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drawings/drawing1.xml" ContentType="application/vnd.openxmlformats-officedocument.drawing+xml"/>
  <Override PartName="/xl/comments5.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384"/>
  <workbookPr/>
  <mc:AlternateContent xmlns:mc="http://schemas.openxmlformats.org/markup-compatibility/2006">
    <mc:Choice Requires="x15">
      <x15ac:absPath xmlns:x15ac="http://schemas.microsoft.com/office/spreadsheetml/2010/11/ac" url="D:\03_Dep_UFR\Accreditation_2022\01_VersionFinale_communicationPresidence\"/>
    </mc:Choice>
  </mc:AlternateContent>
  <xr:revisionPtr revIDLastSave="0" documentId="8_{0150CF92-E208-4256-A072-5EE8C0681B75}" xr6:coauthVersionLast="36" xr6:coauthVersionMax="36" xr10:uidLastSave="{00000000-0000-0000-0000-000000000000}"/>
  <bookViews>
    <workbookView xWindow="-105" yWindow="-105" windowWidth="28995" windowHeight="15675" activeTab="4" xr2:uid="{00000000-000D-0000-FFFF-FFFF00000000}"/>
  </bookViews>
  <sheets>
    <sheet name="Synthèse" sheetId="1" r:id="rId1"/>
    <sheet name="Bidi-cours par mention" sheetId="17" r:id="rId2"/>
    <sheet name="Surcoût généré par bidi entrant" sheetId="16" r:id="rId3"/>
    <sheet name="L1" sheetId="9" r:id="rId4"/>
    <sheet name="L2" sheetId="10" r:id="rId5"/>
    <sheet name="L3P1 Amgt et Dév Territorial" sheetId="11" r:id="rId6"/>
    <sheet name="L3P2 Environnement" sheetId="12" r:id="rId7"/>
    <sheet name="L3P3 Ville et UrbanismeVU" sheetId="13" r:id="rId8"/>
    <sheet name="L3P4 - Géohist - nexiste pas" sheetId="14" state="hidden" r:id="rId9"/>
    <sheet name="Paramétrage" sheetId="15" r:id="rId10"/>
  </sheets>
  <calcPr calcId="191029"/>
</workbook>
</file>

<file path=xl/calcChain.xml><?xml version="1.0" encoding="utf-8"?>
<calcChain xmlns="http://schemas.openxmlformats.org/spreadsheetml/2006/main">
  <c r="V146" i="13" l="1"/>
  <c r="T7" i="16" l="1"/>
  <c r="N17" i="11" l="1"/>
  <c r="AF115" i="10"/>
  <c r="AF116" i="10"/>
  <c r="AF46" i="10"/>
  <c r="AF47" i="10"/>
  <c r="AF48" i="10"/>
  <c r="AF49" i="10"/>
  <c r="AE50" i="10"/>
  <c r="AF50" i="10"/>
  <c r="AE51" i="10"/>
  <c r="AF51" i="10"/>
  <c r="AE52" i="10"/>
  <c r="AF52" i="10"/>
  <c r="AF114" i="13"/>
  <c r="AF44" i="13"/>
  <c r="AF45" i="13"/>
  <c r="AF46" i="13"/>
  <c r="AF47" i="13"/>
  <c r="AF48" i="13"/>
  <c r="AF49" i="13"/>
  <c r="AE48" i="13"/>
  <c r="AE49" i="13"/>
  <c r="AF43" i="12"/>
  <c r="AF44" i="12"/>
  <c r="AF45" i="12"/>
  <c r="AE46" i="12"/>
  <c r="AF46" i="12"/>
  <c r="AE47" i="12"/>
  <c r="AF47" i="12"/>
  <c r="T51" i="16" l="1"/>
  <c r="T50" i="16"/>
  <c r="T49" i="16"/>
  <c r="T48" i="16"/>
  <c r="T46" i="16"/>
  <c r="T45" i="16"/>
  <c r="T44" i="16"/>
  <c r="T43" i="16"/>
  <c r="T42" i="16"/>
  <c r="T41" i="16"/>
  <c r="T40" i="16"/>
  <c r="T35" i="16"/>
  <c r="T39" i="16"/>
  <c r="T36" i="16"/>
  <c r="T34" i="16"/>
  <c r="T33" i="16"/>
  <c r="N106" i="12"/>
  <c r="U106" i="12"/>
  <c r="V106" i="12"/>
  <c r="X106" i="12" s="1"/>
  <c r="AF106" i="12"/>
  <c r="AE106" i="12" s="1"/>
  <c r="AH106" i="12"/>
  <c r="AI106" i="12"/>
  <c r="AK106" i="12"/>
  <c r="AN106" i="12" s="1"/>
  <c r="AO106" i="12"/>
  <c r="N37" i="10"/>
  <c r="AF37" i="10" s="1"/>
  <c r="U37" i="10"/>
  <c r="V37" i="10"/>
  <c r="X37" i="10" s="1"/>
  <c r="AI37" i="10"/>
  <c r="AK37" i="10"/>
  <c r="AN37" i="10" s="1"/>
  <c r="AO37" i="10"/>
  <c r="U107" i="11"/>
  <c r="V107" i="11"/>
  <c r="Y107" i="11" s="1"/>
  <c r="AI107" i="11"/>
  <c r="AK107" i="11"/>
  <c r="AN107" i="11" s="1"/>
  <c r="AO107" i="11"/>
  <c r="N104" i="11"/>
  <c r="U104" i="11"/>
  <c r="V104" i="11"/>
  <c r="X104" i="11" s="1"/>
  <c r="AI104" i="11"/>
  <c r="AK104" i="11"/>
  <c r="AN104" i="11" s="1"/>
  <c r="AO104" i="11"/>
  <c r="N103" i="12"/>
  <c r="N107" i="11" s="1"/>
  <c r="U103" i="12"/>
  <c r="V103" i="12"/>
  <c r="Y103" i="12" s="1"/>
  <c r="AI103" i="12"/>
  <c r="AK103" i="12"/>
  <c r="AM103" i="12" s="1"/>
  <c r="AO103" i="12"/>
  <c r="U105" i="13"/>
  <c r="V105" i="13"/>
  <c r="X105" i="13" s="1"/>
  <c r="AI105" i="13"/>
  <c r="AK105" i="13"/>
  <c r="AM105" i="13" s="1"/>
  <c r="AO105" i="13"/>
  <c r="X38" i="16"/>
  <c r="Z38" i="16" s="1"/>
  <c r="N106" i="10"/>
  <c r="AF106" i="10" s="1"/>
  <c r="AE106" i="10" s="1"/>
  <c r="V106" i="10"/>
  <c r="X106" i="10" s="1"/>
  <c r="AI106" i="10"/>
  <c r="AK106" i="10"/>
  <c r="AN106" i="10" s="1"/>
  <c r="AO106" i="10"/>
  <c r="N60" i="11"/>
  <c r="J56" i="17"/>
  <c r="I56" i="17"/>
  <c r="H56" i="17"/>
  <c r="G56" i="17"/>
  <c r="E56" i="17"/>
  <c r="H32" i="17"/>
  <c r="G32" i="17"/>
  <c r="E32" i="17"/>
  <c r="H15" i="17"/>
  <c r="G15" i="17"/>
  <c r="E15" i="17"/>
  <c r="AN105" i="13" l="1"/>
  <c r="AJ106" i="12"/>
  <c r="AH103" i="12"/>
  <c r="AJ103" i="12" s="1"/>
  <c r="X103" i="12"/>
  <c r="AM37" i="10"/>
  <c r="AH37" i="10"/>
  <c r="AJ37" i="10" s="1"/>
  <c r="AE37" i="10"/>
  <c r="AM106" i="12"/>
  <c r="Y106" i="12"/>
  <c r="AP106" i="12" s="1"/>
  <c r="AH107" i="11"/>
  <c r="AJ107" i="11" s="1"/>
  <c r="AF107" i="11"/>
  <c r="AE107" i="11" s="1"/>
  <c r="X107" i="11"/>
  <c r="Y37" i="10"/>
  <c r="AP37" i="10" s="1"/>
  <c r="AM107" i="11"/>
  <c r="AP107" i="11"/>
  <c r="AH104" i="11"/>
  <c r="AJ104" i="11" s="1"/>
  <c r="N105" i="13"/>
  <c r="AF105" i="13" s="1"/>
  <c r="AE105" i="13" s="1"/>
  <c r="AF104" i="11"/>
  <c r="AE104" i="11" s="1"/>
  <c r="Y104" i="11"/>
  <c r="AP104" i="11" s="1"/>
  <c r="AM104" i="11"/>
  <c r="AF103" i="12"/>
  <c r="AE103" i="12" s="1"/>
  <c r="AN103" i="12"/>
  <c r="AP103" i="12" s="1"/>
  <c r="Y105" i="13"/>
  <c r="AP105" i="13" s="1"/>
  <c r="AH106" i="10"/>
  <c r="AJ106" i="10" s="1"/>
  <c r="AM106" i="10"/>
  <c r="Y106" i="10"/>
  <c r="AP106" i="10" s="1"/>
  <c r="AH105" i="13" l="1"/>
  <c r="AJ105" i="13" s="1"/>
  <c r="T11" i="16"/>
  <c r="Z39" i="16"/>
  <c r="Y39" i="16"/>
  <c r="Z11" i="16"/>
  <c r="Y11" i="16"/>
  <c r="N93" i="11"/>
  <c r="AA11" i="16" l="1"/>
  <c r="AA39" i="16"/>
  <c r="N90" i="10"/>
  <c r="T23" i="16"/>
  <c r="T22" i="16"/>
  <c r="T21" i="16"/>
  <c r="W21" i="16" s="1"/>
  <c r="Y21" i="16" s="1"/>
  <c r="N94" i="11"/>
  <c r="T20" i="16"/>
  <c r="N87" i="11"/>
  <c r="N86" i="11"/>
  <c r="N96" i="11"/>
  <c r="N95" i="11"/>
  <c r="T18" i="16"/>
  <c r="T17" i="16"/>
  <c r="T16" i="16"/>
  <c r="N20" i="11"/>
  <c r="T15" i="16"/>
  <c r="T14" i="16"/>
  <c r="N103" i="10"/>
  <c r="N89" i="10"/>
  <c r="N88" i="10"/>
  <c r="T13" i="16"/>
  <c r="T12" i="16"/>
  <c r="AH33" i="16"/>
  <c r="AH5" i="16"/>
  <c r="T9" i="16" s="1"/>
  <c r="T8" i="16"/>
  <c r="T6" i="16"/>
  <c r="T5" i="16"/>
  <c r="T4" i="16"/>
  <c r="T3" i="16"/>
  <c r="W3" i="16" s="1"/>
  <c r="Y3" i="16" s="1"/>
  <c r="N34" i="10"/>
  <c r="N76" i="9"/>
  <c r="N66" i="9"/>
  <c r="X3" i="16"/>
  <c r="Z3" i="16" s="1"/>
  <c r="X4" i="16"/>
  <c r="Z4" i="16" s="1"/>
  <c r="X5" i="16"/>
  <c r="Z5" i="16" s="1"/>
  <c r="X6" i="16"/>
  <c r="Z6" i="16" s="1"/>
  <c r="X7" i="16"/>
  <c r="Z7" i="16" s="1"/>
  <c r="X8" i="16"/>
  <c r="Z8" i="16" s="1"/>
  <c r="X9" i="16"/>
  <c r="Z9" i="16" s="1"/>
  <c r="X10" i="16"/>
  <c r="Z10" i="16" s="1"/>
  <c r="X12" i="16"/>
  <c r="Z12" i="16" s="1"/>
  <c r="X13" i="16"/>
  <c r="Z13" i="16" s="1"/>
  <c r="X14" i="16"/>
  <c r="Z14" i="16" s="1"/>
  <c r="X15" i="16"/>
  <c r="Z15" i="16" s="1"/>
  <c r="X16" i="16"/>
  <c r="Z16" i="16" s="1"/>
  <c r="X17" i="16"/>
  <c r="Z17" i="16" s="1"/>
  <c r="X18" i="16"/>
  <c r="Z18" i="16" s="1"/>
  <c r="X20" i="16"/>
  <c r="Z20" i="16" s="1"/>
  <c r="X21" i="16"/>
  <c r="Z21" i="16" s="1"/>
  <c r="X22" i="16"/>
  <c r="Z22" i="16" s="1"/>
  <c r="X23" i="16"/>
  <c r="Z23" i="16" s="1"/>
  <c r="T38" i="16" l="1"/>
  <c r="T37" i="16"/>
  <c r="AA3" i="16"/>
  <c r="AA21" i="16"/>
  <c r="AB21" i="16" s="1"/>
  <c r="T10" i="16"/>
  <c r="T31" i="16"/>
  <c r="W31" i="16" s="1"/>
  <c r="Y31" i="16" s="1"/>
  <c r="U47" i="16"/>
  <c r="U19" i="16"/>
  <c r="T19" i="16" s="1"/>
  <c r="W51" i="16"/>
  <c r="Y51" i="16" s="1"/>
  <c r="W50" i="16"/>
  <c r="Y50" i="16" s="1"/>
  <c r="W46" i="16"/>
  <c r="Y46" i="16" s="1"/>
  <c r="W45" i="16"/>
  <c r="W48" i="16"/>
  <c r="Y48" i="16" s="1"/>
  <c r="W44" i="16"/>
  <c r="Y44" i="16" s="1"/>
  <c r="W43" i="16"/>
  <c r="Y43" i="16" s="1"/>
  <c r="W41" i="16"/>
  <c r="Y41" i="16" s="1"/>
  <c r="W42" i="16"/>
  <c r="Y42" i="16" s="1"/>
  <c r="W36" i="16"/>
  <c r="Y36" i="16" s="1"/>
  <c r="W40" i="16"/>
  <c r="Y40" i="16" s="1"/>
  <c r="W34" i="16"/>
  <c r="Y34" i="16" s="1"/>
  <c r="W35" i="16"/>
  <c r="Y35" i="16" s="1"/>
  <c r="W33" i="16"/>
  <c r="Y33" i="16" s="1"/>
  <c r="T32" i="16"/>
  <c r="W32" i="16" s="1"/>
  <c r="Y32" i="16" s="1"/>
  <c r="X51" i="16"/>
  <c r="Z51" i="16" s="1"/>
  <c r="X50" i="16"/>
  <c r="Z50" i="16" s="1"/>
  <c r="X49" i="16"/>
  <c r="Z49" i="16" s="1"/>
  <c r="W49" i="16"/>
  <c r="Y49" i="16" s="1"/>
  <c r="X48" i="16"/>
  <c r="Z48" i="16" s="1"/>
  <c r="X46" i="16"/>
  <c r="Z46" i="16" s="1"/>
  <c r="X45" i="16"/>
  <c r="Z45" i="16" s="1"/>
  <c r="X44" i="16"/>
  <c r="Z44" i="16" s="1"/>
  <c r="X43" i="16"/>
  <c r="Z43" i="16" s="1"/>
  <c r="X42" i="16"/>
  <c r="Z42" i="16" s="1"/>
  <c r="X41" i="16"/>
  <c r="Z41" i="16" s="1"/>
  <c r="X40" i="16"/>
  <c r="Z40" i="16" s="1"/>
  <c r="X37" i="16"/>
  <c r="Z37" i="16" s="1"/>
  <c r="X36" i="16"/>
  <c r="Z36" i="16" s="1"/>
  <c r="X35" i="16"/>
  <c r="Z35" i="16" s="1"/>
  <c r="X34" i="16"/>
  <c r="Z34" i="16" s="1"/>
  <c r="X33" i="16"/>
  <c r="Z33" i="16" s="1"/>
  <c r="X32" i="16"/>
  <c r="Z32" i="16" s="1"/>
  <c r="X31" i="16"/>
  <c r="Z31" i="16" s="1"/>
  <c r="W23" i="16"/>
  <c r="Y23" i="16" s="1"/>
  <c r="AA23" i="16" s="1"/>
  <c r="AB23" i="16" s="1"/>
  <c r="AE23" i="16" s="1"/>
  <c r="W22" i="16"/>
  <c r="Y22" i="16" s="1"/>
  <c r="AA22" i="16" s="1"/>
  <c r="AB22" i="16" s="1"/>
  <c r="AE22" i="16" s="1"/>
  <c r="AD21" i="16"/>
  <c r="W20" i="16"/>
  <c r="Y20" i="16" s="1"/>
  <c r="AA20" i="16" s="1"/>
  <c r="AB20" i="16" s="1"/>
  <c r="AE20" i="16" s="1"/>
  <c r="W18" i="16"/>
  <c r="Y18" i="16" s="1"/>
  <c r="AA18" i="16" s="1"/>
  <c r="AB18" i="16" s="1"/>
  <c r="AE18" i="16" s="1"/>
  <c r="W17" i="16"/>
  <c r="Y17" i="16" s="1"/>
  <c r="AA17" i="16" s="1"/>
  <c r="AB17" i="16" s="1"/>
  <c r="AE17" i="16" s="1"/>
  <c r="W16" i="16"/>
  <c r="Y16" i="16" s="1"/>
  <c r="AA16" i="16" s="1"/>
  <c r="AB16" i="16" s="1"/>
  <c r="AE16" i="16" s="1"/>
  <c r="W15" i="16"/>
  <c r="Y15" i="16" s="1"/>
  <c r="W14" i="16"/>
  <c r="Y14" i="16" s="1"/>
  <c r="AA14" i="16" s="1"/>
  <c r="AB14" i="16" s="1"/>
  <c r="AE14" i="16" s="1"/>
  <c r="W13" i="16"/>
  <c r="Y13" i="16" s="1"/>
  <c r="AA13" i="16" s="1"/>
  <c r="AB13" i="16" s="1"/>
  <c r="AC13" i="16" s="1"/>
  <c r="W12" i="16"/>
  <c r="Y12" i="16" s="1"/>
  <c r="AA12" i="16" s="1"/>
  <c r="AB12" i="16" s="1"/>
  <c r="AD12" i="16" s="1"/>
  <c r="W8" i="16"/>
  <c r="Y8" i="16" s="1"/>
  <c r="AA8" i="16" s="1"/>
  <c r="AB8" i="16" s="1"/>
  <c r="AE8" i="16" s="1"/>
  <c r="W7" i="16"/>
  <c r="Y7" i="16" s="1"/>
  <c r="AA7" i="16" s="1"/>
  <c r="AB7" i="16" s="1"/>
  <c r="W6" i="16"/>
  <c r="Y6" i="16" s="1"/>
  <c r="AA6" i="16" s="1"/>
  <c r="AB6" i="16" s="1"/>
  <c r="AE6" i="16" s="1"/>
  <c r="W5" i="16"/>
  <c r="Y5" i="16" s="1"/>
  <c r="AA5" i="16" s="1"/>
  <c r="AB5" i="16" s="1"/>
  <c r="AE5" i="16" s="1"/>
  <c r="W4" i="16"/>
  <c r="Y4" i="16" s="1"/>
  <c r="AA4" i="16" s="1"/>
  <c r="AB4" i="16" s="1"/>
  <c r="AE4" i="16" s="1"/>
  <c r="AE7" i="16" l="1"/>
  <c r="AC7" i="16"/>
  <c r="AA32" i="16"/>
  <c r="AA33" i="16"/>
  <c r="AA43" i="16"/>
  <c r="AA46" i="16"/>
  <c r="AB46" i="16" s="1"/>
  <c r="AE46" i="16" s="1"/>
  <c r="AA51" i="16"/>
  <c r="AB51" i="16" s="1"/>
  <c r="AE51" i="16" s="1"/>
  <c r="AA35" i="16"/>
  <c r="AB35" i="16" s="1"/>
  <c r="AD35" i="16" s="1"/>
  <c r="AA48" i="16"/>
  <c r="AA34" i="16"/>
  <c r="AB34" i="16" s="1"/>
  <c r="AD34" i="16" s="1"/>
  <c r="U52" i="16"/>
  <c r="T47" i="16"/>
  <c r="W47" i="16" s="1"/>
  <c r="Y47" i="16" s="1"/>
  <c r="AA49" i="16"/>
  <c r="AB49" i="16" s="1"/>
  <c r="AD49" i="16" s="1"/>
  <c r="AA36" i="16"/>
  <c r="AB36" i="16" s="1"/>
  <c r="AE36" i="16" s="1"/>
  <c r="AA50" i="16"/>
  <c r="AA42" i="16"/>
  <c r="AB42" i="16" s="1"/>
  <c r="AE42" i="16" s="1"/>
  <c r="AA44" i="16"/>
  <c r="AA40" i="16"/>
  <c r="AA41" i="16"/>
  <c r="AB41" i="16" s="1"/>
  <c r="AC41" i="16" s="1"/>
  <c r="AA15" i="16"/>
  <c r="AB15" i="16" s="1"/>
  <c r="AE15" i="16" s="1"/>
  <c r="Y45" i="16"/>
  <c r="AA45" i="16" s="1"/>
  <c r="AA31" i="16"/>
  <c r="AB31" i="16" s="1"/>
  <c r="AC31" i="16" s="1"/>
  <c r="AD5" i="16"/>
  <c r="AB43" i="16"/>
  <c r="AE43" i="16" s="1"/>
  <c r="U24" i="16"/>
  <c r="W19" i="16"/>
  <c r="Y19" i="16" s="1"/>
  <c r="X19" i="16"/>
  <c r="W37" i="16"/>
  <c r="Y37" i="16" s="1"/>
  <c r="AA37" i="16" s="1"/>
  <c r="W10" i="16"/>
  <c r="Y10" i="16" s="1"/>
  <c r="AA10" i="16" s="1"/>
  <c r="AB10" i="16" s="1"/>
  <c r="W9" i="16"/>
  <c r="Y9" i="16" s="1"/>
  <c r="AA9" i="16" s="1"/>
  <c r="AB9" i="16" s="1"/>
  <c r="AC9" i="16" s="1"/>
  <c r="X47" i="16"/>
  <c r="Z47" i="16" s="1"/>
  <c r="Z52" i="16" s="1"/>
  <c r="AB50" i="16"/>
  <c r="AE50" i="16" s="1"/>
  <c r="AB44" i="16"/>
  <c r="AE44" i="16" s="1"/>
  <c r="AB3" i="16"/>
  <c r="AC3" i="16" s="1"/>
  <c r="AB33" i="16"/>
  <c r="AD33" i="16" s="1"/>
  <c r="W38" i="16"/>
  <c r="Y38" i="16" s="1"/>
  <c r="AA38" i="16" s="1"/>
  <c r="AB38" i="16" s="1"/>
  <c r="AB32" i="16"/>
  <c r="AE32" i="16" s="1"/>
  <c r="AB40" i="16"/>
  <c r="AE40" i="16" s="1"/>
  <c r="AB48" i="16"/>
  <c r="AE48" i="16" s="1"/>
  <c r="AC12" i="16"/>
  <c r="AC6" i="16"/>
  <c r="AD6" i="16"/>
  <c r="AE12" i="16"/>
  <c r="AC5" i="16"/>
  <c r="AA47" i="16" l="1"/>
  <c r="AD9" i="16"/>
  <c r="X24" i="16"/>
  <c r="Z19" i="16"/>
  <c r="Z24" i="16" s="1"/>
  <c r="AA19" i="16"/>
  <c r="AB19" i="16" s="1"/>
  <c r="AE19" i="16" s="1"/>
  <c r="AD10" i="16"/>
  <c r="AC10" i="16"/>
  <c r="AD38" i="16"/>
  <c r="AC38" i="16"/>
  <c r="Y24" i="16"/>
  <c r="AB45" i="16"/>
  <c r="AE45" i="16" s="1"/>
  <c r="Y52" i="16"/>
  <c r="AD31" i="16"/>
  <c r="AE31" i="16"/>
  <c r="AC34" i="16"/>
  <c r="AC33" i="16"/>
  <c r="AE33" i="16"/>
  <c r="AC35" i="16"/>
  <c r="AD40" i="16"/>
  <c r="AC40" i="16"/>
  <c r="AE35" i="16"/>
  <c r="AE34" i="16"/>
  <c r="AB37" i="16"/>
  <c r="T24" i="16"/>
  <c r="AB47" i="16"/>
  <c r="AE47" i="16" s="1"/>
  <c r="T52" i="16"/>
  <c r="D6" i="16"/>
  <c r="D5" i="16"/>
  <c r="D4" i="16"/>
  <c r="D3" i="16"/>
  <c r="AA24" i="16" l="1"/>
  <c r="AE52" i="16"/>
  <c r="AE3" i="16"/>
  <c r="AE24" i="16" s="1"/>
  <c r="E5" i="16" s="1"/>
  <c r="AC24" i="16"/>
  <c r="AD3" i="16"/>
  <c r="AD24" i="16" s="1"/>
  <c r="E4" i="16" s="1"/>
  <c r="AA52" i="16"/>
  <c r="AD37" i="16"/>
  <c r="AD52" i="16" s="1"/>
  <c r="AB52" i="16"/>
  <c r="AC37" i="16"/>
  <c r="AC52" i="16" s="1"/>
  <c r="E156" i="14"/>
  <c r="W155" i="14"/>
  <c r="AF154" i="14"/>
  <c r="AE154" i="14"/>
  <c r="Y154" i="14"/>
  <c r="V154" i="14"/>
  <c r="X154" i="14" s="1"/>
  <c r="U154" i="14"/>
  <c r="AF153" i="14"/>
  <c r="AE153" i="14"/>
  <c r="Y153" i="14"/>
  <c r="V153" i="14"/>
  <c r="X153" i="14" s="1"/>
  <c r="U153" i="14"/>
  <c r="AF152" i="14"/>
  <c r="AE152" i="14"/>
  <c r="Y152" i="14"/>
  <c r="V152" i="14"/>
  <c r="X152" i="14" s="1"/>
  <c r="U152" i="14"/>
  <c r="AF151" i="14"/>
  <c r="AE151" i="14"/>
  <c r="Y151" i="14"/>
  <c r="V151" i="14"/>
  <c r="X151" i="14" s="1"/>
  <c r="U151" i="14"/>
  <c r="AF150" i="14"/>
  <c r="AE150" i="14"/>
  <c r="Y150" i="14"/>
  <c r="V150" i="14"/>
  <c r="X150" i="14" s="1"/>
  <c r="U150" i="14"/>
  <c r="AF149" i="14"/>
  <c r="AE149" i="14"/>
  <c r="Y149" i="14"/>
  <c r="V149" i="14"/>
  <c r="U149" i="14"/>
  <c r="AF148" i="14"/>
  <c r="AE148" i="14"/>
  <c r="Y148" i="14"/>
  <c r="V148" i="14"/>
  <c r="X148" i="14" s="1"/>
  <c r="U148" i="14"/>
  <c r="AF147" i="14"/>
  <c r="AE147" i="14"/>
  <c r="Y147" i="14"/>
  <c r="V147" i="14"/>
  <c r="X147" i="14" s="1"/>
  <c r="U147" i="14"/>
  <c r="W146" i="14"/>
  <c r="AF145" i="14"/>
  <c r="AE145" i="14"/>
  <c r="Y145" i="14"/>
  <c r="V145" i="14"/>
  <c r="X145" i="14" s="1"/>
  <c r="U145" i="14"/>
  <c r="AF144" i="14"/>
  <c r="AE144" i="14"/>
  <c r="Y144" i="14"/>
  <c r="V144" i="14"/>
  <c r="X144" i="14" s="1"/>
  <c r="U144" i="14"/>
  <c r="AF143" i="14"/>
  <c r="AE143" i="14"/>
  <c r="Y143" i="14"/>
  <c r="V143" i="14"/>
  <c r="X143" i="14" s="1"/>
  <c r="U143" i="14"/>
  <c r="AF142" i="14"/>
  <c r="AE142" i="14"/>
  <c r="Y142" i="14"/>
  <c r="V142" i="14"/>
  <c r="X142" i="14" s="1"/>
  <c r="U142" i="14"/>
  <c r="AF141" i="14"/>
  <c r="AE141" i="14"/>
  <c r="Y141" i="14"/>
  <c r="V141" i="14"/>
  <c r="X141" i="14" s="1"/>
  <c r="U141" i="14"/>
  <c r="AF140" i="14"/>
  <c r="AE140" i="14"/>
  <c r="Y140" i="14"/>
  <c r="V140" i="14"/>
  <c r="X140" i="14" s="1"/>
  <c r="U140" i="14"/>
  <c r="AF139" i="14"/>
  <c r="AE139" i="14"/>
  <c r="Y139" i="14"/>
  <c r="V139" i="14"/>
  <c r="X139" i="14" s="1"/>
  <c r="U139" i="14"/>
  <c r="V138" i="14"/>
  <c r="N138" i="14"/>
  <c r="AE138" i="14" s="1"/>
  <c r="Y137" i="14"/>
  <c r="W137" i="14"/>
  <c r="V137" i="14"/>
  <c r="AE136" i="14"/>
  <c r="N136" i="14"/>
  <c r="AF136" i="14" s="1"/>
  <c r="H136" i="14"/>
  <c r="AE135" i="14"/>
  <c r="N135" i="14"/>
  <c r="AF135" i="14" s="1"/>
  <c r="H135" i="14"/>
  <c r="AE134" i="14"/>
  <c r="N134" i="14"/>
  <c r="AF134" i="14" s="1"/>
  <c r="H134" i="14"/>
  <c r="AE133" i="14"/>
  <c r="N133" i="14"/>
  <c r="AF133" i="14" s="1"/>
  <c r="H133" i="14"/>
  <c r="AE132" i="14"/>
  <c r="N132" i="14"/>
  <c r="H132" i="14"/>
  <c r="W131" i="14"/>
  <c r="N131" i="14"/>
  <c r="AO130" i="14"/>
  <c r="AN130" i="14"/>
  <c r="AK130" i="14"/>
  <c r="AM130" i="14" s="1"/>
  <c r="AI130" i="14"/>
  <c r="AJ130" i="14" s="1"/>
  <c r="AH130" i="14"/>
  <c r="AF130" i="14"/>
  <c r="AE130" i="14"/>
  <c r="Y130" i="14"/>
  <c r="V130" i="14"/>
  <c r="X130" i="14" s="1"/>
  <c r="U130" i="14"/>
  <c r="AO129" i="14"/>
  <c r="AN129" i="14"/>
  <c r="AK129" i="14"/>
  <c r="AM129" i="14" s="1"/>
  <c r="AI129" i="14"/>
  <c r="AJ129" i="14" s="1"/>
  <c r="AH129" i="14"/>
  <c r="AF129" i="14"/>
  <c r="AE129" i="14"/>
  <c r="Y129" i="14"/>
  <c r="V129" i="14"/>
  <c r="X129" i="14" s="1"/>
  <c r="U129" i="14"/>
  <c r="AO128" i="14"/>
  <c r="AN128" i="14"/>
  <c r="AK128" i="14"/>
  <c r="AM128" i="14" s="1"/>
  <c r="AI128" i="14"/>
  <c r="AJ128" i="14" s="1"/>
  <c r="AH128" i="14"/>
  <c r="AF128" i="14"/>
  <c r="AE128" i="14"/>
  <c r="Y128" i="14"/>
  <c r="AP128" i="14" s="1"/>
  <c r="V128" i="14"/>
  <c r="X128" i="14" s="1"/>
  <c r="U128" i="14"/>
  <c r="AO127" i="14"/>
  <c r="AN127" i="14"/>
  <c r="AK127" i="14"/>
  <c r="AM127" i="14" s="1"/>
  <c r="AI127" i="14"/>
  <c r="AJ127" i="14" s="1"/>
  <c r="AH127" i="14"/>
  <c r="AF127" i="14"/>
  <c r="AE127" i="14"/>
  <c r="Y127" i="14"/>
  <c r="V127" i="14"/>
  <c r="X127" i="14" s="1"/>
  <c r="U127" i="14"/>
  <c r="AO126" i="14"/>
  <c r="AN126" i="14"/>
  <c r="AK126" i="14"/>
  <c r="AM126" i="14" s="1"/>
  <c r="AI126" i="14"/>
  <c r="AJ126" i="14" s="1"/>
  <c r="AH126" i="14"/>
  <c r="AF126" i="14"/>
  <c r="AE126" i="14"/>
  <c r="Y126" i="14"/>
  <c r="V126" i="14"/>
  <c r="X126" i="14" s="1"/>
  <c r="U126" i="14"/>
  <c r="AO125" i="14"/>
  <c r="AN125" i="14"/>
  <c r="AK125" i="14"/>
  <c r="AM125" i="14" s="1"/>
  <c r="AI125" i="14"/>
  <c r="AJ125" i="14" s="1"/>
  <c r="AH125" i="14"/>
  <c r="AF125" i="14"/>
  <c r="AE125" i="14"/>
  <c r="Y125" i="14"/>
  <c r="V125" i="14"/>
  <c r="X125" i="14" s="1"/>
  <c r="U125" i="14"/>
  <c r="AO124" i="14"/>
  <c r="AN124" i="14"/>
  <c r="AK124" i="14"/>
  <c r="AM124" i="14" s="1"/>
  <c r="AI124" i="14"/>
  <c r="AJ124" i="14" s="1"/>
  <c r="AH124" i="14"/>
  <c r="AF124" i="14"/>
  <c r="AE124" i="14"/>
  <c r="Y124" i="14"/>
  <c r="V124" i="14"/>
  <c r="X124" i="14" s="1"/>
  <c r="U124" i="14"/>
  <c r="AO123" i="14"/>
  <c r="AN123" i="14"/>
  <c r="AK123" i="14"/>
  <c r="AM123" i="14" s="1"/>
  <c r="AI123" i="14"/>
  <c r="AJ123" i="14" s="1"/>
  <c r="AH123" i="14"/>
  <c r="AF123" i="14"/>
  <c r="AE123" i="14"/>
  <c r="Y123" i="14"/>
  <c r="V123" i="14"/>
  <c r="X123" i="14" s="1"/>
  <c r="U123" i="14"/>
  <c r="W122" i="14"/>
  <c r="N122" i="14"/>
  <c r="AO121" i="14"/>
  <c r="AN121" i="14"/>
  <c r="AK121" i="14"/>
  <c r="AM121" i="14" s="1"/>
  <c r="AI121" i="14"/>
  <c r="AJ121" i="14" s="1"/>
  <c r="AH121" i="14"/>
  <c r="AF121" i="14"/>
  <c r="AE121" i="14"/>
  <c r="Y121" i="14"/>
  <c r="V121" i="14"/>
  <c r="X121" i="14" s="1"/>
  <c r="U121" i="14"/>
  <c r="AO120" i="14"/>
  <c r="AN120" i="14"/>
  <c r="AK120" i="14"/>
  <c r="AM120" i="14" s="1"/>
  <c r="AI120" i="14"/>
  <c r="AJ120" i="14" s="1"/>
  <c r="AH120" i="14"/>
  <c r="AF120" i="14"/>
  <c r="AE120" i="14"/>
  <c r="Y120" i="14"/>
  <c r="V120" i="14"/>
  <c r="X120" i="14" s="1"/>
  <c r="U120" i="14"/>
  <c r="AO119" i="14"/>
  <c r="AN119" i="14"/>
  <c r="AK119" i="14"/>
  <c r="AM119" i="14" s="1"/>
  <c r="AI119" i="14"/>
  <c r="AJ119" i="14" s="1"/>
  <c r="AH119" i="14"/>
  <c r="AF119" i="14"/>
  <c r="AE119" i="14"/>
  <c r="Y119" i="14"/>
  <c r="V119" i="14"/>
  <c r="X119" i="14" s="1"/>
  <c r="U119" i="14"/>
  <c r="AO118" i="14"/>
  <c r="AK118" i="14"/>
  <c r="AI118" i="14"/>
  <c r="AH118" i="14"/>
  <c r="AF118" i="14"/>
  <c r="AE118" i="14"/>
  <c r="V118" i="14"/>
  <c r="X118" i="14" s="1"/>
  <c r="U118" i="14"/>
  <c r="AO117" i="14"/>
  <c r="AK117" i="14"/>
  <c r="AI117" i="14"/>
  <c r="AH117" i="14"/>
  <c r="AF117" i="14"/>
  <c r="AE117" i="14"/>
  <c r="V117" i="14"/>
  <c r="U117" i="14"/>
  <c r="AO116" i="14"/>
  <c r="AK116" i="14"/>
  <c r="AN116" i="14" s="1"/>
  <c r="AI116" i="14"/>
  <c r="AH116" i="14"/>
  <c r="AF116" i="14"/>
  <c r="AE116" i="14"/>
  <c r="V116" i="14"/>
  <c r="U116" i="14"/>
  <c r="AO115" i="14"/>
  <c r="AK115" i="14"/>
  <c r="AN115" i="14" s="1"/>
  <c r="AI115" i="14"/>
  <c r="AH115" i="14"/>
  <c r="AF115" i="14"/>
  <c r="AE115" i="14"/>
  <c r="V115" i="14"/>
  <c r="X115" i="14" s="1"/>
  <c r="U115" i="14"/>
  <c r="AO114" i="14"/>
  <c r="AN114" i="14"/>
  <c r="AK114" i="14"/>
  <c r="AM114" i="14" s="1"/>
  <c r="AI114" i="14"/>
  <c r="AJ114" i="14" s="1"/>
  <c r="AH114" i="14"/>
  <c r="AF114" i="14"/>
  <c r="AE114" i="14"/>
  <c r="Y114" i="14"/>
  <c r="V114" i="14"/>
  <c r="X114" i="14" s="1"/>
  <c r="U114" i="14"/>
  <c r="W113" i="14"/>
  <c r="AO112" i="14"/>
  <c r="AN112" i="14"/>
  <c r="AK112" i="14"/>
  <c r="AM112" i="14" s="1"/>
  <c r="AI112" i="14"/>
  <c r="AJ112" i="14" s="1"/>
  <c r="AH112" i="14"/>
  <c r="AF112" i="14"/>
  <c r="AE112" i="14"/>
  <c r="Y112" i="14"/>
  <c r="AP112" i="14" s="1"/>
  <c r="V112" i="14"/>
  <c r="X112" i="14" s="1"/>
  <c r="U112" i="14"/>
  <c r="AO111" i="14"/>
  <c r="AN111" i="14"/>
  <c r="AK111" i="14"/>
  <c r="AM111" i="14" s="1"/>
  <c r="AI111" i="14"/>
  <c r="AJ111" i="14" s="1"/>
  <c r="AH111" i="14"/>
  <c r="AF111" i="14"/>
  <c r="AE111" i="14"/>
  <c r="Y111" i="14"/>
  <c r="V111" i="14"/>
  <c r="X111" i="14" s="1"/>
  <c r="U111" i="14"/>
  <c r="AO110" i="14"/>
  <c r="AN110" i="14"/>
  <c r="AK110" i="14"/>
  <c r="AM110" i="14" s="1"/>
  <c r="AI110" i="14"/>
  <c r="AJ110" i="14" s="1"/>
  <c r="AH110" i="14"/>
  <c r="AF110" i="14"/>
  <c r="AE110" i="14"/>
  <c r="Y110" i="14"/>
  <c r="V110" i="14"/>
  <c r="X110" i="14" s="1"/>
  <c r="U110" i="14"/>
  <c r="AO109" i="14"/>
  <c r="AN109" i="14"/>
  <c r="AK109" i="14"/>
  <c r="AM109" i="14" s="1"/>
  <c r="AI109" i="14"/>
  <c r="AJ109" i="14" s="1"/>
  <c r="AH109" i="14"/>
  <c r="AF109" i="14"/>
  <c r="AE109" i="14"/>
  <c r="Y109" i="14"/>
  <c r="V109" i="14"/>
  <c r="X109" i="14" s="1"/>
  <c r="U109" i="14"/>
  <c r="AO108" i="14"/>
  <c r="AN108" i="14"/>
  <c r="AK108" i="14"/>
  <c r="AM108" i="14" s="1"/>
  <c r="AI108" i="14"/>
  <c r="AJ108" i="14" s="1"/>
  <c r="AH108" i="14"/>
  <c r="AF108" i="14"/>
  <c r="AE108" i="14"/>
  <c r="Y108" i="14"/>
  <c r="V108" i="14"/>
  <c r="X108" i="14" s="1"/>
  <c r="U108" i="14"/>
  <c r="AO107" i="14"/>
  <c r="AN107" i="14"/>
  <c r="AK107" i="14"/>
  <c r="AM107" i="14" s="1"/>
  <c r="AI107" i="14"/>
  <c r="AJ107" i="14" s="1"/>
  <c r="AH107" i="14"/>
  <c r="AF107" i="14"/>
  <c r="AE107" i="14"/>
  <c r="Y107" i="14"/>
  <c r="V107" i="14"/>
  <c r="X107" i="14" s="1"/>
  <c r="U107" i="14"/>
  <c r="AO106" i="14"/>
  <c r="AN106" i="14"/>
  <c r="AK106" i="14"/>
  <c r="AM106" i="14" s="1"/>
  <c r="AI106" i="14"/>
  <c r="AJ106" i="14" s="1"/>
  <c r="AH106" i="14"/>
  <c r="AF106" i="14"/>
  <c r="AE106" i="14"/>
  <c r="Y106" i="14"/>
  <c r="V106" i="14"/>
  <c r="X106" i="14" s="1"/>
  <c r="U106" i="14"/>
  <c r="AO105" i="14"/>
  <c r="AN105" i="14"/>
  <c r="AK105" i="14"/>
  <c r="AM105" i="14" s="1"/>
  <c r="AI105" i="14"/>
  <c r="AJ105" i="14" s="1"/>
  <c r="AH105" i="14"/>
  <c r="AF105" i="14"/>
  <c r="AE105" i="14"/>
  <c r="Y105" i="14"/>
  <c r="V105" i="14"/>
  <c r="X105" i="14" s="1"/>
  <c r="U105" i="14"/>
  <c r="W104" i="14"/>
  <c r="AO103" i="14"/>
  <c r="AN103" i="14"/>
  <c r="AK103" i="14"/>
  <c r="AM103" i="14" s="1"/>
  <c r="AI103" i="14"/>
  <c r="AJ103" i="14" s="1"/>
  <c r="AH103" i="14"/>
  <c r="AF103" i="14"/>
  <c r="AE103" i="14"/>
  <c r="Y103" i="14"/>
  <c r="AP103" i="14" s="1"/>
  <c r="V103" i="14"/>
  <c r="X103" i="14" s="1"/>
  <c r="U103" i="14"/>
  <c r="AO102" i="14"/>
  <c r="AN102" i="14"/>
  <c r="AK102" i="14"/>
  <c r="AM102" i="14" s="1"/>
  <c r="AI102" i="14"/>
  <c r="AJ102" i="14" s="1"/>
  <c r="AH102" i="14"/>
  <c r="AF102" i="14"/>
  <c r="AE102" i="14"/>
  <c r="Y102" i="14"/>
  <c r="V102" i="14"/>
  <c r="X102" i="14" s="1"/>
  <c r="U102" i="14"/>
  <c r="AO101" i="14"/>
  <c r="AN101" i="14"/>
  <c r="AK101" i="14"/>
  <c r="AM101" i="14" s="1"/>
  <c r="AI101" i="14"/>
  <c r="AJ101" i="14" s="1"/>
  <c r="AH101" i="14"/>
  <c r="AF101" i="14"/>
  <c r="AE101" i="14"/>
  <c r="Y101" i="14"/>
  <c r="V101" i="14"/>
  <c r="X101" i="14" s="1"/>
  <c r="U101" i="14"/>
  <c r="AO100" i="14"/>
  <c r="AN100" i="14"/>
  <c r="AK100" i="14"/>
  <c r="AM100" i="14" s="1"/>
  <c r="AI100" i="14"/>
  <c r="AJ100" i="14" s="1"/>
  <c r="AH100" i="14"/>
  <c r="AF100" i="14"/>
  <c r="AE100" i="14"/>
  <c r="Y100" i="14"/>
  <c r="V100" i="14"/>
  <c r="X100" i="14" s="1"/>
  <c r="U100" i="14"/>
  <c r="AO99" i="14"/>
  <c r="AN99" i="14"/>
  <c r="AK99" i="14"/>
  <c r="AM99" i="14" s="1"/>
  <c r="AI99" i="14"/>
  <c r="AJ99" i="14" s="1"/>
  <c r="AH99" i="14"/>
  <c r="AF99" i="14"/>
  <c r="AE99" i="14"/>
  <c r="Y99" i="14"/>
  <c r="V99" i="14"/>
  <c r="X99" i="14" s="1"/>
  <c r="U99" i="14"/>
  <c r="AO98" i="14"/>
  <c r="AN98" i="14"/>
  <c r="AK98" i="14"/>
  <c r="AM98" i="14" s="1"/>
  <c r="AI98" i="14"/>
  <c r="AJ98" i="14" s="1"/>
  <c r="AH98" i="14"/>
  <c r="AF98" i="14"/>
  <c r="AE98" i="14"/>
  <c r="Y98" i="14"/>
  <c r="V98" i="14"/>
  <c r="U98" i="14"/>
  <c r="AO97" i="14"/>
  <c r="AN97" i="14"/>
  <c r="AK97" i="14"/>
  <c r="AM97" i="14" s="1"/>
  <c r="AI97" i="14"/>
  <c r="AJ97" i="14" s="1"/>
  <c r="AH97" i="14"/>
  <c r="AF97" i="14"/>
  <c r="AE97" i="14"/>
  <c r="Y97" i="14"/>
  <c r="V97" i="14"/>
  <c r="X97" i="14" s="1"/>
  <c r="U97" i="14"/>
  <c r="AO96" i="14"/>
  <c r="AN96" i="14"/>
  <c r="AK96" i="14"/>
  <c r="AM96" i="14" s="1"/>
  <c r="AI96" i="14"/>
  <c r="AJ96" i="14" s="1"/>
  <c r="AH96" i="14"/>
  <c r="AF96" i="14"/>
  <c r="AE96" i="14"/>
  <c r="Y96" i="14"/>
  <c r="V96" i="14"/>
  <c r="X96" i="14" s="1"/>
  <c r="U96" i="14"/>
  <c r="W95" i="14"/>
  <c r="AO94" i="14"/>
  <c r="AN94" i="14"/>
  <c r="AK94" i="14"/>
  <c r="AM94" i="14" s="1"/>
  <c r="AI94" i="14"/>
  <c r="AJ94" i="14" s="1"/>
  <c r="AH94" i="14"/>
  <c r="AF94" i="14"/>
  <c r="AE94" i="14"/>
  <c r="Y94" i="14"/>
  <c r="V94" i="14"/>
  <c r="X94" i="14" s="1"/>
  <c r="U94" i="14"/>
  <c r="AO93" i="14"/>
  <c r="AN93" i="14"/>
  <c r="AK93" i="14"/>
  <c r="AM93" i="14" s="1"/>
  <c r="AI93" i="14"/>
  <c r="AJ93" i="14" s="1"/>
  <c r="AH93" i="14"/>
  <c r="AF93" i="14"/>
  <c r="AE93" i="14"/>
  <c r="Y93" i="14"/>
  <c r="V93" i="14"/>
  <c r="X93" i="14" s="1"/>
  <c r="U93" i="14"/>
  <c r="AO92" i="14"/>
  <c r="AN92" i="14"/>
  <c r="AK92" i="14"/>
  <c r="AM92" i="14" s="1"/>
  <c r="AI92" i="14"/>
  <c r="AJ92" i="14" s="1"/>
  <c r="AH92" i="14"/>
  <c r="AF92" i="14"/>
  <c r="AE92" i="14"/>
  <c r="Y92" i="14"/>
  <c r="V92" i="14"/>
  <c r="X92" i="14" s="1"/>
  <c r="U92" i="14"/>
  <c r="AO91" i="14"/>
  <c r="AN91" i="14"/>
  <c r="AK91" i="14"/>
  <c r="AM91" i="14" s="1"/>
  <c r="AI91" i="14"/>
  <c r="AJ91" i="14" s="1"/>
  <c r="AH91" i="14"/>
  <c r="AF91" i="14"/>
  <c r="AE91" i="14"/>
  <c r="Y91" i="14"/>
  <c r="AP91" i="14" s="1"/>
  <c r="V91" i="14"/>
  <c r="X91" i="14" s="1"/>
  <c r="U91" i="14"/>
  <c r="AO90" i="14"/>
  <c r="AN90" i="14"/>
  <c r="AK90" i="14"/>
  <c r="AM90" i="14" s="1"/>
  <c r="AI90" i="14"/>
  <c r="AJ90" i="14" s="1"/>
  <c r="AH90" i="14"/>
  <c r="AF90" i="14"/>
  <c r="AE90" i="14"/>
  <c r="Y90" i="14"/>
  <c r="V90" i="14"/>
  <c r="X90" i="14" s="1"/>
  <c r="U90" i="14"/>
  <c r="AO89" i="14"/>
  <c r="AN89" i="14"/>
  <c r="AK89" i="14"/>
  <c r="AM89" i="14" s="1"/>
  <c r="AI89" i="14"/>
  <c r="AJ89" i="14" s="1"/>
  <c r="AH89" i="14"/>
  <c r="AF89" i="14"/>
  <c r="AE89" i="14"/>
  <c r="Y89" i="14"/>
  <c r="V89" i="14"/>
  <c r="X89" i="14" s="1"/>
  <c r="U89" i="14"/>
  <c r="AO88" i="14"/>
  <c r="AN88" i="14"/>
  <c r="AK88" i="14"/>
  <c r="AM88" i="14" s="1"/>
  <c r="AI88" i="14"/>
  <c r="AJ88" i="14" s="1"/>
  <c r="AH88" i="14"/>
  <c r="AF88" i="14"/>
  <c r="AE88" i="14"/>
  <c r="Y88" i="14"/>
  <c r="V88" i="14"/>
  <c r="X88" i="14" s="1"/>
  <c r="U88" i="14"/>
  <c r="AO87" i="14"/>
  <c r="AN87" i="14"/>
  <c r="AK87" i="14"/>
  <c r="AM87" i="14" s="1"/>
  <c r="AI87" i="14"/>
  <c r="AJ87" i="14" s="1"/>
  <c r="AH87" i="14"/>
  <c r="AF87" i="14"/>
  <c r="AE87" i="14"/>
  <c r="Y87" i="14"/>
  <c r="V87" i="14"/>
  <c r="X87" i="14" s="1"/>
  <c r="U87" i="14"/>
  <c r="E86" i="14"/>
  <c r="W85" i="14"/>
  <c r="AF84" i="14"/>
  <c r="AE84" i="14"/>
  <c r="Y84" i="14"/>
  <c r="V84" i="14"/>
  <c r="X84" i="14" s="1"/>
  <c r="U84" i="14"/>
  <c r="AF83" i="14"/>
  <c r="AE83" i="14"/>
  <c r="Y83" i="14"/>
  <c r="V83" i="14"/>
  <c r="X83" i="14" s="1"/>
  <c r="U83" i="14"/>
  <c r="AF82" i="14"/>
  <c r="AE82" i="14"/>
  <c r="Y82" i="14"/>
  <c r="V82" i="14"/>
  <c r="X82" i="14" s="1"/>
  <c r="U82" i="14"/>
  <c r="AF81" i="14"/>
  <c r="AE81" i="14"/>
  <c r="Y81" i="14"/>
  <c r="V81" i="14"/>
  <c r="X81" i="14" s="1"/>
  <c r="U81" i="14"/>
  <c r="AF80" i="14"/>
  <c r="AE80" i="14"/>
  <c r="Y80" i="14"/>
  <c r="V80" i="14"/>
  <c r="X80" i="14" s="1"/>
  <c r="U80" i="14"/>
  <c r="AF79" i="14"/>
  <c r="AE79" i="14"/>
  <c r="Y79" i="14"/>
  <c r="V79" i="14"/>
  <c r="X79" i="14" s="1"/>
  <c r="U79" i="14"/>
  <c r="AF78" i="14"/>
  <c r="AE78" i="14"/>
  <c r="Y78" i="14"/>
  <c r="V78" i="14"/>
  <c r="X78" i="14" s="1"/>
  <c r="U78" i="14"/>
  <c r="AF77" i="14"/>
  <c r="AE77" i="14"/>
  <c r="Y77" i="14"/>
  <c r="V77" i="14"/>
  <c r="U77" i="14"/>
  <c r="W76" i="14"/>
  <c r="AF75" i="14"/>
  <c r="AE75" i="14"/>
  <c r="Y75" i="14"/>
  <c r="V75" i="14"/>
  <c r="X75" i="14" s="1"/>
  <c r="U75" i="14"/>
  <c r="AF74" i="14"/>
  <c r="AE74" i="14"/>
  <c r="Y74" i="14"/>
  <c r="V74" i="14"/>
  <c r="X74" i="14" s="1"/>
  <c r="U74" i="14"/>
  <c r="AF73" i="14"/>
  <c r="AE73" i="14"/>
  <c r="Y73" i="14"/>
  <c r="V73" i="14"/>
  <c r="X73" i="14" s="1"/>
  <c r="U73" i="14"/>
  <c r="AF72" i="14"/>
  <c r="AE72" i="14"/>
  <c r="Y72" i="14"/>
  <c r="V72" i="14"/>
  <c r="X72" i="14" s="1"/>
  <c r="U72" i="14"/>
  <c r="AF71" i="14"/>
  <c r="AE71" i="14"/>
  <c r="Y71" i="14"/>
  <c r="V71" i="14"/>
  <c r="X71" i="14" s="1"/>
  <c r="U71" i="14"/>
  <c r="AF70" i="14"/>
  <c r="AE70" i="14"/>
  <c r="Y70" i="14"/>
  <c r="V70" i="14"/>
  <c r="X70" i="14" s="1"/>
  <c r="U70" i="14"/>
  <c r="AF69" i="14"/>
  <c r="AE69" i="14"/>
  <c r="Y69" i="14"/>
  <c r="V69" i="14"/>
  <c r="X69" i="14" s="1"/>
  <c r="U69" i="14"/>
  <c r="V68" i="14"/>
  <c r="N68" i="14"/>
  <c r="AF68" i="14" s="1"/>
  <c r="Y67" i="14"/>
  <c r="W67" i="14"/>
  <c r="V67" i="14"/>
  <c r="AE66" i="14"/>
  <c r="N66" i="14"/>
  <c r="AF66" i="14" s="1"/>
  <c r="H66" i="14"/>
  <c r="AE65" i="14"/>
  <c r="N65" i="14"/>
  <c r="AF65" i="14" s="1"/>
  <c r="H65" i="14"/>
  <c r="AE64" i="14"/>
  <c r="N64" i="14"/>
  <c r="AF64" i="14" s="1"/>
  <c r="H64" i="14"/>
  <c r="AE63" i="14"/>
  <c r="N63" i="14"/>
  <c r="AF63" i="14" s="1"/>
  <c r="H63" i="14"/>
  <c r="AE62" i="14"/>
  <c r="N62" i="14"/>
  <c r="AF62" i="14" s="1"/>
  <c r="H62" i="14"/>
  <c r="W61" i="14"/>
  <c r="N61" i="14"/>
  <c r="AO60" i="14"/>
  <c r="AN60" i="14"/>
  <c r="AK60" i="14"/>
  <c r="AM60" i="14" s="1"/>
  <c r="AI60" i="14"/>
  <c r="AJ60" i="14" s="1"/>
  <c r="AH60" i="14"/>
  <c r="AF60" i="14"/>
  <c r="AE60" i="14"/>
  <c r="Y60" i="14"/>
  <c r="V60" i="14"/>
  <c r="X60" i="14" s="1"/>
  <c r="U60" i="14"/>
  <c r="AO59" i="14"/>
  <c r="AN59" i="14"/>
  <c r="AK59" i="14"/>
  <c r="AM59" i="14" s="1"/>
  <c r="AI59" i="14"/>
  <c r="AJ59" i="14" s="1"/>
  <c r="AH59" i="14"/>
  <c r="AF59" i="14"/>
  <c r="AE59" i="14"/>
  <c r="Y59" i="14"/>
  <c r="V59" i="14"/>
  <c r="X59" i="14" s="1"/>
  <c r="U59" i="14"/>
  <c r="AO58" i="14"/>
  <c r="AN58" i="14"/>
  <c r="AK58" i="14"/>
  <c r="AM58" i="14" s="1"/>
  <c r="AI58" i="14"/>
  <c r="AJ58" i="14" s="1"/>
  <c r="AH58" i="14"/>
  <c r="AF58" i="14"/>
  <c r="AE58" i="14"/>
  <c r="Y58" i="14"/>
  <c r="V58" i="14"/>
  <c r="X58" i="14" s="1"/>
  <c r="U58" i="14"/>
  <c r="AO57" i="14"/>
  <c r="AN57" i="14"/>
  <c r="AK57" i="14"/>
  <c r="AM57" i="14" s="1"/>
  <c r="AI57" i="14"/>
  <c r="AJ57" i="14" s="1"/>
  <c r="AH57" i="14"/>
  <c r="AF57" i="14"/>
  <c r="AE57" i="14"/>
  <c r="Y57" i="14"/>
  <c r="V57" i="14"/>
  <c r="X57" i="14" s="1"/>
  <c r="U57" i="14"/>
  <c r="AO56" i="14"/>
  <c r="AN56" i="14"/>
  <c r="AK56" i="14"/>
  <c r="AM56" i="14" s="1"/>
  <c r="AI56" i="14"/>
  <c r="AJ56" i="14" s="1"/>
  <c r="AH56" i="14"/>
  <c r="AF56" i="14"/>
  <c r="AE56" i="14"/>
  <c r="Y56" i="14"/>
  <c r="V56" i="14"/>
  <c r="X56" i="14" s="1"/>
  <c r="U56" i="14"/>
  <c r="AO55" i="14"/>
  <c r="AN55" i="14"/>
  <c r="AK55" i="14"/>
  <c r="AM55" i="14" s="1"/>
  <c r="AI55" i="14"/>
  <c r="AJ55" i="14" s="1"/>
  <c r="AH55" i="14"/>
  <c r="AF55" i="14"/>
  <c r="AE55" i="14"/>
  <c r="Y55" i="14"/>
  <c r="V55" i="14"/>
  <c r="U55" i="14"/>
  <c r="AO54" i="14"/>
  <c r="AN54" i="14"/>
  <c r="AK54" i="14"/>
  <c r="AM54" i="14" s="1"/>
  <c r="AI54" i="14"/>
  <c r="AJ54" i="14" s="1"/>
  <c r="AH54" i="14"/>
  <c r="AF54" i="14"/>
  <c r="AE54" i="14"/>
  <c r="Y54" i="14"/>
  <c r="V54" i="14"/>
  <c r="X54" i="14" s="1"/>
  <c r="U54" i="14"/>
  <c r="AO53" i="14"/>
  <c r="AN53" i="14"/>
  <c r="AK53" i="14"/>
  <c r="AM53" i="14" s="1"/>
  <c r="AI53" i="14"/>
  <c r="AJ53" i="14" s="1"/>
  <c r="AH53" i="14"/>
  <c r="AF53" i="14"/>
  <c r="AE53" i="14"/>
  <c r="Y53" i="14"/>
  <c r="V53" i="14"/>
  <c r="X53" i="14" s="1"/>
  <c r="U53" i="14"/>
  <c r="N52" i="14"/>
  <c r="AO51" i="14"/>
  <c r="AN51" i="14"/>
  <c r="AK51" i="14"/>
  <c r="AM51" i="14" s="1"/>
  <c r="AI51" i="14"/>
  <c r="AJ51" i="14" s="1"/>
  <c r="AH51" i="14"/>
  <c r="AF51" i="14"/>
  <c r="AE51" i="14"/>
  <c r="Y51" i="14"/>
  <c r="V51" i="14"/>
  <c r="X51" i="14" s="1"/>
  <c r="U51" i="14"/>
  <c r="AO50" i="14"/>
  <c r="AN50" i="14"/>
  <c r="AK50" i="14"/>
  <c r="AM50" i="14" s="1"/>
  <c r="AI50" i="14"/>
  <c r="AJ50" i="14" s="1"/>
  <c r="AH50" i="14"/>
  <c r="AF50" i="14"/>
  <c r="AE50" i="14"/>
  <c r="Y50" i="14"/>
  <c r="V50" i="14"/>
  <c r="X50" i="14" s="1"/>
  <c r="U50" i="14"/>
  <c r="AO49" i="14"/>
  <c r="AN49" i="14"/>
  <c r="AK49" i="14"/>
  <c r="AM49" i="14" s="1"/>
  <c r="AI49" i="14"/>
  <c r="AJ49" i="14" s="1"/>
  <c r="AH49" i="14"/>
  <c r="AF49" i="14"/>
  <c r="AE49" i="14"/>
  <c r="Y49" i="14"/>
  <c r="V49" i="14"/>
  <c r="X49" i="14" s="1"/>
  <c r="U49" i="14"/>
  <c r="AO48" i="14"/>
  <c r="AK48" i="14"/>
  <c r="AI48" i="14"/>
  <c r="AH48" i="14"/>
  <c r="AF48" i="14"/>
  <c r="AE48" i="14"/>
  <c r="V48" i="14"/>
  <c r="X48" i="14" s="1"/>
  <c r="U48" i="14"/>
  <c r="AO47" i="14"/>
  <c r="AK47" i="14"/>
  <c r="AM47" i="14" s="1"/>
  <c r="AI47" i="14"/>
  <c r="AH47" i="14"/>
  <c r="AF47" i="14"/>
  <c r="AE47" i="14"/>
  <c r="V47" i="14"/>
  <c r="X47" i="14" s="1"/>
  <c r="U47" i="14"/>
  <c r="U12" i="14" s="1"/>
  <c r="AO46" i="14"/>
  <c r="AK46" i="14"/>
  <c r="AI46" i="14"/>
  <c r="AH46" i="14"/>
  <c r="AF46" i="14"/>
  <c r="AE46" i="14"/>
  <c r="V46" i="14"/>
  <c r="X46" i="14" s="1"/>
  <c r="U46" i="14"/>
  <c r="AO45" i="14"/>
  <c r="AK45" i="14"/>
  <c r="AI45" i="14"/>
  <c r="AH45" i="14"/>
  <c r="AF45" i="14"/>
  <c r="AE45" i="14"/>
  <c r="V45" i="14"/>
  <c r="X45" i="14" s="1"/>
  <c r="U45" i="14"/>
  <c r="U11" i="14" s="1"/>
  <c r="AO44" i="14"/>
  <c r="AN44" i="14"/>
  <c r="AK44" i="14"/>
  <c r="AM44" i="14" s="1"/>
  <c r="AI44" i="14"/>
  <c r="AJ44" i="14" s="1"/>
  <c r="AH44" i="14"/>
  <c r="AF44" i="14"/>
  <c r="AE44" i="14"/>
  <c r="Y44" i="14"/>
  <c r="V6" i="14" s="1"/>
  <c r="V44" i="14"/>
  <c r="X44" i="14" s="1"/>
  <c r="U44" i="14"/>
  <c r="AO42" i="14"/>
  <c r="AN42" i="14"/>
  <c r="AK42" i="14"/>
  <c r="AM42" i="14" s="1"/>
  <c r="AI42" i="14"/>
  <c r="AJ42" i="14" s="1"/>
  <c r="AH42" i="14"/>
  <c r="AF42" i="14"/>
  <c r="AE42" i="14"/>
  <c r="Y42" i="14"/>
  <c r="V42" i="14"/>
  <c r="X42" i="14" s="1"/>
  <c r="U42" i="14"/>
  <c r="AO41" i="14"/>
  <c r="AN41" i="14"/>
  <c r="AK41" i="14"/>
  <c r="AM41" i="14" s="1"/>
  <c r="AI41" i="14"/>
  <c r="AJ41" i="14" s="1"/>
  <c r="AH41" i="14"/>
  <c r="AF41" i="14"/>
  <c r="AE41" i="14"/>
  <c r="Y41" i="14"/>
  <c r="AP41" i="14" s="1"/>
  <c r="V41" i="14"/>
  <c r="X41" i="14" s="1"/>
  <c r="U41" i="14"/>
  <c r="AO40" i="14"/>
  <c r="AN40" i="14"/>
  <c r="AK40" i="14"/>
  <c r="AM40" i="14" s="1"/>
  <c r="AI40" i="14"/>
  <c r="AJ40" i="14" s="1"/>
  <c r="AH40" i="14"/>
  <c r="AF40" i="14"/>
  <c r="AE40" i="14"/>
  <c r="Y40" i="14"/>
  <c r="V40" i="14"/>
  <c r="X40" i="14" s="1"/>
  <c r="U40" i="14"/>
  <c r="AO39" i="14"/>
  <c r="AN39" i="14"/>
  <c r="AK39" i="14"/>
  <c r="AM39" i="14" s="1"/>
  <c r="AI39" i="14"/>
  <c r="AJ39" i="14" s="1"/>
  <c r="AH39" i="14"/>
  <c r="AF39" i="14"/>
  <c r="AE39" i="14"/>
  <c r="Y39" i="14"/>
  <c r="V39" i="14"/>
  <c r="X39" i="14" s="1"/>
  <c r="U39" i="14"/>
  <c r="AO38" i="14"/>
  <c r="AN38" i="14"/>
  <c r="AK38" i="14"/>
  <c r="AM38" i="14" s="1"/>
  <c r="AI38" i="14"/>
  <c r="AJ38" i="14" s="1"/>
  <c r="AH38" i="14"/>
  <c r="AF38" i="14"/>
  <c r="AE38" i="14"/>
  <c r="Y38" i="14"/>
  <c r="V38" i="14"/>
  <c r="X38" i="14" s="1"/>
  <c r="U38" i="14"/>
  <c r="AO37" i="14"/>
  <c r="AN37" i="14"/>
  <c r="AK37" i="14"/>
  <c r="AM37" i="14" s="1"/>
  <c r="AI37" i="14"/>
  <c r="AJ37" i="14" s="1"/>
  <c r="AH37" i="14"/>
  <c r="AF37" i="14"/>
  <c r="AE37" i="14"/>
  <c r="Y37" i="14"/>
  <c r="V37" i="14"/>
  <c r="X37" i="14" s="1"/>
  <c r="U37" i="14"/>
  <c r="AO36" i="14"/>
  <c r="AN36" i="14"/>
  <c r="AK36" i="14"/>
  <c r="AM36" i="14" s="1"/>
  <c r="AI36" i="14"/>
  <c r="AJ36" i="14" s="1"/>
  <c r="AH36" i="14"/>
  <c r="AF36" i="14"/>
  <c r="AE36" i="14"/>
  <c r="Y36" i="14"/>
  <c r="V36" i="14"/>
  <c r="X36" i="14" s="1"/>
  <c r="U36" i="14"/>
  <c r="AO35" i="14"/>
  <c r="AN35" i="14"/>
  <c r="AK35" i="14"/>
  <c r="AM35" i="14" s="1"/>
  <c r="AI35" i="14"/>
  <c r="AJ35" i="14" s="1"/>
  <c r="AH35" i="14"/>
  <c r="AF35" i="14"/>
  <c r="AE35" i="14"/>
  <c r="Y35" i="14"/>
  <c r="V35" i="14"/>
  <c r="X35" i="14" s="1"/>
  <c r="U35" i="14"/>
  <c r="W34" i="14"/>
  <c r="AO33" i="14"/>
  <c r="AN33" i="14"/>
  <c r="AK33" i="14"/>
  <c r="AM33" i="14" s="1"/>
  <c r="AI33" i="14"/>
  <c r="AJ33" i="14" s="1"/>
  <c r="AH33" i="14"/>
  <c r="AF33" i="14"/>
  <c r="AE33" i="14"/>
  <c r="Y33" i="14"/>
  <c r="V33" i="14"/>
  <c r="X33" i="14" s="1"/>
  <c r="U33" i="14"/>
  <c r="AO32" i="14"/>
  <c r="AN32" i="14"/>
  <c r="AK32" i="14"/>
  <c r="AM32" i="14" s="1"/>
  <c r="AI32" i="14"/>
  <c r="AJ32" i="14" s="1"/>
  <c r="AH32" i="14"/>
  <c r="AF32" i="14"/>
  <c r="AE32" i="14"/>
  <c r="Y32" i="14"/>
  <c r="V32" i="14"/>
  <c r="X32" i="14" s="1"/>
  <c r="U32" i="14"/>
  <c r="AO31" i="14"/>
  <c r="AN31" i="14"/>
  <c r="AK31" i="14"/>
  <c r="AM31" i="14" s="1"/>
  <c r="AI31" i="14"/>
  <c r="AJ31" i="14" s="1"/>
  <c r="AH31" i="14"/>
  <c r="AF31" i="14"/>
  <c r="AE31" i="14"/>
  <c r="Y31" i="14"/>
  <c r="V31" i="14"/>
  <c r="X31" i="14" s="1"/>
  <c r="U31" i="14"/>
  <c r="AO30" i="14"/>
  <c r="AN30" i="14"/>
  <c r="AK30" i="14"/>
  <c r="AM30" i="14" s="1"/>
  <c r="AI30" i="14"/>
  <c r="AJ30" i="14" s="1"/>
  <c r="AH30" i="14"/>
  <c r="AF30" i="14"/>
  <c r="AE30" i="14"/>
  <c r="Y30" i="14"/>
  <c r="V30" i="14"/>
  <c r="X30" i="14" s="1"/>
  <c r="U30" i="14"/>
  <c r="AO29" i="14"/>
  <c r="AN29" i="14"/>
  <c r="AK29" i="14"/>
  <c r="AM29" i="14" s="1"/>
  <c r="AI29" i="14"/>
  <c r="AJ29" i="14" s="1"/>
  <c r="AH29" i="14"/>
  <c r="AF29" i="14"/>
  <c r="AE29" i="14"/>
  <c r="Y29" i="14"/>
  <c r="V29" i="14"/>
  <c r="X29" i="14" s="1"/>
  <c r="U29" i="14"/>
  <c r="AO28" i="14"/>
  <c r="AN28" i="14"/>
  <c r="AK28" i="14"/>
  <c r="AM28" i="14" s="1"/>
  <c r="AI28" i="14"/>
  <c r="AJ28" i="14" s="1"/>
  <c r="AH28" i="14"/>
  <c r="AF28" i="14"/>
  <c r="AE28" i="14"/>
  <c r="Y28" i="14"/>
  <c r="V28" i="14"/>
  <c r="X28" i="14" s="1"/>
  <c r="U28" i="14"/>
  <c r="AO27" i="14"/>
  <c r="AN27" i="14"/>
  <c r="AK27" i="14"/>
  <c r="AM27" i="14" s="1"/>
  <c r="AI27" i="14"/>
  <c r="AJ27" i="14" s="1"/>
  <c r="AH27" i="14"/>
  <c r="AF27" i="14"/>
  <c r="AE27" i="14"/>
  <c r="Y27" i="14"/>
  <c r="V27" i="14"/>
  <c r="X27" i="14" s="1"/>
  <c r="U27" i="14"/>
  <c r="AO26" i="14"/>
  <c r="AN26" i="14"/>
  <c r="AK26" i="14"/>
  <c r="AM26" i="14" s="1"/>
  <c r="AI26" i="14"/>
  <c r="AJ26" i="14" s="1"/>
  <c r="AH26" i="14"/>
  <c r="AF26" i="14"/>
  <c r="AF34" i="14" s="1"/>
  <c r="AE26" i="14"/>
  <c r="Y26" i="14"/>
  <c r="V26" i="14"/>
  <c r="X26" i="14" s="1"/>
  <c r="U26" i="14"/>
  <c r="W25" i="14"/>
  <c r="AO24" i="14"/>
  <c r="AN24" i="14"/>
  <c r="AK24" i="14"/>
  <c r="AM24" i="14" s="1"/>
  <c r="AI24" i="14"/>
  <c r="AJ24" i="14" s="1"/>
  <c r="AH24" i="14"/>
  <c r="AF24" i="14"/>
  <c r="AE24" i="14"/>
  <c r="Y24" i="14"/>
  <c r="V24" i="14"/>
  <c r="X24" i="14" s="1"/>
  <c r="U24" i="14"/>
  <c r="AO23" i="14"/>
  <c r="AN23" i="14"/>
  <c r="AK23" i="14"/>
  <c r="AM23" i="14" s="1"/>
  <c r="AI23" i="14"/>
  <c r="AJ23" i="14" s="1"/>
  <c r="AH23" i="14"/>
  <c r="AF23" i="14"/>
  <c r="AE23" i="14"/>
  <c r="Y23" i="14"/>
  <c r="V23" i="14"/>
  <c r="X23" i="14" s="1"/>
  <c r="U23" i="14"/>
  <c r="AO22" i="14"/>
  <c r="AN22" i="14"/>
  <c r="AK22" i="14"/>
  <c r="AM22" i="14" s="1"/>
  <c r="AI22" i="14"/>
  <c r="AJ22" i="14" s="1"/>
  <c r="AH22" i="14"/>
  <c r="AF22" i="14"/>
  <c r="AE22" i="14"/>
  <c r="Y22" i="14"/>
  <c r="V22" i="14"/>
  <c r="X22" i="14" s="1"/>
  <c r="U22" i="14"/>
  <c r="AO21" i="14"/>
  <c r="AN21" i="14"/>
  <c r="AK21" i="14"/>
  <c r="AM21" i="14" s="1"/>
  <c r="AI21" i="14"/>
  <c r="AJ21" i="14" s="1"/>
  <c r="AH21" i="14"/>
  <c r="AF21" i="14"/>
  <c r="AE21" i="14"/>
  <c r="Y21" i="14"/>
  <c r="V21" i="14"/>
  <c r="X21" i="14" s="1"/>
  <c r="U21" i="14"/>
  <c r="AO20" i="14"/>
  <c r="AN20" i="14"/>
  <c r="AK20" i="14"/>
  <c r="AM20" i="14" s="1"/>
  <c r="AI20" i="14"/>
  <c r="AJ20" i="14" s="1"/>
  <c r="AH20" i="14"/>
  <c r="AF20" i="14"/>
  <c r="AE20" i="14"/>
  <c r="Y20" i="14"/>
  <c r="V20" i="14"/>
  <c r="X20" i="14" s="1"/>
  <c r="U20" i="14"/>
  <c r="AO19" i="14"/>
  <c r="AN19" i="14"/>
  <c r="AK19" i="14"/>
  <c r="AM19" i="14" s="1"/>
  <c r="AI19" i="14"/>
  <c r="AJ19" i="14" s="1"/>
  <c r="AH19" i="14"/>
  <c r="AF19" i="14"/>
  <c r="AE19" i="14"/>
  <c r="Y19" i="14"/>
  <c r="V19" i="14"/>
  <c r="X19" i="14" s="1"/>
  <c r="U19" i="14"/>
  <c r="AK18" i="14"/>
  <c r="AN18" i="14" s="1"/>
  <c r="AI18" i="14"/>
  <c r="V18" i="14"/>
  <c r="X18" i="14" s="1"/>
  <c r="U18" i="14"/>
  <c r="AO18" i="14" s="1"/>
  <c r="AK17" i="14"/>
  <c r="AN17" i="14" s="1"/>
  <c r="AI17" i="14"/>
  <c r="V17" i="14"/>
  <c r="U17" i="14"/>
  <c r="AO17" i="14" s="1"/>
  <c r="U10" i="14"/>
  <c r="U9" i="14"/>
  <c r="U8" i="14"/>
  <c r="AA6" i="14"/>
  <c r="Z6" i="14"/>
  <c r="Z5" i="14"/>
  <c r="V5" i="14"/>
  <c r="U5" i="14"/>
  <c r="Z4" i="14"/>
  <c r="H4" i="14"/>
  <c r="E154" i="13"/>
  <c r="W153" i="13"/>
  <c r="AF152" i="13"/>
  <c r="AE152" i="13"/>
  <c r="Y152" i="13"/>
  <c r="V152" i="13"/>
  <c r="X152" i="13" s="1"/>
  <c r="U152" i="13"/>
  <c r="AF151" i="13"/>
  <c r="AE151" i="13"/>
  <c r="Y151" i="13"/>
  <c r="V151" i="13"/>
  <c r="X151" i="13" s="1"/>
  <c r="U151" i="13"/>
  <c r="AF150" i="13"/>
  <c r="AE150" i="13"/>
  <c r="Y150" i="13"/>
  <c r="V150" i="13"/>
  <c r="X150" i="13" s="1"/>
  <c r="U150" i="13"/>
  <c r="AF149" i="13"/>
  <c r="AE149" i="13"/>
  <c r="Y149" i="13"/>
  <c r="V149" i="13"/>
  <c r="X149" i="13" s="1"/>
  <c r="U149" i="13"/>
  <c r="AF148" i="13"/>
  <c r="AE148" i="13"/>
  <c r="Y148" i="13"/>
  <c r="V148" i="13"/>
  <c r="X148" i="13" s="1"/>
  <c r="U148" i="13"/>
  <c r="AF147" i="13"/>
  <c r="AE147" i="13" s="1"/>
  <c r="V147" i="13"/>
  <c r="X147" i="13" s="1"/>
  <c r="U147" i="13"/>
  <c r="AF146" i="13"/>
  <c r="W145" i="13"/>
  <c r="AF144" i="13"/>
  <c r="AE144" i="13"/>
  <c r="Y144" i="13"/>
  <c r="V144" i="13"/>
  <c r="X144" i="13" s="1"/>
  <c r="U144" i="13"/>
  <c r="AF143" i="13"/>
  <c r="AE143" i="13"/>
  <c r="Y143" i="13"/>
  <c r="V143" i="13"/>
  <c r="X143" i="13" s="1"/>
  <c r="U143" i="13"/>
  <c r="AF142" i="13"/>
  <c r="AE142" i="13"/>
  <c r="Y142" i="13"/>
  <c r="V142" i="13"/>
  <c r="X142" i="13" s="1"/>
  <c r="U142" i="13"/>
  <c r="AF141" i="13"/>
  <c r="AE141" i="13"/>
  <c r="Y141" i="13"/>
  <c r="V141" i="13"/>
  <c r="X141" i="13" s="1"/>
  <c r="U141" i="13"/>
  <c r="AF140" i="13"/>
  <c r="AE140" i="13"/>
  <c r="Y140" i="13"/>
  <c r="V140" i="13"/>
  <c r="X140" i="13" s="1"/>
  <c r="U140" i="13"/>
  <c r="AF139" i="13"/>
  <c r="AE139" i="13"/>
  <c r="Y139" i="13"/>
  <c r="V139" i="13"/>
  <c r="X139" i="13" s="1"/>
  <c r="U139" i="13"/>
  <c r="AF138" i="13"/>
  <c r="AE138" i="13"/>
  <c r="Y138" i="13"/>
  <c r="V138" i="13"/>
  <c r="X138" i="13" s="1"/>
  <c r="U138" i="13"/>
  <c r="AF137" i="13"/>
  <c r="AE137" i="13" s="1"/>
  <c r="V137" i="13"/>
  <c r="X137" i="13" s="1"/>
  <c r="U137" i="13"/>
  <c r="Y136" i="13"/>
  <c r="W136" i="13"/>
  <c r="V136" i="13"/>
  <c r="AE135" i="13"/>
  <c r="N135" i="13"/>
  <c r="AF135" i="13" s="1"/>
  <c r="H135" i="13"/>
  <c r="AE134" i="13"/>
  <c r="N134" i="13"/>
  <c r="AF134" i="13" s="1"/>
  <c r="H134" i="13"/>
  <c r="AE133" i="13"/>
  <c r="N133" i="13"/>
  <c r="AF133" i="13" s="1"/>
  <c r="H133" i="13"/>
  <c r="AF132" i="13"/>
  <c r="AE132" i="13"/>
  <c r="H132" i="13"/>
  <c r="AE131" i="13"/>
  <c r="N131" i="13"/>
  <c r="H131" i="13"/>
  <c r="W130" i="13"/>
  <c r="N130" i="13"/>
  <c r="AO129" i="13"/>
  <c r="AN129" i="13"/>
  <c r="AK129" i="13"/>
  <c r="AM129" i="13" s="1"/>
  <c r="AI129" i="13"/>
  <c r="AJ129" i="13" s="1"/>
  <c r="AH129" i="13"/>
  <c r="AF129" i="13"/>
  <c r="AE129" i="13"/>
  <c r="Y129" i="13"/>
  <c r="V129" i="13"/>
  <c r="X129" i="13" s="1"/>
  <c r="U129" i="13"/>
  <c r="AO128" i="13"/>
  <c r="AN128" i="13"/>
  <c r="AK128" i="13"/>
  <c r="AM128" i="13" s="1"/>
  <c r="AI128" i="13"/>
  <c r="AJ128" i="13" s="1"/>
  <c r="AH128" i="13"/>
  <c r="AF128" i="13"/>
  <c r="AE128" i="13"/>
  <c r="Y128" i="13"/>
  <c r="V128" i="13"/>
  <c r="X128" i="13" s="1"/>
  <c r="U128" i="13"/>
  <c r="AO127" i="13"/>
  <c r="AN127" i="13"/>
  <c r="AK127" i="13"/>
  <c r="AM127" i="13" s="1"/>
  <c r="AI127" i="13"/>
  <c r="AJ127" i="13" s="1"/>
  <c r="AH127" i="13"/>
  <c r="AF127" i="13"/>
  <c r="AE127" i="13"/>
  <c r="Y127" i="13"/>
  <c r="V127" i="13"/>
  <c r="X127" i="13" s="1"/>
  <c r="U127" i="13"/>
  <c r="AO126" i="13"/>
  <c r="AN126" i="13"/>
  <c r="AK126" i="13"/>
  <c r="AM126" i="13" s="1"/>
  <c r="AI126" i="13"/>
  <c r="AJ126" i="13" s="1"/>
  <c r="AH126" i="13"/>
  <c r="AF126" i="13"/>
  <c r="AE126" i="13"/>
  <c r="Y126" i="13"/>
  <c r="V126" i="13"/>
  <c r="X126" i="13" s="1"/>
  <c r="U126" i="13"/>
  <c r="AO125" i="13"/>
  <c r="AN125" i="13"/>
  <c r="AK125" i="13"/>
  <c r="AM125" i="13" s="1"/>
  <c r="AI125" i="13"/>
  <c r="AJ125" i="13" s="1"/>
  <c r="AH125" i="13"/>
  <c r="AF125" i="13"/>
  <c r="AE125" i="13"/>
  <c r="Y125" i="13"/>
  <c r="V125" i="13"/>
  <c r="X125" i="13" s="1"/>
  <c r="U125" i="13"/>
  <c r="AO124" i="13"/>
  <c r="AN124" i="13"/>
  <c r="AK124" i="13"/>
  <c r="AM124" i="13" s="1"/>
  <c r="AI124" i="13"/>
  <c r="AJ124" i="13" s="1"/>
  <c r="AH124" i="13"/>
  <c r="AF124" i="13"/>
  <c r="AE124" i="13"/>
  <c r="Y124" i="13"/>
  <c r="V124" i="13"/>
  <c r="X124" i="13" s="1"/>
  <c r="U124" i="13"/>
  <c r="AO123" i="13"/>
  <c r="AN123" i="13"/>
  <c r="AK123" i="13"/>
  <c r="AM123" i="13" s="1"/>
  <c r="AI123" i="13"/>
  <c r="AJ123" i="13" s="1"/>
  <c r="AH123" i="13"/>
  <c r="AF123" i="13"/>
  <c r="AE123" i="13"/>
  <c r="Y123" i="13"/>
  <c r="V123" i="13"/>
  <c r="X123" i="13" s="1"/>
  <c r="U123" i="13"/>
  <c r="AO122" i="13"/>
  <c r="AN122" i="13"/>
  <c r="AK122" i="13"/>
  <c r="AM122" i="13" s="1"/>
  <c r="AI122" i="13"/>
  <c r="AJ122" i="13" s="1"/>
  <c r="AH122" i="13"/>
  <c r="AF122" i="13"/>
  <c r="AE122" i="13"/>
  <c r="Y122" i="13"/>
  <c r="V122" i="13"/>
  <c r="X122" i="13" s="1"/>
  <c r="U122" i="13"/>
  <c r="W121" i="13"/>
  <c r="AO120" i="13"/>
  <c r="AN120" i="13"/>
  <c r="AK120" i="13"/>
  <c r="AM120" i="13" s="1"/>
  <c r="AI120" i="13"/>
  <c r="AJ120" i="13" s="1"/>
  <c r="AH120" i="13"/>
  <c r="AF120" i="13"/>
  <c r="AE120" i="13"/>
  <c r="Y120" i="13"/>
  <c r="V120" i="13"/>
  <c r="X120" i="13" s="1"/>
  <c r="U120" i="13"/>
  <c r="AO119" i="13"/>
  <c r="AN119" i="13"/>
  <c r="AK119" i="13"/>
  <c r="AM119" i="13" s="1"/>
  <c r="AI119" i="13"/>
  <c r="AJ119" i="13" s="1"/>
  <c r="AH119" i="13"/>
  <c r="AF119" i="13"/>
  <c r="AE119" i="13"/>
  <c r="Y119" i="13"/>
  <c r="V119" i="13"/>
  <c r="X119" i="13" s="1"/>
  <c r="U119" i="13"/>
  <c r="AO118" i="13"/>
  <c r="AN118" i="13"/>
  <c r="AK118" i="13"/>
  <c r="AM118" i="13" s="1"/>
  <c r="AI118" i="13"/>
  <c r="AJ118" i="13" s="1"/>
  <c r="AH118" i="13"/>
  <c r="AF118" i="13"/>
  <c r="AE118" i="13"/>
  <c r="Y118" i="13"/>
  <c r="V118" i="13"/>
  <c r="X118" i="13" s="1"/>
  <c r="U118" i="13"/>
  <c r="AO117" i="13"/>
  <c r="AK117" i="13"/>
  <c r="AN117" i="13" s="1"/>
  <c r="AI117" i="13"/>
  <c r="AF117" i="13"/>
  <c r="V117" i="13"/>
  <c r="X117" i="13" s="1"/>
  <c r="U117" i="13"/>
  <c r="AO116" i="13"/>
  <c r="AK116" i="13"/>
  <c r="AM116" i="13" s="1"/>
  <c r="AI116" i="13"/>
  <c r="AF116" i="13"/>
  <c r="V116" i="13"/>
  <c r="U116" i="13"/>
  <c r="AO115" i="13"/>
  <c r="AK115" i="13"/>
  <c r="AN115" i="13" s="1"/>
  <c r="AI115" i="13"/>
  <c r="AF115" i="13"/>
  <c r="V115" i="13"/>
  <c r="X115" i="13" s="1"/>
  <c r="U115" i="13"/>
  <c r="AO114" i="13"/>
  <c r="AK114" i="13"/>
  <c r="AM114" i="13" s="1"/>
  <c r="AI114" i="13"/>
  <c r="V114" i="13"/>
  <c r="U114" i="13"/>
  <c r="N113" i="13"/>
  <c r="AK112" i="13"/>
  <c r="AN112" i="13" s="1"/>
  <c r="AI112" i="13"/>
  <c r="V112" i="13"/>
  <c r="Y112" i="13" s="1"/>
  <c r="U112" i="13"/>
  <c r="AO112" i="13" s="1"/>
  <c r="W111" i="13"/>
  <c r="AO110" i="13"/>
  <c r="AN110" i="13"/>
  <c r="AK110" i="13"/>
  <c r="AM110" i="13" s="1"/>
  <c r="AI110" i="13"/>
  <c r="AJ110" i="13" s="1"/>
  <c r="AH110" i="13"/>
  <c r="AF110" i="13"/>
  <c r="AE110" i="13"/>
  <c r="Y110" i="13"/>
  <c r="V110" i="13"/>
  <c r="X110" i="13" s="1"/>
  <c r="U110" i="13"/>
  <c r="AO109" i="13"/>
  <c r="AN109" i="13"/>
  <c r="AK109" i="13"/>
  <c r="AM109" i="13" s="1"/>
  <c r="AI109" i="13"/>
  <c r="AJ109" i="13" s="1"/>
  <c r="AH109" i="13"/>
  <c r="AF109" i="13"/>
  <c r="AE109" i="13"/>
  <c r="Y109" i="13"/>
  <c r="V109" i="13"/>
  <c r="X109" i="13" s="1"/>
  <c r="U109" i="13"/>
  <c r="AO108" i="13"/>
  <c r="AN108" i="13"/>
  <c r="AK108" i="13"/>
  <c r="AM108" i="13" s="1"/>
  <c r="AI108" i="13"/>
  <c r="AJ108" i="13" s="1"/>
  <c r="AH108" i="13"/>
  <c r="AF108" i="13"/>
  <c r="AE108" i="13"/>
  <c r="Y108" i="13"/>
  <c r="V108" i="13"/>
  <c r="X108" i="13" s="1"/>
  <c r="U108" i="13"/>
  <c r="AI107" i="13"/>
  <c r="N107" i="13"/>
  <c r="AF107" i="13" s="1"/>
  <c r="AI106" i="13"/>
  <c r="N106" i="13"/>
  <c r="AF106" i="13" s="1"/>
  <c r="AK104" i="13"/>
  <c r="AM104" i="13" s="1"/>
  <c r="AI104" i="13"/>
  <c r="V104" i="13"/>
  <c r="X104" i="13" s="1"/>
  <c r="U104" i="13"/>
  <c r="AO104" i="13" s="1"/>
  <c r="AK103" i="13"/>
  <c r="AM103" i="13" s="1"/>
  <c r="AI103" i="13"/>
  <c r="V103" i="13"/>
  <c r="Y103" i="13" s="1"/>
  <c r="U103" i="13"/>
  <c r="AO103" i="13" s="1"/>
  <c r="W102" i="13"/>
  <c r="AO101" i="13"/>
  <c r="AN101" i="13"/>
  <c r="AK101" i="13"/>
  <c r="AM101" i="13" s="1"/>
  <c r="AI101" i="13"/>
  <c r="AJ101" i="13" s="1"/>
  <c r="AH101" i="13"/>
  <c r="AF101" i="13"/>
  <c r="AE101" i="13"/>
  <c r="Y101" i="13"/>
  <c r="V101" i="13"/>
  <c r="X101" i="13" s="1"/>
  <c r="U101" i="13"/>
  <c r="AO100" i="13"/>
  <c r="AN100" i="13"/>
  <c r="AK100" i="13"/>
  <c r="AM100" i="13" s="1"/>
  <c r="AI100" i="13"/>
  <c r="AJ100" i="13" s="1"/>
  <c r="AH100" i="13"/>
  <c r="AF100" i="13"/>
  <c r="AE100" i="13"/>
  <c r="Y100" i="13"/>
  <c r="V100" i="13"/>
  <c r="X100" i="13" s="1"/>
  <c r="U100" i="13"/>
  <c r="AO99" i="13"/>
  <c r="AN99" i="13"/>
  <c r="AK99" i="13"/>
  <c r="AM99" i="13" s="1"/>
  <c r="AI99" i="13"/>
  <c r="AJ99" i="13" s="1"/>
  <c r="AH99" i="13"/>
  <c r="AF99" i="13"/>
  <c r="AE99" i="13"/>
  <c r="Y99" i="13"/>
  <c r="V99" i="13"/>
  <c r="X99" i="13" s="1"/>
  <c r="U99" i="13"/>
  <c r="AO98" i="13"/>
  <c r="AN98" i="13"/>
  <c r="AK98" i="13"/>
  <c r="AM98" i="13" s="1"/>
  <c r="AI98" i="13"/>
  <c r="AJ98" i="13" s="1"/>
  <c r="AH98" i="13"/>
  <c r="AF98" i="13"/>
  <c r="AE98" i="13"/>
  <c r="Y98" i="13"/>
  <c r="AP98" i="13" s="1"/>
  <c r="V98" i="13"/>
  <c r="X98" i="13" s="1"/>
  <c r="U98" i="13"/>
  <c r="AO97" i="13"/>
  <c r="AN97" i="13"/>
  <c r="AK97" i="13"/>
  <c r="AM97" i="13" s="1"/>
  <c r="AI97" i="13"/>
  <c r="AJ97" i="13" s="1"/>
  <c r="AH97" i="13"/>
  <c r="AF97" i="13"/>
  <c r="AE97" i="13"/>
  <c r="Y97" i="13"/>
  <c r="V97" i="13"/>
  <c r="X97" i="13" s="1"/>
  <c r="U97" i="13"/>
  <c r="AO96" i="13"/>
  <c r="AN96" i="13"/>
  <c r="AK96" i="13"/>
  <c r="AM96" i="13" s="1"/>
  <c r="AI96" i="13"/>
  <c r="AJ96" i="13" s="1"/>
  <c r="AH96" i="13"/>
  <c r="AF96" i="13"/>
  <c r="AE96" i="13"/>
  <c r="Y96" i="13"/>
  <c r="V96" i="13"/>
  <c r="X96" i="13" s="1"/>
  <c r="U96" i="13"/>
  <c r="AI95" i="13"/>
  <c r="N95" i="13"/>
  <c r="AI94" i="13"/>
  <c r="N94" i="13"/>
  <c r="AF94" i="13" s="1"/>
  <c r="W93" i="13"/>
  <c r="AO92" i="13"/>
  <c r="AN92" i="13"/>
  <c r="AK92" i="13"/>
  <c r="AM92" i="13" s="1"/>
  <c r="AI92" i="13"/>
  <c r="AJ92" i="13" s="1"/>
  <c r="AH92" i="13"/>
  <c r="AF92" i="13"/>
  <c r="AE92" i="13"/>
  <c r="Y92" i="13"/>
  <c r="V92" i="13"/>
  <c r="X92" i="13" s="1"/>
  <c r="U92" i="13"/>
  <c r="AO91" i="13"/>
  <c r="AN91" i="13"/>
  <c r="AK91" i="13"/>
  <c r="AM91" i="13" s="1"/>
  <c r="AI91" i="13"/>
  <c r="AJ91" i="13" s="1"/>
  <c r="AH91" i="13"/>
  <c r="AF91" i="13"/>
  <c r="AE91" i="13"/>
  <c r="Y91" i="13"/>
  <c r="V91" i="13"/>
  <c r="X91" i="13" s="1"/>
  <c r="U91" i="13"/>
  <c r="AO90" i="13"/>
  <c r="AN90" i="13"/>
  <c r="AK90" i="13"/>
  <c r="AM90" i="13" s="1"/>
  <c r="AI90" i="13"/>
  <c r="AJ90" i="13" s="1"/>
  <c r="AH90" i="13"/>
  <c r="AF90" i="13"/>
  <c r="AE90" i="13"/>
  <c r="Y90" i="13"/>
  <c r="V90" i="13"/>
  <c r="X90" i="13" s="1"/>
  <c r="U90" i="13"/>
  <c r="AO89" i="13"/>
  <c r="AN89" i="13"/>
  <c r="AK89" i="13"/>
  <c r="AM89" i="13" s="1"/>
  <c r="AI89" i="13"/>
  <c r="AJ89" i="13" s="1"/>
  <c r="AH89" i="13"/>
  <c r="AF89" i="13"/>
  <c r="AE89" i="13"/>
  <c r="Y89" i="13"/>
  <c r="V89" i="13"/>
  <c r="X89" i="13" s="1"/>
  <c r="U89" i="13"/>
  <c r="AI88" i="13"/>
  <c r="N88" i="13"/>
  <c r="AF88" i="13" s="1"/>
  <c r="AE88" i="13" s="1"/>
  <c r="AI87" i="13"/>
  <c r="N87" i="13"/>
  <c r="AF87" i="13" s="1"/>
  <c r="AI86" i="13"/>
  <c r="N86" i="13"/>
  <c r="U86" i="13" s="1"/>
  <c r="AI85" i="13"/>
  <c r="N85" i="13"/>
  <c r="E84" i="13"/>
  <c r="W83" i="13"/>
  <c r="AF82" i="13"/>
  <c r="AE82" i="13"/>
  <c r="Y82" i="13"/>
  <c r="V82" i="13"/>
  <c r="X82" i="13" s="1"/>
  <c r="U82" i="13"/>
  <c r="AF81" i="13"/>
  <c r="AE81" i="13"/>
  <c r="Y81" i="13"/>
  <c r="V81" i="13"/>
  <c r="X81" i="13" s="1"/>
  <c r="U81" i="13"/>
  <c r="AF80" i="13"/>
  <c r="AE80" i="13"/>
  <c r="Y80" i="13"/>
  <c r="V80" i="13"/>
  <c r="X80" i="13" s="1"/>
  <c r="U80" i="13"/>
  <c r="AF79" i="13"/>
  <c r="AE79" i="13"/>
  <c r="Y79" i="13"/>
  <c r="V79" i="13"/>
  <c r="X79" i="13" s="1"/>
  <c r="U79" i="13"/>
  <c r="AF78" i="13"/>
  <c r="AE78" i="13"/>
  <c r="Y78" i="13"/>
  <c r="V78" i="13"/>
  <c r="X78" i="13" s="1"/>
  <c r="U78" i="13"/>
  <c r="AF77" i="13"/>
  <c r="AE77" i="13"/>
  <c r="Y77" i="13"/>
  <c r="V77" i="13"/>
  <c r="X77" i="13" s="1"/>
  <c r="U77" i="13"/>
  <c r="AE76" i="13"/>
  <c r="V76" i="13"/>
  <c r="Y76" i="13" s="1"/>
  <c r="U76" i="13"/>
  <c r="U4" i="13" s="1"/>
  <c r="N76" i="13"/>
  <c r="AF76" i="13" s="1"/>
  <c r="V75" i="13"/>
  <c r="X75" i="13" s="1"/>
  <c r="N75" i="13"/>
  <c r="AF75" i="13" s="1"/>
  <c r="W74" i="13"/>
  <c r="AF73" i="13"/>
  <c r="AE73" i="13"/>
  <c r="Y73" i="13"/>
  <c r="V73" i="13"/>
  <c r="X73" i="13" s="1"/>
  <c r="U73" i="13"/>
  <c r="AF72" i="13"/>
  <c r="AE72" i="13"/>
  <c r="Y72" i="13"/>
  <c r="V72" i="13"/>
  <c r="X72" i="13" s="1"/>
  <c r="U72" i="13"/>
  <c r="AF71" i="13"/>
  <c r="AE71" i="13"/>
  <c r="Y71" i="13"/>
  <c r="V71" i="13"/>
  <c r="X71" i="13" s="1"/>
  <c r="U71" i="13"/>
  <c r="AF70" i="13"/>
  <c r="AE70" i="13"/>
  <c r="Y70" i="13"/>
  <c r="V70" i="13"/>
  <c r="X70" i="13" s="1"/>
  <c r="U70" i="13"/>
  <c r="AF69" i="13"/>
  <c r="AE69" i="13"/>
  <c r="Y69" i="13"/>
  <c r="V69" i="13"/>
  <c r="X69" i="13" s="1"/>
  <c r="U69" i="13"/>
  <c r="AF68" i="13"/>
  <c r="AE68" i="13"/>
  <c r="Y68" i="13"/>
  <c r="V68" i="13"/>
  <c r="X68" i="13" s="1"/>
  <c r="U68" i="13"/>
  <c r="AF67" i="13"/>
  <c r="AE67" i="13"/>
  <c r="Y67" i="13"/>
  <c r="V67" i="13"/>
  <c r="X67" i="13" s="1"/>
  <c r="U67" i="13"/>
  <c r="V66" i="13"/>
  <c r="Y66" i="13" s="1"/>
  <c r="N66" i="13"/>
  <c r="Y65" i="13"/>
  <c r="W65" i="13"/>
  <c r="V65" i="13"/>
  <c r="AE64" i="13"/>
  <c r="N64" i="13"/>
  <c r="AF64" i="13" s="1"/>
  <c r="H64" i="13"/>
  <c r="AE63" i="13"/>
  <c r="N63" i="13"/>
  <c r="AF63" i="13" s="1"/>
  <c r="H63" i="13"/>
  <c r="AE62" i="13"/>
  <c r="N62" i="13"/>
  <c r="AF62" i="13" s="1"/>
  <c r="H62" i="13"/>
  <c r="AF61" i="13"/>
  <c r="AE61" i="13"/>
  <c r="H61" i="13"/>
  <c r="AE60" i="13"/>
  <c r="N60" i="13"/>
  <c r="AF60" i="13" s="1"/>
  <c r="H60" i="13"/>
  <c r="W59" i="13"/>
  <c r="N59" i="13"/>
  <c r="AO58" i="13"/>
  <c r="AN58" i="13"/>
  <c r="AK58" i="13"/>
  <c r="AM58" i="13" s="1"/>
  <c r="AI58" i="13"/>
  <c r="AJ58" i="13" s="1"/>
  <c r="AH58" i="13"/>
  <c r="AF58" i="13"/>
  <c r="AE58" i="13"/>
  <c r="Y58" i="13"/>
  <c r="V58" i="13"/>
  <c r="X58" i="13" s="1"/>
  <c r="U58" i="13"/>
  <c r="AO57" i="13"/>
  <c r="AN57" i="13"/>
  <c r="AK57" i="13"/>
  <c r="AM57" i="13" s="1"/>
  <c r="AI57" i="13"/>
  <c r="AJ57" i="13" s="1"/>
  <c r="AH57" i="13"/>
  <c r="AF57" i="13"/>
  <c r="AE57" i="13"/>
  <c r="Y57" i="13"/>
  <c r="V57" i="13"/>
  <c r="X57" i="13" s="1"/>
  <c r="U57" i="13"/>
  <c r="AO56" i="13"/>
  <c r="AN56" i="13"/>
  <c r="AK56" i="13"/>
  <c r="AM56" i="13" s="1"/>
  <c r="AI56" i="13"/>
  <c r="AJ56" i="13" s="1"/>
  <c r="AH56" i="13"/>
  <c r="AF56" i="13"/>
  <c r="AE56" i="13"/>
  <c r="Y56" i="13"/>
  <c r="V56" i="13"/>
  <c r="X56" i="13" s="1"/>
  <c r="U56" i="13"/>
  <c r="AO55" i="13"/>
  <c r="AN55" i="13"/>
  <c r="AK55" i="13"/>
  <c r="AM55" i="13" s="1"/>
  <c r="AI55" i="13"/>
  <c r="AJ55" i="13" s="1"/>
  <c r="AH55" i="13"/>
  <c r="AF55" i="13"/>
  <c r="AE55" i="13"/>
  <c r="Y55" i="13"/>
  <c r="V55" i="13"/>
  <c r="X55" i="13" s="1"/>
  <c r="U55" i="13"/>
  <c r="AO54" i="13"/>
  <c r="AN54" i="13"/>
  <c r="AK54" i="13"/>
  <c r="AM54" i="13" s="1"/>
  <c r="AI54" i="13"/>
  <c r="AJ54" i="13" s="1"/>
  <c r="AH54" i="13"/>
  <c r="AF54" i="13"/>
  <c r="AE54" i="13"/>
  <c r="Y54" i="13"/>
  <c r="V54" i="13"/>
  <c r="X54" i="13" s="1"/>
  <c r="U54" i="13"/>
  <c r="AO53" i="13"/>
  <c r="AN53" i="13"/>
  <c r="AK53" i="13"/>
  <c r="AM53" i="13" s="1"/>
  <c r="AI53" i="13"/>
  <c r="AJ53" i="13" s="1"/>
  <c r="AH53" i="13"/>
  <c r="AF53" i="13"/>
  <c r="AE53" i="13"/>
  <c r="Y53" i="13"/>
  <c r="V53" i="13"/>
  <c r="U53" i="13"/>
  <c r="AO52" i="13"/>
  <c r="AN52" i="13"/>
  <c r="AK52" i="13"/>
  <c r="AM52" i="13" s="1"/>
  <c r="AI52" i="13"/>
  <c r="AJ52" i="13" s="1"/>
  <c r="AH52" i="13"/>
  <c r="AF52" i="13"/>
  <c r="AE52" i="13"/>
  <c r="Y52" i="13"/>
  <c r="V52" i="13"/>
  <c r="X52" i="13" s="1"/>
  <c r="U52" i="13"/>
  <c r="AO51" i="13"/>
  <c r="AN51" i="13"/>
  <c r="AK51" i="13"/>
  <c r="AM51" i="13" s="1"/>
  <c r="AI51" i="13"/>
  <c r="AJ51" i="13" s="1"/>
  <c r="AH51" i="13"/>
  <c r="AF51" i="13"/>
  <c r="AE51" i="13"/>
  <c r="Y51" i="13"/>
  <c r="V51" i="13"/>
  <c r="X51" i="13" s="1"/>
  <c r="U51" i="13"/>
  <c r="AO49" i="13"/>
  <c r="AN49" i="13"/>
  <c r="AK49" i="13"/>
  <c r="AM49" i="13" s="1"/>
  <c r="AI49" i="13"/>
  <c r="AJ49" i="13" s="1"/>
  <c r="AH49" i="13"/>
  <c r="Y49" i="13"/>
  <c r="V49" i="13"/>
  <c r="X49" i="13" s="1"/>
  <c r="U49" i="13"/>
  <c r="AO48" i="13"/>
  <c r="AN48" i="13"/>
  <c r="AK48" i="13"/>
  <c r="AM48" i="13" s="1"/>
  <c r="AI48" i="13"/>
  <c r="AJ48" i="13" s="1"/>
  <c r="Y48" i="13"/>
  <c r="V48" i="13"/>
  <c r="X48" i="13" s="1"/>
  <c r="U48" i="13"/>
  <c r="AO47" i="13"/>
  <c r="AK47" i="13"/>
  <c r="AN47" i="13" s="1"/>
  <c r="AI47" i="13"/>
  <c r="V47" i="13"/>
  <c r="U47" i="13"/>
  <c r="AO46" i="13"/>
  <c r="AK46" i="13"/>
  <c r="AI46" i="13"/>
  <c r="V46" i="13"/>
  <c r="X46" i="13" s="1"/>
  <c r="U46" i="13"/>
  <c r="AO45" i="13"/>
  <c r="AK45" i="13"/>
  <c r="AM45" i="13" s="1"/>
  <c r="AI45" i="13"/>
  <c r="V45" i="13"/>
  <c r="Y45" i="13" s="1"/>
  <c r="U45" i="13"/>
  <c r="AO44" i="13"/>
  <c r="AK44" i="13"/>
  <c r="AN44" i="13" s="1"/>
  <c r="AI44" i="13"/>
  <c r="V44" i="13"/>
  <c r="U44" i="13"/>
  <c r="U11" i="13" s="1"/>
  <c r="V43" i="13"/>
  <c r="Y43" i="13" s="1"/>
  <c r="U43" i="13"/>
  <c r="AI42" i="13"/>
  <c r="N42" i="13"/>
  <c r="AO40" i="13"/>
  <c r="AN40" i="13"/>
  <c r="AK40" i="13"/>
  <c r="AM40" i="13" s="1"/>
  <c r="AI40" i="13"/>
  <c r="AJ40" i="13" s="1"/>
  <c r="AH40" i="13"/>
  <c r="AF40" i="13"/>
  <c r="AE40" i="13"/>
  <c r="Y40" i="13"/>
  <c r="V40" i="13"/>
  <c r="X40" i="13" s="1"/>
  <c r="U40" i="13"/>
  <c r="AO39" i="13"/>
  <c r="AN39" i="13"/>
  <c r="AK39" i="13"/>
  <c r="AM39" i="13" s="1"/>
  <c r="AI39" i="13"/>
  <c r="AJ39" i="13" s="1"/>
  <c r="AH39" i="13"/>
  <c r="AF39" i="13"/>
  <c r="AE39" i="13"/>
  <c r="Y39" i="13"/>
  <c r="V39" i="13"/>
  <c r="X39" i="13" s="1"/>
  <c r="U39" i="13"/>
  <c r="AO38" i="13"/>
  <c r="AN38" i="13"/>
  <c r="AK38" i="13"/>
  <c r="AM38" i="13" s="1"/>
  <c r="AI38" i="13"/>
  <c r="AJ38" i="13" s="1"/>
  <c r="AH38" i="13"/>
  <c r="AF38" i="13"/>
  <c r="AE38" i="13"/>
  <c r="Y38" i="13"/>
  <c r="V38" i="13"/>
  <c r="X38" i="13" s="1"/>
  <c r="U38" i="13"/>
  <c r="AK37" i="13"/>
  <c r="AM37" i="13" s="1"/>
  <c r="AI37" i="13"/>
  <c r="V37" i="13"/>
  <c r="Y37" i="13" s="1"/>
  <c r="U37" i="13"/>
  <c r="AO37" i="13" s="1"/>
  <c r="N37" i="13"/>
  <c r="AK36" i="13"/>
  <c r="AN36" i="13" s="1"/>
  <c r="AI36" i="13"/>
  <c r="V36" i="13"/>
  <c r="Y36" i="13" s="1"/>
  <c r="U36" i="13"/>
  <c r="AO36" i="13" s="1"/>
  <c r="AK35" i="13"/>
  <c r="AN35" i="13" s="1"/>
  <c r="AI35" i="13"/>
  <c r="V35" i="13"/>
  <c r="Y35" i="13" s="1"/>
  <c r="U35" i="13"/>
  <c r="AO35" i="13" s="1"/>
  <c r="AI34" i="13"/>
  <c r="N34" i="13"/>
  <c r="AH34" i="13" s="1"/>
  <c r="AI33" i="13"/>
  <c r="N33" i="13"/>
  <c r="N30" i="12" s="1"/>
  <c r="AH30" i="12" s="1"/>
  <c r="W32" i="13"/>
  <c r="AO31" i="13"/>
  <c r="AN31" i="13"/>
  <c r="AK31" i="13"/>
  <c r="AM31" i="13" s="1"/>
  <c r="AI31" i="13"/>
  <c r="AJ31" i="13" s="1"/>
  <c r="AH31" i="13"/>
  <c r="AF31" i="13"/>
  <c r="AE31" i="13"/>
  <c r="Y31" i="13"/>
  <c r="V31" i="13"/>
  <c r="X31" i="13" s="1"/>
  <c r="U31" i="13"/>
  <c r="AO30" i="13"/>
  <c r="AN30" i="13"/>
  <c r="AK30" i="13"/>
  <c r="AM30" i="13" s="1"/>
  <c r="AI30" i="13"/>
  <c r="AJ30" i="13" s="1"/>
  <c r="AH30" i="13"/>
  <c r="AF30" i="13"/>
  <c r="AE30" i="13"/>
  <c r="Y30" i="13"/>
  <c r="V30" i="13"/>
  <c r="X30" i="13" s="1"/>
  <c r="U30" i="13"/>
  <c r="AI29" i="13"/>
  <c r="N29" i="13"/>
  <c r="AF29" i="13" s="1"/>
  <c r="AE29" i="13" s="1"/>
  <c r="AI28" i="13"/>
  <c r="N28" i="13"/>
  <c r="AH28" i="13" s="1"/>
  <c r="AI27" i="13"/>
  <c r="AF27" i="13"/>
  <c r="AE27" i="13" s="1"/>
  <c r="AI26" i="13"/>
  <c r="V26" i="13"/>
  <c r="X26" i="13" s="1"/>
  <c r="N26" i="13"/>
  <c r="AH26" i="13" s="1"/>
  <c r="W25" i="13"/>
  <c r="AO24" i="13"/>
  <c r="AN24" i="13"/>
  <c r="AK24" i="13"/>
  <c r="AM24" i="13" s="1"/>
  <c r="AI24" i="13"/>
  <c r="AJ24" i="13" s="1"/>
  <c r="AH24" i="13"/>
  <c r="AF24" i="13"/>
  <c r="AE24" i="13"/>
  <c r="Y24" i="13"/>
  <c r="V24" i="13"/>
  <c r="X24" i="13" s="1"/>
  <c r="U24" i="13"/>
  <c r="AO23" i="13"/>
  <c r="AN23" i="13"/>
  <c r="AK23" i="13"/>
  <c r="AM23" i="13" s="1"/>
  <c r="AI23" i="13"/>
  <c r="AJ23" i="13" s="1"/>
  <c r="AH23" i="13"/>
  <c r="AF23" i="13"/>
  <c r="AE23" i="13"/>
  <c r="Y23" i="13"/>
  <c r="V23" i="13"/>
  <c r="X23" i="13" s="1"/>
  <c r="U23" i="13"/>
  <c r="AO22" i="13"/>
  <c r="AN22" i="13"/>
  <c r="AK22" i="13"/>
  <c r="AM22" i="13" s="1"/>
  <c r="AI22" i="13"/>
  <c r="AJ22" i="13" s="1"/>
  <c r="AH22" i="13"/>
  <c r="AF22" i="13"/>
  <c r="AE22" i="13"/>
  <c r="Y22" i="13"/>
  <c r="V22" i="13"/>
  <c r="X22" i="13" s="1"/>
  <c r="U22" i="13"/>
  <c r="AO21" i="13"/>
  <c r="AN21" i="13"/>
  <c r="AK21" i="13"/>
  <c r="AM21" i="13" s="1"/>
  <c r="AI21" i="13"/>
  <c r="AJ21" i="13" s="1"/>
  <c r="AH21" i="13"/>
  <c r="AF21" i="13"/>
  <c r="AE21" i="13"/>
  <c r="Y21" i="13"/>
  <c r="V21" i="13"/>
  <c r="X21" i="13" s="1"/>
  <c r="U21" i="13"/>
  <c r="AO20" i="13"/>
  <c r="AN20" i="13"/>
  <c r="AK20" i="13"/>
  <c r="AM20" i="13" s="1"/>
  <c r="AI20" i="13"/>
  <c r="AJ20" i="13" s="1"/>
  <c r="AH20" i="13"/>
  <c r="AF20" i="13"/>
  <c r="AE20" i="13"/>
  <c r="Y20" i="13"/>
  <c r="V20" i="13"/>
  <c r="X20" i="13" s="1"/>
  <c r="U20" i="13"/>
  <c r="AO19" i="13"/>
  <c r="AN19" i="13"/>
  <c r="AK19" i="13"/>
  <c r="AM19" i="13" s="1"/>
  <c r="AI19" i="13"/>
  <c r="AJ19" i="13" s="1"/>
  <c r="AH19" i="13"/>
  <c r="AF19" i="13"/>
  <c r="AE19" i="13"/>
  <c r="Y19" i="13"/>
  <c r="V19" i="13"/>
  <c r="X19" i="13" s="1"/>
  <c r="U19" i="13"/>
  <c r="AI18" i="13"/>
  <c r="N18" i="13"/>
  <c r="U18" i="13" s="1"/>
  <c r="V18" i="13" s="1"/>
  <c r="AI17" i="13"/>
  <c r="N17" i="13"/>
  <c r="AH17" i="13" s="1"/>
  <c r="U10" i="13"/>
  <c r="U9" i="13"/>
  <c r="U8" i="13"/>
  <c r="AA6" i="13"/>
  <c r="Z6" i="13"/>
  <c r="Z5" i="13"/>
  <c r="V5" i="13"/>
  <c r="U5" i="13"/>
  <c r="Z4" i="13"/>
  <c r="H4" i="13"/>
  <c r="E153" i="12"/>
  <c r="W152" i="12"/>
  <c r="AF151" i="12"/>
  <c r="AE151" i="12"/>
  <c r="Y151" i="12"/>
  <c r="V151" i="12"/>
  <c r="X151" i="12" s="1"/>
  <c r="U151" i="12"/>
  <c r="AF150" i="12"/>
  <c r="AE150" i="12"/>
  <c r="Y150" i="12"/>
  <c r="V150" i="12"/>
  <c r="X150" i="12" s="1"/>
  <c r="U150" i="12"/>
  <c r="AF149" i="12"/>
  <c r="AE149" i="12"/>
  <c r="Y149" i="12"/>
  <c r="V149" i="12"/>
  <c r="X149" i="12" s="1"/>
  <c r="U149" i="12"/>
  <c r="AF148" i="12"/>
  <c r="AE148" i="12"/>
  <c r="Y148" i="12"/>
  <c r="V148" i="12"/>
  <c r="X148" i="12" s="1"/>
  <c r="U148" i="12"/>
  <c r="AF147" i="12"/>
  <c r="AE147" i="12"/>
  <c r="Y147" i="12"/>
  <c r="V147" i="12"/>
  <c r="X147" i="12" s="1"/>
  <c r="U147" i="12"/>
  <c r="AF146" i="12"/>
  <c r="AE146" i="12"/>
  <c r="Y146" i="12"/>
  <c r="V146" i="12"/>
  <c r="X146" i="12" s="1"/>
  <c r="U146" i="12"/>
  <c r="N145" i="12"/>
  <c r="U145" i="12" s="1"/>
  <c r="V145" i="12" s="1"/>
  <c r="V144" i="12"/>
  <c r="X144" i="12" s="1"/>
  <c r="U144" i="12"/>
  <c r="N144" i="12"/>
  <c r="AF144" i="12" s="1"/>
  <c r="W143" i="12"/>
  <c r="AF142" i="12"/>
  <c r="AE142" i="12"/>
  <c r="Y142" i="12"/>
  <c r="V142" i="12"/>
  <c r="X142" i="12" s="1"/>
  <c r="U142" i="12"/>
  <c r="AF141" i="12"/>
  <c r="AE141" i="12"/>
  <c r="Y141" i="12"/>
  <c r="V141" i="12"/>
  <c r="X141" i="12" s="1"/>
  <c r="U141" i="12"/>
  <c r="AF140" i="12"/>
  <c r="AE140" i="12"/>
  <c r="Y140" i="12"/>
  <c r="V140" i="12"/>
  <c r="X140" i="12" s="1"/>
  <c r="U140" i="12"/>
  <c r="AF139" i="12"/>
  <c r="AE139" i="12"/>
  <c r="Y139" i="12"/>
  <c r="V139" i="12"/>
  <c r="X139" i="12" s="1"/>
  <c r="U139" i="12"/>
  <c r="AF138" i="12"/>
  <c r="AE138" i="12"/>
  <c r="Y138" i="12"/>
  <c r="V138" i="12"/>
  <c r="X138" i="12" s="1"/>
  <c r="U138" i="12"/>
  <c r="AF137" i="12"/>
  <c r="AE137" i="12"/>
  <c r="Y137" i="12"/>
  <c r="V137" i="12"/>
  <c r="X137" i="12" s="1"/>
  <c r="U137" i="12"/>
  <c r="AF136" i="12"/>
  <c r="AE136" i="12"/>
  <c r="Y136" i="12"/>
  <c r="V136" i="12"/>
  <c r="X136" i="12" s="1"/>
  <c r="U136" i="12"/>
  <c r="V135" i="12"/>
  <c r="Y135" i="12" s="1"/>
  <c r="N135" i="12"/>
  <c r="U135" i="12" s="1"/>
  <c r="Y134" i="12"/>
  <c r="W134" i="12"/>
  <c r="V134" i="12"/>
  <c r="AE133" i="12"/>
  <c r="N133" i="12"/>
  <c r="H133" i="12"/>
  <c r="AE132" i="12"/>
  <c r="N132" i="12"/>
  <c r="AF132" i="12" s="1"/>
  <c r="H132" i="12"/>
  <c r="AE131" i="12"/>
  <c r="N131" i="12"/>
  <c r="AF131" i="12" s="1"/>
  <c r="H131" i="12"/>
  <c r="AE130" i="12"/>
  <c r="N130" i="12"/>
  <c r="AF130" i="12" s="1"/>
  <c r="H130" i="12"/>
  <c r="AE129" i="12"/>
  <c r="N129" i="12"/>
  <c r="AF129" i="12" s="1"/>
  <c r="H129" i="12"/>
  <c r="W128" i="12"/>
  <c r="N128" i="12"/>
  <c r="AO127" i="12"/>
  <c r="AN127" i="12"/>
  <c r="AK127" i="12"/>
  <c r="AM127" i="12" s="1"/>
  <c r="AI127" i="12"/>
  <c r="AJ127" i="12" s="1"/>
  <c r="AH127" i="12"/>
  <c r="AF127" i="12"/>
  <c r="AE127" i="12"/>
  <c r="Y127" i="12"/>
  <c r="V127" i="12"/>
  <c r="X127" i="12" s="1"/>
  <c r="U127" i="12"/>
  <c r="AO126" i="12"/>
  <c r="AN126" i="12"/>
  <c r="AK126" i="12"/>
  <c r="AM126" i="12" s="1"/>
  <c r="AI126" i="12"/>
  <c r="AJ126" i="12" s="1"/>
  <c r="AH126" i="12"/>
  <c r="AF126" i="12"/>
  <c r="AE126" i="12"/>
  <c r="Y126" i="12"/>
  <c r="V126" i="12"/>
  <c r="X126" i="12" s="1"/>
  <c r="U126" i="12"/>
  <c r="AO125" i="12"/>
  <c r="AN125" i="12"/>
  <c r="AK125" i="12"/>
  <c r="AM125" i="12" s="1"/>
  <c r="AI125" i="12"/>
  <c r="AJ125" i="12" s="1"/>
  <c r="AH125" i="12"/>
  <c r="AF125" i="12"/>
  <c r="AE125" i="12"/>
  <c r="Y125" i="12"/>
  <c r="V125" i="12"/>
  <c r="X125" i="12" s="1"/>
  <c r="U125" i="12"/>
  <c r="AO124" i="12"/>
  <c r="AN124" i="12"/>
  <c r="AK124" i="12"/>
  <c r="AM124" i="12" s="1"/>
  <c r="AI124" i="12"/>
  <c r="AJ124" i="12" s="1"/>
  <c r="AH124" i="12"/>
  <c r="AF124" i="12"/>
  <c r="AE124" i="12"/>
  <c r="Y124" i="12"/>
  <c r="V124" i="12"/>
  <c r="X124" i="12" s="1"/>
  <c r="U124" i="12"/>
  <c r="AO123" i="12"/>
  <c r="AN123" i="12"/>
  <c r="AK123" i="12"/>
  <c r="AM123" i="12" s="1"/>
  <c r="AI123" i="12"/>
  <c r="AJ123" i="12" s="1"/>
  <c r="AH123" i="12"/>
  <c r="AF123" i="12"/>
  <c r="AE123" i="12"/>
  <c r="Y123" i="12"/>
  <c r="V123" i="12"/>
  <c r="X123" i="12" s="1"/>
  <c r="U123" i="12"/>
  <c r="AO122" i="12"/>
  <c r="AN122" i="12"/>
  <c r="AK122" i="12"/>
  <c r="AM122" i="12" s="1"/>
  <c r="AI122" i="12"/>
  <c r="AJ122" i="12" s="1"/>
  <c r="AH122" i="12"/>
  <c r="AF122" i="12"/>
  <c r="AE122" i="12"/>
  <c r="Y122" i="12"/>
  <c r="V122" i="12"/>
  <c r="U122" i="12"/>
  <c r="AO121" i="12"/>
  <c r="AN121" i="12"/>
  <c r="AK121" i="12"/>
  <c r="AM121" i="12" s="1"/>
  <c r="AI121" i="12"/>
  <c r="AJ121" i="12" s="1"/>
  <c r="AH121" i="12"/>
  <c r="AF121" i="12"/>
  <c r="AE121" i="12"/>
  <c r="Y121" i="12"/>
  <c r="V121" i="12"/>
  <c r="X121" i="12" s="1"/>
  <c r="U121" i="12"/>
  <c r="AO120" i="12"/>
  <c r="AN120" i="12"/>
  <c r="AK120" i="12"/>
  <c r="AM120" i="12" s="1"/>
  <c r="AI120" i="12"/>
  <c r="AJ120" i="12" s="1"/>
  <c r="AH120" i="12"/>
  <c r="AF120" i="12"/>
  <c r="AE120" i="12"/>
  <c r="Y120" i="12"/>
  <c r="V120" i="12"/>
  <c r="X120" i="12" s="1"/>
  <c r="U120" i="12"/>
  <c r="W119" i="12"/>
  <c r="AO118" i="12"/>
  <c r="AN118" i="12"/>
  <c r="AK118" i="12"/>
  <c r="AM118" i="12" s="1"/>
  <c r="AI118" i="12"/>
  <c r="AJ118" i="12" s="1"/>
  <c r="AH118" i="12"/>
  <c r="AF118" i="12"/>
  <c r="AE118" i="12"/>
  <c r="Y118" i="12"/>
  <c r="V118" i="12"/>
  <c r="X118" i="12" s="1"/>
  <c r="U118" i="12"/>
  <c r="AO117" i="12"/>
  <c r="AN117" i="12"/>
  <c r="AK117" i="12"/>
  <c r="AM117" i="12" s="1"/>
  <c r="AI117" i="12"/>
  <c r="AJ117" i="12" s="1"/>
  <c r="AH117" i="12"/>
  <c r="AF117" i="12"/>
  <c r="AE117" i="12"/>
  <c r="Y117" i="12"/>
  <c r="V117" i="12"/>
  <c r="X117" i="12" s="1"/>
  <c r="U117" i="12"/>
  <c r="AO116" i="12"/>
  <c r="AN116" i="12"/>
  <c r="AK116" i="12"/>
  <c r="AM116" i="12" s="1"/>
  <c r="AI116" i="12"/>
  <c r="AJ116" i="12" s="1"/>
  <c r="AH116" i="12"/>
  <c r="AF116" i="12"/>
  <c r="AE116" i="12"/>
  <c r="Y116" i="12"/>
  <c r="V116" i="12"/>
  <c r="X116" i="12" s="1"/>
  <c r="U116" i="12"/>
  <c r="AO115" i="12"/>
  <c r="AK115" i="12"/>
  <c r="AN115" i="12" s="1"/>
  <c r="AI115" i="12"/>
  <c r="AF115" i="12"/>
  <c r="V115" i="12"/>
  <c r="X115" i="12" s="1"/>
  <c r="U115" i="12"/>
  <c r="AO114" i="12"/>
  <c r="AK114" i="12"/>
  <c r="AM114" i="12" s="1"/>
  <c r="AI114" i="12"/>
  <c r="AF114" i="12"/>
  <c r="V114" i="12"/>
  <c r="X114" i="12" s="1"/>
  <c r="U114" i="12"/>
  <c r="AO113" i="12"/>
  <c r="AK113" i="12"/>
  <c r="AN113" i="12" s="1"/>
  <c r="AI113" i="12"/>
  <c r="AF113" i="12"/>
  <c r="V113" i="12"/>
  <c r="U113" i="12"/>
  <c r="AO112" i="12"/>
  <c r="AK112" i="12"/>
  <c r="AN112" i="12" s="1"/>
  <c r="AI112" i="12"/>
  <c r="AF112" i="12"/>
  <c r="V112" i="12"/>
  <c r="X112" i="12" s="1"/>
  <c r="U112" i="12"/>
  <c r="V111" i="12"/>
  <c r="Y111" i="12" s="1"/>
  <c r="N111" i="12"/>
  <c r="AK110" i="12"/>
  <c r="AN110" i="12" s="1"/>
  <c r="AI110" i="12"/>
  <c r="AJ110" i="12" s="1"/>
  <c r="V110" i="12"/>
  <c r="X110" i="12" s="1"/>
  <c r="U110" i="12"/>
  <c r="AO110" i="12" s="1"/>
  <c r="N110" i="12"/>
  <c r="W109" i="12"/>
  <c r="AO108" i="12"/>
  <c r="AN108" i="12"/>
  <c r="AK108" i="12"/>
  <c r="AM108" i="12" s="1"/>
  <c r="AI108" i="12"/>
  <c r="AJ108" i="12" s="1"/>
  <c r="AH108" i="12"/>
  <c r="AF108" i="12"/>
  <c r="AE108" i="12"/>
  <c r="Y108" i="12"/>
  <c r="V108" i="12"/>
  <c r="X108" i="12" s="1"/>
  <c r="U108" i="12"/>
  <c r="AO107" i="12"/>
  <c r="AN107" i="12"/>
  <c r="AK107" i="12"/>
  <c r="AM107" i="12" s="1"/>
  <c r="AI107" i="12"/>
  <c r="AJ107" i="12" s="1"/>
  <c r="AH107" i="12"/>
  <c r="AF107" i="12"/>
  <c r="AE107" i="12"/>
  <c r="Y107" i="12"/>
  <c r="V107" i="12"/>
  <c r="X107" i="12" s="1"/>
  <c r="U107" i="12"/>
  <c r="AI105" i="12"/>
  <c r="N105" i="12"/>
  <c r="AF105" i="12" s="1"/>
  <c r="AI104" i="12"/>
  <c r="N104" i="12"/>
  <c r="AI102" i="12"/>
  <c r="N102" i="12"/>
  <c r="AF102" i="12" s="1"/>
  <c r="AI101" i="12"/>
  <c r="N101" i="12"/>
  <c r="AF101" i="12" s="1"/>
  <c r="W100" i="12"/>
  <c r="AO99" i="12"/>
  <c r="AN99" i="12"/>
  <c r="AK99" i="12"/>
  <c r="AM99" i="12" s="1"/>
  <c r="AI99" i="12"/>
  <c r="AJ99" i="12" s="1"/>
  <c r="AH99" i="12"/>
  <c r="AF99" i="12"/>
  <c r="AE99" i="12"/>
  <c r="Y99" i="12"/>
  <c r="V99" i="12"/>
  <c r="X99" i="12" s="1"/>
  <c r="U99" i="12"/>
  <c r="AO98" i="12"/>
  <c r="AN98" i="12"/>
  <c r="AK98" i="12"/>
  <c r="AM98" i="12" s="1"/>
  <c r="AI98" i="12"/>
  <c r="AJ98" i="12" s="1"/>
  <c r="AH98" i="12"/>
  <c r="AF98" i="12"/>
  <c r="AE98" i="12"/>
  <c r="Y98" i="12"/>
  <c r="V98" i="12"/>
  <c r="X98" i="12" s="1"/>
  <c r="U98" i="12"/>
  <c r="AO97" i="12"/>
  <c r="AN97" i="12"/>
  <c r="AK97" i="12"/>
  <c r="AM97" i="12" s="1"/>
  <c r="AI97" i="12"/>
  <c r="AJ97" i="12" s="1"/>
  <c r="AH97" i="12"/>
  <c r="AF97" i="12"/>
  <c r="AE97" i="12"/>
  <c r="Y97" i="12"/>
  <c r="V97" i="12"/>
  <c r="X97" i="12" s="1"/>
  <c r="U97" i="12"/>
  <c r="AO96" i="12"/>
  <c r="AN96" i="12"/>
  <c r="AK96" i="12"/>
  <c r="AM96" i="12" s="1"/>
  <c r="AI96" i="12"/>
  <c r="AJ96" i="12" s="1"/>
  <c r="AH96" i="12"/>
  <c r="AF96" i="12"/>
  <c r="AE96" i="12"/>
  <c r="Y96" i="12"/>
  <c r="V96" i="12"/>
  <c r="X96" i="12" s="1"/>
  <c r="U96" i="12"/>
  <c r="AI95" i="12"/>
  <c r="AH95" i="12"/>
  <c r="AF95" i="12"/>
  <c r="AE95" i="12" s="1"/>
  <c r="U95" i="12"/>
  <c r="V95" i="12" s="1"/>
  <c r="Y95" i="12" s="1"/>
  <c r="AI94" i="12"/>
  <c r="AH94" i="12"/>
  <c r="AF94" i="12"/>
  <c r="AE94" i="12" s="1"/>
  <c r="U94" i="12"/>
  <c r="V94" i="12" s="1"/>
  <c r="AI93" i="12"/>
  <c r="AH93" i="12"/>
  <c r="AF93" i="12"/>
  <c r="AE93" i="12" s="1"/>
  <c r="U93" i="12"/>
  <c r="V93" i="12" s="1"/>
  <c r="Y93" i="12" s="1"/>
  <c r="AI92" i="12"/>
  <c r="AH92" i="12"/>
  <c r="AF92" i="12"/>
  <c r="U92" i="12"/>
  <c r="V92" i="12" s="1"/>
  <c r="X92" i="12" s="1"/>
  <c r="W91" i="12"/>
  <c r="AO90" i="12"/>
  <c r="AN90" i="12"/>
  <c r="AK90" i="12"/>
  <c r="AM90" i="12" s="1"/>
  <c r="AI90" i="12"/>
  <c r="AJ90" i="12" s="1"/>
  <c r="AH90" i="12"/>
  <c r="AF90" i="12"/>
  <c r="AE90" i="12"/>
  <c r="Y90" i="12"/>
  <c r="V90" i="12"/>
  <c r="X90" i="12" s="1"/>
  <c r="U90" i="12"/>
  <c r="AO89" i="12"/>
  <c r="AN89" i="12"/>
  <c r="AK89" i="12"/>
  <c r="AM89" i="12" s="1"/>
  <c r="AI89" i="12"/>
  <c r="AJ89" i="12" s="1"/>
  <c r="AH89" i="12"/>
  <c r="AF89" i="12"/>
  <c r="AE89" i="12"/>
  <c r="Y89" i="12"/>
  <c r="V89" i="12"/>
  <c r="X89" i="12" s="1"/>
  <c r="U89" i="12"/>
  <c r="AO88" i="12"/>
  <c r="AN88" i="12"/>
  <c r="AK88" i="12"/>
  <c r="AM88" i="12" s="1"/>
  <c r="AI88" i="12"/>
  <c r="AJ88" i="12" s="1"/>
  <c r="AH88" i="12"/>
  <c r="AF88" i="12"/>
  <c r="AE88" i="12"/>
  <c r="Y88" i="12"/>
  <c r="V88" i="12"/>
  <c r="X88" i="12" s="1"/>
  <c r="U88" i="12"/>
  <c r="AO87" i="12"/>
  <c r="AN87" i="12"/>
  <c r="AK87" i="12"/>
  <c r="AM87" i="12" s="1"/>
  <c r="AI87" i="12"/>
  <c r="AJ87" i="12" s="1"/>
  <c r="AH87" i="12"/>
  <c r="AF87" i="12"/>
  <c r="AE87" i="12"/>
  <c r="Y87" i="12"/>
  <c r="V87" i="12"/>
  <c r="X87" i="12" s="1"/>
  <c r="U87" i="12"/>
  <c r="AI86" i="12"/>
  <c r="N86" i="12"/>
  <c r="AF86" i="12" s="1"/>
  <c r="AE86" i="12" s="1"/>
  <c r="AI85" i="12"/>
  <c r="N85" i="12"/>
  <c r="AI84" i="12"/>
  <c r="N84" i="12"/>
  <c r="AH84" i="12" s="1"/>
  <c r="AI83" i="12"/>
  <c r="N83" i="12"/>
  <c r="E82" i="12"/>
  <c r="W81" i="12"/>
  <c r="AF80" i="12"/>
  <c r="AE80" i="12"/>
  <c r="Y80" i="12"/>
  <c r="V80" i="12"/>
  <c r="X80" i="12" s="1"/>
  <c r="U80" i="12"/>
  <c r="AF79" i="12"/>
  <c r="AE79" i="12"/>
  <c r="Y79" i="12"/>
  <c r="V79" i="12"/>
  <c r="X79" i="12" s="1"/>
  <c r="U79" i="12"/>
  <c r="AF78" i="12"/>
  <c r="AE78" i="12"/>
  <c r="Y78" i="12"/>
  <c r="V78" i="12"/>
  <c r="X78" i="12" s="1"/>
  <c r="U78" i="12"/>
  <c r="AF77" i="12"/>
  <c r="AE77" i="12"/>
  <c r="Y77" i="12"/>
  <c r="V77" i="12"/>
  <c r="X77" i="12" s="1"/>
  <c r="U77" i="12"/>
  <c r="AF76" i="12"/>
  <c r="AE76" i="12"/>
  <c r="Y76" i="12"/>
  <c r="V76" i="12"/>
  <c r="X76" i="12" s="1"/>
  <c r="U76" i="12"/>
  <c r="AF75" i="12"/>
  <c r="AE75" i="12"/>
  <c r="Y75" i="12"/>
  <c r="V75" i="12"/>
  <c r="X75" i="12" s="1"/>
  <c r="U75" i="12"/>
  <c r="V74" i="12"/>
  <c r="U74" i="12"/>
  <c r="N74" i="12"/>
  <c r="AF74" i="12" s="1"/>
  <c r="N73" i="12"/>
  <c r="AF73" i="12" s="1"/>
  <c r="W72" i="12"/>
  <c r="AF71" i="12"/>
  <c r="AE71" i="12"/>
  <c r="Y71" i="12"/>
  <c r="V71" i="12"/>
  <c r="X71" i="12" s="1"/>
  <c r="U71" i="12"/>
  <c r="AF70" i="12"/>
  <c r="AE70" i="12"/>
  <c r="Y70" i="12"/>
  <c r="V70" i="12"/>
  <c r="X70" i="12" s="1"/>
  <c r="U70" i="12"/>
  <c r="AF69" i="12"/>
  <c r="AE69" i="12"/>
  <c r="Y69" i="12"/>
  <c r="V69" i="12"/>
  <c r="X69" i="12" s="1"/>
  <c r="U69" i="12"/>
  <c r="AF68" i="12"/>
  <c r="AE68" i="12"/>
  <c r="Y68" i="12"/>
  <c r="V68" i="12"/>
  <c r="X68" i="12" s="1"/>
  <c r="U68" i="12"/>
  <c r="AF67" i="12"/>
  <c r="AE67" i="12"/>
  <c r="Y67" i="12"/>
  <c r="V67" i="12"/>
  <c r="X67" i="12" s="1"/>
  <c r="U67" i="12"/>
  <c r="AF66" i="12"/>
  <c r="AE66" i="12"/>
  <c r="Y66" i="12"/>
  <c r="V66" i="12"/>
  <c r="X66" i="12" s="1"/>
  <c r="U66" i="12"/>
  <c r="AF65" i="12"/>
  <c r="AE65" i="12"/>
  <c r="Y65" i="12"/>
  <c r="V65" i="12"/>
  <c r="U65" i="12"/>
  <c r="V64" i="12"/>
  <c r="Y64" i="12" s="1"/>
  <c r="N64" i="12"/>
  <c r="AF64" i="12" s="1"/>
  <c r="AE64" i="12" s="1"/>
  <c r="Y63" i="12"/>
  <c r="W63" i="12"/>
  <c r="V63" i="12"/>
  <c r="AE62" i="12"/>
  <c r="N62" i="12"/>
  <c r="AF62" i="12" s="1"/>
  <c r="H62" i="12"/>
  <c r="AE61" i="12"/>
  <c r="N61" i="12"/>
  <c r="AF61" i="12" s="1"/>
  <c r="H61" i="12"/>
  <c r="AE60" i="12"/>
  <c r="N60" i="12"/>
  <c r="AF60" i="12" s="1"/>
  <c r="H60" i="12"/>
  <c r="AE59" i="12"/>
  <c r="N59" i="12"/>
  <c r="AF59" i="12" s="1"/>
  <c r="AE58" i="12"/>
  <c r="N58" i="12"/>
  <c r="AF58" i="12" s="1"/>
  <c r="W57" i="12"/>
  <c r="N57" i="12"/>
  <c r="AO56" i="12"/>
  <c r="AN56" i="12"/>
  <c r="AK56" i="12"/>
  <c r="AM56" i="12" s="1"/>
  <c r="AI56" i="12"/>
  <c r="AJ56" i="12" s="1"/>
  <c r="AH56" i="12"/>
  <c r="AF56" i="12"/>
  <c r="AE56" i="12"/>
  <c r="Y56" i="12"/>
  <c r="V56" i="12"/>
  <c r="X56" i="12" s="1"/>
  <c r="U56" i="12"/>
  <c r="AO55" i="12"/>
  <c r="AN55" i="12"/>
  <c r="AK55" i="12"/>
  <c r="AM55" i="12" s="1"/>
  <c r="AI55" i="12"/>
  <c r="AJ55" i="12" s="1"/>
  <c r="AH55" i="12"/>
  <c r="AF55" i="12"/>
  <c r="AE55" i="12"/>
  <c r="Y55" i="12"/>
  <c r="V55" i="12"/>
  <c r="X55" i="12" s="1"/>
  <c r="U55" i="12"/>
  <c r="AO54" i="12"/>
  <c r="AN54" i="12"/>
  <c r="AK54" i="12"/>
  <c r="AM54" i="12" s="1"/>
  <c r="AI54" i="12"/>
  <c r="AJ54" i="12" s="1"/>
  <c r="AH54" i="12"/>
  <c r="AF54" i="12"/>
  <c r="AE54" i="12"/>
  <c r="Y54" i="12"/>
  <c r="V54" i="12"/>
  <c r="X54" i="12" s="1"/>
  <c r="U54" i="12"/>
  <c r="AO53" i="12"/>
  <c r="AN53" i="12"/>
  <c r="AK53" i="12"/>
  <c r="AM53" i="12" s="1"/>
  <c r="AI53" i="12"/>
  <c r="AJ53" i="12" s="1"/>
  <c r="AH53" i="12"/>
  <c r="AF53" i="12"/>
  <c r="AE53" i="12"/>
  <c r="Y53" i="12"/>
  <c r="V53" i="12"/>
  <c r="X53" i="12" s="1"/>
  <c r="U53" i="12"/>
  <c r="AO52" i="12"/>
  <c r="AN52" i="12"/>
  <c r="AK52" i="12"/>
  <c r="AM52" i="12" s="1"/>
  <c r="AI52" i="12"/>
  <c r="AJ52" i="12" s="1"/>
  <c r="AH52" i="12"/>
  <c r="AF52" i="12"/>
  <c r="AE52" i="12"/>
  <c r="Y52" i="12"/>
  <c r="V52" i="12"/>
  <c r="X52" i="12" s="1"/>
  <c r="U52" i="12"/>
  <c r="AO51" i="12"/>
  <c r="AN51" i="12"/>
  <c r="AK51" i="12"/>
  <c r="AM51" i="12" s="1"/>
  <c r="AI51" i="12"/>
  <c r="AJ51" i="12" s="1"/>
  <c r="AH51" i="12"/>
  <c r="AF51" i="12"/>
  <c r="AE51" i="12"/>
  <c r="Y51" i="12"/>
  <c r="V51" i="12"/>
  <c r="X51" i="12" s="1"/>
  <c r="U51" i="12"/>
  <c r="AO50" i="12"/>
  <c r="AN50" i="12"/>
  <c r="AK50" i="12"/>
  <c r="AM50" i="12" s="1"/>
  <c r="AI50" i="12"/>
  <c r="AJ50" i="12" s="1"/>
  <c r="AH50" i="12"/>
  <c r="AF50" i="12"/>
  <c r="AE50" i="12"/>
  <c r="Y50" i="12"/>
  <c r="V50" i="12"/>
  <c r="U50" i="12"/>
  <c r="AO49" i="12"/>
  <c r="AN49" i="12"/>
  <c r="AK49" i="12"/>
  <c r="AM49" i="12" s="1"/>
  <c r="AI49" i="12"/>
  <c r="AJ49" i="12" s="1"/>
  <c r="AH49" i="12"/>
  <c r="AF49" i="12"/>
  <c r="AE49" i="12"/>
  <c r="Y49" i="12"/>
  <c r="V49" i="12"/>
  <c r="X49" i="12" s="1"/>
  <c r="U49" i="12"/>
  <c r="AO47" i="12"/>
  <c r="AN47" i="12"/>
  <c r="AK47" i="12"/>
  <c r="AM47" i="12" s="1"/>
  <c r="AI47" i="12"/>
  <c r="AJ47" i="12" s="1"/>
  <c r="AH47" i="12"/>
  <c r="Y47" i="12"/>
  <c r="V47" i="12"/>
  <c r="X47" i="12" s="1"/>
  <c r="U47" i="12"/>
  <c r="AO46" i="12"/>
  <c r="AN46" i="12"/>
  <c r="AK46" i="12"/>
  <c r="AM46" i="12" s="1"/>
  <c r="AI46" i="12"/>
  <c r="AJ46" i="12" s="1"/>
  <c r="AH46" i="12"/>
  <c r="Y46" i="12"/>
  <c r="V46" i="12"/>
  <c r="X46" i="12" s="1"/>
  <c r="U46" i="12"/>
  <c r="AO45" i="12"/>
  <c r="AK45" i="12"/>
  <c r="AN45" i="12" s="1"/>
  <c r="AI45" i="12"/>
  <c r="V45" i="12"/>
  <c r="U45" i="12"/>
  <c r="AO44" i="12"/>
  <c r="AK44" i="12"/>
  <c r="AM44" i="12" s="1"/>
  <c r="AI44" i="12"/>
  <c r="V44" i="12"/>
  <c r="X44" i="12" s="1"/>
  <c r="U44" i="12"/>
  <c r="U12" i="12" s="1"/>
  <c r="AO43" i="12"/>
  <c r="AK43" i="12"/>
  <c r="AM43" i="12" s="1"/>
  <c r="AI43" i="12"/>
  <c r="V43" i="12"/>
  <c r="X43" i="12" s="1"/>
  <c r="U43" i="12"/>
  <c r="AO42" i="12"/>
  <c r="AK42" i="12"/>
  <c r="AN42" i="12" s="1"/>
  <c r="AI42" i="12"/>
  <c r="AF42" i="12"/>
  <c r="V42" i="12"/>
  <c r="U42" i="12"/>
  <c r="Y41" i="12"/>
  <c r="X41" i="12"/>
  <c r="N41" i="12"/>
  <c r="V40" i="12"/>
  <c r="X40" i="12" s="1"/>
  <c r="U40" i="12"/>
  <c r="AK39" i="12"/>
  <c r="AI39" i="12"/>
  <c r="V39" i="12"/>
  <c r="Y39" i="12" s="1"/>
  <c r="U39" i="12"/>
  <c r="AO39" i="12" s="1"/>
  <c r="AO37" i="12"/>
  <c r="AN37" i="12"/>
  <c r="AK37" i="12"/>
  <c r="AM37" i="12" s="1"/>
  <c r="AI37" i="12"/>
  <c r="AJ37" i="12" s="1"/>
  <c r="AH37" i="12"/>
  <c r="AF37" i="12"/>
  <c r="AE37" i="12"/>
  <c r="Y37" i="12"/>
  <c r="V37" i="12"/>
  <c r="X37" i="12" s="1"/>
  <c r="U37" i="12"/>
  <c r="AO36" i="12"/>
  <c r="AN36" i="12"/>
  <c r="AK36" i="12"/>
  <c r="AM36" i="12" s="1"/>
  <c r="AI36" i="12"/>
  <c r="AJ36" i="12" s="1"/>
  <c r="AH36" i="12"/>
  <c r="AF36" i="12"/>
  <c r="AE36" i="12"/>
  <c r="Y36" i="12"/>
  <c r="V36" i="12"/>
  <c r="X36" i="12" s="1"/>
  <c r="U36" i="12"/>
  <c r="AO35" i="12"/>
  <c r="AN35" i="12"/>
  <c r="AK35" i="12"/>
  <c r="AM35" i="12" s="1"/>
  <c r="AI35" i="12"/>
  <c r="AJ35" i="12" s="1"/>
  <c r="AH35" i="12"/>
  <c r="AF35" i="12"/>
  <c r="AE35" i="12"/>
  <c r="Y35" i="12"/>
  <c r="V35" i="12"/>
  <c r="X35" i="12" s="1"/>
  <c r="U35" i="12"/>
  <c r="AK34" i="12"/>
  <c r="AI34" i="12"/>
  <c r="V34" i="12"/>
  <c r="X34" i="12" s="1"/>
  <c r="U34" i="12"/>
  <c r="AO34" i="12" s="1"/>
  <c r="N34" i="12"/>
  <c r="AF34" i="12" s="1"/>
  <c r="AK33" i="12"/>
  <c r="AN33" i="12" s="1"/>
  <c r="AI33" i="12"/>
  <c r="V33" i="12"/>
  <c r="Y33" i="12" s="1"/>
  <c r="U33" i="12"/>
  <c r="AO33" i="12" s="1"/>
  <c r="AK32" i="12"/>
  <c r="AM32" i="12" s="1"/>
  <c r="AI32" i="12"/>
  <c r="V32" i="12"/>
  <c r="X32" i="12" s="1"/>
  <c r="U32" i="12"/>
  <c r="AO32" i="12" s="1"/>
  <c r="AK31" i="12"/>
  <c r="AN31" i="12" s="1"/>
  <c r="AI31" i="12"/>
  <c r="V31" i="12"/>
  <c r="X31" i="12" s="1"/>
  <c r="U31" i="12"/>
  <c r="AO31" i="12" s="1"/>
  <c r="AK30" i="12"/>
  <c r="AN30" i="12" s="1"/>
  <c r="AI30" i="12"/>
  <c r="V30" i="12"/>
  <c r="X30" i="12" s="1"/>
  <c r="U30" i="12"/>
  <c r="AO30" i="12" s="1"/>
  <c r="W29" i="12"/>
  <c r="AO28" i="12"/>
  <c r="AN28" i="12"/>
  <c r="AK28" i="12"/>
  <c r="AM28" i="12" s="1"/>
  <c r="AI28" i="12"/>
  <c r="AJ28" i="12" s="1"/>
  <c r="AH28" i="12"/>
  <c r="AF28" i="12"/>
  <c r="AE28" i="12"/>
  <c r="Y28" i="12"/>
  <c r="V28" i="12"/>
  <c r="X28" i="12" s="1"/>
  <c r="U28" i="12"/>
  <c r="AO27" i="12"/>
  <c r="AN27" i="12"/>
  <c r="AK27" i="12"/>
  <c r="AM27" i="12" s="1"/>
  <c r="AI27" i="12"/>
  <c r="AJ27" i="12" s="1"/>
  <c r="AH27" i="12"/>
  <c r="AF27" i="12"/>
  <c r="AE27" i="12"/>
  <c r="Y27" i="12"/>
  <c r="V27" i="12"/>
  <c r="X27" i="12" s="1"/>
  <c r="U27" i="12"/>
  <c r="AO26" i="12"/>
  <c r="AN26" i="12"/>
  <c r="AK26" i="12"/>
  <c r="AM26" i="12" s="1"/>
  <c r="AI26" i="12"/>
  <c r="AJ26" i="12" s="1"/>
  <c r="AH26" i="12"/>
  <c r="AF26" i="12"/>
  <c r="AE26" i="12"/>
  <c r="Y26" i="12"/>
  <c r="AP26" i="12" s="1"/>
  <c r="V26" i="12"/>
  <c r="X26" i="12" s="1"/>
  <c r="U26" i="12"/>
  <c r="AO25" i="12"/>
  <c r="AN25" i="12"/>
  <c r="AK25" i="12"/>
  <c r="AM25" i="12" s="1"/>
  <c r="AI25" i="12"/>
  <c r="AJ25" i="12" s="1"/>
  <c r="AH25" i="12"/>
  <c r="AF25" i="12"/>
  <c r="AE25" i="12"/>
  <c r="Y25" i="12"/>
  <c r="V25" i="12"/>
  <c r="X25" i="12" s="1"/>
  <c r="U25" i="12"/>
  <c r="AI24" i="12"/>
  <c r="AH24" i="12"/>
  <c r="AF24" i="12"/>
  <c r="AE24" i="12" s="1"/>
  <c r="U24" i="12"/>
  <c r="V24" i="12" s="1"/>
  <c r="AI23" i="12"/>
  <c r="AH23" i="12"/>
  <c r="AF23" i="12"/>
  <c r="AE23" i="12" s="1"/>
  <c r="U23" i="12"/>
  <c r="V23" i="12" s="1"/>
  <c r="Y23" i="12" s="1"/>
  <c r="AI22" i="12"/>
  <c r="N22" i="12"/>
  <c r="AF22" i="12" s="1"/>
  <c r="AE22" i="12" s="1"/>
  <c r="AI21" i="12"/>
  <c r="N21" i="12"/>
  <c r="AF21" i="12" s="1"/>
  <c r="W20" i="12"/>
  <c r="AO19" i="12"/>
  <c r="AN19" i="12"/>
  <c r="AK19" i="12"/>
  <c r="AM19" i="12" s="1"/>
  <c r="AI19" i="12"/>
  <c r="AJ19" i="12" s="1"/>
  <c r="AH19" i="12"/>
  <c r="AF19" i="12"/>
  <c r="AE19" i="12"/>
  <c r="Y19" i="12"/>
  <c r="V19" i="12"/>
  <c r="X19" i="12" s="1"/>
  <c r="U19" i="12"/>
  <c r="AI18" i="12"/>
  <c r="N18" i="12"/>
  <c r="AF18" i="12" s="1"/>
  <c r="AK17" i="12"/>
  <c r="AN17" i="12" s="1"/>
  <c r="AI17" i="12"/>
  <c r="V17" i="12"/>
  <c r="Y17" i="12" s="1"/>
  <c r="U17" i="12"/>
  <c r="AO17" i="12" s="1"/>
  <c r="U10" i="12"/>
  <c r="U9" i="12"/>
  <c r="U8" i="12"/>
  <c r="AA6" i="12"/>
  <c r="Z6" i="12"/>
  <c r="Z5" i="12"/>
  <c r="V5" i="12"/>
  <c r="U5" i="12"/>
  <c r="Z4" i="12"/>
  <c r="H4" i="12"/>
  <c r="E154" i="11"/>
  <c r="W153" i="11"/>
  <c r="AF152" i="11"/>
  <c r="AE152" i="11"/>
  <c r="Y152" i="11"/>
  <c r="V152" i="11"/>
  <c r="X152" i="11" s="1"/>
  <c r="U152" i="11"/>
  <c r="AF151" i="11"/>
  <c r="AE151" i="11"/>
  <c r="Y151" i="11"/>
  <c r="V151" i="11"/>
  <c r="X151" i="11" s="1"/>
  <c r="U151" i="11"/>
  <c r="AF150" i="11"/>
  <c r="AE150" i="11"/>
  <c r="Y150" i="11"/>
  <c r="V150" i="11"/>
  <c r="X150" i="11" s="1"/>
  <c r="U150" i="11"/>
  <c r="AF149" i="11"/>
  <c r="AE149" i="11"/>
  <c r="Y149" i="11"/>
  <c r="V149" i="11"/>
  <c r="X149" i="11" s="1"/>
  <c r="U149" i="11"/>
  <c r="AF148" i="11"/>
  <c r="AE148" i="11"/>
  <c r="Y148" i="11"/>
  <c r="V148" i="11"/>
  <c r="X148" i="11" s="1"/>
  <c r="U148" i="11"/>
  <c r="N147" i="11"/>
  <c r="V146" i="11"/>
  <c r="Y146" i="11" s="1"/>
  <c r="U146" i="11"/>
  <c r="N146" i="11"/>
  <c r="AF146" i="11" s="1"/>
  <c r="W145" i="11"/>
  <c r="AF144" i="11"/>
  <c r="AE144" i="11"/>
  <c r="Y144" i="11"/>
  <c r="V144" i="11"/>
  <c r="X144" i="11" s="1"/>
  <c r="U144" i="11"/>
  <c r="AF143" i="11"/>
  <c r="AE143" i="11"/>
  <c r="Y143" i="11"/>
  <c r="V143" i="11"/>
  <c r="X143" i="11" s="1"/>
  <c r="U143" i="11"/>
  <c r="AF142" i="11"/>
  <c r="AE142" i="11"/>
  <c r="Y142" i="11"/>
  <c r="V142" i="11"/>
  <c r="X142" i="11" s="1"/>
  <c r="U142" i="11"/>
  <c r="AF141" i="11"/>
  <c r="AE141" i="11"/>
  <c r="Y141" i="11"/>
  <c r="V141" i="11"/>
  <c r="X141" i="11" s="1"/>
  <c r="U141" i="11"/>
  <c r="AF140" i="11"/>
  <c r="AE140" i="11"/>
  <c r="Y140" i="11"/>
  <c r="V140" i="11"/>
  <c r="X140" i="11" s="1"/>
  <c r="U140" i="11"/>
  <c r="AF139" i="11"/>
  <c r="AE139" i="11"/>
  <c r="Y139" i="11"/>
  <c r="V139" i="11"/>
  <c r="X139" i="11" s="1"/>
  <c r="U139" i="11"/>
  <c r="AF138" i="11"/>
  <c r="AE138" i="11"/>
  <c r="Y138" i="11"/>
  <c r="V138" i="11"/>
  <c r="X138" i="11" s="1"/>
  <c r="U138" i="11"/>
  <c r="V137" i="11"/>
  <c r="Y137" i="11" s="1"/>
  <c r="N137" i="11"/>
  <c r="Y136" i="11"/>
  <c r="W136" i="11"/>
  <c r="V136" i="11"/>
  <c r="AE135" i="11"/>
  <c r="N135" i="11"/>
  <c r="AF135" i="11" s="1"/>
  <c r="H135" i="11"/>
  <c r="AE134" i="11"/>
  <c r="N134" i="11"/>
  <c r="AF134" i="11" s="1"/>
  <c r="H134" i="11"/>
  <c r="AE133" i="11"/>
  <c r="N133" i="11"/>
  <c r="AF133" i="11" s="1"/>
  <c r="H133" i="11"/>
  <c r="AF132" i="11"/>
  <c r="AE132" i="11"/>
  <c r="H132" i="11"/>
  <c r="AE131" i="11"/>
  <c r="N131" i="11"/>
  <c r="AF131" i="11" s="1"/>
  <c r="H131" i="11"/>
  <c r="W130" i="11"/>
  <c r="N130" i="11"/>
  <c r="AO129" i="11"/>
  <c r="AN129" i="11"/>
  <c r="AK129" i="11"/>
  <c r="AM129" i="11" s="1"/>
  <c r="AI129" i="11"/>
  <c r="AJ129" i="11" s="1"/>
  <c r="AH129" i="11"/>
  <c r="AF129" i="11"/>
  <c r="AE129" i="11"/>
  <c r="Y129" i="11"/>
  <c r="V129" i="11"/>
  <c r="X129" i="11" s="1"/>
  <c r="U129" i="11"/>
  <c r="AO128" i="11"/>
  <c r="AN128" i="11"/>
  <c r="AK128" i="11"/>
  <c r="AM128" i="11" s="1"/>
  <c r="AI128" i="11"/>
  <c r="AJ128" i="11" s="1"/>
  <c r="AH128" i="11"/>
  <c r="AF128" i="11"/>
  <c r="AE128" i="11"/>
  <c r="Y128" i="11"/>
  <c r="AP128" i="11" s="1"/>
  <c r="V128" i="11"/>
  <c r="X128" i="11" s="1"/>
  <c r="U128" i="11"/>
  <c r="AO127" i="11"/>
  <c r="AN127" i="11"/>
  <c r="AK127" i="11"/>
  <c r="AM127" i="11" s="1"/>
  <c r="AI127" i="11"/>
  <c r="AJ127" i="11" s="1"/>
  <c r="AH127" i="11"/>
  <c r="AF127" i="11"/>
  <c r="AE127" i="11"/>
  <c r="Y127" i="11"/>
  <c r="V127" i="11"/>
  <c r="X127" i="11" s="1"/>
  <c r="U127" i="11"/>
  <c r="AO126" i="11"/>
  <c r="AN126" i="11"/>
  <c r="AK126" i="11"/>
  <c r="AM126" i="11" s="1"/>
  <c r="AI126" i="11"/>
  <c r="AJ126" i="11" s="1"/>
  <c r="AH126" i="11"/>
  <c r="AF126" i="11"/>
  <c r="AE126" i="11"/>
  <c r="Y126" i="11"/>
  <c r="V126" i="11"/>
  <c r="X126" i="11" s="1"/>
  <c r="U126" i="11"/>
  <c r="AO125" i="11"/>
  <c r="AN125" i="11"/>
  <c r="AK125" i="11"/>
  <c r="AM125" i="11" s="1"/>
  <c r="AI125" i="11"/>
  <c r="AJ125" i="11" s="1"/>
  <c r="AH125" i="11"/>
  <c r="AF125" i="11"/>
  <c r="AE125" i="11"/>
  <c r="Y125" i="11"/>
  <c r="V125" i="11"/>
  <c r="X125" i="11" s="1"/>
  <c r="U125" i="11"/>
  <c r="AO124" i="11"/>
  <c r="AN124" i="11"/>
  <c r="AK124" i="11"/>
  <c r="AM124" i="11" s="1"/>
  <c r="AI124" i="11"/>
  <c r="AJ124" i="11" s="1"/>
  <c r="AH124" i="11"/>
  <c r="AF124" i="11"/>
  <c r="AE124" i="11"/>
  <c r="Y124" i="11"/>
  <c r="V124" i="11"/>
  <c r="X124" i="11" s="1"/>
  <c r="U124" i="11"/>
  <c r="AO123" i="11"/>
  <c r="AN123" i="11"/>
  <c r="AK123" i="11"/>
  <c r="AM123" i="11" s="1"/>
  <c r="AI123" i="11"/>
  <c r="AJ123" i="11" s="1"/>
  <c r="AH123" i="11"/>
  <c r="AF123" i="11"/>
  <c r="AE123" i="11"/>
  <c r="Y123" i="11"/>
  <c r="V123" i="11"/>
  <c r="X123" i="11" s="1"/>
  <c r="U123" i="11"/>
  <c r="AO122" i="11"/>
  <c r="AN122" i="11"/>
  <c r="AK122" i="11"/>
  <c r="AM122" i="11" s="1"/>
  <c r="AI122" i="11"/>
  <c r="AJ122" i="11" s="1"/>
  <c r="AH122" i="11"/>
  <c r="AF122" i="11"/>
  <c r="AE122" i="11"/>
  <c r="Y122" i="11"/>
  <c r="V122" i="11"/>
  <c r="X122" i="11" s="1"/>
  <c r="U122" i="11"/>
  <c r="W121" i="11"/>
  <c r="AO120" i="11"/>
  <c r="AN120" i="11"/>
  <c r="AK120" i="11"/>
  <c r="AM120" i="11" s="1"/>
  <c r="AI120" i="11"/>
  <c r="AJ120" i="11" s="1"/>
  <c r="AH120" i="11"/>
  <c r="AF120" i="11"/>
  <c r="AE120" i="11"/>
  <c r="Y120" i="11"/>
  <c r="V120" i="11"/>
  <c r="X120" i="11" s="1"/>
  <c r="U120" i="11"/>
  <c r="AO119" i="11"/>
  <c r="AN119" i="11"/>
  <c r="AK119" i="11"/>
  <c r="AM119" i="11" s="1"/>
  <c r="AI119" i="11"/>
  <c r="AJ119" i="11" s="1"/>
  <c r="AH119" i="11"/>
  <c r="AF119" i="11"/>
  <c r="AE119" i="11"/>
  <c r="Y119" i="11"/>
  <c r="V119" i="11"/>
  <c r="X119" i="11" s="1"/>
  <c r="U119" i="11"/>
  <c r="AO118" i="11"/>
  <c r="AN118" i="11"/>
  <c r="AK118" i="11"/>
  <c r="AM118" i="11" s="1"/>
  <c r="AI118" i="11"/>
  <c r="AJ118" i="11" s="1"/>
  <c r="AH118" i="11"/>
  <c r="AF118" i="11"/>
  <c r="AE118" i="11"/>
  <c r="Y118" i="11"/>
  <c r="V118" i="11"/>
  <c r="X118" i="11" s="1"/>
  <c r="U118" i="11"/>
  <c r="AO117" i="11"/>
  <c r="AK117" i="11"/>
  <c r="AN117" i="11" s="1"/>
  <c r="AI117" i="11"/>
  <c r="AF117" i="11"/>
  <c r="V117" i="11"/>
  <c r="X117" i="11" s="1"/>
  <c r="U117" i="11"/>
  <c r="AO116" i="11"/>
  <c r="AK116" i="11"/>
  <c r="AM116" i="11" s="1"/>
  <c r="AI116" i="11"/>
  <c r="AF116" i="11"/>
  <c r="V116" i="11"/>
  <c r="X116" i="11" s="1"/>
  <c r="U116" i="11"/>
  <c r="AO115" i="11"/>
  <c r="AK115" i="11"/>
  <c r="AM115" i="11" s="1"/>
  <c r="AI115" i="11"/>
  <c r="AF115" i="11"/>
  <c r="V115" i="11"/>
  <c r="X115" i="11" s="1"/>
  <c r="U115" i="11"/>
  <c r="AO114" i="11"/>
  <c r="AK114" i="11"/>
  <c r="AM114" i="11" s="1"/>
  <c r="AI114" i="11"/>
  <c r="AF114" i="11"/>
  <c r="V114" i="11"/>
  <c r="X114" i="11" s="1"/>
  <c r="U114" i="11"/>
  <c r="N113" i="11"/>
  <c r="AF113" i="11" s="1"/>
  <c r="N112" i="11"/>
  <c r="AI111" i="11"/>
  <c r="N111" i="11"/>
  <c r="W110" i="11"/>
  <c r="AO109" i="11"/>
  <c r="AN109" i="11"/>
  <c r="AK109" i="11"/>
  <c r="AM109" i="11" s="1"/>
  <c r="AI109" i="11"/>
  <c r="AJ109" i="11" s="1"/>
  <c r="AH109" i="11"/>
  <c r="AF109" i="11"/>
  <c r="AE109" i="11"/>
  <c r="Y109" i="11"/>
  <c r="V109" i="11"/>
  <c r="X109" i="11" s="1"/>
  <c r="U109" i="11"/>
  <c r="AO108" i="11"/>
  <c r="AN108" i="11"/>
  <c r="AK108" i="11"/>
  <c r="AM108" i="11" s="1"/>
  <c r="AI108" i="11"/>
  <c r="AJ108" i="11" s="1"/>
  <c r="AH108" i="11"/>
  <c r="AF108" i="11"/>
  <c r="AE108" i="11"/>
  <c r="Y108" i="11"/>
  <c r="V108" i="11"/>
  <c r="X108" i="11" s="1"/>
  <c r="U108" i="11"/>
  <c r="AK106" i="11"/>
  <c r="AN106" i="11" s="1"/>
  <c r="AI106" i="11"/>
  <c r="V106" i="11"/>
  <c r="Y106" i="11" s="1"/>
  <c r="U106" i="11"/>
  <c r="AO106" i="11" s="1"/>
  <c r="AK105" i="11"/>
  <c r="AM105" i="11" s="1"/>
  <c r="AI105" i="11"/>
  <c r="V105" i="11"/>
  <c r="X105" i="11" s="1"/>
  <c r="U105" i="11"/>
  <c r="AO105" i="11" s="1"/>
  <c r="N105" i="11"/>
  <c r="AH105" i="11" s="1"/>
  <c r="AI103" i="11"/>
  <c r="N103" i="11"/>
  <c r="AI102" i="11"/>
  <c r="N102" i="11"/>
  <c r="N103" i="13" s="1"/>
  <c r="W101" i="11"/>
  <c r="AO100" i="11"/>
  <c r="AN100" i="11"/>
  <c r="AK100" i="11"/>
  <c r="AM100" i="11" s="1"/>
  <c r="AI100" i="11"/>
  <c r="AJ100" i="11" s="1"/>
  <c r="AH100" i="11"/>
  <c r="AF100" i="11"/>
  <c r="AE100" i="11"/>
  <c r="Y100" i="11"/>
  <c r="V100" i="11"/>
  <c r="X100" i="11" s="1"/>
  <c r="U100" i="11"/>
  <c r="AO99" i="11"/>
  <c r="AN99" i="11"/>
  <c r="AK99" i="11"/>
  <c r="AM99" i="11" s="1"/>
  <c r="AI99" i="11"/>
  <c r="AJ99" i="11" s="1"/>
  <c r="AH99" i="11"/>
  <c r="AF99" i="11"/>
  <c r="AE99" i="11"/>
  <c r="Y99" i="11"/>
  <c r="V99" i="11"/>
  <c r="X99" i="11" s="1"/>
  <c r="U99" i="11"/>
  <c r="AO98" i="11"/>
  <c r="AN98" i="11"/>
  <c r="AK98" i="11"/>
  <c r="AM98" i="11" s="1"/>
  <c r="AI98" i="11"/>
  <c r="AJ98" i="11" s="1"/>
  <c r="AH98" i="11"/>
  <c r="AF98" i="11"/>
  <c r="AE98" i="11"/>
  <c r="Y98" i="11"/>
  <c r="V98" i="11"/>
  <c r="X98" i="11" s="1"/>
  <c r="U98" i="11"/>
  <c r="AO97" i="11"/>
  <c r="AN97" i="11"/>
  <c r="AK97" i="11"/>
  <c r="AM97" i="11" s="1"/>
  <c r="AI97" i="11"/>
  <c r="AJ97" i="11" s="1"/>
  <c r="AH97" i="11"/>
  <c r="AF97" i="11"/>
  <c r="AE97" i="11"/>
  <c r="Y97" i="11"/>
  <c r="V97" i="11"/>
  <c r="X97" i="11" s="1"/>
  <c r="U97" i="11"/>
  <c r="AI96" i="11"/>
  <c r="AH96" i="11"/>
  <c r="AF96" i="11"/>
  <c r="AE96" i="11" s="1"/>
  <c r="AI95" i="11"/>
  <c r="AH95" i="11"/>
  <c r="AF95" i="11"/>
  <c r="U95" i="11"/>
  <c r="V95" i="11" s="1"/>
  <c r="X95" i="11" s="1"/>
  <c r="AI94" i="11"/>
  <c r="AF94" i="11"/>
  <c r="AE94" i="11" s="1"/>
  <c r="AI93" i="11"/>
  <c r="W92" i="11"/>
  <c r="AO91" i="11"/>
  <c r="AN91" i="11"/>
  <c r="AK91" i="11"/>
  <c r="AM91" i="11" s="1"/>
  <c r="AI91" i="11"/>
  <c r="AJ91" i="11" s="1"/>
  <c r="AH91" i="11"/>
  <c r="AF91" i="11"/>
  <c r="AE91" i="11"/>
  <c r="Y91" i="11"/>
  <c r="V91" i="11"/>
  <c r="X91" i="11" s="1"/>
  <c r="U91" i="11"/>
  <c r="AO90" i="11"/>
  <c r="AN90" i="11"/>
  <c r="AK90" i="11"/>
  <c r="AM90" i="11" s="1"/>
  <c r="AI90" i="11"/>
  <c r="AJ90" i="11" s="1"/>
  <c r="AH90" i="11"/>
  <c r="AF90" i="11"/>
  <c r="AE90" i="11"/>
  <c r="Y90" i="11"/>
  <c r="V90" i="11"/>
  <c r="X90" i="11" s="1"/>
  <c r="U90" i="11"/>
  <c r="AO89" i="11"/>
  <c r="AN89" i="11"/>
  <c r="AK89" i="11"/>
  <c r="AM89" i="11" s="1"/>
  <c r="AI89" i="11"/>
  <c r="AJ89" i="11" s="1"/>
  <c r="AH89" i="11"/>
  <c r="AF89" i="11"/>
  <c r="AE89" i="11"/>
  <c r="Y89" i="11"/>
  <c r="V89" i="11"/>
  <c r="X89" i="11" s="1"/>
  <c r="U89" i="11"/>
  <c r="AO88" i="11"/>
  <c r="AN88" i="11"/>
  <c r="AK88" i="11"/>
  <c r="AM88" i="11" s="1"/>
  <c r="AI88" i="11"/>
  <c r="AJ88" i="11" s="1"/>
  <c r="AH88" i="11"/>
  <c r="AF88" i="11"/>
  <c r="AE88" i="11"/>
  <c r="Y88" i="11"/>
  <c r="V88" i="11"/>
  <c r="X88" i="11" s="1"/>
  <c r="U88" i="11"/>
  <c r="AI87" i="11"/>
  <c r="AH87" i="11"/>
  <c r="AF87" i="11"/>
  <c r="AI86" i="11"/>
  <c r="AH86" i="11"/>
  <c r="AJ86" i="11" s="1"/>
  <c r="U86" i="11"/>
  <c r="V86" i="11" s="1"/>
  <c r="Y86" i="11" s="1"/>
  <c r="AF86" i="11"/>
  <c r="AE86" i="11" s="1"/>
  <c r="AK85" i="11"/>
  <c r="AI85" i="11"/>
  <c r="V85" i="11"/>
  <c r="X85" i="11" s="1"/>
  <c r="U85" i="11"/>
  <c r="AO85" i="11" s="1"/>
  <c r="AK84" i="11"/>
  <c r="AN84" i="11" s="1"/>
  <c r="AI84" i="11"/>
  <c r="V84" i="11"/>
  <c r="Y84" i="11" s="1"/>
  <c r="U84" i="11"/>
  <c r="AO84" i="11" s="1"/>
  <c r="E83" i="11"/>
  <c r="W82" i="11"/>
  <c r="AF81" i="11"/>
  <c r="AE81" i="11"/>
  <c r="Y81" i="11"/>
  <c r="V81" i="11"/>
  <c r="X81" i="11" s="1"/>
  <c r="U81" i="11"/>
  <c r="AF80" i="11"/>
  <c r="AE80" i="11"/>
  <c r="Y80" i="11"/>
  <c r="V80" i="11"/>
  <c r="X80" i="11" s="1"/>
  <c r="U80" i="11"/>
  <c r="AF79" i="11"/>
  <c r="AE79" i="11"/>
  <c r="Y79" i="11"/>
  <c r="V79" i="11"/>
  <c r="X79" i="11" s="1"/>
  <c r="U79" i="11"/>
  <c r="AF78" i="11"/>
  <c r="AE78" i="11"/>
  <c r="Y78" i="11"/>
  <c r="V78" i="11"/>
  <c r="X78" i="11" s="1"/>
  <c r="U78" i="11"/>
  <c r="AF77" i="11"/>
  <c r="AE77" i="11"/>
  <c r="Y77" i="11"/>
  <c r="V77" i="11"/>
  <c r="X77" i="11" s="1"/>
  <c r="U77" i="11"/>
  <c r="AF76" i="11"/>
  <c r="AE76" i="11"/>
  <c r="Y76" i="11"/>
  <c r="V76" i="11"/>
  <c r="X76" i="11" s="1"/>
  <c r="U76" i="11"/>
  <c r="V75" i="11"/>
  <c r="Y75" i="11" s="1"/>
  <c r="U75" i="11"/>
  <c r="N75" i="11"/>
  <c r="AF75" i="11" s="1"/>
  <c r="N74" i="11"/>
  <c r="AF74" i="11" s="1"/>
  <c r="W73" i="11"/>
  <c r="AF72" i="11"/>
  <c r="AE72" i="11"/>
  <c r="Y72" i="11"/>
  <c r="V72" i="11"/>
  <c r="X72" i="11" s="1"/>
  <c r="U72" i="11"/>
  <c r="AF71" i="11"/>
  <c r="AE71" i="11"/>
  <c r="Y71" i="11"/>
  <c r="V71" i="11"/>
  <c r="X71" i="11" s="1"/>
  <c r="U71" i="11"/>
  <c r="AF70" i="11"/>
  <c r="AE70" i="11"/>
  <c r="Y70" i="11"/>
  <c r="V70" i="11"/>
  <c r="X70" i="11" s="1"/>
  <c r="U70" i="11"/>
  <c r="AF69" i="11"/>
  <c r="AE69" i="11"/>
  <c r="Y69" i="11"/>
  <c r="V69" i="11"/>
  <c r="X69" i="11" s="1"/>
  <c r="U69" i="11"/>
  <c r="AF68" i="11"/>
  <c r="AE68" i="11"/>
  <c r="Y68" i="11"/>
  <c r="V68" i="11"/>
  <c r="X68" i="11" s="1"/>
  <c r="U68" i="11"/>
  <c r="AF67" i="11"/>
  <c r="AE67" i="11"/>
  <c r="Y67" i="11"/>
  <c r="V67" i="11"/>
  <c r="X67" i="11" s="1"/>
  <c r="U67" i="11"/>
  <c r="AF66" i="11"/>
  <c r="AE66" i="11"/>
  <c r="Y66" i="11"/>
  <c r="V66" i="11"/>
  <c r="X66" i="11" s="1"/>
  <c r="U66" i="11"/>
  <c r="V65" i="11"/>
  <c r="X65" i="11" s="1"/>
  <c r="N65" i="11"/>
  <c r="Y64" i="11"/>
  <c r="W64" i="11"/>
  <c r="V64" i="11"/>
  <c r="AE63" i="11"/>
  <c r="N63" i="11"/>
  <c r="AF63" i="11" s="1"/>
  <c r="H63" i="11"/>
  <c r="AE62" i="11"/>
  <c r="N62" i="11"/>
  <c r="AF62" i="11" s="1"/>
  <c r="H62" i="11"/>
  <c r="AE61" i="11"/>
  <c r="N61" i="11"/>
  <c r="AF61" i="11" s="1"/>
  <c r="H61" i="11"/>
  <c r="AF60" i="11"/>
  <c r="AE60" i="11"/>
  <c r="H60" i="11"/>
  <c r="AE59" i="11"/>
  <c r="N59" i="11"/>
  <c r="H59" i="11"/>
  <c r="W58" i="11"/>
  <c r="N58" i="11"/>
  <c r="AO57" i="11"/>
  <c r="AN57" i="11"/>
  <c r="AK57" i="11"/>
  <c r="AM57" i="11" s="1"/>
  <c r="AI57" i="11"/>
  <c r="AJ57" i="11" s="1"/>
  <c r="AH57" i="11"/>
  <c r="AF57" i="11"/>
  <c r="AE57" i="11"/>
  <c r="Y57" i="11"/>
  <c r="V57" i="11"/>
  <c r="X57" i="11" s="1"/>
  <c r="U57" i="11"/>
  <c r="AO56" i="11"/>
  <c r="AN56" i="11"/>
  <c r="AK56" i="11"/>
  <c r="AM56" i="11" s="1"/>
  <c r="AI56" i="11"/>
  <c r="AJ56" i="11" s="1"/>
  <c r="AH56" i="11"/>
  <c r="AF56" i="11"/>
  <c r="AE56" i="11"/>
  <c r="Y56" i="11"/>
  <c r="V56" i="11"/>
  <c r="X56" i="11" s="1"/>
  <c r="U56" i="11"/>
  <c r="AO55" i="11"/>
  <c r="AN55" i="11"/>
  <c r="AK55" i="11"/>
  <c r="AM55" i="11" s="1"/>
  <c r="AI55" i="11"/>
  <c r="AJ55" i="11" s="1"/>
  <c r="AH55" i="11"/>
  <c r="AF55" i="11"/>
  <c r="AE55" i="11"/>
  <c r="Y55" i="11"/>
  <c r="V55" i="11"/>
  <c r="X55" i="11" s="1"/>
  <c r="U55" i="11"/>
  <c r="AO54" i="11"/>
  <c r="AN54" i="11"/>
  <c r="AK54" i="11"/>
  <c r="AM54" i="11" s="1"/>
  <c r="AI54" i="11"/>
  <c r="AJ54" i="11" s="1"/>
  <c r="AH54" i="11"/>
  <c r="AF54" i="11"/>
  <c r="AE54" i="11"/>
  <c r="Y54" i="11"/>
  <c r="V54" i="11"/>
  <c r="X54" i="11" s="1"/>
  <c r="U54" i="11"/>
  <c r="AO53" i="11"/>
  <c r="AN53" i="11"/>
  <c r="AK53" i="11"/>
  <c r="AM53" i="11" s="1"/>
  <c r="AI53" i="11"/>
  <c r="AJ53" i="11" s="1"/>
  <c r="AH53" i="11"/>
  <c r="AF53" i="11"/>
  <c r="AE53" i="11"/>
  <c r="Y53" i="11"/>
  <c r="V53" i="11"/>
  <c r="X53" i="11" s="1"/>
  <c r="U53" i="11"/>
  <c r="AO52" i="11"/>
  <c r="AN52" i="11"/>
  <c r="AK52" i="11"/>
  <c r="AM52" i="11" s="1"/>
  <c r="AI52" i="11"/>
  <c r="AJ52" i="11" s="1"/>
  <c r="AH52" i="11"/>
  <c r="AF52" i="11"/>
  <c r="AE52" i="11"/>
  <c r="Y52" i="11"/>
  <c r="V52" i="11"/>
  <c r="X52" i="11" s="1"/>
  <c r="U52" i="11"/>
  <c r="AO51" i="11"/>
  <c r="AN51" i="11"/>
  <c r="AK51" i="11"/>
  <c r="AM51" i="11" s="1"/>
  <c r="AI51" i="11"/>
  <c r="AJ51" i="11" s="1"/>
  <c r="AH51" i="11"/>
  <c r="AF51" i="11"/>
  <c r="AE51" i="11"/>
  <c r="Y51" i="11"/>
  <c r="V51" i="11"/>
  <c r="X51" i="11" s="1"/>
  <c r="U51" i="11"/>
  <c r="AO50" i="11"/>
  <c r="AN50" i="11"/>
  <c r="AK50" i="11"/>
  <c r="AM50" i="11" s="1"/>
  <c r="AI50" i="11"/>
  <c r="AJ50" i="11" s="1"/>
  <c r="AH50" i="11"/>
  <c r="AF50" i="11"/>
  <c r="AE50" i="11"/>
  <c r="Y50" i="11"/>
  <c r="V50" i="11"/>
  <c r="U50" i="11"/>
  <c r="AO48" i="11"/>
  <c r="AN48" i="11"/>
  <c r="AK48" i="11"/>
  <c r="AM48" i="11" s="1"/>
  <c r="AI48" i="11"/>
  <c r="AJ48" i="11" s="1"/>
  <c r="AH48" i="11"/>
  <c r="AF48" i="11"/>
  <c r="AE48" i="11"/>
  <c r="Y48" i="11"/>
  <c r="V48" i="11"/>
  <c r="X48" i="11" s="1"/>
  <c r="U48" i="11"/>
  <c r="AO47" i="11"/>
  <c r="AK47" i="11"/>
  <c r="AM47" i="11" s="1"/>
  <c r="AI47" i="11"/>
  <c r="AF47" i="11"/>
  <c r="V47" i="11"/>
  <c r="X47" i="11" s="1"/>
  <c r="U47" i="11"/>
  <c r="AO46" i="11"/>
  <c r="AK46" i="11"/>
  <c r="AI46" i="11"/>
  <c r="AF46" i="11"/>
  <c r="V46" i="11"/>
  <c r="U46" i="11"/>
  <c r="AO45" i="11"/>
  <c r="AK45" i="11"/>
  <c r="AI45" i="11"/>
  <c r="AF45" i="11"/>
  <c r="V45" i="11"/>
  <c r="X45" i="11" s="1"/>
  <c r="U45" i="11"/>
  <c r="AO44" i="11"/>
  <c r="AK44" i="11"/>
  <c r="AM44" i="11" s="1"/>
  <c r="AI44" i="11"/>
  <c r="AF44" i="11"/>
  <c r="V44" i="11"/>
  <c r="X44" i="11" s="1"/>
  <c r="U44" i="11"/>
  <c r="V43" i="11"/>
  <c r="U43" i="11"/>
  <c r="AK42" i="11"/>
  <c r="AN42" i="11" s="1"/>
  <c r="AI42" i="11"/>
  <c r="V42" i="11"/>
  <c r="U42" i="11"/>
  <c r="AO42" i="11" s="1"/>
  <c r="AO40" i="11"/>
  <c r="AN40" i="11"/>
  <c r="AK40" i="11"/>
  <c r="AM40" i="11" s="1"/>
  <c r="AI40" i="11"/>
  <c r="AJ40" i="11" s="1"/>
  <c r="AH40" i="11"/>
  <c r="AF40" i="11"/>
  <c r="AE40" i="11"/>
  <c r="Y40" i="11"/>
  <c r="V40" i="11"/>
  <c r="X40" i="11" s="1"/>
  <c r="U40" i="11"/>
  <c r="AO39" i="11"/>
  <c r="AN39" i="11"/>
  <c r="AK39" i="11"/>
  <c r="AM39" i="11" s="1"/>
  <c r="AI39" i="11"/>
  <c r="AJ39" i="11" s="1"/>
  <c r="AH39" i="11"/>
  <c r="AF39" i="11"/>
  <c r="AE39" i="11"/>
  <c r="Y39" i="11"/>
  <c r="V39" i="11"/>
  <c r="X39" i="11" s="1"/>
  <c r="U39" i="11"/>
  <c r="AO38" i="11"/>
  <c r="AN38" i="11"/>
  <c r="AK38" i="11"/>
  <c r="AM38" i="11" s="1"/>
  <c r="AI38" i="11"/>
  <c r="AJ38" i="11" s="1"/>
  <c r="AH38" i="11"/>
  <c r="AF38" i="11"/>
  <c r="AE38" i="11"/>
  <c r="Y38" i="11"/>
  <c r="V38" i="11"/>
  <c r="X38" i="11" s="1"/>
  <c r="U38" i="11"/>
  <c r="AI37" i="11"/>
  <c r="AH37" i="11"/>
  <c r="AF37" i="11"/>
  <c r="AE37" i="11" s="1"/>
  <c r="U37" i="11"/>
  <c r="V37" i="11" s="1"/>
  <c r="X37" i="11" s="1"/>
  <c r="AI36" i="11"/>
  <c r="N36" i="11"/>
  <c r="AH36" i="11" s="1"/>
  <c r="AI35" i="11"/>
  <c r="N35" i="11"/>
  <c r="AF35" i="11" s="1"/>
  <c r="AK34" i="11"/>
  <c r="AN34" i="11" s="1"/>
  <c r="AI34" i="11"/>
  <c r="V34" i="11"/>
  <c r="Y34" i="11" s="1"/>
  <c r="U34" i="11"/>
  <c r="AO34" i="11" s="1"/>
  <c r="AK33" i="11"/>
  <c r="AN33" i="11" s="1"/>
  <c r="AI33" i="11"/>
  <c r="V33" i="11"/>
  <c r="Y33" i="11" s="1"/>
  <c r="U33" i="11"/>
  <c r="AO33" i="11" s="1"/>
  <c r="W32" i="11"/>
  <c r="AO31" i="11"/>
  <c r="AN31" i="11"/>
  <c r="AK31" i="11"/>
  <c r="AM31" i="11" s="1"/>
  <c r="AI31" i="11"/>
  <c r="AJ31" i="11" s="1"/>
  <c r="AH31" i="11"/>
  <c r="AF31" i="11"/>
  <c r="AE31" i="11"/>
  <c r="Y31" i="11"/>
  <c r="V31" i="11"/>
  <c r="X31" i="11" s="1"/>
  <c r="U31" i="11"/>
  <c r="AO30" i="11"/>
  <c r="AN30" i="11"/>
  <c r="AK30" i="11"/>
  <c r="AM30" i="11" s="1"/>
  <c r="AI30" i="11"/>
  <c r="AJ30" i="11" s="1"/>
  <c r="AH30" i="11"/>
  <c r="AF30" i="11"/>
  <c r="AE30" i="11"/>
  <c r="Y30" i="11"/>
  <c r="V30" i="11"/>
  <c r="X30" i="11" s="1"/>
  <c r="U30" i="11"/>
  <c r="AO29" i="11"/>
  <c r="AN29" i="11"/>
  <c r="AK29" i="11"/>
  <c r="AM29" i="11" s="1"/>
  <c r="AI29" i="11"/>
  <c r="AJ29" i="11" s="1"/>
  <c r="AH29" i="11"/>
  <c r="AF29" i="11"/>
  <c r="AE29" i="11"/>
  <c r="Y29" i="11"/>
  <c r="V29" i="11"/>
  <c r="X29" i="11" s="1"/>
  <c r="U29" i="11"/>
  <c r="AI28" i="11"/>
  <c r="N28" i="11"/>
  <c r="AH28" i="11" s="1"/>
  <c r="AI27" i="11"/>
  <c r="N27" i="11"/>
  <c r="AF27" i="11" s="1"/>
  <c r="AK26" i="11"/>
  <c r="AI26" i="11"/>
  <c r="V26" i="11"/>
  <c r="Y26" i="11" s="1"/>
  <c r="W25" i="11"/>
  <c r="AO24" i="11"/>
  <c r="AN24" i="11"/>
  <c r="AK24" i="11"/>
  <c r="AM24" i="11" s="1"/>
  <c r="AI24" i="11"/>
  <c r="AJ24" i="11" s="1"/>
  <c r="AH24" i="11"/>
  <c r="AF24" i="11"/>
  <c r="AE24" i="11"/>
  <c r="Y24" i="11"/>
  <c r="V24" i="11"/>
  <c r="X24" i="11" s="1"/>
  <c r="U24" i="11"/>
  <c r="AO23" i="11"/>
  <c r="AN23" i="11"/>
  <c r="AK23" i="11"/>
  <c r="AM23" i="11" s="1"/>
  <c r="AI23" i="11"/>
  <c r="AJ23" i="11" s="1"/>
  <c r="AH23" i="11"/>
  <c r="AF23" i="11"/>
  <c r="AE23" i="11"/>
  <c r="Y23" i="11"/>
  <c r="V23" i="11"/>
  <c r="X23" i="11" s="1"/>
  <c r="U23" i="11"/>
  <c r="AO22" i="11"/>
  <c r="AN22" i="11"/>
  <c r="AK22" i="11"/>
  <c r="AM22" i="11" s="1"/>
  <c r="AI22" i="11"/>
  <c r="AJ22" i="11" s="1"/>
  <c r="AH22" i="11"/>
  <c r="AF22" i="11"/>
  <c r="AE22" i="11"/>
  <c r="Y22" i="11"/>
  <c r="V22" i="11"/>
  <c r="X22" i="11" s="1"/>
  <c r="U22" i="11"/>
  <c r="AO21" i="11"/>
  <c r="AN21" i="11"/>
  <c r="AK21" i="11"/>
  <c r="AM21" i="11" s="1"/>
  <c r="AI21" i="11"/>
  <c r="AJ21" i="11" s="1"/>
  <c r="AH21" i="11"/>
  <c r="AF21" i="11"/>
  <c r="AE21" i="11"/>
  <c r="Y21" i="11"/>
  <c r="V21" i="11"/>
  <c r="X21" i="11" s="1"/>
  <c r="U21" i="11"/>
  <c r="AI20" i="11"/>
  <c r="N40" i="12"/>
  <c r="AI19" i="11"/>
  <c r="N19" i="11"/>
  <c r="AI18" i="11"/>
  <c r="N18" i="11"/>
  <c r="N18" i="14" s="1"/>
  <c r="AI17" i="11"/>
  <c r="AF17" i="11"/>
  <c r="U10" i="11"/>
  <c r="U9" i="11"/>
  <c r="U8" i="11"/>
  <c r="AA6" i="11"/>
  <c r="Z6" i="11"/>
  <c r="Z5" i="11"/>
  <c r="V5" i="11"/>
  <c r="U5" i="11"/>
  <c r="Z4" i="11"/>
  <c r="H4" i="11"/>
  <c r="E156" i="10"/>
  <c r="W155" i="10"/>
  <c r="AF154" i="10"/>
  <c r="AE154" i="10"/>
  <c r="Y154" i="10"/>
  <c r="V154" i="10"/>
  <c r="X154" i="10" s="1"/>
  <c r="U154" i="10"/>
  <c r="AF153" i="10"/>
  <c r="AE153" i="10"/>
  <c r="Y153" i="10"/>
  <c r="V153" i="10"/>
  <c r="X153" i="10" s="1"/>
  <c r="U153" i="10"/>
  <c r="AF152" i="10"/>
  <c r="AE152" i="10"/>
  <c r="Y152" i="10"/>
  <c r="V152" i="10"/>
  <c r="X152" i="10" s="1"/>
  <c r="U152" i="10"/>
  <c r="AF151" i="10"/>
  <c r="AE151" i="10"/>
  <c r="Y151" i="10"/>
  <c r="V151" i="10"/>
  <c r="X151" i="10" s="1"/>
  <c r="U151" i="10"/>
  <c r="AF150" i="10"/>
  <c r="AE150" i="10"/>
  <c r="Y150" i="10"/>
  <c r="V150" i="10"/>
  <c r="X150" i="10" s="1"/>
  <c r="U150" i="10"/>
  <c r="AF149" i="10"/>
  <c r="AE149" i="10"/>
  <c r="V149" i="10"/>
  <c r="X149" i="10" s="1"/>
  <c r="U149" i="10"/>
  <c r="V148" i="10"/>
  <c r="X148" i="10" s="1"/>
  <c r="N148" i="10"/>
  <c r="N147" i="10"/>
  <c r="AF147" i="10" s="1"/>
  <c r="AE147" i="10" s="1"/>
  <c r="W146" i="10"/>
  <c r="AF145" i="10"/>
  <c r="AE145" i="10"/>
  <c r="Y145" i="10"/>
  <c r="V145" i="10"/>
  <c r="X145" i="10" s="1"/>
  <c r="U145" i="10"/>
  <c r="AF144" i="10"/>
  <c r="AE144" i="10"/>
  <c r="Y144" i="10"/>
  <c r="V144" i="10"/>
  <c r="X144" i="10" s="1"/>
  <c r="U144" i="10"/>
  <c r="AF143" i="10"/>
  <c r="AE143" i="10"/>
  <c r="Y143" i="10"/>
  <c r="V143" i="10"/>
  <c r="X143" i="10" s="1"/>
  <c r="U143" i="10"/>
  <c r="AF142" i="10"/>
  <c r="AE142" i="10"/>
  <c r="Y142" i="10"/>
  <c r="V142" i="10"/>
  <c r="X142" i="10" s="1"/>
  <c r="U142" i="10"/>
  <c r="AF141" i="10"/>
  <c r="AE141" i="10"/>
  <c r="Y141" i="10"/>
  <c r="V141" i="10"/>
  <c r="X141" i="10" s="1"/>
  <c r="U141" i="10"/>
  <c r="AF140" i="10"/>
  <c r="AE140" i="10"/>
  <c r="Y140" i="10"/>
  <c r="V140" i="10"/>
  <c r="X140" i="10" s="1"/>
  <c r="U140" i="10"/>
  <c r="AF139" i="10"/>
  <c r="AE139" i="10"/>
  <c r="Y139" i="10"/>
  <c r="V139" i="10"/>
  <c r="X139" i="10" s="1"/>
  <c r="U139" i="10"/>
  <c r="V138" i="10"/>
  <c r="N138" i="10"/>
  <c r="U138" i="10" s="1"/>
  <c r="Y137" i="10"/>
  <c r="W137" i="10"/>
  <c r="V137" i="10"/>
  <c r="AE136" i="10"/>
  <c r="N136" i="10"/>
  <c r="AF136" i="10" s="1"/>
  <c r="H136" i="10"/>
  <c r="AE135" i="10"/>
  <c r="N135" i="10"/>
  <c r="AF135" i="10" s="1"/>
  <c r="H135" i="10"/>
  <c r="AE134" i="10"/>
  <c r="N134" i="10"/>
  <c r="AF134" i="10" s="1"/>
  <c r="H134" i="10"/>
  <c r="AE133" i="10"/>
  <c r="N133" i="10"/>
  <c r="AF133" i="10" s="1"/>
  <c r="H133" i="10"/>
  <c r="AE132" i="10"/>
  <c r="N132" i="10"/>
  <c r="AF132" i="10" s="1"/>
  <c r="H132" i="10"/>
  <c r="W131" i="10"/>
  <c r="N131" i="10"/>
  <c r="AO130" i="10"/>
  <c r="AN130" i="10"/>
  <c r="AK130" i="10"/>
  <c r="AM130" i="10" s="1"/>
  <c r="AI130" i="10"/>
  <c r="AJ130" i="10" s="1"/>
  <c r="AH130" i="10"/>
  <c r="AF130" i="10"/>
  <c r="AE130" i="10"/>
  <c r="Y130" i="10"/>
  <c r="V130" i="10"/>
  <c r="X130" i="10" s="1"/>
  <c r="U130" i="10"/>
  <c r="AO129" i="10"/>
  <c r="AN129" i="10"/>
  <c r="AK129" i="10"/>
  <c r="AM129" i="10" s="1"/>
  <c r="AI129" i="10"/>
  <c r="AJ129" i="10" s="1"/>
  <c r="AH129" i="10"/>
  <c r="AF129" i="10"/>
  <c r="AE129" i="10"/>
  <c r="Y129" i="10"/>
  <c r="V129" i="10"/>
  <c r="X129" i="10" s="1"/>
  <c r="U129" i="10"/>
  <c r="AO128" i="10"/>
  <c r="AN128" i="10"/>
  <c r="AK128" i="10"/>
  <c r="AM128" i="10" s="1"/>
  <c r="AI128" i="10"/>
  <c r="AJ128" i="10" s="1"/>
  <c r="AH128" i="10"/>
  <c r="AF128" i="10"/>
  <c r="AE128" i="10"/>
  <c r="Y128" i="10"/>
  <c r="V128" i="10"/>
  <c r="X128" i="10" s="1"/>
  <c r="U128" i="10"/>
  <c r="AO127" i="10"/>
  <c r="AN127" i="10"/>
  <c r="AK127" i="10"/>
  <c r="AM127" i="10" s="1"/>
  <c r="AI127" i="10"/>
  <c r="AJ127" i="10" s="1"/>
  <c r="AH127" i="10"/>
  <c r="AF127" i="10"/>
  <c r="AE127" i="10"/>
  <c r="Y127" i="10"/>
  <c r="V127" i="10"/>
  <c r="X127" i="10" s="1"/>
  <c r="U127" i="10"/>
  <c r="AO126" i="10"/>
  <c r="AN126" i="10"/>
  <c r="AK126" i="10"/>
  <c r="AM126" i="10" s="1"/>
  <c r="AI126" i="10"/>
  <c r="AJ126" i="10" s="1"/>
  <c r="AH126" i="10"/>
  <c r="AF126" i="10"/>
  <c r="AE126" i="10"/>
  <c r="Y126" i="10"/>
  <c r="V126" i="10"/>
  <c r="X126" i="10" s="1"/>
  <c r="U126" i="10"/>
  <c r="AO125" i="10"/>
  <c r="AN125" i="10"/>
  <c r="AK125" i="10"/>
  <c r="AM125" i="10" s="1"/>
  <c r="AI125" i="10"/>
  <c r="AJ125" i="10" s="1"/>
  <c r="AH125" i="10"/>
  <c r="AF125" i="10"/>
  <c r="AE125" i="10"/>
  <c r="Y125" i="10"/>
  <c r="V125" i="10"/>
  <c r="X125" i="10" s="1"/>
  <c r="U125" i="10"/>
  <c r="AO124" i="10"/>
  <c r="AN124" i="10"/>
  <c r="AK124" i="10"/>
  <c r="AM124" i="10" s="1"/>
  <c r="AI124" i="10"/>
  <c r="AJ124" i="10" s="1"/>
  <c r="AH124" i="10"/>
  <c r="AF124" i="10"/>
  <c r="AE124" i="10"/>
  <c r="Y124" i="10"/>
  <c r="V124" i="10"/>
  <c r="X124" i="10" s="1"/>
  <c r="U124" i="10"/>
  <c r="AO123" i="10"/>
  <c r="AN123" i="10"/>
  <c r="AK123" i="10"/>
  <c r="AM123" i="10" s="1"/>
  <c r="AI123" i="10"/>
  <c r="AJ123" i="10" s="1"/>
  <c r="AH123" i="10"/>
  <c r="AF123" i="10"/>
  <c r="AE123" i="10"/>
  <c r="Y123" i="10"/>
  <c r="V123" i="10"/>
  <c r="X123" i="10" s="1"/>
  <c r="U123" i="10"/>
  <c r="W122" i="10"/>
  <c r="AO121" i="10"/>
  <c r="AN121" i="10"/>
  <c r="AK121" i="10"/>
  <c r="AM121" i="10" s="1"/>
  <c r="AI121" i="10"/>
  <c r="AJ121" i="10" s="1"/>
  <c r="AH121" i="10"/>
  <c r="AF121" i="10"/>
  <c r="AE121" i="10"/>
  <c r="Y121" i="10"/>
  <c r="V121" i="10"/>
  <c r="X121" i="10" s="1"/>
  <c r="U121" i="10"/>
  <c r="AO120" i="10"/>
  <c r="AN120" i="10"/>
  <c r="AK120" i="10"/>
  <c r="AM120" i="10" s="1"/>
  <c r="AI120" i="10"/>
  <c r="AJ120" i="10" s="1"/>
  <c r="AH120" i="10"/>
  <c r="AF120" i="10"/>
  <c r="AE120" i="10"/>
  <c r="Y120" i="10"/>
  <c r="V120" i="10"/>
  <c r="X120" i="10" s="1"/>
  <c r="U120" i="10"/>
  <c r="AO119" i="10"/>
  <c r="AN119" i="10"/>
  <c r="AK119" i="10"/>
  <c r="AM119" i="10" s="1"/>
  <c r="AI119" i="10"/>
  <c r="AJ119" i="10" s="1"/>
  <c r="AH119" i="10"/>
  <c r="AF119" i="10"/>
  <c r="AE119" i="10"/>
  <c r="Y119" i="10"/>
  <c r="V119" i="10"/>
  <c r="X119" i="10" s="1"/>
  <c r="U119" i="10"/>
  <c r="AO118" i="10"/>
  <c r="AK118" i="10"/>
  <c r="AN118" i="10" s="1"/>
  <c r="AI118" i="10"/>
  <c r="AF118" i="10"/>
  <c r="V118" i="10"/>
  <c r="U118" i="10"/>
  <c r="AO117" i="10"/>
  <c r="AK117" i="10"/>
  <c r="AI117" i="10"/>
  <c r="AF117" i="10"/>
  <c r="V117" i="10"/>
  <c r="Y117" i="10" s="1"/>
  <c r="U117" i="10"/>
  <c r="AO116" i="10"/>
  <c r="AK116" i="10"/>
  <c r="AN116" i="10" s="1"/>
  <c r="AI116" i="10"/>
  <c r="V116" i="10"/>
  <c r="Y116" i="10" s="1"/>
  <c r="U116" i="10"/>
  <c r="AO115" i="10"/>
  <c r="AK115" i="10"/>
  <c r="AM115" i="10" s="1"/>
  <c r="AI115" i="10"/>
  <c r="V115" i="10"/>
  <c r="U115" i="10"/>
  <c r="N114" i="10"/>
  <c r="AF114" i="10" s="1"/>
  <c r="N113" i="10"/>
  <c r="AI112" i="10"/>
  <c r="N112" i="10"/>
  <c r="W111" i="10"/>
  <c r="AO110" i="10"/>
  <c r="AN110" i="10"/>
  <c r="AK110" i="10"/>
  <c r="AM110" i="10" s="1"/>
  <c r="AI110" i="10"/>
  <c r="AJ110" i="10" s="1"/>
  <c r="AH110" i="10"/>
  <c r="AF110" i="10"/>
  <c r="AE110" i="10"/>
  <c r="Y110" i="10"/>
  <c r="V110" i="10"/>
  <c r="X110" i="10" s="1"/>
  <c r="U110" i="10"/>
  <c r="AO109" i="10"/>
  <c r="AN109" i="10"/>
  <c r="AK109" i="10"/>
  <c r="AM109" i="10" s="1"/>
  <c r="AI109" i="10"/>
  <c r="AJ109" i="10" s="1"/>
  <c r="AH109" i="10"/>
  <c r="AF109" i="10"/>
  <c r="AE109" i="10"/>
  <c r="Y109" i="10"/>
  <c r="V109" i="10"/>
  <c r="X109" i="10" s="1"/>
  <c r="U109" i="10"/>
  <c r="AO108" i="10"/>
  <c r="AN108" i="10"/>
  <c r="AK108" i="10"/>
  <c r="AM108" i="10" s="1"/>
  <c r="AI108" i="10"/>
  <c r="AJ108" i="10" s="1"/>
  <c r="AH108" i="10"/>
  <c r="AF108" i="10"/>
  <c r="AE108" i="10"/>
  <c r="Y108" i="10"/>
  <c r="V108" i="10"/>
  <c r="X108" i="10" s="1"/>
  <c r="U108" i="10"/>
  <c r="AO107" i="10"/>
  <c r="AN107" i="10"/>
  <c r="AK107" i="10"/>
  <c r="AM107" i="10" s="1"/>
  <c r="AI107" i="10"/>
  <c r="AJ107" i="10" s="1"/>
  <c r="AH107" i="10"/>
  <c r="AF107" i="10"/>
  <c r="AE107" i="10"/>
  <c r="Y107" i="10"/>
  <c r="V107" i="10"/>
  <c r="X107" i="10" s="1"/>
  <c r="U107" i="10"/>
  <c r="AO105" i="10"/>
  <c r="AK105" i="10"/>
  <c r="AI105" i="10"/>
  <c r="V105" i="10"/>
  <c r="Y105" i="10" s="1"/>
  <c r="N105" i="10"/>
  <c r="AF105" i="10" s="1"/>
  <c r="AE105" i="10" s="1"/>
  <c r="AI104" i="10"/>
  <c r="N104" i="10"/>
  <c r="AH104" i="10" s="1"/>
  <c r="AI103" i="10"/>
  <c r="AH103" i="10"/>
  <c r="AF103" i="10"/>
  <c r="AE103" i="10" s="1"/>
  <c r="W102" i="10"/>
  <c r="AO101" i="10"/>
  <c r="AN101" i="10"/>
  <c r="AK101" i="10"/>
  <c r="AM101" i="10" s="1"/>
  <c r="AI101" i="10"/>
  <c r="AJ101" i="10" s="1"/>
  <c r="AH101" i="10"/>
  <c r="AF101" i="10"/>
  <c r="AE101" i="10"/>
  <c r="Y101" i="10"/>
  <c r="V101" i="10"/>
  <c r="X101" i="10" s="1"/>
  <c r="U101" i="10"/>
  <c r="AO100" i="10"/>
  <c r="AN100" i="10"/>
  <c r="AK100" i="10"/>
  <c r="AM100" i="10" s="1"/>
  <c r="AI100" i="10"/>
  <c r="AJ100" i="10" s="1"/>
  <c r="AH100" i="10"/>
  <c r="AF100" i="10"/>
  <c r="AE100" i="10"/>
  <c r="Y100" i="10"/>
  <c r="V100" i="10"/>
  <c r="X100" i="10" s="1"/>
  <c r="U100" i="10"/>
  <c r="AO99" i="10"/>
  <c r="AN99" i="10"/>
  <c r="AK99" i="10"/>
  <c r="AM99" i="10" s="1"/>
  <c r="AI99" i="10"/>
  <c r="AJ99" i="10" s="1"/>
  <c r="AH99" i="10"/>
  <c r="AF99" i="10"/>
  <c r="AE99" i="10"/>
  <c r="Y99" i="10"/>
  <c r="V99" i="10"/>
  <c r="X99" i="10" s="1"/>
  <c r="U99" i="10"/>
  <c r="AI98" i="10"/>
  <c r="N98" i="10"/>
  <c r="AF98" i="10" s="1"/>
  <c r="AE98" i="10" s="1"/>
  <c r="AI97" i="10"/>
  <c r="N97" i="10"/>
  <c r="AH97" i="10" s="1"/>
  <c r="AI96" i="10"/>
  <c r="N96" i="10"/>
  <c r="AF96" i="10" s="1"/>
  <c r="AI95" i="10"/>
  <c r="N95" i="10"/>
  <c r="AH95" i="10" s="1"/>
  <c r="W94" i="10"/>
  <c r="AO93" i="10"/>
  <c r="AN93" i="10"/>
  <c r="AK93" i="10"/>
  <c r="AM93" i="10" s="1"/>
  <c r="AI93" i="10"/>
  <c r="AJ93" i="10" s="1"/>
  <c r="AH93" i="10"/>
  <c r="AF93" i="10"/>
  <c r="AE93" i="10"/>
  <c r="Y93" i="10"/>
  <c r="V93" i="10"/>
  <c r="X93" i="10" s="1"/>
  <c r="U93" i="10"/>
  <c r="AO92" i="10"/>
  <c r="AN92" i="10"/>
  <c r="AK92" i="10"/>
  <c r="AM92" i="10" s="1"/>
  <c r="AI92" i="10"/>
  <c r="AJ92" i="10" s="1"/>
  <c r="AH92" i="10"/>
  <c r="AF92" i="10"/>
  <c r="AE92" i="10"/>
  <c r="Y92" i="10"/>
  <c r="V92" i="10"/>
  <c r="X92" i="10" s="1"/>
  <c r="U92" i="10"/>
  <c r="AO91" i="10"/>
  <c r="AN91" i="10"/>
  <c r="AK91" i="10"/>
  <c r="AM91" i="10" s="1"/>
  <c r="AI91" i="10"/>
  <c r="AJ91" i="10" s="1"/>
  <c r="AH91" i="10"/>
  <c r="AF91" i="10"/>
  <c r="AE91" i="10"/>
  <c r="Y91" i="10"/>
  <c r="V91" i="10"/>
  <c r="X91" i="10" s="1"/>
  <c r="U91" i="10"/>
  <c r="AI90" i="10"/>
  <c r="AF90" i="10"/>
  <c r="AI89" i="10"/>
  <c r="AF89" i="10"/>
  <c r="AI88" i="10"/>
  <c r="AF88" i="10"/>
  <c r="E87" i="10"/>
  <c r="W86" i="10"/>
  <c r="AF85" i="10"/>
  <c r="AE85" i="10"/>
  <c r="Y85" i="10"/>
  <c r="V85" i="10"/>
  <c r="X85" i="10" s="1"/>
  <c r="U85" i="10"/>
  <c r="AF84" i="10"/>
  <c r="AE84" i="10"/>
  <c r="Y84" i="10"/>
  <c r="V84" i="10"/>
  <c r="X84" i="10" s="1"/>
  <c r="U84" i="10"/>
  <c r="AF83" i="10"/>
  <c r="AE83" i="10"/>
  <c r="Y83" i="10"/>
  <c r="V83" i="10"/>
  <c r="X83" i="10" s="1"/>
  <c r="U83" i="10"/>
  <c r="AF82" i="10"/>
  <c r="AE82" i="10"/>
  <c r="Y82" i="10"/>
  <c r="V82" i="10"/>
  <c r="X82" i="10" s="1"/>
  <c r="U82" i="10"/>
  <c r="AF81" i="10"/>
  <c r="AE81" i="10"/>
  <c r="Y81" i="10"/>
  <c r="V81" i="10"/>
  <c r="X81" i="10" s="1"/>
  <c r="U81" i="10"/>
  <c r="AF80" i="10"/>
  <c r="AE80" i="10"/>
  <c r="Y80" i="10"/>
  <c r="V80" i="10"/>
  <c r="X80" i="10" s="1"/>
  <c r="U80" i="10"/>
  <c r="AF79" i="10"/>
  <c r="AE79" i="10"/>
  <c r="Y79" i="10"/>
  <c r="V79" i="10"/>
  <c r="X79" i="10" s="1"/>
  <c r="U79" i="10"/>
  <c r="V78" i="10"/>
  <c r="X78" i="10" s="1"/>
  <c r="N78" i="10"/>
  <c r="AF78" i="10" s="1"/>
  <c r="AE78" i="10" s="1"/>
  <c r="W77" i="10"/>
  <c r="AF76" i="10"/>
  <c r="AE76" i="10"/>
  <c r="Y76" i="10"/>
  <c r="V76" i="10"/>
  <c r="X76" i="10" s="1"/>
  <c r="U76" i="10"/>
  <c r="AF75" i="10"/>
  <c r="AE75" i="10"/>
  <c r="Y75" i="10"/>
  <c r="V75" i="10"/>
  <c r="X75" i="10" s="1"/>
  <c r="U75" i="10"/>
  <c r="AF74" i="10"/>
  <c r="AE74" i="10"/>
  <c r="Y74" i="10"/>
  <c r="V74" i="10"/>
  <c r="X74" i="10" s="1"/>
  <c r="U74" i="10"/>
  <c r="AF73" i="10"/>
  <c r="AE73" i="10"/>
  <c r="Y73" i="10"/>
  <c r="V73" i="10"/>
  <c r="X73" i="10" s="1"/>
  <c r="U73" i="10"/>
  <c r="AF72" i="10"/>
  <c r="AE72" i="10"/>
  <c r="Y72" i="10"/>
  <c r="V72" i="10"/>
  <c r="X72" i="10" s="1"/>
  <c r="U72" i="10"/>
  <c r="AF71" i="10"/>
  <c r="AE71" i="10"/>
  <c r="Y71" i="10"/>
  <c r="V71" i="10"/>
  <c r="X71" i="10" s="1"/>
  <c r="U71" i="10"/>
  <c r="AF70" i="10"/>
  <c r="AE70" i="10"/>
  <c r="Y70" i="10"/>
  <c r="V70" i="10"/>
  <c r="X70" i="10" s="1"/>
  <c r="U70" i="10"/>
  <c r="V69" i="10"/>
  <c r="X69" i="10" s="1"/>
  <c r="N69" i="10"/>
  <c r="U69" i="10" s="1"/>
  <c r="Y68" i="10"/>
  <c r="W68" i="10"/>
  <c r="V68" i="10"/>
  <c r="AE67" i="10"/>
  <c r="N67" i="10"/>
  <c r="AF67" i="10" s="1"/>
  <c r="H67" i="10"/>
  <c r="AE66" i="10"/>
  <c r="N66" i="10"/>
  <c r="AF66" i="10" s="1"/>
  <c r="H66" i="10"/>
  <c r="AE65" i="10"/>
  <c r="N65" i="10"/>
  <c r="AF65" i="10" s="1"/>
  <c r="H65" i="10"/>
  <c r="AE64" i="10"/>
  <c r="N64" i="10"/>
  <c r="AF64" i="10" s="1"/>
  <c r="H64" i="10"/>
  <c r="AE63" i="10"/>
  <c r="N63" i="10"/>
  <c r="AF63" i="10" s="1"/>
  <c r="H63" i="10"/>
  <c r="W62" i="10"/>
  <c r="N62" i="10"/>
  <c r="AO61" i="10"/>
  <c r="AN61" i="10"/>
  <c r="AK61" i="10"/>
  <c r="AM61" i="10" s="1"/>
  <c r="AI61" i="10"/>
  <c r="AJ61" i="10" s="1"/>
  <c r="AH61" i="10"/>
  <c r="AF61" i="10"/>
  <c r="AE61" i="10"/>
  <c r="Y61" i="10"/>
  <c r="V61" i="10"/>
  <c r="X61" i="10" s="1"/>
  <c r="U61" i="10"/>
  <c r="AO60" i="10"/>
  <c r="AN60" i="10"/>
  <c r="AK60" i="10"/>
  <c r="AM60" i="10" s="1"/>
  <c r="AI60" i="10"/>
  <c r="AJ60" i="10" s="1"/>
  <c r="AH60" i="10"/>
  <c r="AF60" i="10"/>
  <c r="AE60" i="10"/>
  <c r="Y60" i="10"/>
  <c r="V60" i="10"/>
  <c r="X60" i="10" s="1"/>
  <c r="U60" i="10"/>
  <c r="AO59" i="10"/>
  <c r="AN59" i="10"/>
  <c r="AK59" i="10"/>
  <c r="AM59" i="10" s="1"/>
  <c r="AI59" i="10"/>
  <c r="AJ59" i="10" s="1"/>
  <c r="AH59" i="10"/>
  <c r="AF59" i="10"/>
  <c r="AE59" i="10"/>
  <c r="Y59" i="10"/>
  <c r="V59" i="10"/>
  <c r="X59" i="10" s="1"/>
  <c r="U59" i="10"/>
  <c r="AO58" i="10"/>
  <c r="AN58" i="10"/>
  <c r="AK58" i="10"/>
  <c r="AM58" i="10" s="1"/>
  <c r="AI58" i="10"/>
  <c r="AJ58" i="10" s="1"/>
  <c r="AH58" i="10"/>
  <c r="AF58" i="10"/>
  <c r="AE58" i="10"/>
  <c r="Y58" i="10"/>
  <c r="V58" i="10"/>
  <c r="X58" i="10" s="1"/>
  <c r="U58" i="10"/>
  <c r="AO57" i="10"/>
  <c r="AN57" i="10"/>
  <c r="AK57" i="10"/>
  <c r="AM57" i="10" s="1"/>
  <c r="AI57" i="10"/>
  <c r="AJ57" i="10" s="1"/>
  <c r="AH57" i="10"/>
  <c r="AF57" i="10"/>
  <c r="AE57" i="10"/>
  <c r="Y57" i="10"/>
  <c r="V57" i="10"/>
  <c r="X57" i="10" s="1"/>
  <c r="U57" i="10"/>
  <c r="AO56" i="10"/>
  <c r="AN56" i="10"/>
  <c r="AK56" i="10"/>
  <c r="AM56" i="10" s="1"/>
  <c r="AI56" i="10"/>
  <c r="AJ56" i="10" s="1"/>
  <c r="AH56" i="10"/>
  <c r="AF56" i="10"/>
  <c r="AE56" i="10"/>
  <c r="Y56" i="10"/>
  <c r="V56" i="10"/>
  <c r="X56" i="10" s="1"/>
  <c r="U56" i="10"/>
  <c r="AO55" i="10"/>
  <c r="AN55" i="10"/>
  <c r="AK55" i="10"/>
  <c r="AM55" i="10" s="1"/>
  <c r="AI55" i="10"/>
  <c r="AJ55" i="10" s="1"/>
  <c r="AH55" i="10"/>
  <c r="AF55" i="10"/>
  <c r="AE55" i="10"/>
  <c r="Y55" i="10"/>
  <c r="V55" i="10"/>
  <c r="X55" i="10" s="1"/>
  <c r="U55" i="10"/>
  <c r="AO54" i="10"/>
  <c r="AN54" i="10"/>
  <c r="AK54" i="10"/>
  <c r="AM54" i="10" s="1"/>
  <c r="AI54" i="10"/>
  <c r="AJ54" i="10" s="1"/>
  <c r="AH54" i="10"/>
  <c r="AF54" i="10"/>
  <c r="AE54" i="10"/>
  <c r="Y54" i="10"/>
  <c r="V54" i="10"/>
  <c r="X54" i="10" s="1"/>
  <c r="U54" i="10"/>
  <c r="AO52" i="10"/>
  <c r="AN52" i="10"/>
  <c r="AK52" i="10"/>
  <c r="AM52" i="10" s="1"/>
  <c r="AI52" i="10"/>
  <c r="AJ52" i="10" s="1"/>
  <c r="AH52" i="10"/>
  <c r="Y52" i="10"/>
  <c r="V52" i="10"/>
  <c r="X52" i="10" s="1"/>
  <c r="U52" i="10"/>
  <c r="AO51" i="10"/>
  <c r="AN51" i="10"/>
  <c r="AK51" i="10"/>
  <c r="AM51" i="10" s="1"/>
  <c r="AI51" i="10"/>
  <c r="AJ51" i="10" s="1"/>
  <c r="AH51" i="10"/>
  <c r="Y51" i="10"/>
  <c r="V51" i="10"/>
  <c r="X51" i="10" s="1"/>
  <c r="U51" i="10"/>
  <c r="AO50" i="10"/>
  <c r="AN50" i="10"/>
  <c r="AK50" i="10"/>
  <c r="AM50" i="10" s="1"/>
  <c r="AI50" i="10"/>
  <c r="AJ50" i="10" s="1"/>
  <c r="AH50" i="10"/>
  <c r="Y50" i="10"/>
  <c r="V50" i="10"/>
  <c r="X50" i="10" s="1"/>
  <c r="U50" i="10"/>
  <c r="AO49" i="10"/>
  <c r="AK49" i="10"/>
  <c r="AM49" i="10" s="1"/>
  <c r="AI49" i="10"/>
  <c r="V49" i="10"/>
  <c r="X49" i="10" s="1"/>
  <c r="U49" i="10"/>
  <c r="AO48" i="10"/>
  <c r="AK48" i="10"/>
  <c r="AM48" i="10" s="1"/>
  <c r="AI48" i="10"/>
  <c r="V48" i="10"/>
  <c r="Y48" i="10" s="1"/>
  <c r="U48" i="10"/>
  <c r="U12" i="10" s="1"/>
  <c r="F26" i="1" s="1"/>
  <c r="AO47" i="10"/>
  <c r="AK47" i="10"/>
  <c r="AN47" i="10" s="1"/>
  <c r="AI47" i="10"/>
  <c r="V47" i="10"/>
  <c r="X47" i="10" s="1"/>
  <c r="U47" i="10"/>
  <c r="AO46" i="10"/>
  <c r="AK46" i="10"/>
  <c r="AM46" i="10" s="1"/>
  <c r="AI46" i="10"/>
  <c r="V46" i="10"/>
  <c r="X46" i="10" s="1"/>
  <c r="U46" i="10"/>
  <c r="N45" i="10"/>
  <c r="N44" i="10"/>
  <c r="AI43" i="10"/>
  <c r="N43" i="10"/>
  <c r="AO41" i="10"/>
  <c r="AN41" i="10"/>
  <c r="AK41" i="10"/>
  <c r="AM41" i="10" s="1"/>
  <c r="AI41" i="10"/>
  <c r="AJ41" i="10" s="1"/>
  <c r="AH41" i="10"/>
  <c r="AF41" i="10"/>
  <c r="AE41" i="10"/>
  <c r="Y41" i="10"/>
  <c r="V41" i="10"/>
  <c r="X41" i="10" s="1"/>
  <c r="U41" i="10"/>
  <c r="AO40" i="10"/>
  <c r="AN40" i="10"/>
  <c r="AK40" i="10"/>
  <c r="AM40" i="10" s="1"/>
  <c r="AI40" i="10"/>
  <c r="AJ40" i="10" s="1"/>
  <c r="AH40" i="10"/>
  <c r="AF40" i="10"/>
  <c r="AE40" i="10"/>
  <c r="Y40" i="10"/>
  <c r="V40" i="10"/>
  <c r="X40" i="10" s="1"/>
  <c r="U40" i="10"/>
  <c r="AO39" i="10"/>
  <c r="AN39" i="10"/>
  <c r="AK39" i="10"/>
  <c r="AM39" i="10" s="1"/>
  <c r="AI39" i="10"/>
  <c r="AJ39" i="10" s="1"/>
  <c r="AH39" i="10"/>
  <c r="AF39" i="10"/>
  <c r="AE39" i="10"/>
  <c r="Y39" i="10"/>
  <c r="V39" i="10"/>
  <c r="X39" i="10" s="1"/>
  <c r="U39" i="10"/>
  <c r="AO38" i="10"/>
  <c r="AK38" i="10"/>
  <c r="AN38" i="10" s="1"/>
  <c r="AI38" i="10"/>
  <c r="V38" i="10"/>
  <c r="Y38" i="10" s="1"/>
  <c r="U38" i="10"/>
  <c r="N38" i="10"/>
  <c r="AF38" i="10" s="1"/>
  <c r="AO36" i="10"/>
  <c r="AK36" i="10"/>
  <c r="AN36" i="10" s="1"/>
  <c r="AI36" i="10"/>
  <c r="V36" i="10"/>
  <c r="X36" i="10" s="1"/>
  <c r="N36" i="10"/>
  <c r="AF36" i="10" s="1"/>
  <c r="AE36" i="10" s="1"/>
  <c r="AI35" i="10"/>
  <c r="N35" i="10"/>
  <c r="AF35" i="10" s="1"/>
  <c r="AI34" i="10"/>
  <c r="U34" i="10"/>
  <c r="V34" i="10" s="1"/>
  <c r="Y34" i="10" s="1"/>
  <c r="AF34" i="10"/>
  <c r="W33" i="10"/>
  <c r="AO32" i="10"/>
  <c r="AN32" i="10"/>
  <c r="AK32" i="10"/>
  <c r="AM32" i="10" s="1"/>
  <c r="AI32" i="10"/>
  <c r="AJ32" i="10" s="1"/>
  <c r="AH32" i="10"/>
  <c r="AF32" i="10"/>
  <c r="AE32" i="10"/>
  <c r="Y32" i="10"/>
  <c r="V32" i="10"/>
  <c r="X32" i="10" s="1"/>
  <c r="U32" i="10"/>
  <c r="AO31" i="10"/>
  <c r="AN31" i="10"/>
  <c r="AK31" i="10"/>
  <c r="AM31" i="10" s="1"/>
  <c r="AI31" i="10"/>
  <c r="AJ31" i="10" s="1"/>
  <c r="AH31" i="10"/>
  <c r="AF31" i="10"/>
  <c r="AE31" i="10"/>
  <c r="Y31" i="10"/>
  <c r="V31" i="10"/>
  <c r="X31" i="10" s="1"/>
  <c r="U31" i="10"/>
  <c r="AO30" i="10"/>
  <c r="AN30" i="10"/>
  <c r="AK30" i="10"/>
  <c r="AM30" i="10" s="1"/>
  <c r="AI30" i="10"/>
  <c r="AJ30" i="10" s="1"/>
  <c r="AH30" i="10"/>
  <c r="AF30" i="10"/>
  <c r="AE30" i="10"/>
  <c r="Y30" i="10"/>
  <c r="V30" i="10"/>
  <c r="X30" i="10" s="1"/>
  <c r="U30" i="10"/>
  <c r="AI29" i="10"/>
  <c r="N29" i="10"/>
  <c r="AF29" i="10" s="1"/>
  <c r="AE29" i="10" s="1"/>
  <c r="AI28" i="10"/>
  <c r="N28" i="10"/>
  <c r="U28" i="10" s="1"/>
  <c r="V28" i="10" s="1"/>
  <c r="X28" i="10" s="1"/>
  <c r="AI27" i="10"/>
  <c r="N27" i="10"/>
  <c r="AF27" i="10" s="1"/>
  <c r="AI26" i="10"/>
  <c r="N26" i="10"/>
  <c r="AF26" i="10" s="1"/>
  <c r="W25" i="10"/>
  <c r="AO24" i="10"/>
  <c r="AN24" i="10"/>
  <c r="AK24" i="10"/>
  <c r="AM24" i="10" s="1"/>
  <c r="AI24" i="10"/>
  <c r="AJ24" i="10" s="1"/>
  <c r="AH24" i="10"/>
  <c r="AF24" i="10"/>
  <c r="AE24" i="10"/>
  <c r="Y24" i="10"/>
  <c r="V24" i="10"/>
  <c r="X24" i="10" s="1"/>
  <c r="U24" i="10"/>
  <c r="AO23" i="10"/>
  <c r="AN23" i="10"/>
  <c r="AK23" i="10"/>
  <c r="AM23" i="10" s="1"/>
  <c r="AI23" i="10"/>
  <c r="AJ23" i="10" s="1"/>
  <c r="AH23" i="10"/>
  <c r="AF23" i="10"/>
  <c r="AE23" i="10"/>
  <c r="Y23" i="10"/>
  <c r="V23" i="10"/>
  <c r="X23" i="10" s="1"/>
  <c r="U23" i="10"/>
  <c r="AO22" i="10"/>
  <c r="AN22" i="10"/>
  <c r="AK22" i="10"/>
  <c r="AM22" i="10" s="1"/>
  <c r="AI22" i="10"/>
  <c r="AJ22" i="10" s="1"/>
  <c r="AH22" i="10"/>
  <c r="AF22" i="10"/>
  <c r="AE22" i="10"/>
  <c r="Y22" i="10"/>
  <c r="V22" i="10"/>
  <c r="X22" i="10" s="1"/>
  <c r="U22" i="10"/>
  <c r="AI21" i="10"/>
  <c r="AF21" i="10"/>
  <c r="AI20" i="10"/>
  <c r="N20" i="10"/>
  <c r="AH20" i="10" s="1"/>
  <c r="AJ20" i="10" s="1"/>
  <c r="AK20" i="10" s="1"/>
  <c r="AN20" i="10" s="1"/>
  <c r="AI19" i="10"/>
  <c r="N19" i="10"/>
  <c r="AF19" i="10" s="1"/>
  <c r="AI18" i="10"/>
  <c r="N18" i="10"/>
  <c r="U18" i="10" s="1"/>
  <c r="V18" i="10" s="1"/>
  <c r="Y18" i="10" s="1"/>
  <c r="AI17" i="10"/>
  <c r="N17" i="10"/>
  <c r="AF17" i="10" s="1"/>
  <c r="U9" i="10"/>
  <c r="F23" i="1" s="1"/>
  <c r="U8" i="10"/>
  <c r="F22" i="1" s="1"/>
  <c r="AA6" i="10"/>
  <c r="Z6" i="10"/>
  <c r="Z5" i="10"/>
  <c r="V5" i="10"/>
  <c r="G17" i="1" s="1"/>
  <c r="U5" i="10"/>
  <c r="F17" i="1" s="1"/>
  <c r="Z4" i="10"/>
  <c r="H4" i="10"/>
  <c r="E135" i="9"/>
  <c r="W134" i="9"/>
  <c r="AF133" i="9"/>
  <c r="AE133" i="9"/>
  <c r="Y133" i="9"/>
  <c r="V133" i="9"/>
  <c r="X133" i="9" s="1"/>
  <c r="U133" i="9"/>
  <c r="AF132" i="9"/>
  <c r="AE132" i="9"/>
  <c r="Y132" i="9"/>
  <c r="V132" i="9"/>
  <c r="X132" i="9" s="1"/>
  <c r="U132" i="9"/>
  <c r="AF131" i="9"/>
  <c r="AE131" i="9"/>
  <c r="Y131" i="9"/>
  <c r="V131" i="9"/>
  <c r="X131" i="9" s="1"/>
  <c r="U131" i="9"/>
  <c r="AF130" i="9"/>
  <c r="AE130" i="9"/>
  <c r="Y130" i="9"/>
  <c r="V130" i="9"/>
  <c r="X130" i="9" s="1"/>
  <c r="U130" i="9"/>
  <c r="AF129" i="9"/>
  <c r="AE129" i="9"/>
  <c r="Y129" i="9"/>
  <c r="V129" i="9"/>
  <c r="X129" i="9" s="1"/>
  <c r="U129" i="9"/>
  <c r="AF128" i="9"/>
  <c r="AE128" i="9"/>
  <c r="Y128" i="9"/>
  <c r="V128" i="9"/>
  <c r="X128" i="9" s="1"/>
  <c r="U128" i="9"/>
  <c r="AF127" i="9"/>
  <c r="AE127" i="9"/>
  <c r="Y127" i="9"/>
  <c r="V127" i="9"/>
  <c r="X127" i="9" s="1"/>
  <c r="U127" i="9"/>
  <c r="V126" i="9"/>
  <c r="X126" i="9" s="1"/>
  <c r="N126" i="9"/>
  <c r="U126" i="9" s="1"/>
  <c r="U10" i="9" s="1"/>
  <c r="D24" i="1" s="1"/>
  <c r="W125" i="9"/>
  <c r="AF124" i="9"/>
  <c r="AE124" i="9"/>
  <c r="Y124" i="9"/>
  <c r="V124" i="9"/>
  <c r="X124" i="9" s="1"/>
  <c r="U124" i="9"/>
  <c r="AF123" i="9"/>
  <c r="AE123" i="9"/>
  <c r="Y123" i="9"/>
  <c r="V123" i="9"/>
  <c r="X123" i="9" s="1"/>
  <c r="U123" i="9"/>
  <c r="AF122" i="9"/>
  <c r="AE122" i="9"/>
  <c r="Y122" i="9"/>
  <c r="V122" i="9"/>
  <c r="X122" i="9" s="1"/>
  <c r="U122" i="9"/>
  <c r="AF121" i="9"/>
  <c r="AE121" i="9"/>
  <c r="Y121" i="9"/>
  <c r="V121" i="9"/>
  <c r="X121" i="9" s="1"/>
  <c r="U121" i="9"/>
  <c r="AF120" i="9"/>
  <c r="AE120" i="9"/>
  <c r="Y120" i="9"/>
  <c r="V120" i="9"/>
  <c r="X120" i="9" s="1"/>
  <c r="U120" i="9"/>
  <c r="AF119" i="9"/>
  <c r="AE119" i="9"/>
  <c r="Y119" i="9"/>
  <c r="V119" i="9"/>
  <c r="X119" i="9" s="1"/>
  <c r="U119" i="9"/>
  <c r="AF118" i="9"/>
  <c r="AE118" i="9"/>
  <c r="Y118" i="9"/>
  <c r="V118" i="9"/>
  <c r="X118" i="9" s="1"/>
  <c r="U118" i="9"/>
  <c r="V117" i="9"/>
  <c r="Y117" i="9" s="1"/>
  <c r="N117" i="9"/>
  <c r="U117" i="9" s="1"/>
  <c r="Y116" i="9"/>
  <c r="W116" i="9"/>
  <c r="V116" i="9"/>
  <c r="AE115" i="9"/>
  <c r="N115" i="9"/>
  <c r="AF115" i="9" s="1"/>
  <c r="H115" i="9"/>
  <c r="AE114" i="9"/>
  <c r="N114" i="9"/>
  <c r="AF114" i="9" s="1"/>
  <c r="H114" i="9"/>
  <c r="N113" i="9"/>
  <c r="AF113" i="9" s="1"/>
  <c r="H113" i="9"/>
  <c r="AE112" i="9"/>
  <c r="N112" i="9"/>
  <c r="AF112" i="9" s="1"/>
  <c r="H112" i="9"/>
  <c r="AE111" i="9"/>
  <c r="N111" i="9"/>
  <c r="AF111" i="9" s="1"/>
  <c r="H111" i="9"/>
  <c r="W110" i="9"/>
  <c r="N110" i="9"/>
  <c r="AO109" i="9"/>
  <c r="AN109" i="9"/>
  <c r="AK109" i="9"/>
  <c r="AM109" i="9" s="1"/>
  <c r="AI109" i="9"/>
  <c r="AJ109" i="9" s="1"/>
  <c r="AH109" i="9"/>
  <c r="AF109" i="9"/>
  <c r="AE109" i="9"/>
  <c r="Y109" i="9"/>
  <c r="V109" i="9"/>
  <c r="X109" i="9" s="1"/>
  <c r="U109" i="9"/>
  <c r="AO108" i="9"/>
  <c r="AN108" i="9"/>
  <c r="AK108" i="9"/>
  <c r="AM108" i="9" s="1"/>
  <c r="AI108" i="9"/>
  <c r="AJ108" i="9" s="1"/>
  <c r="AH108" i="9"/>
  <c r="AF108" i="9"/>
  <c r="AE108" i="9"/>
  <c r="Y108" i="9"/>
  <c r="V108" i="9"/>
  <c r="X108" i="9" s="1"/>
  <c r="U108" i="9"/>
  <c r="AO107" i="9"/>
  <c r="AN107" i="9"/>
  <c r="AK107" i="9"/>
  <c r="AM107" i="9" s="1"/>
  <c r="AI107" i="9"/>
  <c r="AJ107" i="9" s="1"/>
  <c r="AH107" i="9"/>
  <c r="AF107" i="9"/>
  <c r="AE107" i="9"/>
  <c r="Y107" i="9"/>
  <c r="V107" i="9"/>
  <c r="X107" i="9" s="1"/>
  <c r="U107" i="9"/>
  <c r="AO106" i="9"/>
  <c r="AN106" i="9"/>
  <c r="AK106" i="9"/>
  <c r="AM106" i="9" s="1"/>
  <c r="AI106" i="9"/>
  <c r="AJ106" i="9" s="1"/>
  <c r="AH106" i="9"/>
  <c r="AF106" i="9"/>
  <c r="AE106" i="9"/>
  <c r="Y106" i="9"/>
  <c r="V106" i="9"/>
  <c r="X106" i="9" s="1"/>
  <c r="U106" i="9"/>
  <c r="AO105" i="9"/>
  <c r="AN105" i="9"/>
  <c r="AK105" i="9"/>
  <c r="AM105" i="9" s="1"/>
  <c r="AI105" i="9"/>
  <c r="AJ105" i="9" s="1"/>
  <c r="AH105" i="9"/>
  <c r="AF105" i="9"/>
  <c r="AE105" i="9"/>
  <c r="Y105" i="9"/>
  <c r="V105" i="9"/>
  <c r="X105" i="9" s="1"/>
  <c r="U105" i="9"/>
  <c r="AO104" i="9"/>
  <c r="AN104" i="9"/>
  <c r="AK104" i="9"/>
  <c r="AM104" i="9" s="1"/>
  <c r="AI104" i="9"/>
  <c r="AJ104" i="9" s="1"/>
  <c r="AH104" i="9"/>
  <c r="AF104" i="9"/>
  <c r="AE104" i="9"/>
  <c r="Y104" i="9"/>
  <c r="V104" i="9"/>
  <c r="X104" i="9" s="1"/>
  <c r="U104" i="9"/>
  <c r="AO103" i="9"/>
  <c r="AN103" i="9"/>
  <c r="AK103" i="9"/>
  <c r="AM103" i="9" s="1"/>
  <c r="AI103" i="9"/>
  <c r="AJ103" i="9" s="1"/>
  <c r="AH103" i="9"/>
  <c r="AF103" i="9"/>
  <c r="AE103" i="9"/>
  <c r="Y103" i="9"/>
  <c r="V103" i="9"/>
  <c r="U103" i="9"/>
  <c r="AO102" i="9"/>
  <c r="AN102" i="9"/>
  <c r="AK102" i="9"/>
  <c r="AM102" i="9" s="1"/>
  <c r="AI102" i="9"/>
  <c r="AJ102" i="9" s="1"/>
  <c r="AH102" i="9"/>
  <c r="AF102" i="9"/>
  <c r="AE102" i="9"/>
  <c r="Y102" i="9"/>
  <c r="V102" i="9"/>
  <c r="X102" i="9" s="1"/>
  <c r="U102" i="9"/>
  <c r="W101" i="9"/>
  <c r="N101" i="9"/>
  <c r="AO100" i="9"/>
  <c r="AN100" i="9"/>
  <c r="AK100" i="9"/>
  <c r="AM100" i="9" s="1"/>
  <c r="AI100" i="9"/>
  <c r="AJ100" i="9" s="1"/>
  <c r="AH100" i="9"/>
  <c r="AF100" i="9"/>
  <c r="AE100" i="9"/>
  <c r="Y100" i="9"/>
  <c r="V100" i="9"/>
  <c r="X100" i="9" s="1"/>
  <c r="U100" i="9"/>
  <c r="AO99" i="9"/>
  <c r="AN99" i="9"/>
  <c r="AK99" i="9"/>
  <c r="AM99" i="9" s="1"/>
  <c r="AI99" i="9"/>
  <c r="AJ99" i="9" s="1"/>
  <c r="AH99" i="9"/>
  <c r="AF99" i="9"/>
  <c r="AE99" i="9"/>
  <c r="Y99" i="9"/>
  <c r="V99" i="9"/>
  <c r="X99" i="9" s="1"/>
  <c r="U99" i="9"/>
  <c r="AO98" i="9"/>
  <c r="AK98" i="9"/>
  <c r="AM98" i="9" s="1"/>
  <c r="AI98" i="9"/>
  <c r="AH98" i="9"/>
  <c r="AF98" i="9"/>
  <c r="AE98" i="9" s="1"/>
  <c r="V98" i="9"/>
  <c r="Y98" i="9" s="1"/>
  <c r="U98" i="9"/>
  <c r="AO97" i="9"/>
  <c r="AK97" i="9"/>
  <c r="AN97" i="9" s="1"/>
  <c r="AI97" i="9"/>
  <c r="AH97" i="9"/>
  <c r="AF97" i="9"/>
  <c r="AE97" i="9" s="1"/>
  <c r="V97" i="9"/>
  <c r="U97" i="9"/>
  <c r="U12" i="9" s="1"/>
  <c r="D26" i="1" s="1"/>
  <c r="AO96" i="9"/>
  <c r="AK96" i="9"/>
  <c r="AN96" i="9" s="1"/>
  <c r="AI96" i="9"/>
  <c r="AH96" i="9"/>
  <c r="AF96" i="9"/>
  <c r="AE96" i="9" s="1"/>
  <c r="V96" i="9"/>
  <c r="X96" i="9" s="1"/>
  <c r="U96" i="9"/>
  <c r="AO95" i="9"/>
  <c r="AK95" i="9"/>
  <c r="AI95" i="9"/>
  <c r="AH95" i="9"/>
  <c r="AF95" i="9"/>
  <c r="AE95" i="9" s="1"/>
  <c r="V95" i="9"/>
  <c r="Y95" i="9" s="1"/>
  <c r="U95" i="9"/>
  <c r="AO94" i="9"/>
  <c r="AN94" i="9"/>
  <c r="AK94" i="9"/>
  <c r="AM94" i="9" s="1"/>
  <c r="AI94" i="9"/>
  <c r="AJ94" i="9" s="1"/>
  <c r="AH94" i="9"/>
  <c r="AF94" i="9"/>
  <c r="AE94" i="9"/>
  <c r="Y94" i="9"/>
  <c r="V6" i="9" s="1"/>
  <c r="E18" i="1" s="1"/>
  <c r="V94" i="9"/>
  <c r="X94" i="9" s="1"/>
  <c r="U94" i="9"/>
  <c r="AI93" i="9"/>
  <c r="AH93" i="9"/>
  <c r="AF93" i="9"/>
  <c r="AE93" i="9" s="1"/>
  <c r="U93" i="9"/>
  <c r="V93" i="9" s="1"/>
  <c r="W92" i="9"/>
  <c r="AO91" i="9"/>
  <c r="AN91" i="9"/>
  <c r="AK91" i="9"/>
  <c r="AM91" i="9" s="1"/>
  <c r="AI91" i="9"/>
  <c r="AJ91" i="9" s="1"/>
  <c r="AH91" i="9"/>
  <c r="AF91" i="9"/>
  <c r="AE91" i="9"/>
  <c r="Y91" i="9"/>
  <c r="V91" i="9"/>
  <c r="X91" i="9" s="1"/>
  <c r="U91" i="9"/>
  <c r="AO90" i="9"/>
  <c r="AN90" i="9"/>
  <c r="AK90" i="9"/>
  <c r="AM90" i="9" s="1"/>
  <c r="AI90" i="9"/>
  <c r="AJ90" i="9" s="1"/>
  <c r="AH90" i="9"/>
  <c r="AF90" i="9"/>
  <c r="AE90" i="9"/>
  <c r="Y90" i="9"/>
  <c r="V90" i="9"/>
  <c r="X90" i="9" s="1"/>
  <c r="U90" i="9"/>
  <c r="AO89" i="9"/>
  <c r="AN89" i="9"/>
  <c r="AK89" i="9"/>
  <c r="AM89" i="9" s="1"/>
  <c r="AI89" i="9"/>
  <c r="AJ89" i="9" s="1"/>
  <c r="AH89" i="9"/>
  <c r="AF89" i="9"/>
  <c r="AE89" i="9"/>
  <c r="Y89" i="9"/>
  <c r="V89" i="9"/>
  <c r="X89" i="9" s="1"/>
  <c r="U89" i="9"/>
  <c r="AO88" i="9"/>
  <c r="AN88" i="9"/>
  <c r="AK88" i="9"/>
  <c r="AM88" i="9" s="1"/>
  <c r="AI88" i="9"/>
  <c r="AJ88" i="9" s="1"/>
  <c r="AH88" i="9"/>
  <c r="AF88" i="9"/>
  <c r="AE88" i="9"/>
  <c r="Y88" i="9"/>
  <c r="V88" i="9"/>
  <c r="X88" i="9" s="1"/>
  <c r="U88" i="9"/>
  <c r="AO87" i="9"/>
  <c r="AN87" i="9"/>
  <c r="AK87" i="9"/>
  <c r="AM87" i="9" s="1"/>
  <c r="AI87" i="9"/>
  <c r="AJ87" i="9" s="1"/>
  <c r="AH87" i="9"/>
  <c r="AF87" i="9"/>
  <c r="AE87" i="9"/>
  <c r="Y87" i="9"/>
  <c r="V87" i="9"/>
  <c r="X87" i="9" s="1"/>
  <c r="U87" i="9"/>
  <c r="AO86" i="9"/>
  <c r="AK86" i="9"/>
  <c r="AN86" i="9" s="1"/>
  <c r="AI86" i="9"/>
  <c r="V86" i="9"/>
  <c r="X86" i="9" s="1"/>
  <c r="N86" i="9"/>
  <c r="U86" i="9" s="1"/>
  <c r="AI85" i="9"/>
  <c r="N85" i="9"/>
  <c r="AF85" i="9" s="1"/>
  <c r="AI84" i="9"/>
  <c r="N84" i="9"/>
  <c r="U84" i="9" s="1"/>
  <c r="W83" i="9"/>
  <c r="AO82" i="9"/>
  <c r="AN82" i="9"/>
  <c r="AK82" i="9"/>
  <c r="AM82" i="9" s="1"/>
  <c r="AI82" i="9"/>
  <c r="AJ82" i="9" s="1"/>
  <c r="AH82" i="9"/>
  <c r="AF82" i="9"/>
  <c r="AE82" i="9"/>
  <c r="Y82" i="9"/>
  <c r="V82" i="9"/>
  <c r="X82" i="9" s="1"/>
  <c r="U82" i="9"/>
  <c r="AO81" i="9"/>
  <c r="AN81" i="9"/>
  <c r="AK81" i="9"/>
  <c r="AM81" i="9" s="1"/>
  <c r="AI81" i="9"/>
  <c r="AJ81" i="9" s="1"/>
  <c r="AH81" i="9"/>
  <c r="AF81" i="9"/>
  <c r="AE81" i="9"/>
  <c r="Y81" i="9"/>
  <c r="V81" i="9"/>
  <c r="X81" i="9" s="1"/>
  <c r="U81" i="9"/>
  <c r="AO80" i="9"/>
  <c r="AN80" i="9"/>
  <c r="AK80" i="9"/>
  <c r="AM80" i="9" s="1"/>
  <c r="AI80" i="9"/>
  <c r="AJ80" i="9" s="1"/>
  <c r="AH80" i="9"/>
  <c r="AF80" i="9"/>
  <c r="AE80" i="9"/>
  <c r="Y80" i="9"/>
  <c r="V80" i="9"/>
  <c r="X80" i="9" s="1"/>
  <c r="U80" i="9"/>
  <c r="AO79" i="9"/>
  <c r="AN79" i="9"/>
  <c r="AK79" i="9"/>
  <c r="AM79" i="9" s="1"/>
  <c r="AI79" i="9"/>
  <c r="AJ79" i="9" s="1"/>
  <c r="AH79" i="9"/>
  <c r="AF79" i="9"/>
  <c r="AE79" i="9"/>
  <c r="Y79" i="9"/>
  <c r="V79" i="9"/>
  <c r="X79" i="9" s="1"/>
  <c r="U79" i="9"/>
  <c r="AO78" i="9"/>
  <c r="AN78" i="9"/>
  <c r="AK78" i="9"/>
  <c r="AM78" i="9" s="1"/>
  <c r="AI78" i="9"/>
  <c r="AJ78" i="9" s="1"/>
  <c r="AH78" i="9"/>
  <c r="AF78" i="9"/>
  <c r="AE78" i="9"/>
  <c r="Y78" i="9"/>
  <c r="V78" i="9"/>
  <c r="X78" i="9" s="1"/>
  <c r="U78" i="9"/>
  <c r="AO77" i="9"/>
  <c r="AN77" i="9"/>
  <c r="AK77" i="9"/>
  <c r="AM77" i="9" s="1"/>
  <c r="AI77" i="9"/>
  <c r="AJ77" i="9" s="1"/>
  <c r="AH77" i="9"/>
  <c r="AF77" i="9"/>
  <c r="AE77" i="9"/>
  <c r="Y77" i="9"/>
  <c r="V77" i="9"/>
  <c r="X77" i="9" s="1"/>
  <c r="U77" i="9"/>
  <c r="AI76" i="9"/>
  <c r="AF76" i="9"/>
  <c r="U76" i="9"/>
  <c r="AI75" i="9"/>
  <c r="N75" i="9"/>
  <c r="AH76" i="9" s="1"/>
  <c r="W74" i="9"/>
  <c r="AO73" i="9"/>
  <c r="AN73" i="9"/>
  <c r="AK73" i="9"/>
  <c r="AM73" i="9" s="1"/>
  <c r="AI73" i="9"/>
  <c r="AJ73" i="9" s="1"/>
  <c r="AH73" i="9"/>
  <c r="AF73" i="9"/>
  <c r="AE73" i="9"/>
  <c r="Y73" i="9"/>
  <c r="V73" i="9"/>
  <c r="X73" i="9" s="1"/>
  <c r="U73" i="9"/>
  <c r="AO72" i="9"/>
  <c r="AN72" i="9"/>
  <c r="AK72" i="9"/>
  <c r="AM72" i="9" s="1"/>
  <c r="AI72" i="9"/>
  <c r="AJ72" i="9" s="1"/>
  <c r="AH72" i="9"/>
  <c r="AF72" i="9"/>
  <c r="AE72" i="9"/>
  <c r="Y72" i="9"/>
  <c r="V72" i="9"/>
  <c r="X72" i="9" s="1"/>
  <c r="U72" i="9"/>
  <c r="AO71" i="9"/>
  <c r="AN71" i="9"/>
  <c r="AK71" i="9"/>
  <c r="AM71" i="9" s="1"/>
  <c r="AI71" i="9"/>
  <c r="AJ71" i="9" s="1"/>
  <c r="AH71" i="9"/>
  <c r="AF71" i="9"/>
  <c r="AE71" i="9"/>
  <c r="Y71" i="9"/>
  <c r="V71" i="9"/>
  <c r="X71" i="9" s="1"/>
  <c r="U71" i="9"/>
  <c r="AO70" i="9"/>
  <c r="AN70" i="9"/>
  <c r="AK70" i="9"/>
  <c r="AM70" i="9" s="1"/>
  <c r="AI70" i="9"/>
  <c r="AJ70" i="9" s="1"/>
  <c r="AH70" i="9"/>
  <c r="AF70" i="9"/>
  <c r="AE70" i="9"/>
  <c r="Y70" i="9"/>
  <c r="V70" i="9"/>
  <c r="X70" i="9" s="1"/>
  <c r="U70" i="9"/>
  <c r="AO69" i="9"/>
  <c r="AN69" i="9"/>
  <c r="AK69" i="9"/>
  <c r="AM69" i="9" s="1"/>
  <c r="AI69" i="9"/>
  <c r="AJ69" i="9" s="1"/>
  <c r="AH69" i="9"/>
  <c r="AF69" i="9"/>
  <c r="AE69" i="9"/>
  <c r="Y69" i="9"/>
  <c r="V69" i="9"/>
  <c r="X69" i="9" s="1"/>
  <c r="U69" i="9"/>
  <c r="AO68" i="9"/>
  <c r="AN68" i="9"/>
  <c r="AK68" i="9"/>
  <c r="AM68" i="9" s="1"/>
  <c r="AI68" i="9"/>
  <c r="AJ68" i="9" s="1"/>
  <c r="AH68" i="9"/>
  <c r="AF68" i="9"/>
  <c r="AE68" i="9"/>
  <c r="Y68" i="9"/>
  <c r="V68" i="9"/>
  <c r="X68" i="9" s="1"/>
  <c r="U68" i="9"/>
  <c r="AI67" i="9"/>
  <c r="N67" i="9"/>
  <c r="U67" i="9" s="1"/>
  <c r="AI66" i="9"/>
  <c r="E65" i="9"/>
  <c r="W64" i="9"/>
  <c r="AF63" i="9"/>
  <c r="AE63" i="9"/>
  <c r="Y63" i="9"/>
  <c r="V63" i="9"/>
  <c r="X63" i="9" s="1"/>
  <c r="U63" i="9"/>
  <c r="AF62" i="9"/>
  <c r="AE62" i="9"/>
  <c r="Y62" i="9"/>
  <c r="V62" i="9"/>
  <c r="X62" i="9" s="1"/>
  <c r="U62" i="9"/>
  <c r="AF61" i="9"/>
  <c r="AE61" i="9"/>
  <c r="Y61" i="9"/>
  <c r="V61" i="9"/>
  <c r="X61" i="9" s="1"/>
  <c r="U61" i="9"/>
  <c r="AF60" i="9"/>
  <c r="AE60" i="9"/>
  <c r="Y60" i="9"/>
  <c r="V60" i="9"/>
  <c r="X60" i="9" s="1"/>
  <c r="U60" i="9"/>
  <c r="AF59" i="9"/>
  <c r="AE59" i="9"/>
  <c r="Y59" i="9"/>
  <c r="V59" i="9"/>
  <c r="X59" i="9" s="1"/>
  <c r="U59" i="9"/>
  <c r="AF58" i="9"/>
  <c r="AE58" i="9"/>
  <c r="Y58" i="9"/>
  <c r="V58" i="9"/>
  <c r="X58" i="9" s="1"/>
  <c r="U58" i="9"/>
  <c r="AF57" i="9"/>
  <c r="AE57" i="9"/>
  <c r="Y57" i="9"/>
  <c r="V57" i="9"/>
  <c r="X57" i="9" s="1"/>
  <c r="U57" i="9"/>
  <c r="V56" i="9"/>
  <c r="X56" i="9" s="1"/>
  <c r="N56" i="9"/>
  <c r="AF56" i="9" s="1"/>
  <c r="W55" i="9"/>
  <c r="AF54" i="9"/>
  <c r="AE54" i="9"/>
  <c r="Y54" i="9"/>
  <c r="V54" i="9"/>
  <c r="X54" i="9" s="1"/>
  <c r="U54" i="9"/>
  <c r="AF53" i="9"/>
  <c r="AE53" i="9"/>
  <c r="Y53" i="9"/>
  <c r="V53" i="9"/>
  <c r="X53" i="9" s="1"/>
  <c r="U53" i="9"/>
  <c r="AF52" i="9"/>
  <c r="AE52" i="9"/>
  <c r="Y52" i="9"/>
  <c r="V52" i="9"/>
  <c r="X52" i="9" s="1"/>
  <c r="U52" i="9"/>
  <c r="AF51" i="9"/>
  <c r="AE51" i="9"/>
  <c r="Y51" i="9"/>
  <c r="V51" i="9"/>
  <c r="X51" i="9" s="1"/>
  <c r="U51" i="9"/>
  <c r="AF50" i="9"/>
  <c r="AE50" i="9"/>
  <c r="Y50" i="9"/>
  <c r="V50" i="9"/>
  <c r="X50" i="9" s="1"/>
  <c r="U50" i="9"/>
  <c r="AF49" i="9"/>
  <c r="AE49" i="9"/>
  <c r="Y49" i="9"/>
  <c r="V49" i="9"/>
  <c r="X49" i="9" s="1"/>
  <c r="U49" i="9"/>
  <c r="AF48" i="9"/>
  <c r="AE48" i="9"/>
  <c r="Y48" i="9"/>
  <c r="V48" i="9"/>
  <c r="X48" i="9" s="1"/>
  <c r="U48" i="9"/>
  <c r="V47" i="9"/>
  <c r="Y47" i="9" s="1"/>
  <c r="N47" i="9"/>
  <c r="U47" i="9" s="1"/>
  <c r="Y46" i="9"/>
  <c r="V46" i="9"/>
  <c r="X46" i="9" s="1"/>
  <c r="N45" i="9"/>
  <c r="AF45" i="9" s="1"/>
  <c r="H45" i="9"/>
  <c r="N44" i="9"/>
  <c r="AF44" i="9" s="1"/>
  <c r="H44" i="9"/>
  <c r="N43" i="9"/>
  <c r="AF43" i="9" s="1"/>
  <c r="H43" i="9"/>
  <c r="N42" i="9"/>
  <c r="AF42" i="9" s="1"/>
  <c r="H42" i="9"/>
  <c r="N41" i="9"/>
  <c r="AF41" i="9" s="1"/>
  <c r="H41" i="9"/>
  <c r="Y40" i="9"/>
  <c r="V40" i="9"/>
  <c r="X40" i="9" s="1"/>
  <c r="N39" i="9"/>
  <c r="AF39" i="9" s="1"/>
  <c r="H39" i="9"/>
  <c r="N38" i="9"/>
  <c r="AF38" i="9" s="1"/>
  <c r="H38" i="9"/>
  <c r="N37" i="9"/>
  <c r="AF37" i="9" s="1"/>
  <c r="H37" i="9"/>
  <c r="N36" i="9"/>
  <c r="H36" i="9"/>
  <c r="N35" i="9"/>
  <c r="AF35" i="9" s="1"/>
  <c r="H35" i="9"/>
  <c r="W34" i="9"/>
  <c r="AF33" i="9"/>
  <c r="AE33" i="9"/>
  <c r="Y33" i="9"/>
  <c r="V33" i="9"/>
  <c r="X33" i="9" s="1"/>
  <c r="U33" i="9"/>
  <c r="AF32" i="9"/>
  <c r="AE32" i="9"/>
  <c r="Y32" i="9"/>
  <c r="V32" i="9"/>
  <c r="X32" i="9" s="1"/>
  <c r="U32" i="9"/>
  <c r="AF31" i="9"/>
  <c r="AE31" i="9"/>
  <c r="Y31" i="9"/>
  <c r="V31" i="9"/>
  <c r="X31" i="9" s="1"/>
  <c r="U31" i="9"/>
  <c r="AF30" i="9"/>
  <c r="AE30" i="9"/>
  <c r="Y30" i="9"/>
  <c r="V30" i="9"/>
  <c r="X30" i="9" s="1"/>
  <c r="U30" i="9"/>
  <c r="AF29" i="9"/>
  <c r="AE29" i="9"/>
  <c r="Y29" i="9"/>
  <c r="V29" i="9"/>
  <c r="X29" i="9" s="1"/>
  <c r="U29" i="9"/>
  <c r="AF28" i="9"/>
  <c r="AE28" i="9"/>
  <c r="Y28" i="9"/>
  <c r="V28" i="9"/>
  <c r="X28" i="9" s="1"/>
  <c r="U28" i="9"/>
  <c r="W25" i="9"/>
  <c r="AF24" i="9"/>
  <c r="AE24" i="9"/>
  <c r="Y24" i="9"/>
  <c r="V24" i="9"/>
  <c r="X24" i="9" s="1"/>
  <c r="U24" i="9"/>
  <c r="AF23" i="9"/>
  <c r="AE23" i="9"/>
  <c r="Y23" i="9"/>
  <c r="V23" i="9"/>
  <c r="X23" i="9" s="1"/>
  <c r="U23" i="9"/>
  <c r="AF22" i="9"/>
  <c r="AE22" i="9"/>
  <c r="Y22" i="9"/>
  <c r="V22" i="9"/>
  <c r="X22" i="9" s="1"/>
  <c r="U22" i="9"/>
  <c r="AF21" i="9"/>
  <c r="AE21" i="9"/>
  <c r="Y21" i="9"/>
  <c r="V21" i="9"/>
  <c r="X21" i="9" s="1"/>
  <c r="U21" i="9"/>
  <c r="AF20" i="9"/>
  <c r="AE20" i="9"/>
  <c r="Y20" i="9"/>
  <c r="V20" i="9"/>
  <c r="X20" i="9" s="1"/>
  <c r="U20" i="9"/>
  <c r="AF19" i="9"/>
  <c r="AE19" i="9"/>
  <c r="Y19" i="9"/>
  <c r="V19" i="9"/>
  <c r="X19" i="9" s="1"/>
  <c r="U19" i="9"/>
  <c r="P12" i="9"/>
  <c r="O12" i="9"/>
  <c r="N12" i="9"/>
  <c r="M12" i="9"/>
  <c r="U9" i="9"/>
  <c r="D23" i="1" s="1"/>
  <c r="AA6" i="9"/>
  <c r="Z6" i="9"/>
  <c r="U6" i="9"/>
  <c r="D18" i="1" s="1"/>
  <c r="Z5" i="9"/>
  <c r="Z4" i="9"/>
  <c r="V4" i="9"/>
  <c r="E16" i="1" s="1"/>
  <c r="U4" i="9"/>
  <c r="D16" i="1" s="1"/>
  <c r="H3" i="9"/>
  <c r="H12" i="1"/>
  <c r="F12" i="1"/>
  <c r="D8" i="1"/>
  <c r="X64" i="11" l="1"/>
  <c r="N17" i="12"/>
  <c r="AF17" i="12" s="1"/>
  <c r="AP29" i="14"/>
  <c r="AP55" i="14"/>
  <c r="AP87" i="14"/>
  <c r="AE155" i="14"/>
  <c r="M155" i="14" s="1"/>
  <c r="AP89" i="13"/>
  <c r="AP126" i="13"/>
  <c r="AP100" i="14"/>
  <c r="AP121" i="14"/>
  <c r="AP27" i="14"/>
  <c r="AP53" i="14"/>
  <c r="U4" i="14"/>
  <c r="AP89" i="14"/>
  <c r="AP110" i="14"/>
  <c r="X137" i="14"/>
  <c r="AP106" i="9"/>
  <c r="AP57" i="13"/>
  <c r="N42" i="11"/>
  <c r="Y149" i="10"/>
  <c r="Y55" i="9"/>
  <c r="U11" i="9"/>
  <c r="D25" i="1" s="1"/>
  <c r="AP99" i="9"/>
  <c r="AP103" i="9"/>
  <c r="AP124" i="12"/>
  <c r="AJ34" i="13"/>
  <c r="AK34" i="13" s="1"/>
  <c r="AP123" i="13"/>
  <c r="AP30" i="14"/>
  <c r="AP60" i="14"/>
  <c r="AP105" i="14"/>
  <c r="AP21" i="13"/>
  <c r="AP39" i="14"/>
  <c r="AP101" i="14"/>
  <c r="AP114" i="14"/>
  <c r="AP130" i="14"/>
  <c r="AF155" i="14"/>
  <c r="AJ96" i="9"/>
  <c r="AP108" i="9"/>
  <c r="N33" i="11"/>
  <c r="AF33" i="11" s="1"/>
  <c r="AP36" i="14"/>
  <c r="AF52" i="14"/>
  <c r="AP49" i="14"/>
  <c r="AP98" i="14"/>
  <c r="AP119" i="14"/>
  <c r="AP123" i="14"/>
  <c r="V101" i="9"/>
  <c r="X101" i="9" s="1"/>
  <c r="X116" i="9"/>
  <c r="AP126" i="10"/>
  <c r="N26" i="11"/>
  <c r="AH26" i="11" s="1"/>
  <c r="AJ26" i="11" s="1"/>
  <c r="AO26" i="11" s="1"/>
  <c r="AP118" i="11"/>
  <c r="AF136" i="11"/>
  <c r="AP32" i="14"/>
  <c r="AP58" i="14"/>
  <c r="AF76" i="14"/>
  <c r="AP94" i="14"/>
  <c r="AP107" i="14"/>
  <c r="AE131" i="14"/>
  <c r="M131" i="14" s="1"/>
  <c r="U12" i="11"/>
  <c r="AP56" i="12"/>
  <c r="AP107" i="12"/>
  <c r="AE85" i="14"/>
  <c r="M85" i="14" s="1"/>
  <c r="AE146" i="14"/>
  <c r="M146" i="14" s="1"/>
  <c r="AP19" i="12"/>
  <c r="AP31" i="11"/>
  <c r="AP96" i="12"/>
  <c r="AP48" i="11"/>
  <c r="AP100" i="9"/>
  <c r="AP88" i="11"/>
  <c r="AP19" i="14"/>
  <c r="AE36" i="9"/>
  <c r="AP69" i="9"/>
  <c r="AP71" i="9"/>
  <c r="AP72" i="9"/>
  <c r="AP77" i="9"/>
  <c r="AP78" i="9"/>
  <c r="AP82" i="9"/>
  <c r="AP87" i="9"/>
  <c r="AP88" i="9"/>
  <c r="AP90" i="9"/>
  <c r="AJ93" i="9"/>
  <c r="AK93" i="9" s="1"/>
  <c r="AN93" i="9" s="1"/>
  <c r="AN95" i="9"/>
  <c r="AP95" i="9" s="1"/>
  <c r="AM95" i="9"/>
  <c r="Y97" i="9"/>
  <c r="AP97" i="9" s="1"/>
  <c r="X97" i="9"/>
  <c r="AJ97" i="9"/>
  <c r="AJ98" i="9"/>
  <c r="AE110" i="9"/>
  <c r="M110" i="9" s="1"/>
  <c r="AF110" i="9"/>
  <c r="AP104" i="9"/>
  <c r="AP107" i="9"/>
  <c r="W135" i="9"/>
  <c r="AE46" i="10"/>
  <c r="AE47" i="10"/>
  <c r="AE48" i="10"/>
  <c r="AE49" i="10"/>
  <c r="U44" i="10"/>
  <c r="V44" i="10" s="1"/>
  <c r="X44" i="10" s="1"/>
  <c r="AF44" i="10"/>
  <c r="AE44" i="10" s="1"/>
  <c r="U45" i="10"/>
  <c r="V45" i="10" s="1"/>
  <c r="AF45" i="10"/>
  <c r="AE45" i="10" s="1"/>
  <c r="AF112" i="10"/>
  <c r="AE112" i="10" s="1"/>
  <c r="AE114" i="10"/>
  <c r="AE115" i="10"/>
  <c r="AE116" i="10"/>
  <c r="U113" i="10"/>
  <c r="V113" i="10" s="1"/>
  <c r="X113" i="10" s="1"/>
  <c r="AF113" i="10"/>
  <c r="AE113" i="10" s="1"/>
  <c r="AF40" i="12"/>
  <c r="AE40" i="12" s="1"/>
  <c r="AF111" i="11"/>
  <c r="AE111" i="11" s="1"/>
  <c r="AE114" i="11"/>
  <c r="AF112" i="11"/>
  <c r="AE112" i="11" s="1"/>
  <c r="U112" i="11"/>
  <c r="V112" i="11" s="1"/>
  <c r="X112" i="11" s="1"/>
  <c r="AE113" i="11"/>
  <c r="AF137" i="11"/>
  <c r="AE137" i="11" s="1"/>
  <c r="AE145" i="11" s="1"/>
  <c r="M145" i="11" s="1"/>
  <c r="U137" i="11"/>
  <c r="AJ23" i="12"/>
  <c r="AK23" i="12" s="1"/>
  <c r="U41" i="12"/>
  <c r="U6" i="12" s="1"/>
  <c r="AF41" i="12"/>
  <c r="AF66" i="13"/>
  <c r="AE66" i="13"/>
  <c r="AF85" i="13"/>
  <c r="AE85" i="13"/>
  <c r="AF95" i="13"/>
  <c r="AE95" i="13" s="1"/>
  <c r="AH95" i="13"/>
  <c r="U113" i="13"/>
  <c r="V113" i="13" s="1"/>
  <c r="V121" i="13" s="1"/>
  <c r="X121" i="13" s="1"/>
  <c r="AF113" i="13"/>
  <c r="Y116" i="13"/>
  <c r="X116" i="13"/>
  <c r="AP20" i="14"/>
  <c r="AP35" i="14"/>
  <c r="AM45" i="14"/>
  <c r="AN45" i="14"/>
  <c r="AJ46" i="14"/>
  <c r="AJ47" i="14"/>
  <c r="AN48" i="14"/>
  <c r="AM48" i="14"/>
  <c r="AP50" i="14"/>
  <c r="AF61" i="14"/>
  <c r="V61" i="14"/>
  <c r="X61" i="14" s="1"/>
  <c r="X68" i="14"/>
  <c r="Y68" i="14"/>
  <c r="Y76" i="14" s="1"/>
  <c r="AP92" i="14"/>
  <c r="AF113" i="14"/>
  <c r="AP108" i="14"/>
  <c r="U6" i="14"/>
  <c r="Y116" i="14"/>
  <c r="AP116" i="14" s="1"/>
  <c r="X116" i="14"/>
  <c r="AJ116" i="14"/>
  <c r="X117" i="14"/>
  <c r="Y117" i="14"/>
  <c r="AM118" i="14"/>
  <c r="AN118" i="14"/>
  <c r="AP120" i="14"/>
  <c r="AF131" i="14"/>
  <c r="AP129" i="14"/>
  <c r="V155" i="14"/>
  <c r="X155" i="14" s="1"/>
  <c r="AP120" i="11"/>
  <c r="AP102" i="9"/>
  <c r="AH98" i="10"/>
  <c r="AJ96" i="11"/>
  <c r="AN114" i="11"/>
  <c r="AP31" i="13"/>
  <c r="AF83" i="13"/>
  <c r="AP124" i="13"/>
  <c r="AF43" i="14"/>
  <c r="AP56" i="14"/>
  <c r="AP119" i="11"/>
  <c r="AP127" i="11"/>
  <c r="AP123" i="12"/>
  <c r="AP127" i="12"/>
  <c r="AF26" i="13"/>
  <c r="AP92" i="13"/>
  <c r="AP99" i="13"/>
  <c r="AP119" i="13"/>
  <c r="AP127" i="13"/>
  <c r="V153" i="13"/>
  <c r="X153" i="13" s="1"/>
  <c r="AE43" i="14"/>
  <c r="M43" i="14" s="1"/>
  <c r="AJ48" i="14"/>
  <c r="AE61" i="14"/>
  <c r="M61" i="14" s="1"/>
  <c r="X55" i="14"/>
  <c r="AF67" i="14"/>
  <c r="U68" i="14"/>
  <c r="AP93" i="14"/>
  <c r="AP109" i="14"/>
  <c r="AP111" i="14"/>
  <c r="X93" i="9"/>
  <c r="AP94" i="9"/>
  <c r="AE101" i="9"/>
  <c r="M101" i="9" s="1"/>
  <c r="AP60" i="10"/>
  <c r="AP105" i="9"/>
  <c r="AP32" i="10"/>
  <c r="AP22" i="14"/>
  <c r="AP26" i="14"/>
  <c r="AN47" i="14"/>
  <c r="AP51" i="14"/>
  <c r="AP59" i="14"/>
  <c r="V85" i="14"/>
  <c r="X85" i="14" s="1"/>
  <c r="AE104" i="14"/>
  <c r="M104" i="14" s="1"/>
  <c r="AP124" i="14"/>
  <c r="X149" i="14"/>
  <c r="X98" i="9"/>
  <c r="N26" i="9"/>
  <c r="N17" i="9"/>
  <c r="W65" i="9"/>
  <c r="W16" i="9" s="1"/>
  <c r="AF116" i="9"/>
  <c r="AP61" i="10"/>
  <c r="U3" i="14"/>
  <c r="AF104" i="14"/>
  <c r="AP99" i="14"/>
  <c r="AP109" i="10"/>
  <c r="Y125" i="9"/>
  <c r="AF64" i="9"/>
  <c r="N106" i="11"/>
  <c r="AF106" i="11" s="1"/>
  <c r="Y115" i="11"/>
  <c r="AP116" i="12"/>
  <c r="AP20" i="13"/>
  <c r="U27" i="13"/>
  <c r="V27" i="13" s="1"/>
  <c r="AE87" i="13"/>
  <c r="AP90" i="13"/>
  <c r="U94" i="13"/>
  <c r="AP37" i="14"/>
  <c r="Y46" i="14"/>
  <c r="AE68" i="14"/>
  <c r="AP88" i="14"/>
  <c r="AP127" i="10"/>
  <c r="AF101" i="9"/>
  <c r="AN98" i="9"/>
  <c r="AP98" i="9" s="1"/>
  <c r="V110" i="9"/>
  <c r="X110" i="9" s="1"/>
  <c r="V134" i="9"/>
  <c r="X134" i="9" s="1"/>
  <c r="AM96" i="9"/>
  <c r="AP29" i="11"/>
  <c r="AE43" i="9"/>
  <c r="AJ95" i="9"/>
  <c r="Y96" i="9"/>
  <c r="AP54" i="10"/>
  <c r="U11" i="12"/>
  <c r="AP99" i="12"/>
  <c r="AP125" i="12"/>
  <c r="AP58" i="13"/>
  <c r="AP97" i="13"/>
  <c r="AP129" i="13"/>
  <c r="AP57" i="14"/>
  <c r="AE67" i="14"/>
  <c r="AF85" i="14"/>
  <c r="Y118" i="14"/>
  <c r="AP127" i="14"/>
  <c r="V146" i="14"/>
  <c r="X146" i="14" s="1"/>
  <c r="AP51" i="10"/>
  <c r="AP56" i="10"/>
  <c r="AE39" i="9"/>
  <c r="AP109" i="9"/>
  <c r="AF117" i="9"/>
  <c r="AE117" i="9" s="1"/>
  <c r="AE125" i="9" s="1"/>
  <c r="M125" i="9" s="1"/>
  <c r="Y126" i="9"/>
  <c r="Y134" i="9" s="1"/>
  <c r="AP120" i="10"/>
  <c r="N43" i="11"/>
  <c r="AE45" i="11" s="1"/>
  <c r="D12" i="1"/>
  <c r="J12" i="1" s="1"/>
  <c r="E6" i="1" s="1"/>
  <c r="F6" i="1" s="1"/>
  <c r="N27" i="9"/>
  <c r="AF27" i="9" s="1"/>
  <c r="U7" i="9"/>
  <c r="D21" i="1" s="1"/>
  <c r="AP89" i="9"/>
  <c r="AE113" i="9"/>
  <c r="AE116" i="9" s="1"/>
  <c r="AP100" i="10"/>
  <c r="AP122" i="11"/>
  <c r="AP24" i="13"/>
  <c r="Y117" i="13"/>
  <c r="AP21" i="14"/>
  <c r="AP24" i="14"/>
  <c r="AP40" i="14"/>
  <c r="AP42" i="14"/>
  <c r="AJ45" i="14"/>
  <c r="X67" i="14"/>
  <c r="V76" i="14"/>
  <c r="X76" i="14" s="1"/>
  <c r="W156" i="14"/>
  <c r="AP102" i="14"/>
  <c r="AF122" i="14"/>
  <c r="AM116" i="14"/>
  <c r="Y131" i="14"/>
  <c r="AE137" i="14"/>
  <c r="X138" i="14"/>
  <c r="AP33" i="14"/>
  <c r="AP44" i="14"/>
  <c r="AJ117" i="14"/>
  <c r="Y155" i="14"/>
  <c r="H23" i="1"/>
  <c r="AP50" i="12"/>
  <c r="AE146" i="11"/>
  <c r="AE75" i="11"/>
  <c r="Y145" i="11"/>
  <c r="X137" i="11"/>
  <c r="AP50" i="11"/>
  <c r="AP23" i="11"/>
  <c r="U64" i="12"/>
  <c r="U7" i="12" s="1"/>
  <c r="N119" i="12"/>
  <c r="AJ94" i="12"/>
  <c r="Y57" i="12"/>
  <c r="AP28" i="12"/>
  <c r="U86" i="12"/>
  <c r="X135" i="12"/>
  <c r="AM110" i="12"/>
  <c r="X134" i="12"/>
  <c r="AE74" i="12"/>
  <c r="AJ93" i="12"/>
  <c r="AK93" i="12" s="1"/>
  <c r="U22" i="12"/>
  <c r="V22" i="12" s="1"/>
  <c r="Y22" i="12" s="1"/>
  <c r="Y43" i="12"/>
  <c r="U73" i="12"/>
  <c r="X111" i="12"/>
  <c r="AJ95" i="12"/>
  <c r="AK95" i="12" s="1"/>
  <c r="AN95" i="12" s="1"/>
  <c r="AP95" i="12" s="1"/>
  <c r="AP53" i="13"/>
  <c r="Y46" i="13"/>
  <c r="AE65" i="13"/>
  <c r="AH85" i="13"/>
  <c r="AJ85" i="13" s="1"/>
  <c r="AP101" i="13"/>
  <c r="AE106" i="13"/>
  <c r="AM115" i="13"/>
  <c r="U88" i="13"/>
  <c r="AJ17" i="13"/>
  <c r="AK17" i="13" s="1"/>
  <c r="AN17" i="13" s="1"/>
  <c r="AH29" i="13"/>
  <c r="AJ29" i="13" s="1"/>
  <c r="AK29" i="13" s="1"/>
  <c r="AP96" i="13"/>
  <c r="AM117" i="13"/>
  <c r="AF74" i="13"/>
  <c r="U85" i="13"/>
  <c r="V85" i="13" s="1"/>
  <c r="X85" i="13" s="1"/>
  <c r="Y130" i="13"/>
  <c r="AF59" i="13"/>
  <c r="AP54" i="13"/>
  <c r="Y74" i="13"/>
  <c r="W154" i="13"/>
  <c r="AP125" i="13"/>
  <c r="AE136" i="13"/>
  <c r="E6" i="16"/>
  <c r="E7" i="16" s="1"/>
  <c r="AB24" i="16"/>
  <c r="X113" i="13"/>
  <c r="AH18" i="13"/>
  <c r="AJ18" i="13" s="1"/>
  <c r="AP49" i="13"/>
  <c r="AE107" i="13"/>
  <c r="AF130" i="13"/>
  <c r="AP19" i="13"/>
  <c r="AP23" i="13"/>
  <c r="Y26" i="13"/>
  <c r="U29" i="13"/>
  <c r="AH87" i="13"/>
  <c r="AJ87" i="13" s="1"/>
  <c r="AH107" i="13"/>
  <c r="AJ107" i="13" s="1"/>
  <c r="AK107" i="13" s="1"/>
  <c r="AM107" i="13" s="1"/>
  <c r="X136" i="13"/>
  <c r="AE17" i="12"/>
  <c r="AP22" i="13"/>
  <c r="AE26" i="13"/>
  <c r="AH27" i="13"/>
  <c r="AJ27" i="13" s="1"/>
  <c r="AP39" i="13"/>
  <c r="AP40" i="13"/>
  <c r="V59" i="13"/>
  <c r="X59" i="13" s="1"/>
  <c r="U66" i="13"/>
  <c r="U7" i="13" s="1"/>
  <c r="U95" i="13"/>
  <c r="V95" i="13" s="1"/>
  <c r="W84" i="13"/>
  <c r="AJ26" i="13"/>
  <c r="AO26" i="13" s="1"/>
  <c r="AP30" i="13"/>
  <c r="X45" i="13"/>
  <c r="AP52" i="13"/>
  <c r="AP56" i="13"/>
  <c r="X65" i="13"/>
  <c r="X66" i="13"/>
  <c r="U87" i="13"/>
  <c r="V87" i="13" s="1"/>
  <c r="X87" i="13" s="1"/>
  <c r="U107" i="13"/>
  <c r="V107" i="13" s="1"/>
  <c r="U12" i="13"/>
  <c r="AP122" i="13"/>
  <c r="AP128" i="13"/>
  <c r="AE59" i="13"/>
  <c r="M59" i="13" s="1"/>
  <c r="AP55" i="13"/>
  <c r="AF65" i="13"/>
  <c r="U106" i="13"/>
  <c r="V106" i="13" s="1"/>
  <c r="X106" i="13" s="1"/>
  <c r="AP109" i="13"/>
  <c r="AP52" i="12"/>
  <c r="AP53" i="12"/>
  <c r="AF63" i="12"/>
  <c r="Y72" i="12"/>
  <c r="AJ84" i="12"/>
  <c r="AK84" i="12" s="1"/>
  <c r="AM84" i="12" s="1"/>
  <c r="AH86" i="12"/>
  <c r="AJ86" i="12" s="1"/>
  <c r="AK86" i="12" s="1"/>
  <c r="AM86" i="12" s="1"/>
  <c r="X93" i="12"/>
  <c r="AP122" i="12"/>
  <c r="AF29" i="12"/>
  <c r="AP36" i="12"/>
  <c r="AP121" i="12"/>
  <c r="AN45" i="13"/>
  <c r="AP45" i="13" s="1"/>
  <c r="AH112" i="12"/>
  <c r="AE113" i="12"/>
  <c r="AF30" i="12"/>
  <c r="AE30" i="12" s="1"/>
  <c r="AP46" i="12"/>
  <c r="AE73" i="12"/>
  <c r="AE81" i="12" s="1"/>
  <c r="M81" i="12" s="1"/>
  <c r="AP97" i="12"/>
  <c r="Y143" i="12"/>
  <c r="AH114" i="12"/>
  <c r="AJ114" i="12" s="1"/>
  <c r="AE115" i="12"/>
  <c r="AM17" i="12"/>
  <c r="AP55" i="12"/>
  <c r="AF152" i="12"/>
  <c r="AO93" i="12"/>
  <c r="AN47" i="11"/>
  <c r="N49" i="11"/>
  <c r="X17" i="12"/>
  <c r="AP27" i="12"/>
  <c r="X63" i="12"/>
  <c r="X64" i="12"/>
  <c r="AP108" i="12"/>
  <c r="Y110" i="12"/>
  <c r="AP110" i="12" s="1"/>
  <c r="AE112" i="12"/>
  <c r="AM113" i="12"/>
  <c r="Y114" i="12"/>
  <c r="AH115" i="12"/>
  <c r="AE134" i="12"/>
  <c r="Y144" i="12"/>
  <c r="AP54" i="12"/>
  <c r="AJ92" i="12"/>
  <c r="AK92" i="12" s="1"/>
  <c r="AN92" i="12" s="1"/>
  <c r="X95" i="12"/>
  <c r="AH110" i="12"/>
  <c r="AP118" i="12"/>
  <c r="X43" i="13"/>
  <c r="AM44" i="13"/>
  <c r="AM47" i="13"/>
  <c r="AP49" i="12"/>
  <c r="V72" i="12"/>
  <c r="X72" i="12" s="1"/>
  <c r="AP90" i="12"/>
  <c r="AH17" i="12"/>
  <c r="AJ17" i="12" s="1"/>
  <c r="AH22" i="12"/>
  <c r="AJ22" i="12" s="1"/>
  <c r="AP25" i="12"/>
  <c r="AP47" i="12"/>
  <c r="AE72" i="12"/>
  <c r="M72" i="12" s="1"/>
  <c r="X65" i="12"/>
  <c r="U84" i="12"/>
  <c r="V84" i="12" s="1"/>
  <c r="AP87" i="12"/>
  <c r="Y115" i="12"/>
  <c r="AP115" i="12" s="1"/>
  <c r="AM115" i="12"/>
  <c r="AJ24" i="12"/>
  <c r="AK24" i="12" s="1"/>
  <c r="AN24" i="12" s="1"/>
  <c r="AE128" i="12"/>
  <c r="M128" i="12" s="1"/>
  <c r="Y112" i="12"/>
  <c r="AP112" i="12" s="1"/>
  <c r="AN114" i="12"/>
  <c r="V143" i="12"/>
  <c r="X143" i="12" s="1"/>
  <c r="U11" i="11"/>
  <c r="AF58" i="11"/>
  <c r="AP129" i="11"/>
  <c r="AP125" i="11"/>
  <c r="Y45" i="11"/>
  <c r="Y65" i="11"/>
  <c r="AM112" i="13"/>
  <c r="V58" i="11"/>
  <c r="X58" i="11" s="1"/>
  <c r="AP56" i="11"/>
  <c r="AP123" i="11"/>
  <c r="AP120" i="13"/>
  <c r="AH47" i="11"/>
  <c r="AJ47" i="11" s="1"/>
  <c r="AP51" i="11"/>
  <c r="AP53" i="11"/>
  <c r="AP112" i="13"/>
  <c r="AJ28" i="11"/>
  <c r="AK28" i="11" s="1"/>
  <c r="AN28" i="11" s="1"/>
  <c r="AH42" i="11"/>
  <c r="AJ42" i="11" s="1"/>
  <c r="AH44" i="11"/>
  <c r="AJ44" i="11" s="1"/>
  <c r="AF130" i="11"/>
  <c r="AP126" i="11"/>
  <c r="V145" i="11"/>
  <c r="X145" i="11" s="1"/>
  <c r="AP91" i="10"/>
  <c r="X26" i="11"/>
  <c r="U27" i="11"/>
  <c r="Y47" i="11"/>
  <c r="AP52" i="11"/>
  <c r="AP57" i="11"/>
  <c r="AE64" i="11"/>
  <c r="X75" i="11"/>
  <c r="AP97" i="11"/>
  <c r="AP100" i="11"/>
  <c r="Y114" i="11"/>
  <c r="Y117" i="11"/>
  <c r="AP117" i="11" s="1"/>
  <c r="AP124" i="11"/>
  <c r="X136" i="11"/>
  <c r="X37" i="13"/>
  <c r="AP117" i="13"/>
  <c r="AH27" i="11"/>
  <c r="AJ27" i="11" s="1"/>
  <c r="AK27" i="11" s="1"/>
  <c r="AN27" i="11" s="1"/>
  <c r="AP39" i="11"/>
  <c r="AP89" i="11"/>
  <c r="AP108" i="11"/>
  <c r="AF26" i="11"/>
  <c r="AE26" i="11" s="1"/>
  <c r="AP30" i="11"/>
  <c r="AM42" i="11"/>
  <c r="X50" i="11"/>
  <c r="AF82" i="11"/>
  <c r="AN115" i="11"/>
  <c r="AP115" i="11" s="1"/>
  <c r="AH34" i="12"/>
  <c r="AJ34" i="12" s="1"/>
  <c r="X112" i="13"/>
  <c r="AP38" i="11"/>
  <c r="AP55" i="11"/>
  <c r="W83" i="11"/>
  <c r="AP91" i="11"/>
  <c r="AE136" i="11"/>
  <c r="AP37" i="12"/>
  <c r="H24" i="1"/>
  <c r="AP58" i="10"/>
  <c r="AE86" i="10"/>
  <c r="M86" i="10" s="1"/>
  <c r="X48" i="10"/>
  <c r="U98" i="10"/>
  <c r="V98" i="10" s="1"/>
  <c r="AJ103" i="10"/>
  <c r="AK103" i="10" s="1"/>
  <c r="AN103" i="10" s="1"/>
  <c r="X116" i="10"/>
  <c r="AP130" i="10"/>
  <c r="AF28" i="10"/>
  <c r="AF33" i="10" s="1"/>
  <c r="AE38" i="10"/>
  <c r="AN115" i="10"/>
  <c r="AE27" i="10"/>
  <c r="U112" i="10"/>
  <c r="X137" i="10"/>
  <c r="AP24" i="10"/>
  <c r="U78" i="10"/>
  <c r="U10" i="10" s="1"/>
  <c r="F24" i="1" s="1"/>
  <c r="AE118" i="10"/>
  <c r="AP92" i="10"/>
  <c r="AJ97" i="10"/>
  <c r="AK97" i="10" s="1"/>
  <c r="AN97" i="10" s="1"/>
  <c r="AP101" i="10"/>
  <c r="AP124" i="10"/>
  <c r="AF86" i="10"/>
  <c r="AP121" i="10"/>
  <c r="AP55" i="10"/>
  <c r="AH112" i="10"/>
  <c r="AJ112" i="10" s="1"/>
  <c r="AK112" i="10" s="1"/>
  <c r="AH118" i="10"/>
  <c r="V146" i="10"/>
  <c r="X146" i="10" s="1"/>
  <c r="AM116" i="10"/>
  <c r="X138" i="10"/>
  <c r="AP81" i="9"/>
  <c r="AP108" i="13"/>
  <c r="AP40" i="11"/>
  <c r="Y105" i="11"/>
  <c r="X106" i="11"/>
  <c r="U101" i="12"/>
  <c r="V101" i="12" s="1"/>
  <c r="X101" i="12" s="1"/>
  <c r="AH102" i="12"/>
  <c r="AJ102" i="12" s="1"/>
  <c r="AK102" i="12" s="1"/>
  <c r="X84" i="11"/>
  <c r="Y85" i="11"/>
  <c r="AF84" i="12"/>
  <c r="AE84" i="12" s="1"/>
  <c r="N85" i="11"/>
  <c r="AH85" i="11" s="1"/>
  <c r="AJ85" i="11" s="1"/>
  <c r="AP89" i="12"/>
  <c r="U102" i="12"/>
  <c r="V102" i="12" s="1"/>
  <c r="I17" i="1"/>
  <c r="V25" i="14"/>
  <c r="X25" i="14" s="1"/>
  <c r="AN43" i="12"/>
  <c r="X17" i="14"/>
  <c r="Y17" i="14"/>
  <c r="AA4" i="14" s="1"/>
  <c r="AP52" i="10"/>
  <c r="AP99" i="11"/>
  <c r="U36" i="10"/>
  <c r="Y36" i="10"/>
  <c r="AP36" i="10" s="1"/>
  <c r="AH36" i="10"/>
  <c r="AJ36" i="10" s="1"/>
  <c r="AP79" i="9"/>
  <c r="AP80" i="9"/>
  <c r="AP68" i="9"/>
  <c r="AP73" i="9"/>
  <c r="AF67" i="9"/>
  <c r="AP91" i="9"/>
  <c r="X86" i="11"/>
  <c r="D34" i="1"/>
  <c r="AF137" i="10"/>
  <c r="AF68" i="10"/>
  <c r="U27" i="10"/>
  <c r="V27" i="10" s="1"/>
  <c r="X27" i="10" s="1"/>
  <c r="AH35" i="10"/>
  <c r="AJ35" i="10" s="1"/>
  <c r="AK35" i="10" s="1"/>
  <c r="AH46" i="10"/>
  <c r="AJ46" i="10" s="1"/>
  <c r="Y46" i="10"/>
  <c r="AP57" i="10"/>
  <c r="V77" i="10"/>
  <c r="AJ98" i="10"/>
  <c r="AK98" i="10" s="1"/>
  <c r="AN98" i="10" s="1"/>
  <c r="AF131" i="10"/>
  <c r="AP129" i="10"/>
  <c r="M137" i="10"/>
  <c r="Y148" i="10"/>
  <c r="AF20" i="10"/>
  <c r="AE20" i="10" s="1"/>
  <c r="AP22" i="10"/>
  <c r="U29" i="10"/>
  <c r="V29" i="10" s="1"/>
  <c r="X29" i="10" s="1"/>
  <c r="W87" i="10"/>
  <c r="X38" i="10"/>
  <c r="M68" i="10"/>
  <c r="AH27" i="10"/>
  <c r="AJ27" i="10" s="1"/>
  <c r="AH29" i="10"/>
  <c r="AJ29" i="10" s="1"/>
  <c r="AP31" i="10"/>
  <c r="AP50" i="10"/>
  <c r="AE68" i="10"/>
  <c r="X68" i="10"/>
  <c r="Y69" i="10"/>
  <c r="Y77" i="10" s="1"/>
  <c r="V86" i="10"/>
  <c r="X86" i="10" s="1"/>
  <c r="AP93" i="10"/>
  <c r="U96" i="10"/>
  <c r="V96" i="10" s="1"/>
  <c r="X117" i="10"/>
  <c r="AM118" i="10"/>
  <c r="Y138" i="10"/>
  <c r="Y146" i="10" s="1"/>
  <c r="U147" i="10"/>
  <c r="U4" i="10" s="1"/>
  <c r="F16" i="1" s="1"/>
  <c r="AF69" i="10"/>
  <c r="AF77" i="10" s="1"/>
  <c r="AE96" i="10"/>
  <c r="E35" i="1"/>
  <c r="AH38" i="10"/>
  <c r="AJ38" i="10" s="1"/>
  <c r="AP39" i="10"/>
  <c r="Y78" i="10"/>
  <c r="Y86" i="10" s="1"/>
  <c r="AH96" i="10"/>
  <c r="U103" i="10"/>
  <c r="V103" i="10" s="1"/>
  <c r="Y103" i="10" s="1"/>
  <c r="AP123" i="10"/>
  <c r="AF138" i="10"/>
  <c r="U7" i="10"/>
  <c r="F21" i="1" s="1"/>
  <c r="AM86" i="9"/>
  <c r="AF86" i="9"/>
  <c r="AE86" i="9" s="1"/>
  <c r="AH67" i="9"/>
  <c r="AJ67" i="9" s="1"/>
  <c r="AK67" i="9" s="1"/>
  <c r="AM67" i="9" s="1"/>
  <c r="AE34" i="10"/>
  <c r="D35" i="1"/>
  <c r="AH34" i="10"/>
  <c r="AJ34" i="10" s="1"/>
  <c r="AK34" i="10" s="1"/>
  <c r="AN34" i="10" s="1"/>
  <c r="AP34" i="10" s="1"/>
  <c r="AP108" i="10"/>
  <c r="AP24" i="11"/>
  <c r="U96" i="11"/>
  <c r="V96" i="11" s="1"/>
  <c r="AP21" i="11"/>
  <c r="AM45" i="12"/>
  <c r="AH94" i="11"/>
  <c r="AJ94" i="11" s="1"/>
  <c r="AK94" i="11" s="1"/>
  <c r="AN94" i="11" s="1"/>
  <c r="AP109" i="11"/>
  <c r="X36" i="13"/>
  <c r="AP35" i="12"/>
  <c r="H22" i="1"/>
  <c r="AP38" i="13"/>
  <c r="N34" i="11"/>
  <c r="AH34" i="11" s="1"/>
  <c r="AJ34" i="11" s="1"/>
  <c r="Y31" i="12"/>
  <c r="AP31" i="12" s="1"/>
  <c r="X34" i="11"/>
  <c r="AM33" i="11"/>
  <c r="N31" i="12"/>
  <c r="AH43" i="10"/>
  <c r="AJ43" i="10" s="1"/>
  <c r="AK43" i="10" s="1"/>
  <c r="AM47" i="10"/>
  <c r="AP22" i="11"/>
  <c r="U94" i="11"/>
  <c r="V94" i="11" s="1"/>
  <c r="AM31" i="12"/>
  <c r="V38" i="12"/>
  <c r="X38" i="12" s="1"/>
  <c r="X35" i="13"/>
  <c r="AN37" i="13"/>
  <c r="AP37" i="13" s="1"/>
  <c r="AN104" i="13"/>
  <c r="D33" i="1"/>
  <c r="AN48" i="10"/>
  <c r="AP48" i="10" s="1"/>
  <c r="N53" i="10"/>
  <c r="AM42" i="12"/>
  <c r="AM34" i="11"/>
  <c r="AF36" i="11"/>
  <c r="AE36" i="11" s="1"/>
  <c r="AJ37" i="11"/>
  <c r="AK37" i="11" s="1"/>
  <c r="AN37" i="11" s="1"/>
  <c r="U102" i="11"/>
  <c r="V102" i="11" s="1"/>
  <c r="Y102" i="11" s="1"/>
  <c r="AP106" i="11"/>
  <c r="AM106" i="11"/>
  <c r="X39" i="12"/>
  <c r="AM35" i="13"/>
  <c r="H17" i="1"/>
  <c r="AH102" i="11"/>
  <c r="AJ102" i="11" s="1"/>
  <c r="AK102" i="11" s="1"/>
  <c r="AN102" i="11" s="1"/>
  <c r="Y32" i="12"/>
  <c r="X33" i="12"/>
  <c r="Y40" i="12"/>
  <c r="X103" i="13"/>
  <c r="AP34" i="11"/>
  <c r="AP35" i="13"/>
  <c r="U13" i="14"/>
  <c r="AK86" i="11"/>
  <c r="AM86" i="11" s="1"/>
  <c r="AO86" i="11"/>
  <c r="AP90" i="11"/>
  <c r="AP23" i="10"/>
  <c r="AH105" i="10"/>
  <c r="AJ105" i="10" s="1"/>
  <c r="AF18" i="10"/>
  <c r="AE18" i="10" s="1"/>
  <c r="U105" i="10"/>
  <c r="AH18" i="10"/>
  <c r="AJ18" i="10" s="1"/>
  <c r="AK18" i="10" s="1"/>
  <c r="AM18" i="10" s="1"/>
  <c r="U20" i="10"/>
  <c r="AE90" i="10"/>
  <c r="U104" i="10"/>
  <c r="V104" i="10" s="1"/>
  <c r="X104" i="10" s="1"/>
  <c r="AF104" i="10"/>
  <c r="AF111" i="10" s="1"/>
  <c r="X105" i="10"/>
  <c r="AJ76" i="9"/>
  <c r="AK76" i="9" s="1"/>
  <c r="AM76" i="9" s="1"/>
  <c r="AP38" i="10"/>
  <c r="AM38" i="10"/>
  <c r="AP41" i="10"/>
  <c r="AP110" i="10"/>
  <c r="U85" i="9"/>
  <c r="V85" i="9" s="1"/>
  <c r="X85" i="9" s="1"/>
  <c r="Y86" i="9"/>
  <c r="AP86" i="9" s="1"/>
  <c r="AE85" i="9"/>
  <c r="AH85" i="9"/>
  <c r="AJ85" i="9" s="1"/>
  <c r="AF84" i="9"/>
  <c r="AE84" i="9" s="1"/>
  <c r="X45" i="10"/>
  <c r="Y45" i="10"/>
  <c r="Y96" i="10"/>
  <c r="X96" i="10"/>
  <c r="V84" i="9"/>
  <c r="Y113" i="10"/>
  <c r="V67" i="9"/>
  <c r="AM97" i="10"/>
  <c r="AE27" i="9"/>
  <c r="AF36" i="9"/>
  <c r="AF40" i="9" s="1"/>
  <c r="M40" i="9"/>
  <c r="AE42" i="9"/>
  <c r="M46" i="9"/>
  <c r="V55" i="9"/>
  <c r="X55" i="9" s="1"/>
  <c r="U56" i="9"/>
  <c r="U8" i="9" s="1"/>
  <c r="D22" i="1" s="1"/>
  <c r="U66" i="9"/>
  <c r="U75" i="9"/>
  <c r="AH84" i="9"/>
  <c r="AJ84" i="9" s="1"/>
  <c r="AK84" i="9" s="1"/>
  <c r="Y93" i="9"/>
  <c r="AM97" i="9"/>
  <c r="X103" i="9"/>
  <c r="M116" i="9"/>
  <c r="AF126" i="9"/>
  <c r="AE26" i="10"/>
  <c r="AP30" i="10"/>
  <c r="U35" i="10"/>
  <c r="U43" i="10"/>
  <c r="AN46" i="10"/>
  <c r="AF62" i="10"/>
  <c r="AF94" i="10"/>
  <c r="W156" i="10"/>
  <c r="AP119" i="10"/>
  <c r="AE131" i="10"/>
  <c r="M131" i="10" s="1"/>
  <c r="AP128" i="10"/>
  <c r="N17" i="14"/>
  <c r="AE17" i="11"/>
  <c r="AH17" i="11"/>
  <c r="AJ17" i="11" s="1"/>
  <c r="AK17" i="11" s="1"/>
  <c r="U17" i="11"/>
  <c r="Y73" i="11"/>
  <c r="AH93" i="11"/>
  <c r="AJ93" i="11" s="1"/>
  <c r="AK93" i="11" s="1"/>
  <c r="AF93" i="11"/>
  <c r="AF101" i="11" s="1"/>
  <c r="U93" i="11"/>
  <c r="AN26" i="11"/>
  <c r="AP26" i="11" s="1"/>
  <c r="AM26" i="11"/>
  <c r="AP33" i="11"/>
  <c r="AN45" i="11"/>
  <c r="AP45" i="11" s="1"/>
  <c r="AM45" i="11"/>
  <c r="AM46" i="11"/>
  <c r="AN46" i="11"/>
  <c r="N18" i="9"/>
  <c r="U26" i="9"/>
  <c r="V26" i="9" s="1"/>
  <c r="AE38" i="9"/>
  <c r="AE44" i="9"/>
  <c r="V76" i="9"/>
  <c r="V125" i="9"/>
  <c r="X125" i="9" s="1"/>
  <c r="Y62" i="10"/>
  <c r="AH88" i="10"/>
  <c r="AJ88" i="10" s="1"/>
  <c r="AK88" i="10" s="1"/>
  <c r="U88" i="10"/>
  <c r="AE35" i="9"/>
  <c r="AE41" i="9"/>
  <c r="X47" i="9"/>
  <c r="Y56" i="9"/>
  <c r="Y64" i="9" s="1"/>
  <c r="AP70" i="9"/>
  <c r="AH86" i="9"/>
  <c r="AJ86" i="9" s="1"/>
  <c r="X95" i="9"/>
  <c r="N39" i="12"/>
  <c r="AH19" i="11"/>
  <c r="AJ19" i="11" s="1"/>
  <c r="AK19" i="11" s="1"/>
  <c r="U19" i="11"/>
  <c r="Y42" i="11"/>
  <c r="V49" i="11"/>
  <c r="X49" i="11" s="1"/>
  <c r="X42" i="11"/>
  <c r="AE45" i="9"/>
  <c r="V64" i="9"/>
  <c r="X64" i="9" s="1"/>
  <c r="AH66" i="9"/>
  <c r="AJ66" i="9" s="1"/>
  <c r="AK66" i="9" s="1"/>
  <c r="AH75" i="9"/>
  <c r="AJ75" i="9" s="1"/>
  <c r="AK75" i="9" s="1"/>
  <c r="AH19" i="10"/>
  <c r="AJ19" i="10" s="1"/>
  <c r="AK19" i="10" s="1"/>
  <c r="U19" i="10"/>
  <c r="AE19" i="10"/>
  <c r="AM20" i="10"/>
  <c r="Y28" i="10"/>
  <c r="X34" i="10"/>
  <c r="AM36" i="10"/>
  <c r="AP40" i="10"/>
  <c r="AN49" i="10"/>
  <c r="AJ96" i="10"/>
  <c r="AK96" i="10" s="1"/>
  <c r="AP99" i="10"/>
  <c r="AP107" i="10"/>
  <c r="Y115" i="10"/>
  <c r="AP115" i="10" s="1"/>
  <c r="X115" i="10"/>
  <c r="AN117" i="10"/>
  <c r="AP117" i="10" s="1"/>
  <c r="AM117" i="10"/>
  <c r="Y131" i="10"/>
  <c r="U5" i="9"/>
  <c r="D17" i="1" s="1"/>
  <c r="AE37" i="9"/>
  <c r="AF46" i="9"/>
  <c r="AE56" i="9"/>
  <c r="AE64" i="9" s="1"/>
  <c r="M64" i="9" s="1"/>
  <c r="AO93" i="9"/>
  <c r="Y110" i="9"/>
  <c r="X117" i="9"/>
  <c r="AH28" i="10"/>
  <c r="AJ28" i="10" s="1"/>
  <c r="AK28" i="10" s="1"/>
  <c r="AH26" i="10"/>
  <c r="AJ26" i="10" s="1"/>
  <c r="AK26" i="10" s="1"/>
  <c r="U26" i="10"/>
  <c r="AE28" i="10"/>
  <c r="AF43" i="10"/>
  <c r="Y49" i="10"/>
  <c r="X77" i="10"/>
  <c r="AE88" i="10"/>
  <c r="AH89" i="10"/>
  <c r="AJ89" i="10" s="1"/>
  <c r="AK89" i="10" s="1"/>
  <c r="U89" i="10"/>
  <c r="AE89" i="10"/>
  <c r="AP116" i="10"/>
  <c r="AJ118" i="10"/>
  <c r="AF19" i="11"/>
  <c r="AE19" i="11" s="1"/>
  <c r="AE58" i="11"/>
  <c r="M58" i="11" s="1"/>
  <c r="AF47" i="9"/>
  <c r="AF66" i="9"/>
  <c r="AE66" i="9" s="1"/>
  <c r="AE67" i="9"/>
  <c r="AF75" i="9"/>
  <c r="AF83" i="9" s="1"/>
  <c r="AE76" i="9"/>
  <c r="AP96" i="9"/>
  <c r="V62" i="10"/>
  <c r="X62" i="10" s="1"/>
  <c r="AF148" i="10"/>
  <c r="AE148" i="10" s="1"/>
  <c r="AE155" i="10" s="1"/>
  <c r="M155" i="10" s="1"/>
  <c r="N35" i="13"/>
  <c r="N32" i="12"/>
  <c r="AE35" i="11"/>
  <c r="AH35" i="11"/>
  <c r="AJ35" i="11" s="1"/>
  <c r="AK35" i="11" s="1"/>
  <c r="U35" i="11"/>
  <c r="Y46" i="11"/>
  <c r="X46" i="11"/>
  <c r="AF59" i="11"/>
  <c r="AF64" i="11" s="1"/>
  <c r="M64" i="11"/>
  <c r="U65" i="11"/>
  <c r="U7" i="11" s="1"/>
  <c r="AF65" i="11"/>
  <c r="AF73" i="11" s="1"/>
  <c r="AM85" i="11"/>
  <c r="AN85" i="11"/>
  <c r="AH17" i="10"/>
  <c r="AJ17" i="10" s="1"/>
  <c r="AK17" i="10" s="1"/>
  <c r="U17" i="10"/>
  <c r="AE17" i="10"/>
  <c r="X18" i="10"/>
  <c r="AH21" i="10"/>
  <c r="AJ21" i="10" s="1"/>
  <c r="AK21" i="10" s="1"/>
  <c r="U21" i="10"/>
  <c r="AE21" i="10"/>
  <c r="AE35" i="10"/>
  <c r="AH48" i="10"/>
  <c r="AJ48" i="10" s="1"/>
  <c r="AH47" i="10"/>
  <c r="AJ47" i="10" s="1"/>
  <c r="U11" i="10"/>
  <c r="F25" i="1" s="1"/>
  <c r="Y47" i="10"/>
  <c r="AP47" i="10" s="1"/>
  <c r="AH49" i="10"/>
  <c r="AJ49" i="10" s="1"/>
  <c r="AE62" i="10"/>
  <c r="M62" i="10" s="1"/>
  <c r="AP59" i="10"/>
  <c r="AH90" i="10"/>
  <c r="AJ90" i="10" s="1"/>
  <c r="AK90" i="10" s="1"/>
  <c r="U90" i="10"/>
  <c r="AJ95" i="10"/>
  <c r="AK95" i="10" s="1"/>
  <c r="AJ104" i="10"/>
  <c r="AK104" i="10" s="1"/>
  <c r="AN105" i="10"/>
  <c r="AP105" i="10" s="1"/>
  <c r="AM105" i="10"/>
  <c r="AE117" i="10"/>
  <c r="AH116" i="10"/>
  <c r="AJ116" i="10" s="1"/>
  <c r="U114" i="10"/>
  <c r="V114" i="10" s="1"/>
  <c r="AH115" i="10"/>
  <c r="AJ115" i="10" s="1"/>
  <c r="AH117" i="10"/>
  <c r="AJ117" i="10" s="1"/>
  <c r="Y118" i="10"/>
  <c r="AP118" i="10" s="1"/>
  <c r="X118" i="10"/>
  <c r="AP125" i="10"/>
  <c r="V131" i="10"/>
  <c r="X131" i="10" s="1"/>
  <c r="AE137" i="10"/>
  <c r="AE33" i="11"/>
  <c r="AH33" i="11"/>
  <c r="AJ33" i="11" s="1"/>
  <c r="X43" i="11"/>
  <c r="Y43" i="11"/>
  <c r="AK96" i="11"/>
  <c r="N104" i="13"/>
  <c r="N112" i="13"/>
  <c r="U113" i="11"/>
  <c r="V113" i="11" s="1"/>
  <c r="AH116" i="11"/>
  <c r="AJ116" i="11" s="1"/>
  <c r="Y130" i="11"/>
  <c r="AF20" i="12"/>
  <c r="AH21" i="12"/>
  <c r="AJ21" i="12" s="1"/>
  <c r="AK21" i="12" s="1"/>
  <c r="U21" i="12"/>
  <c r="AE21" i="12"/>
  <c r="AE29" i="12" s="1"/>
  <c r="M29" i="12" s="1"/>
  <c r="U85" i="12"/>
  <c r="AH85" i="12"/>
  <c r="AJ85" i="12" s="1"/>
  <c r="AK85" i="12" s="1"/>
  <c r="AF85" i="12"/>
  <c r="AE85" i="12" s="1"/>
  <c r="V128" i="12"/>
  <c r="X128" i="12" s="1"/>
  <c r="X122" i="12"/>
  <c r="Y95" i="11"/>
  <c r="AP98" i="11"/>
  <c r="U103" i="11"/>
  <c r="AN105" i="11"/>
  <c r="AM117" i="11"/>
  <c r="AE130" i="11"/>
  <c r="M130" i="11" s="1"/>
  <c r="U147" i="11"/>
  <c r="V147" i="11" s="1"/>
  <c r="V153" i="11" s="1"/>
  <c r="X153" i="11" s="1"/>
  <c r="X42" i="12"/>
  <c r="Y42" i="12"/>
  <c r="AP42" i="12" s="1"/>
  <c r="X50" i="12"/>
  <c r="V57" i="12"/>
  <c r="X57" i="12" s="1"/>
  <c r="U104" i="12"/>
  <c r="AH104" i="12"/>
  <c r="AJ104" i="12" s="1"/>
  <c r="AK104" i="12" s="1"/>
  <c r="AF104" i="12"/>
  <c r="AE104" i="12" s="1"/>
  <c r="AF95" i="10"/>
  <c r="AF97" i="10"/>
  <c r="AE97" i="10" s="1"/>
  <c r="AF28" i="11"/>
  <c r="N36" i="13"/>
  <c r="N33" i="12"/>
  <c r="AJ36" i="11"/>
  <c r="AK36" i="11" s="1"/>
  <c r="M136" i="11"/>
  <c r="X22" i="12"/>
  <c r="AN23" i="12"/>
  <c r="AP23" i="12" s="1"/>
  <c r="AM23" i="12"/>
  <c r="AM34" i="12"/>
  <c r="AN34" i="12"/>
  <c r="X74" i="12"/>
  <c r="Y74" i="12"/>
  <c r="AF133" i="12"/>
  <c r="AF134" i="12" s="1"/>
  <c r="M134" i="12"/>
  <c r="Y145" i="12"/>
  <c r="Y152" i="12" s="1"/>
  <c r="X145" i="12"/>
  <c r="V152" i="12"/>
  <c r="X152" i="12" s="1"/>
  <c r="U95" i="10"/>
  <c r="U97" i="10"/>
  <c r="N122" i="10"/>
  <c r="AF18" i="14"/>
  <c r="AE18" i="14" s="1"/>
  <c r="AH18" i="14"/>
  <c r="AJ18" i="14" s="1"/>
  <c r="AF18" i="11"/>
  <c r="AE18" i="11" s="1"/>
  <c r="AF20" i="11"/>
  <c r="AE20" i="11" s="1"/>
  <c r="U28" i="11"/>
  <c r="X33" i="11"/>
  <c r="AF34" i="11"/>
  <c r="AE34" i="11" s="1"/>
  <c r="U36" i="11"/>
  <c r="Y37" i="11"/>
  <c r="AN44" i="11"/>
  <c r="Y58" i="11"/>
  <c r="AP54" i="11"/>
  <c r="AE74" i="11"/>
  <c r="AE82" i="11" s="1"/>
  <c r="M82" i="11" s="1"/>
  <c r="U74" i="11"/>
  <c r="AP84" i="11"/>
  <c r="AM84" i="11"/>
  <c r="AE87" i="11"/>
  <c r="AJ87" i="11"/>
  <c r="AK87" i="11" s="1"/>
  <c r="W154" i="11"/>
  <c r="W155" i="11" s="1"/>
  <c r="AF105" i="11"/>
  <c r="AE105" i="11" s="1"/>
  <c r="AN116" i="11"/>
  <c r="AE117" i="11"/>
  <c r="X23" i="12"/>
  <c r="AO23" i="12"/>
  <c r="AM24" i="12"/>
  <c r="AN39" i="12"/>
  <c r="AP39" i="12" s="1"/>
  <c r="AM39" i="12"/>
  <c r="X45" i="12"/>
  <c r="Y45" i="12"/>
  <c r="AP45" i="12" s="1"/>
  <c r="AE57" i="12"/>
  <c r="M57" i="12" s="1"/>
  <c r="AF81" i="12"/>
  <c r="U83" i="12"/>
  <c r="N84" i="11"/>
  <c r="AH83" i="12"/>
  <c r="AJ83" i="12" s="1"/>
  <c r="AK83" i="12" s="1"/>
  <c r="U18" i="11"/>
  <c r="AH18" i="11"/>
  <c r="AJ18" i="11" s="1"/>
  <c r="AK18" i="11" s="1"/>
  <c r="U20" i="11"/>
  <c r="AH20" i="11"/>
  <c r="AJ20" i="11" s="1"/>
  <c r="AK20" i="11" s="1"/>
  <c r="AE27" i="11"/>
  <c r="AE46" i="11"/>
  <c r="Y44" i="11"/>
  <c r="V73" i="11"/>
  <c r="X73" i="11" s="1"/>
  <c r="U87" i="11"/>
  <c r="AE95" i="11"/>
  <c r="AJ95" i="11"/>
  <c r="AK95" i="11" s="1"/>
  <c r="AF103" i="11"/>
  <c r="AE103" i="11" s="1"/>
  <c r="AH117" i="11"/>
  <c r="AJ117" i="11" s="1"/>
  <c r="AE115" i="11"/>
  <c r="AH114" i="11"/>
  <c r="AJ114" i="11" s="1"/>
  <c r="AH111" i="11"/>
  <c r="AJ111" i="11" s="1"/>
  <c r="AK111" i="11" s="1"/>
  <c r="U111" i="11"/>
  <c r="AE116" i="11"/>
  <c r="AH115" i="11"/>
  <c r="AJ115" i="11" s="1"/>
  <c r="Y112" i="11"/>
  <c r="Y116" i="11"/>
  <c r="V130" i="11"/>
  <c r="X130" i="11" s="1"/>
  <c r="X146" i="11"/>
  <c r="AF147" i="11"/>
  <c r="AF153" i="11" s="1"/>
  <c r="W82" i="12"/>
  <c r="Y24" i="12"/>
  <c r="AP24" i="12" s="1"/>
  <c r="X24" i="12"/>
  <c r="AO24" i="12"/>
  <c r="AF83" i="12"/>
  <c r="AE83" i="12" s="1"/>
  <c r="AH103" i="11"/>
  <c r="AJ103" i="11" s="1"/>
  <c r="AK103" i="11" s="1"/>
  <c r="AJ105" i="11"/>
  <c r="N121" i="11"/>
  <c r="AH18" i="12"/>
  <c r="AJ18" i="12" s="1"/>
  <c r="AK18" i="12" s="1"/>
  <c r="U18" i="12"/>
  <c r="N43" i="13"/>
  <c r="AH46" i="13" s="1"/>
  <c r="AJ46" i="13" s="1"/>
  <c r="AE18" i="12"/>
  <c r="AJ30" i="12"/>
  <c r="V86" i="12"/>
  <c r="AK94" i="12"/>
  <c r="AO94" i="12"/>
  <c r="Y30" i="12"/>
  <c r="AM30" i="12"/>
  <c r="Y34" i="12"/>
  <c r="AN44" i="12"/>
  <c r="AP51" i="12"/>
  <c r="AF72" i="12"/>
  <c r="Y92" i="12"/>
  <c r="Y94" i="12"/>
  <c r="X94" i="12"/>
  <c r="AP98" i="12"/>
  <c r="AE101" i="12"/>
  <c r="AH101" i="12"/>
  <c r="AJ101" i="12" s="1"/>
  <c r="AK101" i="12" s="1"/>
  <c r="AM112" i="12"/>
  <c r="AH33" i="13"/>
  <c r="AJ33" i="13" s="1"/>
  <c r="AK33" i="13" s="1"/>
  <c r="U33" i="13"/>
  <c r="AF33" i="13"/>
  <c r="Y47" i="13"/>
  <c r="AP47" i="13" s="1"/>
  <c r="X47" i="13"/>
  <c r="AF42" i="11"/>
  <c r="AE44" i="11"/>
  <c r="AH46" i="11"/>
  <c r="AJ46" i="11" s="1"/>
  <c r="AE47" i="11"/>
  <c r="AP17" i="12"/>
  <c r="AN32" i="12"/>
  <c r="AP33" i="12"/>
  <c r="AM33" i="12"/>
  <c r="V48" i="12"/>
  <c r="X48" i="12" s="1"/>
  <c r="Y44" i="12"/>
  <c r="AE63" i="12"/>
  <c r="AF100" i="12"/>
  <c r="AE92" i="12"/>
  <c r="AE100" i="12" s="1"/>
  <c r="M100" i="12" s="1"/>
  <c r="AF128" i="12"/>
  <c r="AH37" i="13"/>
  <c r="AJ37" i="13" s="1"/>
  <c r="AF37" i="13"/>
  <c r="AE37" i="13" s="1"/>
  <c r="AE34" i="12"/>
  <c r="M63" i="12"/>
  <c r="V100" i="12"/>
  <c r="X100" i="12" s="1"/>
  <c r="AE114" i="12"/>
  <c r="Y113" i="12"/>
  <c r="AP113" i="12" s="1"/>
  <c r="X113" i="12"/>
  <c r="AN34" i="13"/>
  <c r="AM34" i="13"/>
  <c r="AN46" i="13"/>
  <c r="AP46" i="13" s="1"/>
  <c r="AM46" i="13"/>
  <c r="AH45" i="11"/>
  <c r="AJ45" i="11" s="1"/>
  <c r="AF103" i="13"/>
  <c r="AE103" i="13" s="1"/>
  <c r="AH103" i="13"/>
  <c r="AJ103" i="13" s="1"/>
  <c r="AF102" i="11"/>
  <c r="AF57" i="12"/>
  <c r="AP88" i="12"/>
  <c r="AJ115" i="12"/>
  <c r="V119" i="12"/>
  <c r="X119" i="12" s="1"/>
  <c r="AE144" i="12"/>
  <c r="AE152" i="12" s="1"/>
  <c r="M152" i="12" s="1"/>
  <c r="W153" i="12"/>
  <c r="AH105" i="12"/>
  <c r="AJ105" i="12" s="1"/>
  <c r="AK105" i="12" s="1"/>
  <c r="U105" i="12"/>
  <c r="AE105" i="12"/>
  <c r="Y128" i="12"/>
  <c r="AO87" i="13"/>
  <c r="AK87" i="13"/>
  <c r="Y95" i="13"/>
  <c r="X95" i="13"/>
  <c r="AE102" i="12"/>
  <c r="AJ112" i="12"/>
  <c r="AP117" i="12"/>
  <c r="AP126" i="12"/>
  <c r="Y27" i="13"/>
  <c r="X27" i="13"/>
  <c r="AJ28" i="13"/>
  <c r="AK28" i="13" s="1"/>
  <c r="Y59" i="13"/>
  <c r="AP51" i="13"/>
  <c r="V86" i="13"/>
  <c r="Y87" i="13"/>
  <c r="V88" i="13"/>
  <c r="AF102" i="13"/>
  <c r="AE94" i="13"/>
  <c r="AE102" i="13" s="1"/>
  <c r="M102" i="13" s="1"/>
  <c r="AJ95" i="13"/>
  <c r="AK95" i="13" s="1"/>
  <c r="Y18" i="13"/>
  <c r="X18" i="13"/>
  <c r="AP36" i="13"/>
  <c r="Y44" i="13"/>
  <c r="AP44" i="13" s="1"/>
  <c r="X44" i="13"/>
  <c r="Y85" i="13"/>
  <c r="AP91" i="13"/>
  <c r="V94" i="13"/>
  <c r="AE52" i="14"/>
  <c r="M52" i="14" s="1"/>
  <c r="Y75" i="13"/>
  <c r="AH88" i="13"/>
  <c r="AJ88" i="13" s="1"/>
  <c r="AH94" i="13"/>
  <c r="AJ94" i="13" s="1"/>
  <c r="AP100" i="13"/>
  <c r="AN103" i="13"/>
  <c r="AP103" i="13" s="1"/>
  <c r="Y104" i="13"/>
  <c r="X114" i="13"/>
  <c r="Y114" i="13"/>
  <c r="AF153" i="13"/>
  <c r="AF110" i="12"/>
  <c r="AP120" i="12"/>
  <c r="AF17" i="13"/>
  <c r="AF28" i="13"/>
  <c r="AE28" i="13" s="1"/>
  <c r="AE32" i="13" s="1"/>
  <c r="M32" i="13" s="1"/>
  <c r="M65" i="13"/>
  <c r="AE74" i="13"/>
  <c r="M74" i="13" s="1"/>
  <c r="AE95" i="14"/>
  <c r="M95" i="14" s="1"/>
  <c r="V104" i="14"/>
  <c r="X104" i="14" s="1"/>
  <c r="X98" i="14"/>
  <c r="AM117" i="14"/>
  <c r="AN117" i="14"/>
  <c r="AP117" i="14" s="1"/>
  <c r="U17" i="13"/>
  <c r="U28" i="13"/>
  <c r="AM36" i="13"/>
  <c r="X53" i="13"/>
  <c r="AE75" i="13"/>
  <c r="AE83" i="13" s="1"/>
  <c r="M83" i="13" s="1"/>
  <c r="V83" i="13"/>
  <c r="X83" i="13" s="1"/>
  <c r="AF86" i="13"/>
  <c r="AE86" i="13" s="1"/>
  <c r="AE93" i="13" s="1"/>
  <c r="M93" i="13" s="1"/>
  <c r="Y115" i="13"/>
  <c r="AP115" i="13" s="1"/>
  <c r="AN116" i="13"/>
  <c r="AP116" i="13" s="1"/>
  <c r="AP118" i="13"/>
  <c r="Y137" i="13"/>
  <c r="Y145" i="13" s="1"/>
  <c r="AF145" i="13"/>
  <c r="Y147" i="13"/>
  <c r="Y104" i="14"/>
  <c r="AP96" i="14"/>
  <c r="AF135" i="12"/>
  <c r="AF34" i="13"/>
  <c r="AE34" i="13" s="1"/>
  <c r="AF42" i="13"/>
  <c r="V74" i="13"/>
  <c r="X74" i="13" s="1"/>
  <c r="AH86" i="13"/>
  <c r="AJ86" i="13" s="1"/>
  <c r="AK86" i="13" s="1"/>
  <c r="V111" i="13"/>
  <c r="X111" i="13" s="1"/>
  <c r="M136" i="13"/>
  <c r="AF131" i="13"/>
  <c r="AF136" i="13" s="1"/>
  <c r="AE145" i="13"/>
  <c r="M145" i="13" s="1"/>
  <c r="X146" i="13"/>
  <c r="Y146" i="13"/>
  <c r="Y43" i="14"/>
  <c r="AH113" i="12"/>
  <c r="AJ113" i="12" s="1"/>
  <c r="AF18" i="13"/>
  <c r="AE18" i="13" s="1"/>
  <c r="U34" i="13"/>
  <c r="U42" i="13"/>
  <c r="AP48" i="13"/>
  <c r="X76" i="13"/>
  <c r="Y106" i="13"/>
  <c r="AN114" i="13"/>
  <c r="V130" i="13"/>
  <c r="X130" i="13" s="1"/>
  <c r="V145" i="13"/>
  <c r="X145" i="13" s="1"/>
  <c r="AE146" i="13"/>
  <c r="AE153" i="13" s="1"/>
  <c r="M153" i="13" s="1"/>
  <c r="AM46" i="14"/>
  <c r="AN46" i="14"/>
  <c r="AP46" i="14" s="1"/>
  <c r="AP23" i="14"/>
  <c r="V43" i="14"/>
  <c r="X43" i="14" s="1"/>
  <c r="Y45" i="14"/>
  <c r="AP45" i="14" s="1"/>
  <c r="Y47" i="14"/>
  <c r="AP47" i="14" s="1"/>
  <c r="Y48" i="14"/>
  <c r="AP48" i="14" s="1"/>
  <c r="Y61" i="14"/>
  <c r="X77" i="14"/>
  <c r="Y115" i="14"/>
  <c r="AM115" i="14"/>
  <c r="AP125" i="14"/>
  <c r="Y138" i="14"/>
  <c r="Y146" i="14" s="1"/>
  <c r="AP110" i="13"/>
  <c r="AE130" i="13"/>
  <c r="M130" i="13" s="1"/>
  <c r="V34" i="14"/>
  <c r="X34" i="14" s="1"/>
  <c r="AP28" i="14"/>
  <c r="AP38" i="14"/>
  <c r="AP54" i="14"/>
  <c r="Y95" i="14"/>
  <c r="AP97" i="14"/>
  <c r="W86" i="14"/>
  <c r="W16" i="14" s="1"/>
  <c r="Y34" i="14"/>
  <c r="V122" i="14"/>
  <c r="X122" i="14" s="1"/>
  <c r="V131" i="14"/>
  <c r="X131" i="14" s="1"/>
  <c r="M137" i="14"/>
  <c r="U138" i="14"/>
  <c r="U7" i="14" s="1"/>
  <c r="AF138" i="14"/>
  <c r="AF146" i="14" s="1"/>
  <c r="AM17" i="14"/>
  <c r="Y18" i="14"/>
  <c r="AM18" i="14"/>
  <c r="AE76" i="14"/>
  <c r="M76" i="14" s="1"/>
  <c r="AF95" i="14"/>
  <c r="AJ115" i="14"/>
  <c r="AP126" i="14"/>
  <c r="AH106" i="13"/>
  <c r="AJ106" i="13" s="1"/>
  <c r="AE34" i="14"/>
  <c r="M34" i="14" s="1"/>
  <c r="V52" i="14"/>
  <c r="X52" i="14" s="1"/>
  <c r="M67" i="14"/>
  <c r="V95" i="14"/>
  <c r="AE113" i="14"/>
  <c r="M113" i="14" s="1"/>
  <c r="V113" i="14"/>
  <c r="X113" i="14" s="1"/>
  <c r="AF132" i="14"/>
  <c r="AF137" i="14" s="1"/>
  <c r="AP31" i="14"/>
  <c r="Y85" i="14"/>
  <c r="V4" i="14"/>
  <c r="AP90" i="14"/>
  <c r="AP106" i="14"/>
  <c r="Y113" i="14"/>
  <c r="AE122" i="14"/>
  <c r="M122" i="14" s="1"/>
  <c r="AJ118" i="14"/>
  <c r="AN29" i="13" l="1"/>
  <c r="AM29" i="13"/>
  <c r="AK26" i="13"/>
  <c r="AM26" i="13" s="1"/>
  <c r="Y44" i="10"/>
  <c r="AF145" i="11"/>
  <c r="H26" i="1"/>
  <c r="Y113" i="13"/>
  <c r="AM17" i="13"/>
  <c r="AF122" i="10"/>
  <c r="AF125" i="9"/>
  <c r="W136" i="9"/>
  <c r="W155" i="13"/>
  <c r="AF121" i="11"/>
  <c r="AP118" i="14"/>
  <c r="V6" i="12"/>
  <c r="AM92" i="12"/>
  <c r="H25" i="1"/>
  <c r="AM93" i="9"/>
  <c r="U27" i="9"/>
  <c r="V27" i="9" s="1"/>
  <c r="Y27" i="9" s="1"/>
  <c r="N50" i="13"/>
  <c r="AF43" i="13"/>
  <c r="AF50" i="13" s="1"/>
  <c r="AE43" i="13"/>
  <c r="AE44" i="13"/>
  <c r="AE45" i="13"/>
  <c r="AE46" i="13"/>
  <c r="AE47" i="13"/>
  <c r="AE42" i="13"/>
  <c r="AE113" i="13"/>
  <c r="AE114" i="13"/>
  <c r="AF55" i="9"/>
  <c r="AE47" i="9"/>
  <c r="AE55" i="9" s="1"/>
  <c r="M55" i="9" s="1"/>
  <c r="AF53" i="10"/>
  <c r="AE43" i="10"/>
  <c r="AE53" i="10" s="1"/>
  <c r="M53" i="10" s="1"/>
  <c r="AE43" i="12"/>
  <c r="AE44" i="12"/>
  <c r="AE45" i="12"/>
  <c r="AF39" i="12"/>
  <c r="AE39" i="12" s="1"/>
  <c r="AE41" i="12"/>
  <c r="AE42" i="12"/>
  <c r="AP114" i="11"/>
  <c r="AK27" i="13"/>
  <c r="AO27" i="13"/>
  <c r="AF157" i="14"/>
  <c r="Y52" i="14"/>
  <c r="X86" i="14"/>
  <c r="AE122" i="10"/>
  <c r="M122" i="10" s="1"/>
  <c r="AH48" i="13"/>
  <c r="AO95" i="12"/>
  <c r="AE69" i="10"/>
  <c r="AE77" i="10" s="1"/>
  <c r="M77" i="10" s="1"/>
  <c r="AE106" i="11"/>
  <c r="AF26" i="9"/>
  <c r="AF34" i="9" s="1"/>
  <c r="AM95" i="12"/>
  <c r="AF156" i="14"/>
  <c r="AP46" i="10"/>
  <c r="AP43" i="12"/>
  <c r="AH106" i="11"/>
  <c r="AJ106" i="11" s="1"/>
  <c r="Y101" i="12"/>
  <c r="AN107" i="13"/>
  <c r="AO86" i="12"/>
  <c r="AP32" i="12"/>
  <c r="AF109" i="12"/>
  <c r="AO92" i="12"/>
  <c r="AN84" i="12"/>
  <c r="AF85" i="11"/>
  <c r="AE85" i="11" s="1"/>
  <c r="AF32" i="11"/>
  <c r="AN112" i="10"/>
  <c r="AM112" i="10"/>
  <c r="AF155" i="10"/>
  <c r="Y29" i="10"/>
  <c r="AP116" i="11"/>
  <c r="AO107" i="13"/>
  <c r="AN86" i="12"/>
  <c r="V73" i="12"/>
  <c r="X73" i="12" s="1"/>
  <c r="U4" i="12"/>
  <c r="AH47" i="13"/>
  <c r="AJ47" i="13" s="1"/>
  <c r="AO85" i="13"/>
  <c r="AK85" i="13"/>
  <c r="AO95" i="13"/>
  <c r="W16" i="13"/>
  <c r="AK18" i="13"/>
  <c r="AO18" i="13"/>
  <c r="X107" i="13"/>
  <c r="Y107" i="13"/>
  <c r="AO29" i="13"/>
  <c r="V29" i="13"/>
  <c r="Y121" i="13"/>
  <c r="AP47" i="11"/>
  <c r="AH42" i="13"/>
  <c r="AJ42" i="13" s="1"/>
  <c r="AK42" i="13" s="1"/>
  <c r="AN42" i="13" s="1"/>
  <c r="H21" i="1"/>
  <c r="AO84" i="12"/>
  <c r="AM28" i="11"/>
  <c r="AK22" i="12"/>
  <c r="AO22" i="12"/>
  <c r="AH44" i="13"/>
  <c r="AJ44" i="13" s="1"/>
  <c r="AP114" i="12"/>
  <c r="AN93" i="12"/>
  <c r="AP93" i="12" s="1"/>
  <c r="AM93" i="12"/>
  <c r="AM27" i="11"/>
  <c r="Y119" i="12"/>
  <c r="Y48" i="12"/>
  <c r="AE28" i="11"/>
  <c r="AE32" i="11" s="1"/>
  <c r="M32" i="11" s="1"/>
  <c r="V27" i="11"/>
  <c r="AO27" i="11"/>
  <c r="AE65" i="11"/>
  <c r="AE73" i="11" s="1"/>
  <c r="M73" i="11" s="1"/>
  <c r="AP46" i="11"/>
  <c r="X102" i="11"/>
  <c r="AM103" i="10"/>
  <c r="V147" i="10"/>
  <c r="X147" i="10" s="1"/>
  <c r="AP49" i="10"/>
  <c r="AO112" i="10"/>
  <c r="AO103" i="10"/>
  <c r="V112" i="10"/>
  <c r="X112" i="10" s="1"/>
  <c r="X98" i="10"/>
  <c r="Y98" i="10"/>
  <c r="AP98" i="10" s="1"/>
  <c r="Y27" i="10"/>
  <c r="AM98" i="10"/>
  <c r="AO98" i="10"/>
  <c r="W157" i="10"/>
  <c r="AE104" i="10"/>
  <c r="AE111" i="10" s="1"/>
  <c r="M111" i="10" s="1"/>
  <c r="AP85" i="11"/>
  <c r="AP105" i="11"/>
  <c r="AO102" i="12"/>
  <c r="AP34" i="12"/>
  <c r="AM34" i="10"/>
  <c r="AM37" i="11"/>
  <c r="AO101" i="12"/>
  <c r="AM102" i="12"/>
  <c r="AN102" i="12"/>
  <c r="AE109" i="12"/>
  <c r="M109" i="12" s="1"/>
  <c r="AP17" i="14"/>
  <c r="AO34" i="10"/>
  <c r="X103" i="10"/>
  <c r="Y85" i="9"/>
  <c r="AE92" i="9"/>
  <c r="M92" i="9" s="1"/>
  <c r="AO96" i="11"/>
  <c r="AM94" i="11"/>
  <c r="AO94" i="11"/>
  <c r="AK29" i="10"/>
  <c r="AO29" i="10"/>
  <c r="AN18" i="10"/>
  <c r="AP18" i="10" s="1"/>
  <c r="AF146" i="10"/>
  <c r="AE138" i="10"/>
  <c r="AE146" i="10" s="1"/>
  <c r="M146" i="10" s="1"/>
  <c r="AN76" i="9"/>
  <c r="AN67" i="9"/>
  <c r="AO67" i="9"/>
  <c r="AN86" i="11"/>
  <c r="AP86" i="11" s="1"/>
  <c r="AE42" i="10"/>
  <c r="M42" i="10" s="1"/>
  <c r="AE75" i="9"/>
  <c r="AE83" i="9" s="1"/>
  <c r="M83" i="9" s="1"/>
  <c r="X96" i="11"/>
  <c r="Y96" i="11"/>
  <c r="AP37" i="11"/>
  <c r="AF31" i="12"/>
  <c r="AE31" i="12" s="1"/>
  <c r="AH31" i="12"/>
  <c r="AJ31" i="12" s="1"/>
  <c r="AO37" i="11"/>
  <c r="AM102" i="11"/>
  <c r="AO102" i="11"/>
  <c r="AO18" i="10"/>
  <c r="AO76" i="9"/>
  <c r="AO104" i="10"/>
  <c r="AF25" i="10"/>
  <c r="Y104" i="10"/>
  <c r="V111" i="10"/>
  <c r="X111" i="10" s="1"/>
  <c r="V20" i="10"/>
  <c r="AO20" i="10"/>
  <c r="AK85" i="9"/>
  <c r="AN85" i="9" s="1"/>
  <c r="AO85" i="9"/>
  <c r="AF92" i="9"/>
  <c r="AF135" i="9" s="1"/>
  <c r="W16" i="12"/>
  <c r="AK88" i="13"/>
  <c r="AO88" i="13"/>
  <c r="AM111" i="11"/>
  <c r="AN111" i="11"/>
  <c r="AE74" i="9"/>
  <c r="M74" i="9" s="1"/>
  <c r="AM19" i="10"/>
  <c r="AN19" i="10"/>
  <c r="AM18" i="12"/>
  <c r="AN18" i="12"/>
  <c r="AM35" i="11"/>
  <c r="AN35" i="11"/>
  <c r="AN75" i="9"/>
  <c r="AM75" i="9"/>
  <c r="AM103" i="11"/>
  <c r="AN103" i="11"/>
  <c r="AM21" i="10"/>
  <c r="AN21" i="10"/>
  <c r="AM89" i="10"/>
  <c r="AN89" i="10"/>
  <c r="AM66" i="9"/>
  <c r="AN66" i="9"/>
  <c r="AM17" i="10"/>
  <c r="AN17" i="10"/>
  <c r="AK106" i="13"/>
  <c r="AO106" i="13"/>
  <c r="AM21" i="12"/>
  <c r="AN21" i="12"/>
  <c r="AK94" i="13"/>
  <c r="AO94" i="13"/>
  <c r="AM85" i="12"/>
  <c r="AN85" i="12"/>
  <c r="AN26" i="10"/>
  <c r="AM26" i="10"/>
  <c r="AM93" i="11"/>
  <c r="AN93" i="11"/>
  <c r="X94" i="13"/>
  <c r="Y94" i="13"/>
  <c r="V102" i="13"/>
  <c r="X102" i="13" s="1"/>
  <c r="X86" i="13"/>
  <c r="Y86" i="13"/>
  <c r="V93" i="13"/>
  <c r="AN28" i="13"/>
  <c r="AM28" i="13"/>
  <c r="W154" i="12"/>
  <c r="Y102" i="12"/>
  <c r="X102" i="12"/>
  <c r="AM101" i="12"/>
  <c r="AN101" i="12"/>
  <c r="AM94" i="12"/>
  <c r="AN94" i="12"/>
  <c r="AP94" i="12" s="1"/>
  <c r="AM95" i="11"/>
  <c r="AN95" i="11"/>
  <c r="AP95" i="11" s="1"/>
  <c r="AF84" i="11"/>
  <c r="AE84" i="11" s="1"/>
  <c r="AH84" i="11"/>
  <c r="AJ84" i="11" s="1"/>
  <c r="AM87" i="11"/>
  <c r="AN87" i="11"/>
  <c r="U4" i="11"/>
  <c r="V74" i="11"/>
  <c r="AO97" i="10"/>
  <c r="V97" i="10"/>
  <c r="AF33" i="12"/>
  <c r="AE33" i="12" s="1"/>
  <c r="AH33" i="12"/>
  <c r="AJ33" i="12" s="1"/>
  <c r="AM104" i="12"/>
  <c r="AN104" i="12"/>
  <c r="AE41" i="11"/>
  <c r="M41" i="11" s="1"/>
  <c r="AM104" i="10"/>
  <c r="AN104" i="10"/>
  <c r="AM35" i="10"/>
  <c r="AN35" i="10"/>
  <c r="AF32" i="12"/>
  <c r="AH32" i="12"/>
  <c r="AJ32" i="12" s="1"/>
  <c r="AE94" i="10"/>
  <c r="M94" i="10" s="1"/>
  <c r="AO26" i="10"/>
  <c r="V26" i="10"/>
  <c r="AE93" i="11"/>
  <c r="AE101" i="11" s="1"/>
  <c r="M101" i="11" s="1"/>
  <c r="V17" i="11"/>
  <c r="U3" i="11"/>
  <c r="AO17" i="11"/>
  <c r="AO43" i="10"/>
  <c r="V43" i="10"/>
  <c r="U6" i="10"/>
  <c r="F18" i="1" s="1"/>
  <c r="AE33" i="10"/>
  <c r="M33" i="10" s="1"/>
  <c r="AP93" i="9"/>
  <c r="V5" i="9"/>
  <c r="E17" i="1" s="1"/>
  <c r="J17" i="1" s="1"/>
  <c r="Y101" i="9"/>
  <c r="Y67" i="9"/>
  <c r="X67" i="9"/>
  <c r="W16" i="10"/>
  <c r="AO86" i="13"/>
  <c r="AN85" i="13"/>
  <c r="AP85" i="13" s="1"/>
  <c r="AM85" i="13"/>
  <c r="AF91" i="12"/>
  <c r="AN20" i="11"/>
  <c r="AM20" i="11"/>
  <c r="AO83" i="12"/>
  <c r="V83" i="12"/>
  <c r="AO95" i="10"/>
  <c r="V95" i="10"/>
  <c r="AH36" i="13"/>
  <c r="AJ36" i="13" s="1"/>
  <c r="AF36" i="13"/>
  <c r="AE36" i="13" s="1"/>
  <c r="V104" i="12"/>
  <c r="AO104" i="12"/>
  <c r="AO103" i="11"/>
  <c r="V103" i="11"/>
  <c r="AE147" i="11"/>
  <c r="AE153" i="11" s="1"/>
  <c r="M153" i="11" s="1"/>
  <c r="AE25" i="10"/>
  <c r="M25" i="10" s="1"/>
  <c r="AH35" i="13"/>
  <c r="AJ35" i="13" s="1"/>
  <c r="AF35" i="13"/>
  <c r="AE35" i="13" s="1"/>
  <c r="AO96" i="10"/>
  <c r="AH43" i="12"/>
  <c r="AJ43" i="12" s="1"/>
  <c r="AH45" i="12"/>
  <c r="AJ45" i="12" s="1"/>
  <c r="AH42" i="12"/>
  <c r="AJ42" i="12" s="1"/>
  <c r="AF48" i="12"/>
  <c r="AH39" i="12"/>
  <c r="AJ39" i="12" s="1"/>
  <c r="AH44" i="12"/>
  <c r="AJ44" i="12" s="1"/>
  <c r="N48" i="12"/>
  <c r="AF32" i="13"/>
  <c r="X88" i="13"/>
  <c r="Y88" i="13"/>
  <c r="AF49" i="11"/>
  <c r="AE42" i="11"/>
  <c r="AE49" i="11" s="1"/>
  <c r="M49" i="11" s="1"/>
  <c r="AP92" i="12"/>
  <c r="Y100" i="12"/>
  <c r="X86" i="12"/>
  <c r="Y86" i="12"/>
  <c r="AP86" i="12" s="1"/>
  <c r="AE20" i="12"/>
  <c r="M20" i="12" s="1"/>
  <c r="AO111" i="11"/>
  <c r="V111" i="11"/>
  <c r="U6" i="11"/>
  <c r="V87" i="11"/>
  <c r="AO87" i="11"/>
  <c r="V20" i="11"/>
  <c r="AO20" i="11"/>
  <c r="AE91" i="12"/>
  <c r="M91" i="12" s="1"/>
  <c r="AO36" i="11"/>
  <c r="V36" i="11"/>
  <c r="AN96" i="11"/>
  <c r="AM96" i="11"/>
  <c r="AN28" i="10"/>
  <c r="AP28" i="10" s="1"/>
  <c r="AM28" i="10"/>
  <c r="AO17" i="10"/>
  <c r="U3" i="10"/>
  <c r="V17" i="10"/>
  <c r="AM19" i="11"/>
  <c r="AN19" i="11"/>
  <c r="Y94" i="11"/>
  <c r="AP94" i="11" s="1"/>
  <c r="X94" i="11"/>
  <c r="AN96" i="10"/>
  <c r="AP96" i="10" s="1"/>
  <c r="AM96" i="10"/>
  <c r="Y49" i="11"/>
  <c r="AP42" i="11"/>
  <c r="Y26" i="9"/>
  <c r="X26" i="9"/>
  <c r="AE25" i="11"/>
  <c r="M25" i="11" s="1"/>
  <c r="AO35" i="10"/>
  <c r="V35" i="10"/>
  <c r="AE126" i="9"/>
  <c r="AE134" i="9" s="1"/>
  <c r="M134" i="9" s="1"/>
  <c r="AF134" i="9"/>
  <c r="X84" i="9"/>
  <c r="V92" i="9"/>
  <c r="X92" i="9" s="1"/>
  <c r="Y84" i="9"/>
  <c r="AA5" i="14"/>
  <c r="AP18" i="14"/>
  <c r="V3" i="14"/>
  <c r="V42" i="13"/>
  <c r="U6" i="13"/>
  <c r="AF143" i="12"/>
  <c r="AE135" i="12"/>
  <c r="AE143" i="12" s="1"/>
  <c r="M143" i="12" s="1"/>
  <c r="AP104" i="13"/>
  <c r="Y111" i="13"/>
  <c r="Y83" i="13"/>
  <c r="V4" i="13"/>
  <c r="X95" i="14"/>
  <c r="X156" i="14" s="1"/>
  <c r="X157" i="14" s="1"/>
  <c r="V156" i="14"/>
  <c r="AE102" i="11"/>
  <c r="AF110" i="11"/>
  <c r="AF154" i="11" s="1"/>
  <c r="AE33" i="13"/>
  <c r="Y38" i="12"/>
  <c r="AP30" i="12"/>
  <c r="AH45" i="13"/>
  <c r="AJ45" i="13" s="1"/>
  <c r="AN18" i="11"/>
  <c r="AM18" i="11"/>
  <c r="X84" i="12"/>
  <c r="Y84" i="12"/>
  <c r="AO21" i="12"/>
  <c r="V21" i="12"/>
  <c r="AH104" i="13"/>
  <c r="AJ104" i="13" s="1"/>
  <c r="AF104" i="13"/>
  <c r="AE104" i="13" s="1"/>
  <c r="AE111" i="13" s="1"/>
  <c r="AN95" i="10"/>
  <c r="AM95" i="10"/>
  <c r="V35" i="11"/>
  <c r="AO35" i="11"/>
  <c r="AO95" i="11"/>
  <c r="AF41" i="11"/>
  <c r="AM17" i="11"/>
  <c r="AN17" i="11"/>
  <c r="V88" i="10"/>
  <c r="AO88" i="10"/>
  <c r="AN84" i="9"/>
  <c r="AM84" i="9"/>
  <c r="U18" i="9"/>
  <c r="V18" i="9" s="1"/>
  <c r="AF18" i="9"/>
  <c r="AE18" i="9" s="1"/>
  <c r="AO93" i="11"/>
  <c r="V93" i="11"/>
  <c r="AF17" i="14"/>
  <c r="AE17" i="14" s="1"/>
  <c r="AH17" i="14"/>
  <c r="AJ17" i="14" s="1"/>
  <c r="AF42" i="10"/>
  <c r="AO75" i="9"/>
  <c r="V75" i="9"/>
  <c r="AK27" i="10"/>
  <c r="AO27" i="10"/>
  <c r="AO84" i="9"/>
  <c r="AO34" i="13"/>
  <c r="V34" i="13"/>
  <c r="Y153" i="13"/>
  <c r="AF25" i="13"/>
  <c r="AE17" i="13"/>
  <c r="V86" i="14"/>
  <c r="M156" i="14"/>
  <c r="AF93" i="13"/>
  <c r="V28" i="13"/>
  <c r="AO28" i="13"/>
  <c r="AN86" i="13"/>
  <c r="AM86" i="13"/>
  <c r="V17" i="13"/>
  <c r="U3" i="13"/>
  <c r="AO17" i="13"/>
  <c r="AE156" i="14"/>
  <c r="AF119" i="12"/>
  <c r="AE110" i="12"/>
  <c r="AE119" i="12" s="1"/>
  <c r="M119" i="12" s="1"/>
  <c r="Y122" i="14"/>
  <c r="Y156" i="14" s="1"/>
  <c r="AP115" i="14"/>
  <c r="Y25" i="14"/>
  <c r="Y86" i="14" s="1"/>
  <c r="W157" i="14"/>
  <c r="AP114" i="13"/>
  <c r="V105" i="12"/>
  <c r="AO105" i="12"/>
  <c r="AP44" i="12"/>
  <c r="V33" i="13"/>
  <c r="AO33" i="13"/>
  <c r="AO18" i="12"/>
  <c r="U3" i="12"/>
  <c r="V18" i="12"/>
  <c r="AP102" i="11"/>
  <c r="AP44" i="11"/>
  <c r="V18" i="11"/>
  <c r="AO18" i="11"/>
  <c r="AM36" i="11"/>
  <c r="AN36" i="11"/>
  <c r="AF102" i="10"/>
  <c r="AE95" i="10"/>
  <c r="AE102" i="10" s="1"/>
  <c r="M102" i="10" s="1"/>
  <c r="AE121" i="11"/>
  <c r="M121" i="11" s="1"/>
  <c r="Y113" i="11"/>
  <c r="X113" i="11"/>
  <c r="Y114" i="10"/>
  <c r="X114" i="10"/>
  <c r="V90" i="10"/>
  <c r="AO90" i="10"/>
  <c r="AO21" i="10"/>
  <c r="V21" i="10"/>
  <c r="AO89" i="10"/>
  <c r="V89" i="10"/>
  <c r="AO19" i="10"/>
  <c r="V19" i="10"/>
  <c r="V19" i="11"/>
  <c r="AO19" i="11"/>
  <c r="AE46" i="9"/>
  <c r="AN88" i="10"/>
  <c r="AM88" i="10"/>
  <c r="Y76" i="9"/>
  <c r="X76" i="9"/>
  <c r="U17" i="9"/>
  <c r="AF17" i="9"/>
  <c r="AE17" i="9" s="1"/>
  <c r="AF25" i="11"/>
  <c r="AP103" i="10"/>
  <c r="AO66" i="9"/>
  <c r="V66" i="9"/>
  <c r="AN29" i="10"/>
  <c r="AP29" i="10" s="1"/>
  <c r="AM29" i="10"/>
  <c r="AN95" i="13"/>
  <c r="AP95" i="13" s="1"/>
  <c r="AM95" i="13"/>
  <c r="AN87" i="13"/>
  <c r="AP87" i="13" s="1"/>
  <c r="AM87" i="13"/>
  <c r="AM105" i="12"/>
  <c r="AN105" i="12"/>
  <c r="AM33" i="13"/>
  <c r="AN33" i="13"/>
  <c r="AM83" i="12"/>
  <c r="AN83" i="12"/>
  <c r="V28" i="11"/>
  <c r="AO28" i="11"/>
  <c r="X147" i="11"/>
  <c r="Y147" i="11"/>
  <c r="Y153" i="11" s="1"/>
  <c r="AO85" i="12"/>
  <c r="V85" i="12"/>
  <c r="AE116" i="13"/>
  <c r="AH115" i="13"/>
  <c r="AJ115" i="13" s="1"/>
  <c r="AH114" i="13"/>
  <c r="AJ114" i="13" s="1"/>
  <c r="AF112" i="13"/>
  <c r="N121" i="13"/>
  <c r="AH117" i="13"/>
  <c r="AJ117" i="13" s="1"/>
  <c r="AE115" i="13"/>
  <c r="AE117" i="13"/>
  <c r="AH116" i="13"/>
  <c r="AJ116" i="13" s="1"/>
  <c r="AH112" i="13"/>
  <c r="AJ112" i="13" s="1"/>
  <c r="AM90" i="10"/>
  <c r="AN90" i="10"/>
  <c r="AM43" i="10"/>
  <c r="AN43" i="10"/>
  <c r="AF74" i="9"/>
  <c r="AF136" i="9" s="1"/>
  <c r="W16" i="11"/>
  <c r="AE40" i="9"/>
  <c r="AO28" i="10"/>
  <c r="AN26" i="13" l="1"/>
  <c r="AP26" i="13" s="1"/>
  <c r="V122" i="10"/>
  <c r="X122" i="10" s="1"/>
  <c r="Y147" i="10"/>
  <c r="V155" i="10"/>
  <c r="X155" i="10" s="1"/>
  <c r="AE110" i="11"/>
  <c r="M110" i="11" s="1"/>
  <c r="Y34" i="9"/>
  <c r="X27" i="9"/>
  <c r="V34" i="9"/>
  <c r="X34" i="9" s="1"/>
  <c r="AE26" i="9"/>
  <c r="AE34" i="9" s="1"/>
  <c r="M34" i="9" s="1"/>
  <c r="AF121" i="13"/>
  <c r="AE112" i="13"/>
  <c r="AE121" i="13" s="1"/>
  <c r="M121" i="13" s="1"/>
  <c r="AO42" i="13"/>
  <c r="AF156" i="10"/>
  <c r="V16" i="14"/>
  <c r="AN27" i="13"/>
  <c r="AP27" i="13" s="1"/>
  <c r="AM27" i="13"/>
  <c r="AP107" i="13"/>
  <c r="AP101" i="12"/>
  <c r="AP84" i="12"/>
  <c r="AP85" i="9"/>
  <c r="AF153" i="12"/>
  <c r="AE50" i="13"/>
  <c r="M50" i="13" s="1"/>
  <c r="H16" i="1"/>
  <c r="V13" i="14"/>
  <c r="Y73" i="12"/>
  <c r="V81" i="12"/>
  <c r="X81" i="12" s="1"/>
  <c r="Y93" i="13"/>
  <c r="AM42" i="13"/>
  <c r="Y29" i="13"/>
  <c r="X29" i="13"/>
  <c r="AM18" i="13"/>
  <c r="AN18" i="13"/>
  <c r="AP18" i="13" s="1"/>
  <c r="AP102" i="12"/>
  <c r="AF154" i="12"/>
  <c r="AN22" i="12"/>
  <c r="AP22" i="12" s="1"/>
  <c r="AM22" i="12"/>
  <c r="Y27" i="11"/>
  <c r="AP27" i="11" s="1"/>
  <c r="X27" i="11"/>
  <c r="AP76" i="9"/>
  <c r="Y112" i="10"/>
  <c r="AP112" i="10" s="1"/>
  <c r="Y122" i="10"/>
  <c r="M153" i="12"/>
  <c r="M83" i="11"/>
  <c r="AF41" i="13"/>
  <c r="AF84" i="13" s="1"/>
  <c r="AM85" i="9"/>
  <c r="AP67" i="9"/>
  <c r="M156" i="10"/>
  <c r="AF87" i="10"/>
  <c r="AP104" i="10"/>
  <c r="AP96" i="11"/>
  <c r="AF111" i="13"/>
  <c r="AF155" i="13" s="1"/>
  <c r="U13" i="13"/>
  <c r="AF38" i="12"/>
  <c r="AF82" i="12" s="1"/>
  <c r="AF83" i="11"/>
  <c r="Y157" i="14"/>
  <c r="AE48" i="12"/>
  <c r="M48" i="12" s="1"/>
  <c r="AE32" i="12"/>
  <c r="AE38" i="12" s="1"/>
  <c r="M38" i="12" s="1"/>
  <c r="Y111" i="10"/>
  <c r="Y20" i="10"/>
  <c r="AP20" i="10" s="1"/>
  <c r="X20" i="10"/>
  <c r="M87" i="10"/>
  <c r="M135" i="9"/>
  <c r="M111" i="13"/>
  <c r="AE25" i="14"/>
  <c r="M25" i="14" s="1"/>
  <c r="M86" i="14" s="1"/>
  <c r="M16" i="14" s="1"/>
  <c r="AE25" i="9"/>
  <c r="M25" i="9" s="1"/>
  <c r="Y89" i="10"/>
  <c r="AP89" i="10" s="1"/>
  <c r="X89" i="10"/>
  <c r="X17" i="13"/>
  <c r="V25" i="13"/>
  <c r="Y17" i="13"/>
  <c r="AF157" i="10"/>
  <c r="Y21" i="10"/>
  <c r="X21" i="10"/>
  <c r="V41" i="13"/>
  <c r="X41" i="13" s="1"/>
  <c r="Y33" i="13"/>
  <c r="X33" i="13"/>
  <c r="AE25" i="13"/>
  <c r="M25" i="13" s="1"/>
  <c r="Y35" i="11"/>
  <c r="X35" i="11"/>
  <c r="V41" i="11"/>
  <c r="X41" i="11" s="1"/>
  <c r="X21" i="12"/>
  <c r="V29" i="12"/>
  <c r="X29" i="12" s="1"/>
  <c r="Y21" i="12"/>
  <c r="AE83" i="11"/>
  <c r="AE153" i="12"/>
  <c r="X111" i="11"/>
  <c r="V121" i="11"/>
  <c r="X121" i="11" s="1"/>
  <c r="Y111" i="11"/>
  <c r="AE87" i="10"/>
  <c r="X104" i="12"/>
  <c r="Y104" i="12"/>
  <c r="X83" i="12"/>
  <c r="Y83" i="12"/>
  <c r="V91" i="12"/>
  <c r="V53" i="10"/>
  <c r="X53" i="10" s="1"/>
  <c r="X43" i="10"/>
  <c r="Y43" i="10"/>
  <c r="X26" i="10"/>
  <c r="V33" i="10"/>
  <c r="X33" i="10" s="1"/>
  <c r="Y26" i="10"/>
  <c r="V109" i="12"/>
  <c r="X109" i="12" s="1"/>
  <c r="Y19" i="11"/>
  <c r="AP19" i="11" s="1"/>
  <c r="X19" i="11"/>
  <c r="V25" i="10"/>
  <c r="Y17" i="10"/>
  <c r="X17" i="10"/>
  <c r="X97" i="10"/>
  <c r="Y97" i="10"/>
  <c r="AP97" i="10" s="1"/>
  <c r="AE92" i="11"/>
  <c r="M92" i="11" s="1"/>
  <c r="M154" i="11" s="1"/>
  <c r="V154" i="13"/>
  <c r="X93" i="13"/>
  <c r="X154" i="13" s="1"/>
  <c r="Y18" i="9"/>
  <c r="AA5" i="9" s="1"/>
  <c r="X18" i="9"/>
  <c r="Y42" i="13"/>
  <c r="V50" i="13"/>
  <c r="X50" i="13" s="1"/>
  <c r="X42" i="13"/>
  <c r="F15" i="1"/>
  <c r="Y20" i="11"/>
  <c r="AP20" i="11" s="1"/>
  <c r="X20" i="11"/>
  <c r="U13" i="11"/>
  <c r="AP86" i="13"/>
  <c r="X85" i="12"/>
  <c r="Y85" i="12"/>
  <c r="AP85" i="12" s="1"/>
  <c r="AF25" i="9"/>
  <c r="AF65" i="9" s="1"/>
  <c r="Y19" i="10"/>
  <c r="AP19" i="10" s="1"/>
  <c r="X19" i="10"/>
  <c r="Y18" i="11"/>
  <c r="X18" i="11"/>
  <c r="X18" i="12"/>
  <c r="Y18" i="12"/>
  <c r="V20" i="12"/>
  <c r="Y16" i="14"/>
  <c r="Y66" i="9"/>
  <c r="X66" i="9"/>
  <c r="V74" i="9"/>
  <c r="V17" i="9"/>
  <c r="U3" i="9"/>
  <c r="Y90" i="10"/>
  <c r="AP90" i="10" s="1"/>
  <c r="X90" i="10"/>
  <c r="AN27" i="10"/>
  <c r="AP27" i="10" s="1"/>
  <c r="AM27" i="10"/>
  <c r="V157" i="14"/>
  <c r="Y92" i="9"/>
  <c r="AP84" i="9"/>
  <c r="X35" i="10"/>
  <c r="Y35" i="10"/>
  <c r="V42" i="10"/>
  <c r="X42" i="10" s="1"/>
  <c r="U13" i="10"/>
  <c r="F28" i="1" s="1"/>
  <c r="X36" i="11"/>
  <c r="Y36" i="11"/>
  <c r="AP36" i="11" s="1"/>
  <c r="X103" i="11"/>
  <c r="Y103" i="11"/>
  <c r="V110" i="11"/>
  <c r="X110" i="11" s="1"/>
  <c r="H15" i="1"/>
  <c r="AE156" i="10"/>
  <c r="X74" i="11"/>
  <c r="V82" i="11"/>
  <c r="X82" i="11" s="1"/>
  <c r="Y74" i="11"/>
  <c r="AF92" i="11"/>
  <c r="AF155" i="11" s="1"/>
  <c r="AE135" i="9"/>
  <c r="Y75" i="9"/>
  <c r="X75" i="9"/>
  <c r="V83" i="9"/>
  <c r="X83" i="9" s="1"/>
  <c r="AF25" i="14"/>
  <c r="AF86" i="14" s="1"/>
  <c r="X16" i="14"/>
  <c r="X87" i="11"/>
  <c r="V92" i="11"/>
  <c r="Y87" i="11"/>
  <c r="X95" i="10"/>
  <c r="V102" i="10"/>
  <c r="X102" i="10" s="1"/>
  <c r="Y95" i="10"/>
  <c r="Y17" i="11"/>
  <c r="V25" i="11"/>
  <c r="X17" i="11"/>
  <c r="AN88" i="13"/>
  <c r="AP88" i="13" s="1"/>
  <c r="AM88" i="13"/>
  <c r="Y88" i="10"/>
  <c r="V94" i="10"/>
  <c r="X88" i="10"/>
  <c r="X28" i="11"/>
  <c r="Y28" i="11"/>
  <c r="V32" i="11"/>
  <c r="X32" i="11" s="1"/>
  <c r="U13" i="9"/>
  <c r="D28" i="1" s="1"/>
  <c r="U13" i="12"/>
  <c r="Y105" i="12"/>
  <c r="AP105" i="12" s="1"/>
  <c r="X105" i="12"/>
  <c r="X28" i="13"/>
  <c r="Y28" i="13"/>
  <c r="V32" i="13"/>
  <c r="X32" i="13" s="1"/>
  <c r="Y34" i="13"/>
  <c r="AP34" i="13" s="1"/>
  <c r="X34" i="13"/>
  <c r="V101" i="11"/>
  <c r="X101" i="11" s="1"/>
  <c r="X93" i="11"/>
  <c r="Y93" i="11"/>
  <c r="AE41" i="13"/>
  <c r="M41" i="13" s="1"/>
  <c r="H18" i="1"/>
  <c r="Y102" i="13"/>
  <c r="AN94" i="13"/>
  <c r="AP94" i="13" s="1"/>
  <c r="AM94" i="13"/>
  <c r="AM106" i="13"/>
  <c r="AN106" i="13"/>
  <c r="AP106" i="13" s="1"/>
  <c r="Y155" i="10" l="1"/>
  <c r="V4" i="10"/>
  <c r="G16" i="1" s="1"/>
  <c r="Y154" i="13"/>
  <c r="M65" i="9"/>
  <c r="M136" i="9" s="1"/>
  <c r="AE65" i="9"/>
  <c r="AE136" i="9" s="1"/>
  <c r="V4" i="12"/>
  <c r="Y81" i="12"/>
  <c r="M84" i="13"/>
  <c r="AP29" i="13"/>
  <c r="AA5" i="13"/>
  <c r="AE157" i="10"/>
  <c r="M157" i="14"/>
  <c r="AE86" i="14"/>
  <c r="AE157" i="14" s="1"/>
  <c r="AF154" i="13"/>
  <c r="M16" i="10"/>
  <c r="F13" i="1" s="1"/>
  <c r="M154" i="13"/>
  <c r="AE82" i="12"/>
  <c r="AE154" i="12" s="1"/>
  <c r="M82" i="12"/>
  <c r="AE154" i="11"/>
  <c r="AE155" i="11" s="1"/>
  <c r="M157" i="10"/>
  <c r="M155" i="11"/>
  <c r="M16" i="11"/>
  <c r="X94" i="10"/>
  <c r="X156" i="10" s="1"/>
  <c r="V156" i="10"/>
  <c r="AP103" i="11"/>
  <c r="Y110" i="11"/>
  <c r="V84" i="13"/>
  <c r="V16" i="13" s="1"/>
  <c r="X25" i="13"/>
  <c r="X84" i="13" s="1"/>
  <c r="X16" i="13" s="1"/>
  <c r="Y94" i="10"/>
  <c r="AP88" i="10"/>
  <c r="V83" i="11"/>
  <c r="X25" i="11"/>
  <c r="X83" i="11" s="1"/>
  <c r="Y83" i="9"/>
  <c r="AP75" i="9"/>
  <c r="D15" i="1"/>
  <c r="AP18" i="11"/>
  <c r="AA5" i="11"/>
  <c r="V8" i="10" a="1"/>
  <c r="V8" i="10" s="1"/>
  <c r="G22" i="1" s="1"/>
  <c r="V6" i="13"/>
  <c r="Y50" i="13"/>
  <c r="AP42" i="13"/>
  <c r="V3" i="11"/>
  <c r="AP17" i="11"/>
  <c r="AA4" i="11"/>
  <c r="Y25" i="11"/>
  <c r="AP87" i="11"/>
  <c r="Y92" i="11"/>
  <c r="Y82" i="11"/>
  <c r="V4" i="11"/>
  <c r="V25" i="9"/>
  <c r="X17" i="9"/>
  <c r="Y17" i="9"/>
  <c r="V3" i="9" s="1"/>
  <c r="V10" i="10" a="1"/>
  <c r="V10" i="10" s="1"/>
  <c r="G24" i="1" s="1"/>
  <c r="Y25" i="10"/>
  <c r="V3" i="10"/>
  <c r="G15" i="1" s="1"/>
  <c r="AP17" i="10"/>
  <c r="AA4" i="10"/>
  <c r="Y33" i="10"/>
  <c r="AP26" i="10"/>
  <c r="V153" i="12"/>
  <c r="X91" i="12"/>
  <c r="X153" i="12" s="1"/>
  <c r="AP35" i="11"/>
  <c r="Y41" i="11"/>
  <c r="AP33" i="13"/>
  <c r="Y41" i="13"/>
  <c r="V12" i="14" a="1"/>
  <c r="V12" i="14" s="1"/>
  <c r="V7" i="14" a="1"/>
  <c r="V7" i="14" s="1"/>
  <c r="V9" i="14" a="1"/>
  <c r="V9" i="14" s="1"/>
  <c r="V11" i="14" a="1"/>
  <c r="V11" i="14" s="1"/>
  <c r="V8" i="14" a="1"/>
  <c r="V8" i="14" s="1"/>
  <c r="V10" i="14" a="1"/>
  <c r="V10" i="14" s="1"/>
  <c r="V135" i="9"/>
  <c r="X74" i="9"/>
  <c r="X135" i="9" s="1"/>
  <c r="V82" i="12"/>
  <c r="X20" i="12"/>
  <c r="X82" i="12" s="1"/>
  <c r="V7" i="10" a="1"/>
  <c r="V7" i="10" s="1"/>
  <c r="G21" i="1" s="1"/>
  <c r="V87" i="10"/>
  <c r="X25" i="10"/>
  <c r="X87" i="10" s="1"/>
  <c r="Y91" i="12"/>
  <c r="AP83" i="12"/>
  <c r="Y121" i="11"/>
  <c r="AP111" i="11"/>
  <c r="V6" i="11"/>
  <c r="Y29" i="12"/>
  <c r="AP21" i="12"/>
  <c r="AP28" i="11"/>
  <c r="Y32" i="11"/>
  <c r="AP95" i="10"/>
  <c r="Y102" i="10"/>
  <c r="X92" i="11"/>
  <c r="X154" i="11" s="1"/>
  <c r="V154" i="11"/>
  <c r="Y101" i="11"/>
  <c r="AP93" i="11"/>
  <c r="AP28" i="13"/>
  <c r="Y32" i="13"/>
  <c r="AP35" i="10"/>
  <c r="Y42" i="10"/>
  <c r="AA4" i="12"/>
  <c r="AP18" i="12"/>
  <c r="V3" i="12"/>
  <c r="Y20" i="12"/>
  <c r="H28" i="1"/>
  <c r="V9" i="10" a="1"/>
  <c r="V9" i="10" s="1"/>
  <c r="G23" i="1" s="1"/>
  <c r="AE84" i="13"/>
  <c r="AE154" i="13"/>
  <c r="AA5" i="12"/>
  <c r="Y74" i="9"/>
  <c r="AP66" i="9"/>
  <c r="V12" i="10" a="1"/>
  <c r="V12" i="10" s="1"/>
  <c r="G26" i="1" s="1"/>
  <c r="V11" i="10" a="1"/>
  <c r="V11" i="10" s="1"/>
  <c r="G25" i="1" s="1"/>
  <c r="AP43" i="10"/>
  <c r="V6" i="10"/>
  <c r="G18" i="1" s="1"/>
  <c r="Y53" i="10"/>
  <c r="AP104" i="12"/>
  <c r="Y109" i="12"/>
  <c r="AP21" i="10"/>
  <c r="AA5" i="10"/>
  <c r="V3" i="13"/>
  <c r="AP17" i="13"/>
  <c r="AA4" i="13"/>
  <c r="Y25" i="13"/>
  <c r="V16" i="10" l="1"/>
  <c r="M16" i="9"/>
  <c r="D13" i="1" s="1"/>
  <c r="V10" i="9" a="1"/>
  <c r="V10" i="9" s="1"/>
  <c r="E24" i="1" s="1"/>
  <c r="V11" i="9" a="1"/>
  <c r="V11" i="9" s="1"/>
  <c r="E25" i="1" s="1"/>
  <c r="V9" i="9" a="1"/>
  <c r="V9" i="9" s="1"/>
  <c r="E23" i="1" s="1"/>
  <c r="V8" i="9" a="1"/>
  <c r="V8" i="9" s="1"/>
  <c r="E22" i="1" s="1"/>
  <c r="V12" i="9" a="1"/>
  <c r="V12" i="9" s="1"/>
  <c r="E26" i="1" s="1"/>
  <c r="V7" i="9" a="1"/>
  <c r="V7" i="9" s="1"/>
  <c r="E21" i="1" s="1"/>
  <c r="I16" i="1"/>
  <c r="J16" i="1" s="1"/>
  <c r="M16" i="13"/>
  <c r="M155" i="13"/>
  <c r="V12" i="13" s="1" a="1"/>
  <c r="V12" i="13" s="1"/>
  <c r="X155" i="13"/>
  <c r="AE155" i="13"/>
  <c r="V16" i="12"/>
  <c r="V11" i="13" a="1"/>
  <c r="V11" i="13" s="1"/>
  <c r="E34" i="1"/>
  <c r="X16" i="10"/>
  <c r="V13" i="9"/>
  <c r="E28" i="1" s="1"/>
  <c r="Y135" i="9"/>
  <c r="I18" i="1"/>
  <c r="J18" i="1" s="1"/>
  <c r="V155" i="13"/>
  <c r="M154" i="12"/>
  <c r="M16" i="12"/>
  <c r="F19" i="1"/>
  <c r="F20" i="1" s="1"/>
  <c r="X16" i="12"/>
  <c r="V155" i="11"/>
  <c r="X155" i="11"/>
  <c r="Y25" i="9"/>
  <c r="Y65" i="9" s="1"/>
  <c r="AA4" i="9"/>
  <c r="E33" i="1" s="1"/>
  <c r="E15" i="1"/>
  <c r="I15" i="1"/>
  <c r="V13" i="12"/>
  <c r="Y154" i="11"/>
  <c r="X157" i="10"/>
  <c r="V7" i="13" a="1"/>
  <c r="V7" i="13" s="1"/>
  <c r="X25" i="9"/>
  <c r="X65" i="9" s="1"/>
  <c r="X16" i="9" s="1"/>
  <c r="V65" i="9"/>
  <c r="V16" i="9" s="1"/>
  <c r="X16" i="11"/>
  <c r="Y83" i="11"/>
  <c r="V16" i="11"/>
  <c r="V13" i="10"/>
  <c r="G28" i="1" s="1"/>
  <c r="G29" i="1" s="1"/>
  <c r="X154" i="12"/>
  <c r="V10" i="13" a="1"/>
  <c r="V10" i="13" s="1"/>
  <c r="F27" i="1"/>
  <c r="Y82" i="12"/>
  <c r="Y153" i="12"/>
  <c r="V154" i="12"/>
  <c r="Y87" i="10"/>
  <c r="V13" i="11"/>
  <c r="Y156" i="10"/>
  <c r="V7" i="11" a="1"/>
  <c r="V7" i="11" s="1"/>
  <c r="V12" i="11" a="1"/>
  <c r="V12" i="11" s="1"/>
  <c r="V9" i="11" a="1"/>
  <c r="V9" i="11" s="1"/>
  <c r="V10" i="11" a="1"/>
  <c r="V10" i="11" s="1"/>
  <c r="V11" i="11" a="1"/>
  <c r="V11" i="11" s="1"/>
  <c r="V8" i="11" a="1"/>
  <c r="V8" i="11" s="1"/>
  <c r="Y84" i="13"/>
  <c r="V13" i="13"/>
  <c r="V157" i="10"/>
  <c r="V9" i="13" l="1" a="1"/>
  <c r="V9" i="13" s="1"/>
  <c r="V8" i="13" a="1"/>
  <c r="V8" i="13" s="1"/>
  <c r="D27" i="1"/>
  <c r="J22" i="1"/>
  <c r="E29" i="1"/>
  <c r="V136" i="9"/>
  <c r="Y136" i="9"/>
  <c r="H13" i="1"/>
  <c r="J13" i="1" s="1"/>
  <c r="Y16" i="9"/>
  <c r="D19" i="1"/>
  <c r="Y16" i="10"/>
  <c r="Y154" i="12"/>
  <c r="V8" i="12" a="1"/>
  <c r="V8" i="12" s="1"/>
  <c r="V9" i="12" a="1"/>
  <c r="V9" i="12" s="1"/>
  <c r="V12" i="12" a="1"/>
  <c r="V12" i="12" s="1"/>
  <c r="I26" i="1" s="1"/>
  <c r="J26" i="1" s="1"/>
  <c r="V10" i="12" a="1"/>
  <c r="V10" i="12" s="1"/>
  <c r="I24" i="1" s="1"/>
  <c r="J24" i="1" s="1"/>
  <c r="V11" i="12" a="1"/>
  <c r="V11" i="12" s="1"/>
  <c r="I25" i="1" s="1"/>
  <c r="J25" i="1" s="1"/>
  <c r="V7" i="12" a="1"/>
  <c r="V7" i="12" s="1"/>
  <c r="I21" i="1" s="1"/>
  <c r="Y16" i="11"/>
  <c r="Y157" i="10"/>
  <c r="X136" i="9"/>
  <c r="I28" i="1"/>
  <c r="J28" i="1" s="1"/>
  <c r="H19" i="1"/>
  <c r="J15" i="1"/>
  <c r="Y16" i="12"/>
  <c r="Y155" i="11"/>
  <c r="Y16" i="13"/>
  <c r="Y155" i="13"/>
  <c r="I23" i="1" l="1"/>
  <c r="J23" i="1" s="1"/>
  <c r="J19" i="1"/>
  <c r="E7" i="1" s="1"/>
  <c r="D20" i="1"/>
  <c r="J21" i="1"/>
  <c r="H20" i="1"/>
  <c r="I29" i="1" l="1"/>
  <c r="H27" i="1"/>
  <c r="J27" i="1" s="1"/>
  <c r="F7" i="1"/>
  <c r="J20" i="1"/>
  <c r="E8" i="1" s="1"/>
  <c r="F8" i="1" s="1"/>
  <c r="J29" i="1"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
  </authors>
  <commentList>
    <comment ref="N67" authorId="0" shapeId="0" xr:uid="{00000000-0006-0000-0300-000001000000}">
      <text>
        <r>
          <rPr>
            <sz val="10"/>
            <color rgb="FF000000"/>
            <rFont val="Arial"/>
            <family val="2"/>
          </rPr>
          <t>======
ID#AAAAPdQFH_Q
tc={9EFECB20-E4DE-4CCC-9533-9D5841B019E9}    (2021-09-15 12:20:30)
[Commentaire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réduire</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
  </authors>
  <commentList>
    <comment ref="H45" authorId="0" shapeId="0" xr:uid="{00000000-0006-0000-0400-000001000000}">
      <text>
        <r>
          <rPr>
            <sz val="10"/>
            <color rgb="FF000000"/>
            <rFont val="Arial"/>
            <family val="2"/>
          </rPr>
          <t>======
ID#AAAAOwvxj04
Christina Aschan    (2021-10-05 15:22:41)
(2 aires différentes enseignées dans les 2 grps de TD)</t>
        </r>
      </text>
    </comment>
    <comment ref="M106" authorId="0" shapeId="0" xr:uid="{00000000-0006-0000-0400-000002000000}">
      <text>
        <r>
          <rPr>
            <sz val="10"/>
            <color rgb="FF000000"/>
            <rFont val="Arial"/>
            <family val="2"/>
          </rPr>
          <t>======
ID#AAAAPN1mr3o
Christina Aschan    (2021-09-22 16:11:45)
nb d'heures en autonomie des étu</t>
        </r>
      </text>
    </comment>
    <comment ref="M147" authorId="0" shapeId="0" xr:uid="{00000000-0006-0000-0400-000003000000}">
      <text>
        <r>
          <rPr>
            <sz val="10"/>
            <color rgb="FF000000"/>
            <rFont val="Arial"/>
            <family val="2"/>
          </rPr>
          <t>======
ID#AAAAPN1mr3c
Christina Aschan    (2021-09-22 15:53:15)
inclus les 9h correspondant à la malette SCUIO</t>
        </r>
      </text>
    </comment>
    <comment ref="M148" authorId="0" shapeId="0" xr:uid="{00000000-0006-0000-0400-000004000000}">
      <text>
        <r>
          <rPr>
            <sz val="10"/>
            <color rgb="FF000000"/>
            <rFont val="Arial"/>
            <family val="2"/>
          </rPr>
          <t>======
ID#AAAAPN1mr3g
Christina Aschan    (2021-09-22 16:01:34)
travail en autonomie + heures suivi par enseignant</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
  </authors>
  <commentList>
    <comment ref="P4" authorId="0" shapeId="0" xr:uid="{00000000-0006-0000-0500-000001000000}">
      <text>
        <r>
          <rPr>
            <sz val="10"/>
            <color rgb="FF000000"/>
            <rFont val="Arial"/>
            <family val="2"/>
          </rPr>
          <t>======
ID#AAAAPdQFH_Y
Utilisateur Windows    (2021-09-15 12:20:30)
135 inscriptions à répartir sur les 3 parcours</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
  </authors>
  <commentList>
    <comment ref="Z17" authorId="0" shapeId="0" xr:uid="{00000000-0006-0000-0600-000001000000}">
      <text>
        <r>
          <rPr>
            <sz val="10"/>
            <color rgb="FF000000"/>
            <rFont val="Arial"/>
            <family val="2"/>
          </rPr>
          <t>======
ID#AAAAP8hcdPg
Christina Aschan    (2021-09-27 14:29:21)
je propose que nous faisons cette demande pour éviter des relevés à rallonge!</t>
        </r>
      </text>
    </comment>
    <comment ref="H42" authorId="0" shapeId="0" xr:uid="{00000000-0006-0000-0600-000002000000}">
      <text>
        <r>
          <rPr>
            <sz val="10"/>
            <color rgb="FF000000"/>
            <rFont val="Arial"/>
            <family val="2"/>
          </rPr>
          <t>======
ID#AAAAPIy4tCc
Christina Aschan    (2021-09-20 09:46:44)
C'est ici qu'on espère mettre Mise à niveau géomatique</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
  </authors>
  <commentList>
    <comment ref="P4" authorId="0" shapeId="0" xr:uid="{00000000-0006-0000-0800-000001000000}">
      <text>
        <r>
          <rPr>
            <sz val="10"/>
            <color rgb="FF000000"/>
            <rFont val="Arial"/>
            <family val="2"/>
          </rPr>
          <t>======
ID#AAAAPdQFH_U
Utilisateur Windows    (2021-09-15 12:20:30)
135 inscriptions à répartir sur les 3 parcours</t>
        </r>
      </text>
    </comment>
  </commentList>
</comments>
</file>

<file path=xl/sharedStrings.xml><?xml version="1.0" encoding="utf-8"?>
<sst xmlns="http://schemas.openxmlformats.org/spreadsheetml/2006/main" count="3265" uniqueCount="684">
  <si>
    <t>Géographie et aménagement</t>
  </si>
  <si>
    <t>Budgété</t>
  </si>
  <si>
    <t>Maquette</t>
  </si>
  <si>
    <t>Ecart</t>
  </si>
  <si>
    <t>Effectifs prévisionnels</t>
  </si>
  <si>
    <t>Heures d'enseignement (HETD)</t>
  </si>
  <si>
    <t>H/E mention</t>
  </si>
  <si>
    <t>L1</t>
  </si>
  <si>
    <t>L2</t>
  </si>
  <si>
    <t>L3</t>
  </si>
  <si>
    <t>Total</t>
  </si>
  <si>
    <t>Inscriptions</t>
  </si>
  <si>
    <t>Heures maquette étudiant</t>
  </si>
  <si>
    <t>Nb de groupes</t>
  </si>
  <si>
    <t>heures enseignement</t>
  </si>
  <si>
    <t>Enveloppe mention</t>
  </si>
  <si>
    <t>M - Fondamentaux</t>
  </si>
  <si>
    <t>M - Préprofessionnalisation</t>
  </si>
  <si>
    <t>M - Accompagnement</t>
  </si>
  <si>
    <t>M - Spécialisation</t>
  </si>
  <si>
    <t>Total heures enveloppe mention</t>
  </si>
  <si>
    <t>H/E enveloppe mention</t>
  </si>
  <si>
    <t>Enveloppe centrale estimative</t>
  </si>
  <si>
    <t>TR - Langues</t>
  </si>
  <si>
    <t>TR - Accompagnement</t>
  </si>
  <si>
    <t>TR - Minerve</t>
  </si>
  <si>
    <t>TR - TIC</t>
  </si>
  <si>
    <t>TR - Transvers. + ouverture</t>
  </si>
  <si>
    <t>TR - Sport</t>
  </si>
  <si>
    <t>Total heures enveloppe centrale</t>
  </si>
  <si>
    <t>Estimation de l'impact des BIDI entrants et sortants</t>
  </si>
  <si>
    <r>
      <rPr>
        <sz val="12"/>
        <color theme="1"/>
        <rFont val="Calibri"/>
        <family val="2"/>
      </rPr>
      <t xml:space="preserve">Détail des enseignements des UE de type </t>
    </r>
    <r>
      <rPr>
        <b/>
        <sz val="12"/>
        <color theme="1"/>
        <rFont val="Calibri"/>
        <family val="2"/>
      </rPr>
      <t>fondamentaux majeure</t>
    </r>
  </si>
  <si>
    <t>Cours magistral</t>
  </si>
  <si>
    <t>Travaux dirigés</t>
  </si>
  <si>
    <t>Travaux pratiques</t>
  </si>
  <si>
    <t>Bi-di histoire-géo</t>
  </si>
  <si>
    <t>Semestre bi-di histoire</t>
  </si>
  <si>
    <t>Semestre cours L3 GA</t>
  </si>
  <si>
    <t>UE</t>
  </si>
  <si>
    <t>EP</t>
  </si>
  <si>
    <t>ECTS</t>
  </si>
  <si>
    <t>Type UE</t>
  </si>
  <si>
    <t>CM</t>
  </si>
  <si>
    <t>TD</t>
  </si>
  <si>
    <t>S1</t>
  </si>
  <si>
    <t>Géographie des territoires et des societés 1</t>
  </si>
  <si>
    <t>Du Global au local</t>
  </si>
  <si>
    <t>Aménagement du territoire 1</t>
  </si>
  <si>
    <t>Terrains de géographes</t>
  </si>
  <si>
    <t>S2</t>
  </si>
  <si>
    <t>Géographie des territoires et des societés 2</t>
  </si>
  <si>
    <t>Sociétés, cultures et paysages</t>
  </si>
  <si>
    <t>S3</t>
  </si>
  <si>
    <t>Géographie des territoires et des societés 3</t>
  </si>
  <si>
    <t>Espaces urbains</t>
  </si>
  <si>
    <t>Espaces ruraux</t>
  </si>
  <si>
    <t>Pratiques de documents géographiques</t>
  </si>
  <si>
    <t>S4</t>
  </si>
  <si>
    <t>Aménagement du territoire 2</t>
  </si>
  <si>
    <t>Organisation, aménagement et acteurs du territoire</t>
  </si>
  <si>
    <t>S5</t>
  </si>
  <si>
    <t>complémentaire NON BIDI 1</t>
  </si>
  <si>
    <t>Géopolitique du monde contemporain</t>
  </si>
  <si>
    <t>Aires culturelles (1 au choix)</t>
  </si>
  <si>
    <t>S6</t>
  </si>
  <si>
    <t>Géographie des territoires et des societés 4</t>
  </si>
  <si>
    <t>L'Union européenne</t>
  </si>
  <si>
    <t>Voisinages de l'UE</t>
  </si>
  <si>
    <t>Analyse de documents géographiques</t>
  </si>
  <si>
    <t>Bi-di sciences sociales</t>
  </si>
  <si>
    <t>Semestre bi-di sciences sociales</t>
  </si>
  <si>
    <t>Type</t>
  </si>
  <si>
    <t>Pouvoir et société</t>
  </si>
  <si>
    <t>Enjeux sociaux, enjeux spatiaux</t>
  </si>
  <si>
    <t>Dynamiques territoriales</t>
  </si>
  <si>
    <t>Transitions alimentaires</t>
  </si>
  <si>
    <t>Bi-di MIASHS</t>
  </si>
  <si>
    <t>Semestre bi-di MIASHS</t>
  </si>
  <si>
    <t>PROJSUIV</t>
  </si>
  <si>
    <t>FOAD</t>
  </si>
  <si>
    <t>Géographie des territoires et des sociétés 2</t>
  </si>
  <si>
    <t>Traitement de l'information géographique 1</t>
  </si>
  <si>
    <t>Géographie des territoires et des sociétés 3</t>
  </si>
  <si>
    <t>Traitement de l'information géographique 2</t>
  </si>
  <si>
    <t>Cartographie, statistiques, SIG 1</t>
  </si>
  <si>
    <t>Géographie des territoires et des sociétés 4</t>
  </si>
  <si>
    <t>Traitement de l'information géographique 3</t>
  </si>
  <si>
    <t>Cartographie, statistiques, SIG 2</t>
  </si>
  <si>
    <t>Ressources et territoire</t>
  </si>
  <si>
    <t>Territoires et patrimoine</t>
  </si>
  <si>
    <t>Ressources du développement territorial</t>
  </si>
  <si>
    <t>Traitement de l'information géographique 4</t>
  </si>
  <si>
    <t>Diagnostic territorial et enquêtes qualitatives</t>
  </si>
  <si>
    <t>Géomatique et enquêtes quantitatives</t>
  </si>
  <si>
    <t>Risques et catastrophes</t>
  </si>
  <si>
    <t>Traitement de l'information géographique 5 - Bi-di MISASHS</t>
  </si>
  <si>
    <t>Analyse spatiale</t>
  </si>
  <si>
    <t>Télédetection</t>
  </si>
  <si>
    <t>Tableau initial surcoût bidi - ne pas modifier</t>
  </si>
  <si>
    <t xml:space="preserve">Mention </t>
  </si>
  <si>
    <t>Dotation (HETD)</t>
  </si>
  <si>
    <t xml:space="preserve"> Effectif previsionnel total</t>
  </si>
  <si>
    <t>H/E</t>
  </si>
  <si>
    <t>Nb d'heures supplémentaires lié à l'ouverture de TD</t>
  </si>
  <si>
    <t>BIDI histoire</t>
  </si>
  <si>
    <t>BIDI Sciences sociales</t>
  </si>
  <si>
    <t>BIDI MIASHS</t>
  </si>
  <si>
    <t>Semestre cours</t>
  </si>
  <si>
    <t>Effectif</t>
  </si>
  <si>
    <t>Effectif géo</t>
  </si>
  <si>
    <t>Effectif grp TD</t>
  </si>
  <si>
    <t>Nb grp TD</t>
  </si>
  <si>
    <t>Nb TD Géo</t>
  </si>
  <si>
    <t>Nb grp TD arrondi</t>
  </si>
  <si>
    <t>Nb TD Géo arrondi</t>
  </si>
  <si>
    <t xml:space="preserve">Nb grp en + </t>
  </si>
  <si>
    <t>Nb heures ajoutés</t>
  </si>
  <si>
    <t>Nb d'heures TD ajouté histoire</t>
  </si>
  <si>
    <t>Nb d'heures TD ajouté sciences sociales</t>
  </si>
  <si>
    <t>Nb d'heures TD ajouté MIASHS</t>
  </si>
  <si>
    <t>Effectif prévisionnel bidi</t>
  </si>
  <si>
    <t>Géo</t>
  </si>
  <si>
    <t>Sciences sociales</t>
  </si>
  <si>
    <t>Histoire</t>
  </si>
  <si>
    <t>MIASHS</t>
  </si>
  <si>
    <t>LIC GÉO ET AMÉNAGEMENT</t>
  </si>
  <si>
    <t xml:space="preserve">Géographie des territoires et des societés 2 </t>
  </si>
  <si>
    <t>UE2.1A</t>
  </si>
  <si>
    <t>LIC SCH, ANTHROPO, ETHNO</t>
  </si>
  <si>
    <t xml:space="preserve">Traitement de l'information géographique 1 </t>
  </si>
  <si>
    <t>UE2.3A</t>
  </si>
  <si>
    <t>LIC MIASHS</t>
  </si>
  <si>
    <t xml:space="preserve">Géographie des territoires et des societés 3 </t>
  </si>
  <si>
    <t>UE3.1A</t>
  </si>
  <si>
    <t>L2 Spécialisation</t>
  </si>
  <si>
    <t>LIC HISTOIRE</t>
  </si>
  <si>
    <t>UE3.1C</t>
  </si>
  <si>
    <t xml:space="preserve">L3 </t>
  </si>
  <si>
    <t>variable</t>
  </si>
  <si>
    <t>UE3.1E</t>
  </si>
  <si>
    <t xml:space="preserve">Traitement de l'information géographique 2 </t>
  </si>
  <si>
    <t>UE3.3A</t>
  </si>
  <si>
    <t xml:space="preserve">complémentaire NON BIDI 1 </t>
  </si>
  <si>
    <t>UE3.4A</t>
  </si>
  <si>
    <t>Scénarii</t>
  </si>
  <si>
    <t>Réduction coût total</t>
  </si>
  <si>
    <t>Miashs 15 étudiants (au lieu de 24)</t>
  </si>
  <si>
    <t>UE1.1A</t>
  </si>
  <si>
    <t>Histoire S2 et S3 25 étu (au lieu de 30)</t>
  </si>
  <si>
    <t>UE1.1C</t>
  </si>
  <si>
    <t>Histoire L3 30 (au lieu de 35)</t>
  </si>
  <si>
    <t>UE2.2A</t>
  </si>
  <si>
    <t>Aménagement et acteurs du territoire français</t>
  </si>
  <si>
    <t>Histoire L3 25 (au lieu de 35)</t>
  </si>
  <si>
    <t>Sc sociales S2, L2 et L3 20 (au lieu de 25)</t>
  </si>
  <si>
    <t>UE5.1A</t>
  </si>
  <si>
    <t>Suppression des TD de 3 EP avec ouverture d'un TD pour 4 étudiants (si accepté)</t>
  </si>
  <si>
    <t>UE5.1C</t>
  </si>
  <si>
    <t xml:space="preserve">Traitement de l'information géographique 4 </t>
  </si>
  <si>
    <t>UE5.3A</t>
  </si>
  <si>
    <t>UE5.3C</t>
  </si>
  <si>
    <t>UE6.1A</t>
  </si>
  <si>
    <t>UE6.1C</t>
  </si>
  <si>
    <t>Enjeux sociaux de développement</t>
  </si>
  <si>
    <t xml:space="preserve">Traitement de l'information géographique 5 - Bi-di MISASHS
</t>
  </si>
  <si>
    <t>UE6.3A</t>
  </si>
  <si>
    <t>Analyse spatiale et SIG</t>
  </si>
  <si>
    <t>UE6.3D</t>
  </si>
  <si>
    <t xml:space="preserve">Somme </t>
  </si>
  <si>
    <t>Tableau calcul scénarii</t>
  </si>
  <si>
    <t>Nb grp en +</t>
  </si>
  <si>
    <t>Composante</t>
  </si>
  <si>
    <t>Mention</t>
  </si>
  <si>
    <t>Parcours</t>
  </si>
  <si>
    <t>Inscrits</t>
  </si>
  <si>
    <t>Groupes</t>
  </si>
  <si>
    <t>Heures</t>
  </si>
  <si>
    <t>Heure maquette étudiant</t>
  </si>
  <si>
    <t>heure d'enseignement (HETD)</t>
  </si>
  <si>
    <t>TT - Temps et Territoires</t>
  </si>
  <si>
    <t>Parcours unique</t>
  </si>
  <si>
    <t>Mentions assoiées/BIDI/parcours</t>
  </si>
  <si>
    <t>S1 (couples mineures)</t>
  </si>
  <si>
    <t>S2 (BIDI)</t>
  </si>
  <si>
    <t>Entrant</t>
  </si>
  <si>
    <t>Sortant</t>
  </si>
  <si>
    <t>Convention</t>
  </si>
  <si>
    <t>Mention associée 1</t>
  </si>
  <si>
    <t>ASSP - Anthropologie, Sociologie, Scienes Poliques</t>
  </si>
  <si>
    <t>Parcours unique + double licence</t>
  </si>
  <si>
    <t>Mention associée 2</t>
  </si>
  <si>
    <t>Mention associée 3</t>
  </si>
  <si>
    <t>Parcours unique+double licence</t>
  </si>
  <si>
    <t>Mention associée 4</t>
  </si>
  <si>
    <t>FJVD - Faculté de Droit Julie-Victoire Daubié</t>
  </si>
  <si>
    <t>Administtration économique et sociale</t>
  </si>
  <si>
    <t>Mention associée 5</t>
  </si>
  <si>
    <t>Mention associée 6</t>
  </si>
  <si>
    <t>TR - BIDI</t>
  </si>
  <si>
    <t>Code Enseignement</t>
  </si>
  <si>
    <t>Enveloppe</t>
  </si>
  <si>
    <t>Libellé enseignement</t>
  </si>
  <si>
    <t>Section CNU de l'enseignement</t>
  </si>
  <si>
    <t>Obligatoire ou optionnel</t>
  </si>
  <si>
    <t>Nb choix</t>
  </si>
  <si>
    <t>type d'enseignement</t>
  </si>
  <si>
    <t>Volume horaire</t>
  </si>
  <si>
    <t xml:space="preserve">Nb inscrits </t>
  </si>
  <si>
    <t>Capacité  groupe</t>
  </si>
  <si>
    <t>Portage extérieur</t>
  </si>
  <si>
    <t>Mention, parcours, établissement extérieur porteur</t>
  </si>
  <si>
    <t xml:space="preserve">Nb d'heures effectives enseigement pédagogique </t>
  </si>
  <si>
    <t>Nb d'heures d'accompagnement</t>
  </si>
  <si>
    <t>Total heures effectives</t>
  </si>
  <si>
    <t>Total HETD</t>
  </si>
  <si>
    <t>Commentaires et mode de calcul de l'accompagnement</t>
  </si>
  <si>
    <t>Compétence</t>
  </si>
  <si>
    <t>Bloc de connaissance et de compétence</t>
  </si>
  <si>
    <t xml:space="preserve">Nb d'heures étudiant proratisé </t>
  </si>
  <si>
    <t>Nb d'heures tous apprenants</t>
  </si>
  <si>
    <t>Numéro</t>
  </si>
  <si>
    <t>Nom</t>
  </si>
  <si>
    <t>Semestre 1</t>
  </si>
  <si>
    <t>Fondamentaux - majeure</t>
  </si>
  <si>
    <t>UE1.1</t>
  </si>
  <si>
    <t>Géographie des territoires et des sociétés 1</t>
  </si>
  <si>
    <t>Du global au local</t>
  </si>
  <si>
    <t>Obligatoire</t>
  </si>
  <si>
    <t>Mut</t>
  </si>
  <si>
    <t xml:space="preserve">C1 : Décrire et analyser les modes d’occupation des territoires par les sociétés relevant des grandes aires géoculturelles pour comprendre une problématique géographique.
C2 : Identifier, sur les plans spatial, social, économique et culturel, les grands enjeux environnementaux.
C2 bis : Identifier, sur le plan spatial les grands enjeux sociaux, économiques et culturels.
C3 : Caractériser l'organisation, le fonctionnement et l'interaction de l'environnement et des sociétés à différentes échelles.
C3 bis : Mobiliser des connaissances et des analyses dans les domaines liés à l'urbanisme, l'aménagement et à la gestion des villes et des territoires
C5 : Mobiliser les modèles théoriques et méthodologiques propres à la discipline, mobiliser des connaissances statistiques, bibliographiques et cartographiques.
C6 : Se servir aisément de la notion d’échelle.
C9 : Identifier, sélectionner et analyser avec esprit critique diverses ressources dans son domaine de spécialité pour documenter un sujet et synthétiser ces données en vue de leur exploitation
</t>
  </si>
  <si>
    <t xml:space="preserve">BLOC 1 : Analyse d'un questionnement en mobilisant des concepts disciplinaires
BLOC 2 : Mise en œuvre de méthodes et d'outils du champ disciplinaire        
BLOC 4 : Exploitation de données à des fins d'analyse        
</t>
  </si>
  <si>
    <t>UE1.1B</t>
  </si>
  <si>
    <t>UE1.2</t>
  </si>
  <si>
    <t>UE1.2A</t>
  </si>
  <si>
    <t xml:space="preserve">C1 : Décrire et analyser les modes d’occupation des territoires par les sociétés relevant des grandes aires géoculturelles pour comprendre une problématique géographique.
C2 : Identifier, sur les plans spatial, social, économique et culturel, les grands enjeux environnementaux.
C2 bis : Identifier, sur le plan spatial les grands enjeux sociaux, économiques et culturels.
C4 : Mettre en œuvre les éléments relatifs à la conception, la planification et la programmation liés à une action d’aménagement.
C9 : Identifier, sélectionner et analyser avec esprit critique diverses ressources dans son domaine de spécialité pour documenter un sujet et synthétiser ces données en vue de leur exploitation
C12 : Se servir aisément des différents registres d’expression écrite et orale de la langue française
C14 : Identifier et situer les champs professionnels potentiellement en relation avec les acquis de la mention ainsi que les parcours possibles pour y accéder
</t>
  </si>
  <si>
    <t xml:space="preserve">BLOC 1 : Analyse d'un questionnement en mobilisant des concepts disciplinaires
BLOC 2 : Mise en œuvre de méthodes et d'outils du champ disciplinaire
BLOC 4 : Exploitation de données à des fins d'analyse
BLOC 5 : Expression et communication écrites et orales.
</t>
  </si>
  <si>
    <t>UE1.2B</t>
  </si>
  <si>
    <t>Fondamentaux - mineure</t>
  </si>
  <si>
    <t>UE1.3</t>
  </si>
  <si>
    <t>Mineures 1</t>
  </si>
  <si>
    <t>UE1.3A</t>
  </si>
  <si>
    <t>--</t>
  </si>
  <si>
    <t>Mut+ext</t>
  </si>
  <si>
    <t>UE1.3B</t>
  </si>
  <si>
    <t>UE1.3C</t>
  </si>
  <si>
    <t>UE1.3D</t>
  </si>
  <si>
    <t>UE1.3E</t>
  </si>
  <si>
    <t>UE1.4</t>
  </si>
  <si>
    <t>Mineures 2</t>
  </si>
  <si>
    <t>UE1.4A</t>
  </si>
  <si>
    <t>UE1.4B</t>
  </si>
  <si>
    <t>UE1.4C</t>
  </si>
  <si>
    <t>UE1.4D</t>
  </si>
  <si>
    <t>UE1.4E</t>
  </si>
  <si>
    <t>Complémentaires</t>
  </si>
  <si>
    <t>UE1.5</t>
  </si>
  <si>
    <t>Langues</t>
  </si>
  <si>
    <t>UE1.5A</t>
  </si>
  <si>
    <t>Langue vivante 1</t>
  </si>
  <si>
    <t>TR</t>
  </si>
  <si>
    <t>Enveloppe transversale</t>
  </si>
  <si>
    <t>C13 : Communiquer par oral et par écrit, de façon claire et non ambiguë, dans au moins une langue étrangère</t>
  </si>
  <si>
    <t xml:space="preserve">BLOC 5 : Expression et communication écrites et orales.        </t>
  </si>
  <si>
    <t>UE1.6</t>
  </si>
  <si>
    <t>Accompagnement</t>
  </si>
  <si>
    <t>UE1.6A</t>
  </si>
  <si>
    <t>C12 : Se servir aisément des différents registres d’expression écrite et orale de la langue française
C13 : Communiquer par oral et par écrit, de façon claire et non ambiguë, dans au moins une langue étrangère</t>
  </si>
  <si>
    <t>Nb inscrits total</t>
  </si>
  <si>
    <t>Supplément BIDI</t>
  </si>
  <si>
    <t>Total S1</t>
  </si>
  <si>
    <t>heures</t>
  </si>
  <si>
    <t>Semestre 2</t>
  </si>
  <si>
    <t>UE2.1</t>
  </si>
  <si>
    <r>
      <rPr>
        <sz val="12"/>
        <color theme="1"/>
        <rFont val="Calibri"/>
        <family val="2"/>
      </rPr>
      <t>Géographie des territoires et des sociétés 2</t>
    </r>
    <r>
      <rPr>
        <sz val="12"/>
        <color rgb="FFC00000"/>
        <rFont val="Calibri"/>
        <family val="2"/>
      </rPr>
      <t xml:space="preserve"> (accueil de BIDI histoire ; Sciences sociales ; MIASH)</t>
    </r>
  </si>
  <si>
    <t xml:space="preserve">C1 : Décrire et analyser les modes d’occupation des territoires par les sociétés relevant des grandes aires géoculturelles pour comprendre une problématique géographique.
C2 bis : Identifier, sur le plan spatial les grands enjeux sociaux, économiques et culturels.
C5 : Mobiliser les modèles théoriques et méthodologiques propres à la discipline, mobiliser des connaissances statistiques, bibliographiques et cartographiques.
C6 : Se servir aisément de la notion d’échelle.
C9 : Identifier, sélectionner et analyser avec esprit critique diverses ressources dans son domaine de spécialité pour documenter un sujet et synthétiser ces données en vue de leur exploitation
C10 : Analyser et synthétiser des donnée s en vue de leur exploitation
C12 : Se servir aisément des différents registres d’expression écrite et orale de la langue française
</t>
  </si>
  <si>
    <t>UE2.2</t>
  </si>
  <si>
    <r>
      <rPr>
        <sz val="12"/>
        <color theme="1"/>
        <rFont val="Calibri"/>
        <family val="2"/>
      </rPr>
      <t xml:space="preserve"> Aménagement du territoire 2 </t>
    </r>
    <r>
      <rPr>
        <sz val="12"/>
        <color rgb="FFFF0000"/>
        <rFont val="Calibri"/>
        <family val="2"/>
      </rPr>
      <t>(bidi histoire de L2)</t>
    </r>
  </si>
  <si>
    <t>Non</t>
  </si>
  <si>
    <t xml:space="preserve">C1 : Décrire et analyser les modes d’occupation des territoires par les sociétés relevant des grandes aires géoculturelles pour comprendre une problématique géographique.
C4 : Mettre en œuvre les éléments relatifs à la conception, la planification et la programmation liés à une action d’aménagement.
C9 : Identifier, sélectionner et analyser avec esprit critique diverses ressources dans son domaine de spécialité pour documenter un sujet et synthétiser ces données en vue de leur exploitation
C10 : Analyser et synthétiser des donnée s en vue de leur exploitation
C12 : Se servir aisément des différents registres d’expression écrite et orale de la langue française
C14 : Identifier et situer les champs professionnels potentiellement en relation avec les acquis de la mention ainsi que les parcours possibles pour y accéder
</t>
  </si>
  <si>
    <t xml:space="preserve">BLOC 1 : Analyse d'un questionnement en mobilisant des concepts disciplinaires
BLOC 2 : Mise en œuvre de méthodes et d'outils du champ disciplinaire
BLOC 4 : Exploitation de données à des fins d'analyse
BLOC 5 : Expression et communication écrites et orales
BLOC 6 : Positionnement vis-à-vis d'un champ professionnel
</t>
  </si>
  <si>
    <t>UE2.3</t>
  </si>
  <si>
    <r>
      <rPr>
        <sz val="12"/>
        <color theme="1"/>
        <rFont val="Calibri"/>
        <family val="2"/>
      </rPr>
      <t xml:space="preserve">Traitement de l'information géographique 1 </t>
    </r>
    <r>
      <rPr>
        <sz val="12"/>
        <color rgb="FFFF0000"/>
        <rFont val="Calibri"/>
        <family val="2"/>
      </rPr>
      <t xml:space="preserve">(+BIDI MIASHS) </t>
    </r>
  </si>
  <si>
    <t xml:space="preserve">C5 : Mobiliser les modèles théoriques et méthodologiques propres à la discipline, mobiliser des connaissances statistiques, bibliographiques et cartographiques.
C7 : Réaliser la collecte raisonnée de données de terrain en utilisant les outils de l’enquête (élaboration et dépouillement de schémas d’entretiens approfondis et de questionnaires).
C8 : Utiliser les outils numériques de référence et les règles de sécurité informatique pour acquérir, traiter, produire et diffuser de l’information ainsi que pour collaborer en interne et en externe
C9 : Identifier, sélectionner et analyser avec esprit critique diverses ressources dans son domaine de spécialité pour documenter un sujet et synthétiser ces données en vue de leur exploitation
C10 : Analyser et synthétiser des donnée s en vue de leur exploitation
</t>
  </si>
  <si>
    <t xml:space="preserve">BLOC 2 : Mise en œuvre de méthodes et d'outils du champ disciplinaire
BLOC 3 : Usages digitaux et numériques
BLOC 4 : Exploitation de données à des fins d'analyse
</t>
  </si>
  <si>
    <t>UE2.3B</t>
  </si>
  <si>
    <t>UE2.3C</t>
  </si>
  <si>
    <t>UE2.4</t>
  </si>
  <si>
    <t>UE2.4A</t>
  </si>
  <si>
    <t>Accompagnement disciplinaire</t>
  </si>
  <si>
    <t>Option</t>
  </si>
  <si>
    <t>Spécialisation</t>
  </si>
  <si>
    <t>Ouverture</t>
  </si>
  <si>
    <t>Langue vivante 2</t>
  </si>
  <si>
    <t>Sport</t>
  </si>
  <si>
    <t>Entrepreunariat</t>
  </si>
  <si>
    <t>UE2.5</t>
  </si>
  <si>
    <t>complémentaire NON BIDI 2</t>
  </si>
  <si>
    <t>UE2.6</t>
  </si>
  <si>
    <t xml:space="preserve">complémentaires BIDI  </t>
  </si>
  <si>
    <t>UE2.6A</t>
  </si>
  <si>
    <t>il n'y a pas d'étudiant.es en géographique en BIDI sciences sociales</t>
  </si>
  <si>
    <t>UE2.6B</t>
  </si>
  <si>
    <t>il n'y a pas d'étudiant.es en géographique en BIDI MIASHS</t>
  </si>
  <si>
    <t>UE2.6C</t>
  </si>
  <si>
    <t>Mention Histoire</t>
  </si>
  <si>
    <t>UE2.6D</t>
  </si>
  <si>
    <t>UE2.6E</t>
  </si>
  <si>
    <t>UE2.7</t>
  </si>
  <si>
    <t>UE2.7A</t>
  </si>
  <si>
    <t>UE2.8</t>
  </si>
  <si>
    <t>TIC</t>
  </si>
  <si>
    <t>UE2.8A</t>
  </si>
  <si>
    <t>C8 : Utiliser les outils numériques de référence et les règles de sécurité informatique pour acquérir, traiter, produire et diffuser de l’information ainsi que pour collaborer en interne et en externe</t>
  </si>
  <si>
    <t>BLOC 3 : Usages digitaux et numériques</t>
  </si>
  <si>
    <t>Total S2</t>
  </si>
  <si>
    <t>Parcours 1</t>
  </si>
  <si>
    <t>Parcours 2</t>
  </si>
  <si>
    <t>Parcours/BIDI associés</t>
  </si>
  <si>
    <t>Entrants</t>
  </si>
  <si>
    <t>Sortants</t>
  </si>
  <si>
    <t>double licence</t>
  </si>
  <si>
    <t>BIDI/double licence</t>
  </si>
  <si>
    <t>BIDI</t>
  </si>
  <si>
    <t>Semestre 3</t>
  </si>
  <si>
    <t>UE3.1</t>
  </si>
  <si>
    <r>
      <rPr>
        <sz val="12"/>
        <color rgb="FF0000FF"/>
        <rFont val="Calibri"/>
        <family val="2"/>
      </rPr>
      <t xml:space="preserve">Pour toutes nos UE de L2 et L3 nous souhaitons ne faire apparaître sur le relevé de note qu'une seule ligne par EP de même nom (ex. UE31. une ligne pour une note de Géographie urbaine et une ligne pour la note de Géographie rurale)
</t>
    </r>
    <r>
      <rPr>
        <sz val="12"/>
        <color rgb="FFFF0000"/>
        <rFont val="Calibri"/>
        <family val="2"/>
      </rPr>
      <t xml:space="preserve">
</t>
    </r>
    <r>
      <rPr>
        <sz val="12"/>
        <color theme="1"/>
        <rFont val="Calibri"/>
        <family val="2"/>
      </rPr>
      <t xml:space="preserve">
</t>
    </r>
  </si>
  <si>
    <t xml:space="preserve">C2 : Identifier, sur les plans spatial, social, économique et culturel, les grands enjeux environnementaux.
C12 : Se servir aisément des différents registres d’expression écrite et orale de la langue française
C2 bis : Identifier, sur le plan spatial les grands enjeux sociaux, économiques et culturels.
C3 : Caractériser l'organisation, le fonctionnement et l'interaction de l'environnement et des sociétés à différentes échelles.
C3 bis : Mobiliser des connaissances et des analyses dans les domaines liés à l'urbanisme, 
C5 : Mobiliser les modèles théoriques et méthodologiques propres à la discipline, mobiliser des connaissances statistiques, bibliographiques et cartographiques.
C6 : Se servir aisément de la notion d’échelle.
C9 : Identifier, sélectionner et analyser avec esprit critique diverses ressources dans son domaine de spécialité pour documenter un sujet et synthétiser ces données en vue de leur exploitation
C10 : Analyser et synthétiser des donnée s en vue de leur exploitation
C11 : Développer une argumentation avec esprit critique
</t>
  </si>
  <si>
    <t xml:space="preserve">BLOC 1 : Analyse d'un questionnement en mobilisant des concepts disciplinaires
BLOC 2 : Mise en œuvre de méthodes et d'outils du champ disciplinaire
BLOC 4 : Exploitation de données à des fins d'analyse
BLOC 5 : Expression et communication écrites et orales
</t>
  </si>
  <si>
    <t>UE3.1B</t>
  </si>
  <si>
    <t>UE3.1D</t>
  </si>
  <si>
    <t xml:space="preserve">
</t>
  </si>
  <si>
    <t>UE3.2</t>
  </si>
  <si>
    <t>Géographie physique 1</t>
  </si>
  <si>
    <t>UE3.2A</t>
  </si>
  <si>
    <t>Climatologie</t>
  </si>
  <si>
    <t>Pour toutes nos UE de L2 et L3 nous souhaitons ne faire apparaître sur le relevé de note qu'une seule ligne par EP de même nom (ex. UE32. une ligne pour une note de Climatologie et une ligne pour la note d'Hydrologie)</t>
  </si>
  <si>
    <t>C3 : Caractériser l'organisation, le fonctionnement et l'interaction de l'environnement et des sociétés à différentes échelles.
C5 : Mobiliser les modèles théoriques et méthodologiques propres à la discipline, mobiliser des connaissances statistiques, bibliographiques et cartographiques.
C6 : Se servir aisément de la notion d’échelle.
C9 : Identifier, sélectionner et analyser avec esprit critique diverses ressources dans son domaine de spécialité pour documenter un sujet et synthétiser ces données en vue de leur exploitation
C10 : Analyser et synthétiser des donnée s en vue de leur exploitation
C11 : Développer une argumentation avec esprit critique
C12 : Se servir aisément des différents registres d’expression écrite et orale de la langue française</t>
  </si>
  <si>
    <t>BLOC 1 : Analyse d'un questionnement en mobilisant des concepts disciplinaires
BLOC 2 : Mise en œuvre de méthodes et d'outils du champ disciplinaire
BLOC 4 : Exploitation de données à des fins d'analyse
BLOC 5 : Expression et communication écrites et orales</t>
  </si>
  <si>
    <t>Hydrologie</t>
  </si>
  <si>
    <t>UE3.2D</t>
  </si>
  <si>
    <t>UE3.3</t>
  </si>
  <si>
    <r>
      <rPr>
        <sz val="12"/>
        <color theme="1"/>
        <rFont val="Calibri"/>
        <family val="2"/>
      </rPr>
      <t xml:space="preserve">Traitement de l'information géographique 2 </t>
    </r>
    <r>
      <rPr>
        <sz val="12"/>
        <color rgb="FFFF0000"/>
        <rFont val="Calibri"/>
        <family val="2"/>
      </rPr>
      <t>(BIDI MIASHS)</t>
    </r>
  </si>
  <si>
    <t>Cartographie, statistiques, SIG</t>
  </si>
  <si>
    <t xml:space="preserve">Pour toutes nos UE de L2 et L3 nous souhaitons ne faire apparaître sur le relevé de note qu'une seule ligne par EP de même nom
</t>
  </si>
  <si>
    <t xml:space="preserve">C5 : Mobiliser les modèles théoriques et méthodologiques propres à la discipline, mobiliser des connaissances statistiques, bibliographiques et cartographiques.
C6 : Se servir aisément de la notion d’échelle.
C7 : Réaliser la collecte raisonnée de données de terrain en utilisant les outils de l’enquête (élaboration et dépouillement de schémas d’entretiens approfondis et de questionnaires).
C8 : Utiliser les outils numériques de référence et les règles de sécurité informatique pour acquérir, traiter, produire et diffuser de l’information ainsi que pour collaborer en interne et en externe
C9 : Identifier, sélectionner et analyser avec esprit critique diverses ressources dans son domaine de spécialité pour documenter un sujet et synthétiser ces données en vue de leur exploitation
C10 : Analyser et synthétiser des donnée s en vue de leur exploitation
C11 : Développer une argumentation avec esprit critique
C14 : Identifier et situer les champs professionnels potentiellement en relation avec les acquis de la mention ainsi que les parcours possibles pour y accéder
</t>
  </si>
  <si>
    <t xml:space="preserve">BLOC 2 : Mise en œuvre de méthodes et d'outils du champ disciplinaire
BLOC 3 : Usages digitaux et numériques
BLOC 4 : Exploitation de données à des fins d'analyse
BLOC 6 : Positionnement vis-à-vis d'un champ professionnel
</t>
  </si>
  <si>
    <t>UE3.3B</t>
  </si>
  <si>
    <t>UE3.3C</t>
  </si>
  <si>
    <t>UE3.3D</t>
  </si>
  <si>
    <t>UE3.3E</t>
  </si>
  <si>
    <t>L1 Géographie et aménagement - UE2.3C</t>
  </si>
  <si>
    <t xml:space="preserve">UE3.4
</t>
  </si>
  <si>
    <r>
      <rPr>
        <sz val="12"/>
        <color theme="1"/>
        <rFont val="Calibri"/>
        <family val="2"/>
      </rPr>
      <t xml:space="preserve">complémentaire NON BIDI 1 </t>
    </r>
    <r>
      <rPr>
        <sz val="12"/>
        <color rgb="FFFF0000"/>
        <rFont val="Calibri"/>
        <family val="2"/>
      </rPr>
      <t>(M - spécialisation : accueil bidi Histoire L3 et Sciences sociales L3)</t>
    </r>
  </si>
  <si>
    <r>
      <rPr>
        <sz val="12"/>
        <color rgb="FF000000"/>
        <rFont val="Calibri"/>
        <family val="2"/>
      </rPr>
      <t xml:space="preserve">Géographie des territoires et des sociétés 5 : Géopolitique du monde contemporain </t>
    </r>
    <r>
      <rPr>
        <sz val="12"/>
        <color rgb="FFFF0000"/>
        <rFont val="Calibri"/>
        <family val="2"/>
      </rPr>
      <t>(Bi-di Sciences sociales L3 et Histoire L3)</t>
    </r>
  </si>
  <si>
    <t>UE3.4B</t>
  </si>
  <si>
    <r>
      <rPr>
        <sz val="12"/>
        <color rgb="FF000000"/>
        <rFont val="Calibri"/>
        <family val="2"/>
      </rPr>
      <t xml:space="preserve">Géographie des territoires et des sociétés 5 : Géopolitique du monde contemporain </t>
    </r>
    <r>
      <rPr>
        <sz val="12"/>
        <color rgb="FFFF0000"/>
        <rFont val="Calibri"/>
        <family val="2"/>
      </rPr>
      <t>(Bi-di Sciences sociales et Histoire L3)</t>
    </r>
  </si>
  <si>
    <r>
      <rPr>
        <sz val="12"/>
        <color rgb="FFFF0000"/>
        <rFont val="Calibri"/>
        <family val="2"/>
      </rPr>
      <t xml:space="preserve">
</t>
    </r>
    <r>
      <rPr>
        <sz val="12"/>
        <color theme="1"/>
        <rFont val="Calibri"/>
        <family val="2"/>
      </rPr>
      <t xml:space="preserve">
 </t>
    </r>
  </si>
  <si>
    <r>
      <rPr>
        <sz val="12"/>
        <color rgb="FF000000"/>
        <rFont val="Calibri"/>
        <family val="2"/>
      </rPr>
      <t xml:space="preserve">Géographie des territoires et des sociétés 6 : Aires culturelles </t>
    </r>
    <r>
      <rPr>
        <sz val="12"/>
        <color rgb="FFFF0000"/>
        <rFont val="Calibri"/>
        <family val="2"/>
      </rPr>
      <t>(Bi-di Sciences sociales L3 et Histoire L3)</t>
    </r>
  </si>
  <si>
    <r>
      <rPr>
        <sz val="12"/>
        <color rgb="FFFF0000"/>
        <rFont val="Calibri"/>
        <family val="2"/>
      </rPr>
      <t xml:space="preserve">
</t>
    </r>
    <r>
      <rPr>
        <sz val="12"/>
        <color theme="1"/>
        <rFont val="Calibri"/>
        <family val="2"/>
      </rPr>
      <t xml:space="preserve"> </t>
    </r>
  </si>
  <si>
    <t>UE3.5</t>
  </si>
  <si>
    <r>
      <rPr>
        <sz val="12"/>
        <color theme="1"/>
        <rFont val="Calibri"/>
        <family val="2"/>
      </rPr>
      <t xml:space="preserve">complémentaire NON BIDI 2 </t>
    </r>
    <r>
      <rPr>
        <sz val="12"/>
        <color rgb="FFFF0000"/>
        <rFont val="Calibri"/>
        <family val="2"/>
      </rPr>
      <t>- ne pas utiliser</t>
    </r>
  </si>
  <si>
    <t>UE3.6</t>
  </si>
  <si>
    <t>complémentaires BIDI</t>
  </si>
  <si>
    <t>UE3.6A</t>
  </si>
  <si>
    <t>UE3.6B</t>
  </si>
  <si>
    <t>UE3.6C</t>
  </si>
  <si>
    <t>UE3.6D</t>
  </si>
  <si>
    <t>UE3.6E</t>
  </si>
  <si>
    <t>UE3.7</t>
  </si>
  <si>
    <t>UE3.7A</t>
  </si>
  <si>
    <t>UE3.8</t>
  </si>
  <si>
    <t>UE3.8A</t>
  </si>
  <si>
    <t>Total S3</t>
  </si>
  <si>
    <t>Semestre 4</t>
  </si>
  <si>
    <t>UE4.1</t>
  </si>
  <si>
    <r>
      <t xml:space="preserve">Géographie des territoires et des sociétés 4  </t>
    </r>
    <r>
      <rPr>
        <sz val="12"/>
        <color rgb="FFFF0000"/>
        <rFont val="Calibri"/>
        <family val="2"/>
      </rPr>
      <t>(accueil de BIDI Histoire L3/Sciences sociales/MIASHS)</t>
    </r>
  </si>
  <si>
    <r>
      <rPr>
        <sz val="12"/>
        <color rgb="FF0000FF"/>
        <rFont val="Calibri"/>
        <family val="2"/>
      </rPr>
      <t xml:space="preserve">Pour toutes nos UE de L2 et L3 nous souhaitons ne faire apparaître sur le relevé de note qu'une seule ligne par EP de même nom
</t>
    </r>
    <r>
      <rPr>
        <sz val="12"/>
        <color theme="1"/>
        <rFont val="Calibri"/>
        <family val="2"/>
      </rPr>
      <t xml:space="preserve">
</t>
    </r>
  </si>
  <si>
    <t xml:space="preserve">C1 : Décrire et analyser les modes d’occupation des territoires par les sociétés relevant des grandes aires géoculturelles pour comprendre une problématique géographique.
C2 bis : Identifier, sur le plan spatial les grands enjeux sociaux, économiques et culturels.
C3 bis : Mobiliser des connaissances et des analyses dans les domaines liés à l'urbanisme, l'aménagement et à la gestion des villes et des territoires
C4 : Mettre en œuvre les éléments relatifs à la conception, la planification et la programmation liés à une action d’aménagement.
C5 : Mobiliser les modèles théoriques et méthodologiques propres à la discipline, mobiliser des connaissances statistiques, bibliographiques et cartographiques.
C6 : Se servir aisément de la notion d’échelle.
C9 : Identifier, sélectionner et analyser avec esprit critique diverses ressources dans son domaine de spécialité pour documenter un sujet et synthétiser ces données en vue de leur exploitation
C10 : Analyser et synthétiser des donnée s en vue de leur exploitation
C11 : Développer une argumentation avec esprit critique
C12 : Se servir aisément des différents registres d’expression écrite et orale de la langue française
</t>
  </si>
  <si>
    <t>UE1.1D</t>
  </si>
  <si>
    <t>UE4.2</t>
  </si>
  <si>
    <t>Géographie physique 2</t>
  </si>
  <si>
    <t>Géomorphologie</t>
  </si>
  <si>
    <t>Pour toutes nos UE de L2 et L3 nous souhaitons ne faire apparaître sur le relevé de note qu'une seule ligne par EP de même nom</t>
  </si>
  <si>
    <t xml:space="preserve">C3 : Caractériser l'organisation, le fonctionnement et l'interaction de l'environnement et des sociétés à différentes échelles.
C5 : Mobiliser les modèles théoriques et méthodologiques propres à la discipline, mobiliser des connaissances statistiques, bibliographiques et cartographiques.
C6 : Se servir aisément de la notion d’échelle.
C9 : Identifier, sélectionner et analyser avec esprit critique diverses ressources dans son domaine de spécialité pour documenter un sujet et synthétiser ces données en vue de leur exploitation
C10 : Analyser et synthétiser des donnée s en vue de leur exploitation
C11 : Développer une argumentation avec esprit critique
C12 : Se servir aisément des différents registres d’expression écrite et orale de la langue française
</t>
  </si>
  <si>
    <t>Biogéographie</t>
  </si>
  <si>
    <t>UE4.3</t>
  </si>
  <si>
    <r>
      <rPr>
        <sz val="12"/>
        <color theme="1"/>
        <rFont val="Calibri"/>
        <family val="2"/>
      </rPr>
      <t xml:space="preserve">Traitement de l'information géographique 3 </t>
    </r>
    <r>
      <rPr>
        <sz val="12"/>
        <color rgb="FFFF0000"/>
        <rFont val="Calibri"/>
        <family val="2"/>
      </rPr>
      <t>(BIDI MIASHS)</t>
    </r>
  </si>
  <si>
    <t xml:space="preserve">C5 : Mobiliser les modèles théoriques et méthodologiques propres à la discipline, mobiliser des connaissances statistiques, bibliographiques et cartographiques.
C6 : Se servir aisément de la notion d’échelle.
C7 : Réaliser la collecte raisonnée de données de terrain en utilisant les outils de l’enquête (élaboration et dépouillement de schémas d’entretiens approfondis et de questionnaires).
C8 : Utiliser les outils numériques de référence et les règles de sécurité informatique pour acquérir, traiter, produire et diffuser de l’information ainsi que pour collaborer en interne et en externe
C9 : Identifier, sélectionner et analyser avec esprit critique diverses ressources dans son domaine de spécialité pour documenter un sujet et synthétiser ces données en vue de leur exploitation
C10 : Analyser et synthétiser des donnée s en vue de leur exploitation
C11 : Développer une argumentation avec esprit critique
C16 : Identifier le processus de production, de diffusion et de valorisation des savoirs
</t>
  </si>
  <si>
    <t>UE4.4</t>
  </si>
  <si>
    <t>UE4.4A</t>
  </si>
  <si>
    <t>Aménagement du territoire 3 : Aménagement et environnement</t>
  </si>
  <si>
    <t>UE4.4B</t>
  </si>
  <si>
    <t>Géographie des territoires et des sociétés 7 : Aires culturelles</t>
  </si>
  <si>
    <t>UE4.5</t>
  </si>
  <si>
    <t>UE 4.6</t>
  </si>
  <si>
    <t>complémentaire BIDI</t>
  </si>
  <si>
    <t>UE4.6A</t>
  </si>
  <si>
    <t>UE4.6B</t>
  </si>
  <si>
    <t>UE4.6C</t>
  </si>
  <si>
    <t>UE4.6D</t>
  </si>
  <si>
    <t>UE4.6E</t>
  </si>
  <si>
    <t>UE4.7</t>
  </si>
  <si>
    <t>UE4.7A</t>
  </si>
  <si>
    <t>UE4.8</t>
  </si>
  <si>
    <t>Préprofessionnalisation</t>
  </si>
  <si>
    <t>UE4.8A</t>
  </si>
  <si>
    <t>Initiation aux pratiques de terrain</t>
  </si>
  <si>
    <t xml:space="preserve">C3 bis        Mobiliser des connaissances et des analyses dans les domaines liés à l'urbanisme, l'aménagement et à la gestion des villes et des territoires
C5        Mobiliser les modèles théoriques et méthodologiques propres à la discipline, mobiliser des connaissances statistiques, bibliographiques et cartographiques.
C7        Réaliser la collecte raisonnée de données de terrain en utilisant les outils de l’enquête (élaboration et dépouillement de schémas d’entretiens approfondis et de questionnaires).
C8        Utiliser les outils numériques de référence et les règles de sécurité informatique pour acquérir, traiter, produire et diffuser de l’information ainsi que pour collaborer en interne et en externe
C9        Identifier, sélectionner et analyser avec esprit critique diverses ressources dans son domaine de spécialité pour documenter un sujet et synthétiser ces données en vue de leur exploitation
C10        Analyser et synthétiser des donnée s en vue de leur exploitation
C11        Développer une argumentation avec esprit critique
C12        Se servir aisément des différents registres d’expression écrite et orale de la langue française
C14        Identifier et situer les champs professionnels potentiellement en relation avec les acquis de la mention ainsi que les parcours possibles pour y accéder
C15        Caractériser et valoriser son identité, ses compétences et son projet professionnel en fonction d’un contexte
C16        Identifier le processus de production, de diffusion et de valorisation des savoirs
</t>
  </si>
  <si>
    <t xml:space="preserve">BLOC 1 : Analyse d'un questionnement en mobilisant des concepts disciplinaires
BLOC 2 : Mise en œuvre de méthodes et d'outils du champ disciplinaire
BLOC 3 : Usages digitaux et numériques
BLOC 4 : Exploitation de données à des fins d'analyse
BLOC 5 : Expression et communication écrites et orales
BLOC 6 : Positionnement vis-à-vis d'un champ professionnel
</t>
  </si>
  <si>
    <t>UE4.8B</t>
  </si>
  <si>
    <t>Mode de calcul nb heures de rémunération (colonne W) : 4 gps d'étudiants suivi chacun pendant 10h sur le semestre (rdv toutes les 2 semaines sur 5 semaines).</t>
  </si>
  <si>
    <t>Total S4</t>
  </si>
  <si>
    <t>Aménagement et développement territorial</t>
  </si>
  <si>
    <t>L3-P1</t>
  </si>
  <si>
    <t>Environnement</t>
  </si>
  <si>
    <t>Parcours 3</t>
  </si>
  <si>
    <t>Ville et urbanisme</t>
  </si>
  <si>
    <t>Semestre 5</t>
  </si>
  <si>
    <t>UE5.1</t>
  </si>
  <si>
    <r>
      <rPr>
        <sz val="12"/>
        <color theme="1"/>
        <rFont val="Calibri"/>
        <family val="2"/>
      </rPr>
      <t xml:space="preserve">Ressources et territoires </t>
    </r>
    <r>
      <rPr>
        <sz val="12"/>
        <color rgb="FFFF0000"/>
        <rFont val="Calibri"/>
        <family val="2"/>
      </rPr>
      <t>Bidi MIASHS</t>
    </r>
  </si>
  <si>
    <t xml:space="preserve">Pour toutes nos UE de L2 et L3 nous souhaitons ne faire apparaître sur le relevé de note qu'une seule ligne par EP de même nom (ex. UE51. une ligne pour une note de Politiques et acteurs de l'aménagement local et une ligne pour la note de Ressources du développement territorial)
BIDI MIASHS
</t>
  </si>
  <si>
    <t xml:space="preserve">C1        Décrire et analyser les modes d’occupation des territoires par les sociétés relevant des grandes aires géoculturelles pour comprendre une problématique géographique.
C2        Identifier, sur les plans spatial, social, économique et culturel, les grands enjeux environnementaux.
C2 bis        Identifier, sur le plan spatial les grands enjeux sociaux, économiques et culturels.
C3        Caractériser l'organisation, le fonctionnement et l'interaction de l'environnement et des sociétés à différentes échelles.
C3 bis        Mobiliser des connaissances et des analyses dans les domaines liés à l'urbanisme, l'aménagement et à la gestion des villes et des territoires
C4        Mettre en œuvre les éléments relatifs à la conception, la planification et la programmation liés à une action d’aménagement.
C6        Se servir aisément de la notion d’échelle.
C7        Réaliser la collecte raisonnée de données de terrain en utilisant les outils de l’enquête (élaboration et dépouillement de schémas d’entretiens approfondis et de questionnaires).
C9        Identifier, sélectionner et analyser avec esprit critique diverses ressources dans son domaine de spécialité pour documenter un sujet et synthétiser ces données en vue de leur exploitation
C11        Développer une argumentation avec esprit critique
C12        Se servir aisément des différents registres d’expression écrite et orale de la langue française
</t>
  </si>
  <si>
    <t>UE5.1B</t>
  </si>
  <si>
    <t>UE5.1D</t>
  </si>
  <si>
    <t>UE5.2</t>
  </si>
  <si>
    <t>Politiques et action publique</t>
  </si>
  <si>
    <t>UE5.2A</t>
  </si>
  <si>
    <t>Politiques de l'environnement</t>
  </si>
  <si>
    <t>Enseignement à cheval sur les deux sections 23 et 24</t>
  </si>
  <si>
    <t xml:space="preserve">C1        Décrire et analyser les modes d’occupation des territoires par les sociétés relevant des grandes aires géoculturelles pour comprendre une problématique géographique.
C2        Identifier, sur les plans spatial, social, économique et culturel, les grands enjeux environnementaux.
C2 bis        Identifier, sur le plan spatial les grands enjeux sociaux, économiques et culturels.
C3        Caractériser l'organisation, le fonctionnement et l'interaction de l'environnement et des sociétés à différentes échelles.
C3 bis        Mobiliser des connaissances et des analyses dans les domaines liés à l'urbanisme, l'aménagement et à la gestion des villes et des territoires
C6        Se servir aisément de la notion d’échelle.
C9        Identifier, sélectionner et analyser avec esprit critique diverses ressources dans son domaine de spécialité pour documenter un sujet et synthétiser ces données en vue de leur exploitation
C11        Développer une argumentation avec esprit critique
C12        Se servir aisément des différents registres d’expression écrite et orale de la langue française
</t>
  </si>
  <si>
    <t>UE5.2B</t>
  </si>
  <si>
    <t>Politiques et acteurs de l'aménagement local</t>
  </si>
  <si>
    <t>UE5.2C</t>
  </si>
  <si>
    <t>UE5.3</t>
  </si>
  <si>
    <r>
      <rPr>
        <sz val="12"/>
        <color rgb="FF000000"/>
        <rFont val="Calibri"/>
        <family val="2"/>
      </rPr>
      <t xml:space="preserve">Traitement de l'information géographique 4 </t>
    </r>
    <r>
      <rPr>
        <sz val="12"/>
        <color rgb="FFFF0000"/>
        <rFont val="Calibri"/>
        <family val="2"/>
      </rPr>
      <t>- Bidi MISASHS</t>
    </r>
  </si>
  <si>
    <t>L3P3</t>
  </si>
  <si>
    <t xml:space="preserve">Pour toutes nos UE de L2 et L3 nous souhaitons ne faire apparaître sur le relevé de note qu'une seule ligne par EP de même nom </t>
  </si>
  <si>
    <t xml:space="preserve">C1        Décrire et analyser les modes d’occupation des territoires par les sociétés relevant des grandes aires géoculturelles pour comprendre une problématique géographique.
C3 bis        Mobiliser des connaissances et des analyses dans les domaines liés à l'urbanisme, l'aménagement et à la gestion des villes et des territoires
C5        Mobiliser les modèles théoriques et méthodologiques propres à la discipline, mobiliser des connaissances statistiques, bibliographiques et cartographiques.
C6        Se servir aisément de la notion d’échelle.
C7        Réaliser la collecte raisonnée de données de terrain en utilisant les outils de l’enquête (élaboration et dépouillement de schémas d’entretiens approfondis et de questionnaires).
C8        Utiliser les outils numériques de référence et les règles de sécurité informatique pour acquérir, traiter, produire et diffuser de l’information ainsi que pour collaborer en interne et en externe
C9        Identifier, sélectionner et analyser avec esprit critique diverses ressources dans son domaine de spécialité pour documenter un sujet et synthétiser ces données en vue de leur exploitation
C10        Analyser et synthétiser des données en vue de leur exploitation
C11        Développer une argumentation avec esprit critique
C12        Se servir aisément des différents registres d’expression écrite et orale de la langue française
C14        Identifier et situer les champs professionnels potentiellement en relation avec les acquis de la mention ainsi que les parcours possibles pour y accéder
C16        Identifier le processus de production, de diffusion et de valorisation des savoirs
C17        Situer son rôle et sa mission au sein d'un groupe pour s’adapter et prendre des initiatives
C18        Respecter les principe s d’éthique, de déontologie et de responsabilité environnementale
C19        Travailler en équipe et en réseau ainsi qu’en autonomie et responsabilité au service d’un projet
</t>
  </si>
  <si>
    <t xml:space="preserve">BLOC 1 : Analyse d'un questionnement en mobilisant des concepts disciplinaires
BLOC 2 : Mise en œuvre de méthodes et d'outils du champ disciplinaire
BLOC 3 : Usages digitaux et numériques
BLOC 4 : Exploitation de données à des fins d'analyse
BLOC 5 : Expression et communication écrites et orales
BLOC 6 : Positionnement vis-à-vis d'un champ professionnel
BLOC 7 : Action en responsabilité au sein d'une organisation
</t>
  </si>
  <si>
    <t>UE5.3B</t>
  </si>
  <si>
    <t>UE5.3D</t>
  </si>
  <si>
    <t>UE5.3F</t>
  </si>
  <si>
    <t>Mise à niveau SIG et cartographie</t>
  </si>
  <si>
    <t>Option obligatoire de mise à niveau pour étu qui viennent de l'éxterieur - EP non noté - en semaine intensive</t>
  </si>
  <si>
    <t>UE5.4</t>
  </si>
  <si>
    <t>UE5.4A</t>
  </si>
  <si>
    <t>Enjeux environnementaux des espaces urbanisés</t>
  </si>
  <si>
    <t>Usages et représentations de la nature</t>
  </si>
  <si>
    <t>L3P2</t>
  </si>
  <si>
    <t>UE5.5</t>
  </si>
  <si>
    <t>UE 5.6</t>
  </si>
  <si>
    <t>UE5.6A</t>
  </si>
  <si>
    <t>UE5.6B</t>
  </si>
  <si>
    <t>UE5.6C</t>
  </si>
  <si>
    <t>UE5.6D</t>
  </si>
  <si>
    <t>UE5.6E</t>
  </si>
  <si>
    <t>UE5.7</t>
  </si>
  <si>
    <t>UE5.7A</t>
  </si>
  <si>
    <t>UE5.8</t>
  </si>
  <si>
    <t>UE5.8A</t>
  </si>
  <si>
    <t>Atelier de terrain 1</t>
  </si>
  <si>
    <t>SPTD</t>
  </si>
  <si>
    <t>C1        Décrire et analyser les modes d’occupation des territoires par les sociétés relevant des grandes aires géoculturelles pour comprendre une problématique géographique.
C2        Identifier, sur les plans spatial, social, économique et culturel, les grands enjeux environnementaux.
C2 bis        Identifier, sur le plan spatial les grands enjeux sociaux, économiques et culturels.
C3        Caractériser l'organisation, le fonctionnement et l'interaction de l'environnement et des sociétés à différentes échelles.
C3 bis        Mobiliser des connaissances et des analyses dans les domaines liés à l'urbanisme, l'aménagement et à la gestion des villes et des territoires
C4        Mettre en oeuvre les éléments relatifs à la conception, la planification et la programmation liés à une action d’aménagement.
C5        Mobiliser les modèles théoriques et méthodologiques propres à la discipline, mobiliser des connaissances statistiques, bibliographiques et cartographiques.
C6        Se servir aisément de la notion d’échelle.
C7        Réaliser la collecte raisonnée de données de terrain en utilisant les outils de l’enquête (élaboration et dépouillement de schémas d’entretiens approfondis et de questionnaires).
C8        Utiliser les outils numériques de référence et les règles de sécurité informatique pour acquérir, traiter, produire et diffuser de l’information ainsi que pour collaborer en interne et en externe
C9        Identifier, sélectionner et analyser avec esprit critique diverses ressources dans son domaine de spécialité pour documenter un sujet et synthétiser ces données en vue de leur exploitation
C10        Analyser et synthétiser des donnée s en vue de leur exploitation
C11        Développer une argumentation avec esprit critique
C12        Se servir aisément des différents registres d’expression écrite et orale de la langue française
C14        Identifier et situer les champs professionnels potentiellement en relation avec les acquis de la mention ainsi que les parcours possibles pour y accéder
C15        Caractériser et valoriser son identité, ses compétences et son projet professionnel en fonction d’un contexte
C16        Identifier le processus de production, de diffusion et de valorisation des savoirs
C17        Situer son rôle et sa mission au sein d'un groupe pour s’adapter et prendre des initiatives
C18        Respecter les principes d’éthique, de déontologie et de responsabilité environnementale
C19        Travailler en équipe et en réseau ainsi qu’en autonomie et responsabilité au service d’un projet
C20        Analyser ses actions, s’autoévaluer pour améliorer sa pratique</t>
  </si>
  <si>
    <t>SPSUIV</t>
  </si>
  <si>
    <t>Total S5</t>
  </si>
  <si>
    <t>Semestre 6</t>
  </si>
  <si>
    <t>UE6.1</t>
  </si>
  <si>
    <r>
      <t>Dynamiques territoriales</t>
    </r>
    <r>
      <rPr>
        <sz val="12"/>
        <color rgb="FFFF0000"/>
        <rFont val="Calibri"/>
        <family val="2"/>
      </rPr>
      <t xml:space="preserve"> BIDI  MIASHS + BIDI Sciences sociales EP Transition alimentaires</t>
    </r>
  </si>
  <si>
    <t xml:space="preserve">C1        Décrire et analyser les modes d’occupation des territoires par les sociétés relevant des grandes aires géoculturelles pour comprendre une problématique géographique.
C2        Identifier, sur les plans spatial, social, économique et culturel, les grands enjeux environnementaux.
C2 bis        Identifier, sur le plan spatial les grands enjeux sociaux, économiques et culturels.
C3        Caractériser l'organisation, le fonctionnement et l'interaction de l'environnement et des sociétés à différentes échelles.
C3 bis        Mobiliser des connaissances et des analyses dans les domaines liés à l'urbanisme, l'aménagement et à la gestion des villes et des territoires
C4        Mettre en œuvre les éléments relatifs à la conception, la planification et la programmation liés à une action d’aménagement.
C6        Se servir aisément de la notion d’échelle.
C9        Identifier, sélectionner et analyser avec esprit critique diverses ressources dans son domaine de spécialité pour documenter un sujet et synthétiser ces données en vue de leur exploitation
C11        Développer une argumentation avec esprit critique
C12        Se servir aisément des différents registres d’expression écrite et orale de la langue française
</t>
  </si>
  <si>
    <t>UE6.1B</t>
  </si>
  <si>
    <t>UE6.1D</t>
  </si>
  <si>
    <t>UE6.2</t>
  </si>
  <si>
    <r>
      <rPr>
        <sz val="12"/>
        <color rgb="FF000000"/>
        <rFont val="Calibri"/>
        <family val="2"/>
      </rPr>
      <t>Pouvoir et société (</t>
    </r>
    <r>
      <rPr>
        <sz val="12"/>
        <color rgb="FFFF0000"/>
        <rFont val="Calibri"/>
        <family val="2"/>
      </rPr>
      <t>bidi Sciences sociales pour enjeux sociaux, enjeux spatiaux)</t>
    </r>
  </si>
  <si>
    <t>UE6.2A</t>
  </si>
  <si>
    <t>C1        Décrire et analyser les modes d’occupation des territoires par les sociétés relevant des grandes aires géoculturelles pour comprendre une problématique géographique.
C2 bis        Identifier, sur le plan spatial les grands enjeux sociaux, économiques et culturels.
C3 bis        Mobiliser des connaissances et des analyses dans les domaines liés à l'urbanisme, l'aménagement et à la gestion des villes et des territoires
C4        Mettre en oeuvre les éléments relatifs à la conception, la planification et la programmation liés à une action d’aménagement.
C6        Se servir aisément de la notion d’échelle.
C9        Identifier, sélectionner et analyser avec esprit critique diverses ressources dans son domaine de spécialité pour documenter un sujet et synthétiser ces données en vue de leur exploitation
C11        Développer une argumentation avec esprit critique
C12        Se servir aisément des différents registres d’expression écrite et orale de la langue française</t>
  </si>
  <si>
    <t>UE6.2B</t>
  </si>
  <si>
    <t>UE6.2C</t>
  </si>
  <si>
    <t>Géographie et pouvoir</t>
  </si>
  <si>
    <t>UE6.2D</t>
  </si>
  <si>
    <t>UE6.3</t>
  </si>
  <si>
    <r>
      <rPr>
        <sz val="12"/>
        <color theme="1"/>
        <rFont val="Calibri"/>
        <family val="2"/>
      </rPr>
      <t xml:space="preserve">Traitement de l'information géographique 5 </t>
    </r>
    <r>
      <rPr>
        <sz val="12"/>
        <color rgb="FFFF0000"/>
        <rFont val="Calibri"/>
        <family val="2"/>
      </rPr>
      <t>- Bidi MISASHS</t>
    </r>
    <r>
      <rPr>
        <sz val="12"/>
        <color theme="1"/>
        <rFont val="Calibri"/>
        <family val="2"/>
      </rPr>
      <t xml:space="preserve">
</t>
    </r>
  </si>
  <si>
    <t xml:space="preserve">C1        Décrire et analyser les modes d’occupation des territoires par les sociétés relevant des grandes aires géoculturelles pour comprendre une problématique géographique.
C3        Caractériser l'organisation, le fonctionnement et l'interaction de l'environnement et des sociétés à différentes échelles.
C3 bis        Mobiliser des connaissances et des analyses dans les domaines liés à l'urbanisme, l'aménagement et à la gestion des villes et des territoires
C5        Mobiliser les modèles théoriques et méthodologiques propres à la discipline, mobiliser des connaissances statistiques, bibliographiques et cartographiques.
C6        Se servir aisément de la notion d’échelle.
C7        Réaliser la collecte raisonnée de données de terrain en utilisant les outils de l’enquête (élaboration et dépouillement de schémas d’entretiens approfondis et de questionnaires).
C8        Utiliser les outils numériques de référence et les règles de sécurité informatique pour acquérir, traiter, produire et diffuser de l’information ainsi que pour collaborer en interne et en externe
C9        Identifier, sélectionner et analyser avec esprit critique diverses ressources dans son domaine de spécialité pour documenter un sujet et synthétiser ces données en vue de leur exploitation
C10        Analyser et synthétiser des donnée s en vue de leur exploitation
C11        Développer une argumentation avec esprit critique
C12        Se servir aisément des différents registres d’expression écrite et orale de la langue française
C14        Identifier et situer les champs professionnels potentiellement en relation avec les acquis de la mention ainsi que les parcours possibles pour y accéder
C16        Identifier le processus de production, de diffusion et de valorisation des savoirs
C17        Situer son rôle et sa mission au sein d'un groupe pour s’adapter et prendre des initiatives
C18        Respecter les principe s d’éthique, de déontologie et de responsabilité environnementale
C19        Travailler en équipe et en réseau ainsi qu’en autonomie et responsabilité au service d’un projet
</t>
  </si>
  <si>
    <t>UE6.3B</t>
  </si>
  <si>
    <t>UE6.3C</t>
  </si>
  <si>
    <t>UE6.3E</t>
  </si>
  <si>
    <t>UE6.3F</t>
  </si>
  <si>
    <t>UE6.4</t>
  </si>
  <si>
    <t>UE6.4A</t>
  </si>
  <si>
    <t>Inégalités de développement</t>
  </si>
  <si>
    <t>Mondes urbains</t>
  </si>
  <si>
    <t>UE6.5</t>
  </si>
  <si>
    <t>UE6.6</t>
  </si>
  <si>
    <t>UE6.6A</t>
  </si>
  <si>
    <t>UE6.6B</t>
  </si>
  <si>
    <t>UE6.6C</t>
  </si>
  <si>
    <t>UE6.6D</t>
  </si>
  <si>
    <t>UE6.6E</t>
  </si>
  <si>
    <t>UE6.7</t>
  </si>
  <si>
    <t>UE6.7A</t>
  </si>
  <si>
    <t>UE6.8</t>
  </si>
  <si>
    <t>Préprofessionalisation</t>
  </si>
  <si>
    <t>UE6.8A</t>
  </si>
  <si>
    <t>Atelier de terrain 2</t>
  </si>
  <si>
    <r>
      <rPr>
        <sz val="12"/>
        <color rgb="FF0000FF"/>
        <rFont val="Calibri"/>
        <family val="2"/>
      </rPr>
      <t xml:space="preserve">Pour toutes nos UE de L2 et L3 nous souhaitons ne faire apparaître sur le relevé de note qu'une seule ligne par EP de même nom
</t>
    </r>
    <r>
      <rPr>
        <sz val="12"/>
        <color rgb="FF000000"/>
        <rFont val="Calibri"/>
        <family val="2"/>
      </rPr>
      <t>Accompagnement sortie pédagogique</t>
    </r>
  </si>
  <si>
    <t>UE6.8C</t>
  </si>
  <si>
    <t>Préparation/restitution sortie pédagogique</t>
  </si>
  <si>
    <t>Total S6</t>
  </si>
  <si>
    <t>L3-P2</t>
  </si>
  <si>
    <t>Sociétés et environnement 1</t>
  </si>
  <si>
    <t xml:space="preserve">L3P3 </t>
  </si>
  <si>
    <r>
      <rPr>
        <sz val="12"/>
        <color rgb="FF0000FF"/>
        <rFont val="Calibri"/>
        <family val="2"/>
      </rPr>
      <t xml:space="preserve">Pour toutes nos UE de L2 et L3 nous souhaitons ne faire apparaître sur le relevé de note qu'une seule ligne par EP de même nom
</t>
    </r>
    <r>
      <rPr>
        <sz val="12"/>
        <color rgb="FF000000"/>
        <rFont val="Calibri"/>
        <family val="2"/>
      </rPr>
      <t xml:space="preserve">Enseignement à cheval sur les deux sections 23 et 24    </t>
    </r>
    <r>
      <rPr>
        <sz val="12"/>
        <color rgb="FF0000FF"/>
        <rFont val="Calibri"/>
        <family val="2"/>
      </rPr>
      <t xml:space="preserve">            </t>
    </r>
  </si>
  <si>
    <t xml:space="preserve">C1        Décrire et analyser les modes d’occupation des territoires par les sociétés relevant des grandes aires géoculturelles pour comprendre une problématique géographique.
C2        Identifier, sur les plans spatial, social, économique et culturel, les grands enjeux environnementaux.
C2 bis        Identifier, sur le plan spatial les grands enjeux sociaux, économiques et culturels.
C3        Caractériser l'organisation, le fonctionnement et l'interaction de l'environnement et des sociétés à différentes échelles.
C3 bis        Mobiliser des connaissances et des analyses dans les domaines liés à l'urbanisme, l'aménagement et à la gestion des villes et des territoires
C5        Mobiliser les modèles théoriques et méthodologiques propres à la discipline, mobiliser des connaissances statistiques, bibliographiques et cartographiques.
C6        Se servir aisément de la notion d’échelle.
C9        Identifier, sélectionner et analyser avec esprit critique diverses ressources dans son domaine de spécialité pour documenter un sujet et synthétiser ces données en vue de leur exploitation
C10        Analyser et synthétiser des donnée s en vue de leur exploitation
C11        Développer une argumentation avec esprit critique
C12        Se servir aisément des différents registres d’expression écrite et orale de la langue française
</t>
  </si>
  <si>
    <t>Dynamiques des milieux 1</t>
  </si>
  <si>
    <t>Du système hydrologique à l'espace aménagé</t>
  </si>
  <si>
    <t xml:space="preserve">C1        Décrire et analyser les modes d’occupation des territoires par les sociétés relevant des grandes aires géoculturelles pour comprendre une problématique géographique.
C2        Identifier, sur les plans spatial, social, économique et culturel, les grands enjeux environnementaux.
C2 bis        Identifier, sur le plan spatial les grands enjeux sociaux, économiques et culturels.
C3        Caractériser l'organisation, le fonctionnement et l'interaction de l'environnement et des sociétés à différentes échelles.
C3 bis        Mobiliser des connaissances et des analyses dans les domaines liés à l'urbanisme, l'aménagement et à la gestion des villes et des territoires
C5        Mobiliser les modèles théoriques et méthodologiques propres à la discipline, mobiliser des connaissances statistiques, bibliographiques et cartographiques.
C6        Se servir aisément de la notion d’échelle.
C7        Réaliser la collecte raisonnée de données de terrain en utilisant les outils de l’enquête (élaboration et dépouillement de schémas d’entretiens approfondis et de questionnaires).
C9        Identifier, sélectionner et analyser avec esprit critique diverses ressources dans son domaine de spécialité pour documenter un sujet et synthétiser ces données en vue de leur exploitation
C10        Analyser et synthétiser des donnée s en vue de leur exploitation
C11        Développer une argumentation avec esprit critique
C12        Se servir aisément des différents registres d’expression écrite et orale de la langue française
C14        Identifier et situer les champs professionnels potentiellement en relation avec les acquis de la mention ainsi que les parcours possibles pour y accéder
</t>
  </si>
  <si>
    <t>Paléoenvironnements</t>
  </si>
  <si>
    <t>UE5.2D</t>
  </si>
  <si>
    <r>
      <rPr>
        <sz val="12"/>
        <color theme="1"/>
        <rFont val="Calibri"/>
        <family val="2"/>
      </rPr>
      <t xml:space="preserve">Traitement de l'information géographique 4 </t>
    </r>
    <r>
      <rPr>
        <sz val="12"/>
        <color rgb="FFFF0000"/>
        <rFont val="Calibri"/>
        <family val="2"/>
      </rPr>
      <t>(bidi MIASHS)</t>
    </r>
  </si>
  <si>
    <t xml:space="preserve">BLOC 1 : Analyse d'un questionnement en mobilisant des concepts disciplinaires
BLOC 2 : Mise en œuvre de méthodes et d'outils du champ disciplinaire
BLOC 3 : Usages digitaux et numériques
BLOC 4 : Exploitation de données à des fins d'analyse
BLOC 5 : Expression et communication écrites et orales
BLOC 6 : Positionnement vis-à-vis d'un champ professionnel
BLOC 7 : Action en responsabilité au sein d'une organisation 
</t>
  </si>
  <si>
    <t xml:space="preserve">L3P1 </t>
  </si>
  <si>
    <t>UE5.4B</t>
  </si>
  <si>
    <t>C1        Décrire et analyser les modes d’occupation des territoires par les sociétés relevant des grandes aires géoculturelles pour comprendre une problématique géographique.
C2        Identifier, sur les plans spatial, social, économique et culturel, les grands enjeux environnementaux.
C2 bis        Identifier, sur le plan spatial les grands enjeux sociaux, économiques et culturels.
C3        Caractériser l'organisation, le fonctionnement et l'interaction de l'environnement et des sociétés à différentes échelles.
C3 bis        Mobiliser des connaissances et des analyses dans les domaines liés à l'urbanisme, l'aménagement et à la gestion des villes et des territoires
C4        Mettre en oeuvre les éléments relatifs à la conception, la planification et la programmation liés à une action d’aménagement.
C5        Mobiliser les modèles théoriques et méthodologiques propres à la discipline, mobiliser des connaissances statistiques, bibliographiques et cartographiques.
C6        Se servir aisément de la notion d’échelle.
C7        Réaliser la collecte raisonnée de données de terrain en utilisant les outils de l’enquête (élaboration et dépouillement de schémas d’entretiens approfondis et de questionnaires).
C8        Utiliser les outils numériques de référence et les règles de sécurité informatique pour acquérir, traiter, produire et diffuser de l’information ainsi que pour collaborer en interne et en externe
C9        Identifier, sélectionner et analyser avec esprit critique diverses ressources dans son domaine de spécialité pour documenter un sujet et synthétiser ces données en vue de leur exploitation
C10        Analyser et synthétiser des donnée s en vue de leur exploitation
C11        Développer une argumentation avec esprit critique
C12        Se servir aisément des différents registres d’expression écrite et orale de la langue française
C14        Identifier et situer les champs professionnels potentiellement en relation avec les acquis de la mention ainsi que les parcours possibles pour y accéder
C15        Caractériser et valoriser son identité, ses compétences et son projet professionnel en fonction d’un contexte
C16        Identifier le processus de production, de diffusion et de valorisation des savoirs
C17        Situer son rôle et sa mission au sein d'un groupe pour s’adapter et prendre des initiatives
C18        Respecter les principe s d’éthique, de déontologie et de responsabilité environnementale
C19        Travailler en équipe et en réseau ainsi qu’en autonomie et responsabilité au service d’un projet
C20        Analyser ses actions, s’autoévaluer pour améliorer sa pratique</t>
  </si>
  <si>
    <t>UE5.8B</t>
  </si>
  <si>
    <t>Sociétés et environnement 2</t>
  </si>
  <si>
    <t>Aménités et services écosystémiques</t>
  </si>
  <si>
    <t>Dynamiques des milieux 2</t>
  </si>
  <si>
    <t>Impacts humains sur les milieux</t>
  </si>
  <si>
    <t>Milieux zonaux et azonaux</t>
  </si>
  <si>
    <r>
      <rPr>
        <sz val="12"/>
        <color theme="1"/>
        <rFont val="Calibri"/>
        <family val="2"/>
      </rPr>
      <t xml:space="preserve">Traitement de l'information géographique 5 </t>
    </r>
    <r>
      <rPr>
        <sz val="12"/>
        <color rgb="FFFF0000"/>
        <rFont val="Calibri"/>
        <family val="2"/>
      </rPr>
      <t>(bidi MIASHS)</t>
    </r>
  </si>
  <si>
    <t>SIG et télédétection appliqués à l'environnement</t>
  </si>
  <si>
    <t>Spécialisation - histoire des sciences et techniques de l'environnement</t>
  </si>
  <si>
    <t>Mention histoire L3</t>
  </si>
  <si>
    <t>accord de principe avec le département histoire</t>
  </si>
  <si>
    <t>UE6.4B</t>
  </si>
  <si>
    <t>Anthropologie de la nature</t>
  </si>
  <si>
    <t>Mention anthropologie L3</t>
  </si>
  <si>
    <t>accord de principe avec la licence anthropologie</t>
  </si>
  <si>
    <t>Entreprenariat</t>
  </si>
  <si>
    <t>Préprofessionnalisation : atelier de terrain 2</t>
  </si>
  <si>
    <t>Accompagnement sortie pédagogique</t>
  </si>
  <si>
    <t>UE6.8B</t>
  </si>
  <si>
    <t>Géographie urbaine et Environnement</t>
  </si>
  <si>
    <t>Dynamiques et organisations urbaines</t>
  </si>
  <si>
    <t xml:space="preserve">Pour toutes nos UE de L2 et L3 nous souhaitons ne faire apparaître sur le relevé de note qu'une seule ligne par EP de même nom (ex. UE51. une ligne pour une note de Politiques et acteurs de l'aménagement local et une ligne pour la note de Ressources du développement territorial)
</t>
  </si>
  <si>
    <t xml:space="preserve">C1        Décrire et analyser les modes d’occupation des territoires par les sociétés relevant des grandes aires géoculturelles pour comprendre une problématique géographique.
C2        Identifier, sur les plans spatial, social, économique et culturel, les grands enjeux environnementaux.
C2 bis        Identifier, sur le plan spatial les grands enjeux sociaux, économiques et culturels.
C3        Caractériser l'organisation, le fonctionnement et l'interaction de l'environnement et des sociétés à différentes échelles.
C3 bis        Mobiliser des connaissances et des analyses dans les domaines liés à l'urbanisme, l'aménagement et à la gestion des villes et des territoires
C4        Mettre en œuvre les éléments relatifs à la conception, la planification et la programmation liés à une action d’aménagement.
C5        Mobiliser les modèles théoriques et méthodologiques propres à la discipline, mobiliser des connaissances statistiques, bibliographiques et cartographiques.
C6        Se servir aisément de la notion d’échelle.
C9        Identifier, sélectionner et analyser avec esprit critique diverses ressources dans son domaine de spécialité pour documenter un sujet et synthétiser ces données en vue de leur exploitation
C11        Développer une argumentation avec esprit critique
C12        Se servir aisément des différents registres d’expression écrite et orale de la langue française
</t>
  </si>
  <si>
    <t>Enseignement sur les deux sections 23 et 24</t>
  </si>
  <si>
    <t xml:space="preserve">Urbanisme 1 : Approches juridique et technique </t>
  </si>
  <si>
    <t>Procédures et systèmes d'actions</t>
  </si>
  <si>
    <t xml:space="preserve">C1        Décrire et analyser les modes d’occupation des territoires par les sociétés relevant des grandes aires géoculturelles pour comprendre une problématique géographique.
C3        Caractériser l'organisation, le fonctionnement et l'interaction de l'environnement et des sociétés à différentes échelles.
C3 bis        Mobiliser des connaissances et des analyses dans les domaines liés à l'urbanisme, l'aménagement et à la gestion des villes et des territoires
C4        Mettre en œuvre les éléments relatifs à la conception, la planification et la programmation liés à une action d’aménagement.
C5        Mobiliser les modèles théoriques et méthodologiques propres à la discipline, mobiliser des connaissances statistiques, bibliographiques et cartographiques.
C6        Se servir aisément de la notion d’échelle.
C8        Utiliser les outils numériques de référence et les règles de sécurité informatique pour acquérir, traiter, produire et diffuser de l’information ainsi que pour collaborer en interne et en externe
C9        Identifier, sélectionner et analyser avec esprit critique diverses ressources dans son domaine de spécialité pour documenter un sujet et synthétiser ces données en vue de leur exploitation
C10        Analyser et synthétiser des donnée s en vue de leur exploitation
C11        Développer une argumentation avec esprit critique
C12        Se servir aisément des différents registres d’expression écrite et orale de la langue française
C14        Identifier et situer les champs professionnels potentiellement en relation avec les acquis de la mention ainsi que les parcours possibles pour y accéder
C19        Travailler en équipe et en réseau ainsi qu’en autonomie et responsabilité au service d’un projet
</t>
  </si>
  <si>
    <t xml:space="preserve">BLOC 1 : Analyse d'un questionnement en mobilisant des concepts disciplinaires
BLOC 2 : Mise en œuvre de méthodes et d'outils du champ disciplinaire
BLOC 3 : Usages digitaux et numériques
BLOC 4 : Exploitation de données à des fins d'analyse
BLOC 5 : Expression et communication écrites et orales
BLOC 6 : Positionnement vis-à-vis d'un champ professionnel
BLOC 7 : Action en responsabilité au sein d'une organisation professionnelle
</t>
  </si>
  <si>
    <t>Analyse morphologique et paysagère</t>
  </si>
  <si>
    <r>
      <rPr>
        <sz val="12"/>
        <color theme="1"/>
        <rFont val="Calibri"/>
        <family val="2"/>
      </rPr>
      <t xml:space="preserve">Traitement de l'information géographique 4 </t>
    </r>
    <r>
      <rPr>
        <sz val="12"/>
        <color rgb="FFFF0000"/>
        <rFont val="Calibri"/>
        <family val="2"/>
      </rPr>
      <t>- Bi-di MISASHS</t>
    </r>
  </si>
  <si>
    <t xml:space="preserve">C1        Décrire et analyser les modes d’occupation des territoires par les sociétés relevant des grandes aires géoculturelles pour comprendre une problématique géographique.
C3 bis        Mobiliser des connaissances et des analyses dans les domaines liés à l'urbanisme, l'aménagement et à la gestion des villes et des territoires
C5        Mobiliser les modèles théoriques et méthodologiques propres à la discipline, mobiliser des connaissances statistiques, bibliographiques et cartographiques.
C6        Se servir aisément de la notion d’échelle.
C7        Réaliser la collecte raisonnée de données de terrain en utilisant les outils de l’enquête (élaboration et dépouillement de schémas d’entretiens approfondis et de questionnaires).
C8        Utiliser les outils numériques de référence et les règles de sécurité informatique pour acquérir, traiter, produire et diffuser de l’information ainsi que pour collaborer en interne et en externe
C9        Identifier, sélectionner et analyser avec esprit critique diverses ressources dans son domaine de spécialité pour documenter un sujet et synthétiser ces données en vue de leur exploitation
C10        Analyser et synthétiser des données en vue de leur exploitation
C11        Développer une argumentation avec esprit critique
C12        Se servir aisément des différents registres d’expression écrite et orale de la langue française
C14        Identifier et situer les champs professionnels potentiellement en relation avec les acquis de la mention ainsi que les parcours possibles pour y accéder
C16        Identifier le processus de production, de diffusion et de valorisation des savoirs
C17        Situer son rôle et sa mission au sein d'une organisation pour s’adapter et prendre des initiatives
C18        Respecter les principe s d’éthique, de déontologie et de responsabilité environnementale
C19        Travailler en équipe et en réseau ainsi qu’en autonomie et responsabilité au service d’un projet
</t>
  </si>
  <si>
    <t>L3P1</t>
  </si>
  <si>
    <t>Systèmes politico-administratifs</t>
  </si>
  <si>
    <t>option obligatoire pour mise à niveau des étudiantes n'ayant jamais suivi ce type de cours - en semaine 1</t>
  </si>
  <si>
    <t>Atelier de terrain</t>
  </si>
  <si>
    <t>Atelier de diagnostic urbain</t>
  </si>
  <si>
    <t>PROJTD</t>
  </si>
  <si>
    <t>Approches disciplinaires de la ville</t>
  </si>
  <si>
    <t>Sociologie urbaine</t>
  </si>
  <si>
    <t xml:space="preserve">C1        Décrire et analyser les modes d’occupation des territoires par les sociétés relevant des grandes aires géoculturelles pour comprendre une problématique géographique.
C2        Identifier, sur les plans spatial, social, économique et culturel, les grands enjeux environnementaux.
C2 bis        Identifier, sur le plan spatial les grands enjeux sociaux, économiques et culturels.
C3 bis        Mobiliser des connaissances et des analyses dans les domaines liés à l'urbanisme, l'aménagement et à la gestion des villes et des territoires
C5        Mobiliser les modèles théoriques et méthodologiques propres à la discipline, mobiliser des connaissances statistiques, bibliographiques et cartographiques.
C6        Se servir aisément de la notion d’échelle.
C7        Réaliser la collecte raisonnée de données de terrain en utilisant les outils de l’enquête (élaboration et dépouillement de schémas d’entretiens approfondis et de questionnaires).
C9        Identifier, sélectionner et analyser avec esprit critique diverses ressources dans son domaine de spécialité pour documenter un sujet et synthétiser ces données en vue de leur exploitation
C10        Analyser et synthétiser des donnée s en vue de leur exploitation
C11        Développer une argumentation avec esprit critique
C12        Se servir aisément des différents registres d’expression écrite et orale de la langue française
</t>
  </si>
  <si>
    <t>Economie urbaine</t>
  </si>
  <si>
    <t xml:space="preserve">Urbanisme 2 : Histoire et approches comparées </t>
  </si>
  <si>
    <t>Histoire des villes et de l'urbanisme</t>
  </si>
  <si>
    <t xml:space="preserve">
C1        Décrire et analyser les modes d’occupation des territoires par les sociétés relevant des grandes aires géoculturelles pour comprendre une problématique géographique.
C2        Identifier, sur les plans spatial, social, économique et culturel, les grands enjeux environnementaux.
C2 bis        Identifier, sur le plan spatial les grands enjeux sociaux, économiques et culturels.
C3        Caractériser l'organisation, le fonctionnement et l'interaction de l'environnement et des sociétés à différentes échelles.
C3 bis        Mobiliser des connaissances et des analyses dans les domaines liés à l'urbanisme, l'aménagement et à la gestion des villes et des territoires
C4        Mettre en œuvre les éléments relatifs à la conception, la planification et la programmation liés à une action d’aménagement.
C5        Mobiliser les modèles théoriques et méthodologiques propres à la discipline, mobiliser des connaissances statistiques, bibliographiques et cartographiques.
C6        Se servir aisément de la notion d’échelle.
C9        Identifier, sélectionner et analyser avec esprit critique diverses ressources dans son domaine de spécialité pour documenter un sujet et synthétiser ces données en vue de leur exploitation
C10        Analyser et synthétiser des donnée s en vue de leur exploitation
C11        Développer une argumentation avec esprit critique
C12        Se servir aisément des différents registres d’expression écrite et orale de la langue française
C13        Communiquer par oral et par écrit, de façon claire et non ambiguë, dans au moins une langue étrangère
C14        Identifier et situer les champs professionnels potentiellement en relation avec les acquis de la mention ainsi que les parcours possibles pour y accéder
</t>
  </si>
  <si>
    <t>Urbanisation et urbanisme en Europe</t>
  </si>
  <si>
    <t xml:space="preserve">Traitement de l'information géographique 5 </t>
  </si>
  <si>
    <r>
      <rPr>
        <sz val="12"/>
        <color rgb="FF0000FF"/>
        <rFont val="Calibri"/>
        <family val="2"/>
      </rPr>
      <t xml:space="preserve">Pour toutes nos UE de L2 et L3 nous souhaitons ne faire apparaître sur le relevé de note qu'une seule ligne par EP de même nom
</t>
    </r>
    <r>
      <rPr>
        <sz val="12"/>
        <color rgb="FFFF0000"/>
        <rFont val="Calibri"/>
        <family val="2"/>
      </rPr>
      <t>BI-di MIASHS</t>
    </r>
  </si>
  <si>
    <t xml:space="preserve">C1        Décrire et analyser les modes d’occupation des territoires par les sociétés relevant des grandes aires géoculturelles pour comprendre une problématique géographique.
C3        Caractériser l'organisation, le fonctionnement et l'interaction de l'environnement et des sociétés à différentes échelles.
C3 bis        Mobiliser des connaissances et des analyses dans les domaines liés à l'urbanisme, l'aménagement et à la gestion des villes et des territoires
C4        Mettre en oeuvre les éléments relatifs à la conception, la planification et la programmation liés à une action d’aménagement.
C5        Mobiliser les modèles théoriques et méthodologiques propres à la discipline, mobiliser des connaissances statistiques, bibliographiques et cartographiques.
C6        Se servir aisément de la notion d’échelle.
C7        Réaliser la collecte raisonnée de données de terrain en utilisant les outils de l’enquête (élaboration et dépouillement de schémas d’entretiens approfondis et de questionnaires).
C8        Utiliser les outils numériques de référence et les règles de sécurité informatique pour acquérir, traiter, produire et diffuser de l’information ainsi que pour collaborer en interne et en externe
C9        Identifier, sélectionner et analyser avec esprit critique diverses ressources dans son domaine de spécialité pour documenter un sujet et synthétiser ces données en vue de leur exploitation
C10        Analyser et synthétiser des donnée s en vue de leur exploitation
C11        Développer une argumentation avec esprit critique
C12        Se servir aisément des différents registres d’expression écrite et orale de la langue française
C14        Identifier et situer les champs professionnels potentiellement en relation avec les acquis de la mention ainsi que les parcours possibles pour y accéder
C16        Identifier le processus de production, de diffusion et de valorisation des savoirs
C17        Situer son rôle et sa mission au sein d'un groupe pour s’adapter et prendre des initiatives
C18        Respecter les principe s d’éthique, de déontologie et de responsabilité environnementale
C19        Travailler en équipe et en réseau ainsi qu’en autonomie et responsabilité au service d’un projet
</t>
  </si>
  <si>
    <t>Structures urbaines, ambiances et usages</t>
  </si>
  <si>
    <t>Mobilisations et participation</t>
  </si>
  <si>
    <t>Diagnostic urbain</t>
  </si>
  <si>
    <t>Diagnostic urbain et certification des compétences</t>
  </si>
  <si>
    <t xml:space="preserve">Pour toutes nos UE de L2 et L3 nous souhaitons ne faire apparaître sur le relevé de note qu'une seule ligne par EP de même nom  </t>
  </si>
  <si>
    <t>L3-P3</t>
  </si>
  <si>
    <t>Aménagement et développement</t>
  </si>
  <si>
    <t>Bidi et pas parcours normalement !</t>
  </si>
  <si>
    <t>L3P1 - Développement local</t>
  </si>
  <si>
    <t>Recueil et analyse de l'information géographique 1</t>
  </si>
  <si>
    <t xml:space="preserve">Fondamentaux de géographie et aménagement 3 </t>
  </si>
  <si>
    <t>Fondamentaux de géographie et aménagement 4</t>
  </si>
  <si>
    <t>Recueil et analyse de l'information géographique 2</t>
  </si>
  <si>
    <t>Types d'enseignements</t>
  </si>
  <si>
    <t>Liste des composantes</t>
  </si>
  <si>
    <t>Liste des enveloppes</t>
  </si>
  <si>
    <t>Sections CNU</t>
  </si>
  <si>
    <t>Capacités</t>
  </si>
  <si>
    <t>Heures effectives</t>
  </si>
  <si>
    <t>HETD</t>
  </si>
  <si>
    <t>A définir dans les commentaires</t>
  </si>
  <si>
    <t>01</t>
  </si>
  <si>
    <t xml:space="preserve">Droit privé et sciences criminelles </t>
  </si>
  <si>
    <t>TP</t>
  </si>
  <si>
    <t>ICOM - Institut de Communication</t>
  </si>
  <si>
    <t>02</t>
  </si>
  <si>
    <t xml:space="preserve">Droit public </t>
  </si>
  <si>
    <t>Enseignements transversaux</t>
  </si>
  <si>
    <t>IETL - Institut d'Etudes du Travail de Lyon</t>
  </si>
  <si>
    <t>03</t>
  </si>
  <si>
    <t xml:space="preserve">Histoire du droit et des institutions </t>
  </si>
  <si>
    <t>Stage (suivi)</t>
  </si>
  <si>
    <t>STSUIV</t>
  </si>
  <si>
    <t>ISPEF - Institut des Sciences et Pratiques d'Education de la Formation</t>
  </si>
  <si>
    <t>04</t>
  </si>
  <si>
    <t xml:space="preserve">Science politique </t>
  </si>
  <si>
    <t>Stage (TD)</t>
  </si>
  <si>
    <t>STTD</t>
  </si>
  <si>
    <t>IUT - Institut Universitaire de Technologie Lumière</t>
  </si>
  <si>
    <t>05</t>
  </si>
  <si>
    <t xml:space="preserve">Sciences économiques </t>
  </si>
  <si>
    <t>Stage (CM)</t>
  </si>
  <si>
    <t>STCM</t>
  </si>
  <si>
    <t>LANG - Langues</t>
  </si>
  <si>
    <t>06</t>
  </si>
  <si>
    <t xml:space="preserve">Sciences de gestion et du management </t>
  </si>
  <si>
    <t>Alternance (suivi)</t>
  </si>
  <si>
    <t>ALTSUIV</t>
  </si>
  <si>
    <t>LESLA - Lettres, Sciences du Langage et Arts</t>
  </si>
  <si>
    <t>07</t>
  </si>
  <si>
    <t xml:space="preserve">Sciences du langage </t>
  </si>
  <si>
    <t>Alternance (TD)</t>
  </si>
  <si>
    <t>ALTTD</t>
  </si>
  <si>
    <t>PSYCHO - Institut de psychologie</t>
  </si>
  <si>
    <t>08</t>
  </si>
  <si>
    <t xml:space="preserve">Langues et littératures anciennes </t>
  </si>
  <si>
    <t>Alternance (CM)</t>
  </si>
  <si>
    <t>ALTCM</t>
  </si>
  <si>
    <t>SEG - Sciences Economiques et de Gestion</t>
  </si>
  <si>
    <t>09</t>
  </si>
  <si>
    <t xml:space="preserve">Langue et littérature française </t>
  </si>
  <si>
    <t>Projet (suivi)</t>
  </si>
  <si>
    <t xml:space="preserve">Littératures comparées </t>
  </si>
  <si>
    <t>Projet (TD)</t>
  </si>
  <si>
    <t xml:space="preserve">Études anglophones </t>
  </si>
  <si>
    <t>Projet (CM)</t>
  </si>
  <si>
    <t>PROJCM</t>
  </si>
  <si>
    <t xml:space="preserve">Études germaniques et scandinaves </t>
  </si>
  <si>
    <t>Mémoire de recherche (suivi)</t>
  </si>
  <si>
    <t>MEMSUIV</t>
  </si>
  <si>
    <t xml:space="preserve">Études slaves et baltes </t>
  </si>
  <si>
    <t>Mémoire de recherche (TD)</t>
  </si>
  <si>
    <t>MEMTD</t>
  </si>
  <si>
    <t xml:space="preserve">Études romanes </t>
  </si>
  <si>
    <t>Mémoire de recherche (CM)</t>
  </si>
  <si>
    <t>MEMCM</t>
  </si>
  <si>
    <t xml:space="preserve">Langues, littératures et cultures africaines, asiatiques et d'autres aires linguistiques </t>
  </si>
  <si>
    <t>Formation à distance</t>
  </si>
  <si>
    <t xml:space="preserve">Psychologie et ergonomie </t>
  </si>
  <si>
    <t>Sortie pédagogique (suivi)</t>
  </si>
  <si>
    <t xml:space="preserve">Philosophie </t>
  </si>
  <si>
    <t>Sortie pédagogique (TD)</t>
  </si>
  <si>
    <t xml:space="preserve">Architecture (ses théories et ses pratiques), arts appliqués, arts plastiques, arts du spectacle, épistémologie des enseignements artistiques, esthétique, musicologie, musique, sciences de l'art </t>
  </si>
  <si>
    <t>Sortie pédagogique (CM)</t>
  </si>
  <si>
    <t>SPCM</t>
  </si>
  <si>
    <t xml:space="preserve">Sociologie, démographie </t>
  </si>
  <si>
    <t>Journée d'étude (suivi)</t>
  </si>
  <si>
    <t>JESUIV</t>
  </si>
  <si>
    <t xml:space="preserve">Ethnologie, préhistoire, anthropologie biologique </t>
  </si>
  <si>
    <t>Journée d'étude (TD)</t>
  </si>
  <si>
    <t>JETD</t>
  </si>
  <si>
    <t xml:space="preserve">Histoire, civilisations, archéologie et art des mondes anciens et médiévaux </t>
  </si>
  <si>
    <t>Journée d'étude (CM)</t>
  </si>
  <si>
    <t>JECM</t>
  </si>
  <si>
    <t xml:space="preserve">Histoire et civilisations : histoire des mondes modernes, histoire du monde contemporain ; de l'art ; de la musique </t>
  </si>
  <si>
    <t xml:space="preserve">Géographie physique, humaine, économique et régionale </t>
  </si>
  <si>
    <t xml:space="preserve">Aménagement de l'espace, urbanisme </t>
  </si>
  <si>
    <t xml:space="preserve">Mathématiques </t>
  </si>
  <si>
    <t xml:space="preserve">Mathématiques appliquées et applications des mathématiques </t>
  </si>
  <si>
    <t xml:space="preserve">Informatique </t>
  </si>
  <si>
    <t xml:space="preserve">Sciences de l'éducation et de la formation </t>
  </si>
  <si>
    <t xml:space="preserve">Sciences de l'information et de la communication </t>
  </si>
  <si>
    <t xml:space="preserve">Epistémologie, histoire des sciences et des techniques </t>
  </si>
  <si>
    <t xml:space="preserve">Cultures et langues régionales </t>
  </si>
  <si>
    <t xml:space="preserve">Sciences et techniques des activités physiques et sportives </t>
  </si>
  <si>
    <t xml:space="preserve">Théologie catholique </t>
  </si>
  <si>
    <t xml:space="preserve">Théologie protestante </t>
  </si>
  <si>
    <t xml:space="preserve">Pratiques de documents géographiques </t>
  </si>
  <si>
    <t>pack CM+TD = 1 option</t>
  </si>
  <si>
    <t>pack CM+TD (géo des territoires et des sociétés 5) = 1 option</t>
  </si>
  <si>
    <r>
      <t xml:space="preserve">Géographie des territoires et des sociétés 3 </t>
    </r>
    <r>
      <rPr>
        <sz val="12"/>
        <color rgb="FFFF0000"/>
        <rFont val="Calibri"/>
        <family val="2"/>
      </rPr>
      <t>(BIDI histoire, Sciences sociales (sauf pour 12h Pratiques de documents géographique), MIASHS)</t>
    </r>
  </si>
  <si>
    <t>Effectif fixé à 120 au lieu de 125 pour n'ouvrir que 3 TD</t>
  </si>
  <si>
    <t>UE4.8C</t>
  </si>
  <si>
    <t>1 h de suivi par groupe de 40 étu</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</si>
</sst>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
  </numFmts>
  <fonts count="49">
    <font>
      <sz val="10"/>
      <color rgb="FF000000"/>
      <name val="Arial"/>
    </font>
    <font>
      <sz val="12"/>
      <color theme="1"/>
      <name val="Calibri"/>
      <family val="2"/>
    </font>
    <font>
      <sz val="22"/>
      <color theme="1"/>
      <name val="Calibri"/>
      <family val="2"/>
    </font>
    <font>
      <sz val="10"/>
      <name val="Arial"/>
      <family val="2"/>
    </font>
    <font>
      <b/>
      <sz val="12"/>
      <color theme="0"/>
      <name val="Calibri"/>
      <family val="2"/>
    </font>
    <font>
      <sz val="12"/>
      <name val="Arial"/>
      <family val="2"/>
    </font>
    <font>
      <sz val="10"/>
      <color theme="1"/>
      <name val="Calibri"/>
      <family val="2"/>
    </font>
    <font>
      <b/>
      <sz val="12"/>
      <color theme="1"/>
      <name val="Calibri"/>
      <family val="2"/>
    </font>
    <font>
      <b/>
      <sz val="11"/>
      <color theme="1"/>
      <name val="Calibri"/>
      <family val="2"/>
    </font>
    <font>
      <sz val="10"/>
      <color theme="1"/>
      <name val="Arial"/>
      <family val="2"/>
    </font>
    <font>
      <sz val="11"/>
      <color rgb="FF000000"/>
      <name val="Inconsolata"/>
    </font>
    <font>
      <sz val="11"/>
      <color theme="1"/>
      <name val="Calibri"/>
      <family val="2"/>
    </font>
    <font>
      <sz val="48"/>
      <color theme="1"/>
      <name val="Calibri"/>
      <family val="2"/>
    </font>
    <font>
      <b/>
      <sz val="11"/>
      <color theme="0"/>
      <name val="Calibri"/>
      <family val="2"/>
    </font>
    <font>
      <sz val="12"/>
      <color rgb="FF000000"/>
      <name val="Calibri"/>
      <family val="2"/>
    </font>
    <font>
      <sz val="12"/>
      <color theme="0"/>
      <name val="Calibri"/>
      <family val="2"/>
    </font>
    <font>
      <sz val="12"/>
      <color rgb="FFC00000"/>
      <name val="Calibri"/>
      <family val="2"/>
    </font>
    <font>
      <sz val="12"/>
      <color rgb="FF0000FF"/>
      <name val="Calibri"/>
      <family val="2"/>
    </font>
    <font>
      <sz val="12"/>
      <color rgb="FFFF0000"/>
      <name val="Calibri"/>
      <family val="2"/>
    </font>
    <font>
      <sz val="11"/>
      <color rgb="FF000000"/>
      <name val="Calibri"/>
      <family val="2"/>
    </font>
    <font>
      <b/>
      <sz val="12"/>
      <color theme="1"/>
      <name val="Arial"/>
      <family val="2"/>
    </font>
    <font>
      <sz val="12"/>
      <color theme="1"/>
      <name val="Arial"/>
      <family val="2"/>
    </font>
    <font>
      <sz val="11"/>
      <color rgb="FF0000FF"/>
      <name val="Inconsolata"/>
    </font>
    <font>
      <sz val="11"/>
      <color rgb="FF222222"/>
      <name val="&quot;Google Sans&quot;"/>
    </font>
    <font>
      <sz val="11"/>
      <color rgb="FF000000"/>
      <name val="Roboto"/>
    </font>
    <font>
      <b/>
      <sz val="12"/>
      <color rgb="FFFF0000"/>
      <name val="Calibri"/>
      <family val="2"/>
    </font>
    <font>
      <sz val="10"/>
      <color rgb="FF000000"/>
      <name val="Arial"/>
      <family val="2"/>
    </font>
    <font>
      <sz val="11"/>
      <name val="Calibri"/>
      <family val="2"/>
    </font>
    <font>
      <b/>
      <sz val="10"/>
      <color theme="1"/>
      <name val="Calibri"/>
      <family val="2"/>
    </font>
    <font>
      <sz val="10"/>
      <color rgb="FF000000"/>
      <name val="Roboto"/>
    </font>
    <font>
      <sz val="10"/>
      <color rgb="FF000000"/>
      <name val="Calibri"/>
      <family val="2"/>
    </font>
    <font>
      <b/>
      <sz val="12"/>
      <color rgb="FFFF0000"/>
      <name val="Arial"/>
      <family val="2"/>
    </font>
    <font>
      <sz val="10"/>
      <color rgb="FF000000"/>
      <name val="Calibri"/>
      <family val="2"/>
      <scheme val="minor"/>
    </font>
    <font>
      <sz val="10"/>
      <color theme="1"/>
      <name val="Calibri"/>
      <family val="2"/>
      <scheme val="minor"/>
    </font>
    <font>
      <sz val="10"/>
      <name val="Calibri"/>
      <family val="2"/>
    </font>
    <font>
      <sz val="10"/>
      <color rgb="FFC00000"/>
      <name val="Calibri"/>
      <family val="2"/>
    </font>
    <font>
      <sz val="10"/>
      <color rgb="FFC00000"/>
      <name val="Calibri"/>
      <family val="2"/>
      <scheme val="minor"/>
    </font>
    <font>
      <sz val="12"/>
      <color rgb="FF000000"/>
      <name val="Calibri"/>
      <family val="2"/>
      <scheme val="minor"/>
    </font>
    <font>
      <b/>
      <sz val="10"/>
      <color theme="1"/>
      <name val="Calibri"/>
      <family val="2"/>
      <scheme val="minor"/>
    </font>
    <font>
      <sz val="11.5"/>
      <color rgb="FF000000"/>
      <name val="Calibri"/>
      <family val="2"/>
    </font>
    <font>
      <b/>
      <sz val="14"/>
      <color rgb="FF000000"/>
      <name val="Calibri"/>
      <family val="2"/>
    </font>
    <font>
      <b/>
      <sz val="12"/>
      <color rgb="FF000000"/>
      <name val="Calibri"/>
      <family val="2"/>
    </font>
    <font>
      <b/>
      <sz val="16"/>
      <color rgb="FFFF0000"/>
      <name val="Arial"/>
      <family val="2"/>
    </font>
    <font>
      <b/>
      <sz val="10"/>
      <color rgb="FF000000"/>
      <name val="Calibri"/>
      <family val="2"/>
    </font>
    <font>
      <strike/>
      <sz val="10"/>
      <color rgb="FF000000"/>
      <name val="Calibri"/>
      <family val="2"/>
    </font>
    <font>
      <b/>
      <sz val="10"/>
      <color rgb="FFFF0000"/>
      <name val="Arial"/>
      <family val="2"/>
    </font>
    <font>
      <strike/>
      <sz val="12"/>
      <color theme="1"/>
      <name val="Calibri"/>
      <family val="2"/>
    </font>
    <font>
      <strike/>
      <sz val="12"/>
      <color rgb="FF000000"/>
      <name val="Calibri"/>
      <family val="2"/>
    </font>
    <font>
      <b/>
      <strike/>
      <sz val="12"/>
      <color theme="1"/>
      <name val="Calibri"/>
      <family val="2"/>
    </font>
  </fonts>
  <fills count="34">
    <fill>
      <patternFill patternType="none"/>
    </fill>
    <fill>
      <patternFill patternType="gray125"/>
    </fill>
    <fill>
      <patternFill patternType="solid">
        <fgColor theme="0"/>
        <bgColor theme="0"/>
      </patternFill>
    </fill>
    <fill>
      <patternFill patternType="solid">
        <fgColor rgb="FFE84242"/>
        <bgColor rgb="FFE84242"/>
      </patternFill>
    </fill>
    <fill>
      <patternFill patternType="solid">
        <fgColor rgb="FFFFFF00"/>
        <bgColor rgb="FFFFFF00"/>
      </patternFill>
    </fill>
    <fill>
      <patternFill patternType="solid">
        <fgColor rgb="FFF8EDEC"/>
        <bgColor rgb="FFF8EDEC"/>
      </patternFill>
    </fill>
    <fill>
      <patternFill patternType="solid">
        <fgColor rgb="FFFFFFFF"/>
        <bgColor rgb="FFFFFFFF"/>
      </patternFill>
    </fill>
    <fill>
      <patternFill patternType="solid">
        <fgColor rgb="FFF9CB9C"/>
        <bgColor rgb="FFF9CB9C"/>
      </patternFill>
    </fill>
    <fill>
      <patternFill patternType="solid">
        <fgColor rgb="FFFAF0F0"/>
        <bgColor rgb="FFFAF0F0"/>
      </patternFill>
    </fill>
    <fill>
      <patternFill patternType="solid">
        <fgColor rgb="FF366092"/>
        <bgColor rgb="FF366092"/>
      </patternFill>
    </fill>
    <fill>
      <patternFill patternType="solid">
        <fgColor rgb="FF95B3D7"/>
        <bgColor rgb="FF95B3D7"/>
      </patternFill>
    </fill>
    <fill>
      <patternFill patternType="solid">
        <fgColor rgb="FFDBE5F1"/>
        <bgColor rgb="FFDBE5F1"/>
      </patternFill>
    </fill>
    <fill>
      <patternFill patternType="solid">
        <fgColor rgb="FFF2DBDB"/>
        <bgColor rgb="FFF2DBDB"/>
      </patternFill>
    </fill>
    <fill>
      <patternFill patternType="solid">
        <fgColor rgb="FFB2A1C7"/>
        <bgColor rgb="FFB2A1C7"/>
      </patternFill>
    </fill>
    <fill>
      <patternFill patternType="solid">
        <fgColor rgb="FFE5DFEC"/>
        <bgColor rgb="FFE5DFEC"/>
      </patternFill>
    </fill>
    <fill>
      <patternFill patternType="solid">
        <fgColor rgb="FFB6DDE8"/>
        <bgColor rgb="FFB6DDE8"/>
      </patternFill>
    </fill>
    <fill>
      <patternFill patternType="solid">
        <fgColor rgb="FF76923C"/>
        <bgColor rgb="FF76923C"/>
      </patternFill>
    </fill>
    <fill>
      <patternFill patternType="solid">
        <fgColor rgb="FFC2D69B"/>
        <bgColor rgb="FFC2D69B"/>
      </patternFill>
    </fill>
    <fill>
      <patternFill patternType="solid">
        <fgColor rgb="FFEAF1DD"/>
        <bgColor rgb="FFEAF1DD"/>
      </patternFill>
    </fill>
    <fill>
      <patternFill patternType="solid">
        <fgColor rgb="FFF4CCCC"/>
        <bgColor rgb="FFF4CCCC"/>
      </patternFill>
    </fill>
    <fill>
      <patternFill patternType="solid">
        <fgColor rgb="FFECEACA"/>
        <bgColor rgb="FFECEACA"/>
      </patternFill>
    </fill>
    <fill>
      <patternFill patternType="solid">
        <fgColor rgb="FFF6F5E6"/>
        <bgColor rgb="FFF6F5E6"/>
      </patternFill>
    </fill>
    <fill>
      <patternFill patternType="solid">
        <fgColor rgb="FFE5B8B7"/>
        <bgColor rgb="FFE5B8B7"/>
      </patternFill>
    </fill>
    <fill>
      <patternFill patternType="solid">
        <fgColor rgb="FFDAEEF3"/>
        <bgColor rgb="FFDAEEF3"/>
      </patternFill>
    </fill>
    <fill>
      <patternFill patternType="solid">
        <fgColor rgb="FFF18F8F"/>
        <bgColor rgb="FFF18F8F"/>
      </patternFill>
    </fill>
    <fill>
      <patternFill patternType="solid">
        <fgColor rgb="FFFFFF00"/>
        <bgColor indexed="64"/>
      </patternFill>
    </fill>
    <fill>
      <patternFill patternType="solid">
        <fgColor theme="0" tint="-4.9989318521683403E-2"/>
        <bgColor indexed="64"/>
      </patternFill>
    </fill>
    <fill>
      <patternFill patternType="solid">
        <fgColor theme="9" tint="0.39997558519241921"/>
        <bgColor indexed="64"/>
      </patternFill>
    </fill>
    <fill>
      <patternFill patternType="solid">
        <fgColor theme="9" tint="0.59999389629810485"/>
        <bgColor indexed="64"/>
      </patternFill>
    </fill>
    <fill>
      <patternFill patternType="solid">
        <fgColor theme="9" tint="0.39997558519241921"/>
        <bgColor theme="0"/>
      </patternFill>
    </fill>
    <fill>
      <patternFill patternType="solid">
        <fgColor theme="6" tint="0.39997558519241921"/>
        <bgColor indexed="64"/>
      </patternFill>
    </fill>
    <fill>
      <patternFill patternType="solid">
        <fgColor theme="6" tint="0.59999389629810485"/>
        <bgColor indexed="64"/>
      </patternFill>
    </fill>
    <fill>
      <patternFill patternType="solid">
        <fgColor theme="0" tint="-0.14999847407452621"/>
        <bgColor indexed="64"/>
      </patternFill>
    </fill>
    <fill>
      <patternFill patternType="solid">
        <fgColor rgb="FFFFFF00"/>
        <bgColor theme="0"/>
      </patternFill>
    </fill>
  </fills>
  <borders count="80">
    <border>
      <left/>
      <right/>
      <top/>
      <bottom/>
      <diagonal/>
    </border>
    <border>
      <left style="thin">
        <color rgb="FF000000"/>
      </left>
      <right style="thin">
        <color rgb="FF000000"/>
      </right>
      <top style="thin">
        <color rgb="FF000000"/>
      </top>
      <bottom style="thin">
        <color rgb="FF000000"/>
      </bottom>
      <diagonal/>
    </border>
    <border>
      <left style="medium">
        <color rgb="FF000000"/>
      </left>
      <right style="thin">
        <color rgb="FF000000"/>
      </right>
      <top style="medium">
        <color rgb="FF000000"/>
      </top>
      <bottom style="medium">
        <color rgb="FF000000"/>
      </bottom>
      <diagonal/>
    </border>
    <border>
      <left style="thin">
        <color rgb="FF000000"/>
      </left>
      <right style="thin">
        <color rgb="FF000000"/>
      </right>
      <top style="medium">
        <color rgb="FF000000"/>
      </top>
      <bottom style="medium">
        <color rgb="FF000000"/>
      </bottom>
      <diagonal/>
    </border>
    <border>
      <left style="thin">
        <color rgb="FF000000"/>
      </left>
      <right style="medium">
        <color rgb="FF000000"/>
      </right>
      <top style="medium">
        <color rgb="FF000000"/>
      </top>
      <bottom style="medium">
        <color rgb="FF000000"/>
      </bottom>
      <diagonal/>
    </border>
    <border>
      <left style="medium">
        <color rgb="FF000000"/>
      </left>
      <right style="thin">
        <color rgb="FF000000"/>
      </right>
      <top style="medium">
        <color rgb="FF000000"/>
      </top>
      <bottom style="thin">
        <color rgb="FF000000"/>
      </bottom>
      <diagonal/>
    </border>
    <border>
      <left style="thin">
        <color rgb="FF000000"/>
      </left>
      <right style="thin">
        <color rgb="FF000000"/>
      </right>
      <top style="medium">
        <color rgb="FF000000"/>
      </top>
      <bottom style="thin">
        <color rgb="FF000000"/>
      </bottom>
      <diagonal/>
    </border>
    <border>
      <left/>
      <right style="medium">
        <color rgb="FF000000"/>
      </right>
      <top style="medium">
        <color rgb="FF000000"/>
      </top>
      <bottom style="thin">
        <color rgb="FF000000"/>
      </bottom>
      <diagonal/>
    </border>
    <border>
      <left style="medium">
        <color rgb="FF000000"/>
      </left>
      <right style="thin">
        <color rgb="FF000000"/>
      </right>
      <top style="thin">
        <color rgb="FF000000"/>
      </top>
      <bottom style="thin">
        <color rgb="FF000000"/>
      </bottom>
      <diagonal/>
    </border>
    <border>
      <left style="medium">
        <color rgb="FF000000"/>
      </left>
      <right style="thin">
        <color rgb="FF000000"/>
      </right>
      <top style="thin">
        <color rgb="FF000000"/>
      </top>
      <bottom style="medium">
        <color rgb="FF000000"/>
      </bottom>
      <diagonal/>
    </border>
    <border>
      <left style="thin">
        <color rgb="FF000000"/>
      </left>
      <right style="thin">
        <color rgb="FF000000"/>
      </right>
      <top style="thin">
        <color rgb="FF000000"/>
      </top>
      <bottom style="medium">
        <color rgb="FF000000"/>
      </bottom>
      <diagonal/>
    </border>
    <border>
      <left/>
      <right style="medium">
        <color rgb="FF000000"/>
      </right>
      <top style="thin">
        <color rgb="FF000000"/>
      </top>
      <bottom style="medium">
        <color rgb="FF000000"/>
      </bottom>
      <diagonal/>
    </border>
    <border>
      <left style="medium">
        <color rgb="FF000000"/>
      </left>
      <right/>
      <top style="medium">
        <color rgb="FF000000"/>
      </top>
      <bottom style="thin">
        <color rgb="FF000000"/>
      </bottom>
      <diagonal/>
    </border>
    <border>
      <left style="medium">
        <color rgb="FF000000"/>
      </left>
      <right style="medium">
        <color rgb="FF000000"/>
      </right>
      <top style="medium">
        <color rgb="FF000000"/>
      </top>
      <bottom style="thin">
        <color rgb="FF000000"/>
      </bottom>
      <diagonal/>
    </border>
    <border>
      <left style="medium">
        <color rgb="FF000000"/>
      </left>
      <right/>
      <top style="thin">
        <color rgb="FF000000"/>
      </top>
      <bottom style="medium">
        <color rgb="FF000000"/>
      </bottom>
      <diagonal/>
    </border>
    <border>
      <left/>
      <right style="thin">
        <color rgb="FF000000"/>
      </right>
      <top style="thin">
        <color rgb="FF000000"/>
      </top>
      <bottom style="medium">
        <color rgb="FF000000"/>
      </bottom>
      <diagonal/>
    </border>
    <border>
      <left/>
      <right/>
      <top style="thin">
        <color rgb="FF000000"/>
      </top>
      <bottom style="medium">
        <color rgb="FF000000"/>
      </bottom>
      <diagonal/>
    </border>
    <border>
      <left style="medium">
        <color rgb="FF000000"/>
      </left>
      <right style="medium">
        <color rgb="FF000000"/>
      </right>
      <top style="thin">
        <color rgb="FF000000"/>
      </top>
      <bottom style="medium">
        <color rgb="FF000000"/>
      </bottom>
      <diagonal/>
    </border>
    <border>
      <left style="medium">
        <color rgb="FF000000"/>
      </left>
      <right style="medium">
        <color rgb="FF000000"/>
      </right>
      <top style="medium">
        <color rgb="FF000000"/>
      </top>
      <bottom/>
      <diagonal/>
    </border>
    <border>
      <left/>
      <right style="thin">
        <color rgb="FF000000"/>
      </right>
      <top style="medium">
        <color rgb="FF000000"/>
      </top>
      <bottom style="thin">
        <color rgb="FF000000"/>
      </bottom>
      <diagonal/>
    </border>
    <border>
      <left style="medium">
        <color rgb="FF000000"/>
      </left>
      <right style="medium">
        <color rgb="FF000000"/>
      </right>
      <top style="thin">
        <color rgb="FF000000"/>
      </top>
      <bottom style="thin">
        <color rgb="FF000000"/>
      </bottom>
      <diagonal/>
    </border>
    <border>
      <left style="medium">
        <color rgb="FF000000"/>
      </left>
      <right/>
      <top style="thin">
        <color rgb="FF000000"/>
      </top>
      <bottom style="thin">
        <color rgb="FF000000"/>
      </bottom>
      <diagonal/>
    </border>
    <border>
      <left/>
      <right style="thin">
        <color rgb="FF000000"/>
      </right>
      <top style="thin">
        <color rgb="FF000000"/>
      </top>
      <bottom style="thin">
        <color rgb="FF000000"/>
      </bottom>
      <diagonal/>
    </border>
    <border>
      <left/>
      <right style="medium">
        <color rgb="FF000000"/>
      </right>
      <top style="thin">
        <color rgb="FF000000"/>
      </top>
      <bottom style="thin">
        <color rgb="FF000000"/>
      </bottom>
      <diagonal/>
    </border>
    <border>
      <left style="medium">
        <color rgb="FF000000"/>
      </left>
      <right style="medium">
        <color rgb="FF000000"/>
      </right>
      <top style="thin">
        <color rgb="FF000000"/>
      </top>
      <bottom/>
      <diagonal/>
    </border>
    <border>
      <left style="medium">
        <color rgb="FF000000"/>
      </left>
      <right/>
      <top style="thin">
        <color rgb="FF000000"/>
      </top>
      <bottom/>
      <diagonal/>
    </border>
    <border>
      <left/>
      <right style="medium">
        <color rgb="FF000000"/>
      </right>
      <top style="thin">
        <color rgb="FF000000"/>
      </top>
      <bottom/>
      <diagonal/>
    </border>
    <border>
      <left style="thin">
        <color rgb="FF000000"/>
      </left>
      <right style="medium">
        <color rgb="FF000000"/>
      </right>
      <top style="medium">
        <color rgb="FF000000"/>
      </top>
      <bottom style="thin">
        <color rgb="FF000000"/>
      </bottom>
      <diagonal/>
    </border>
    <border>
      <left style="thin">
        <color rgb="FF000000"/>
      </left>
      <right style="medium">
        <color rgb="FF000000"/>
      </right>
      <top style="thin">
        <color rgb="FF000000"/>
      </top>
      <bottom style="thin">
        <color rgb="FF000000"/>
      </bottom>
      <diagonal/>
    </border>
    <border>
      <left style="medium">
        <color rgb="FF000000"/>
      </left>
      <right/>
      <top/>
      <bottom style="medium">
        <color rgb="FF000000"/>
      </bottom>
      <diagonal/>
    </border>
    <border>
      <left/>
      <right style="thin">
        <color rgb="FF000000"/>
      </right>
      <top/>
      <bottom style="medium">
        <color rgb="FF000000"/>
      </bottom>
      <diagonal/>
    </border>
    <border>
      <left style="medium">
        <color rgb="FF000000"/>
      </left>
      <right style="medium">
        <color rgb="FF000000"/>
      </right>
      <top/>
      <bottom style="medium">
        <color rgb="FF000000"/>
      </bottom>
      <diagonal/>
    </border>
    <border>
      <left style="thin">
        <color rgb="FF000000"/>
      </left>
      <right/>
      <top style="medium">
        <color rgb="FF000000"/>
      </top>
      <bottom style="thin">
        <color rgb="FF000000"/>
      </bottom>
      <diagonal/>
    </border>
    <border>
      <left style="thin">
        <color rgb="FF000000"/>
      </left>
      <right style="medium">
        <color rgb="FF000000"/>
      </right>
      <top style="thin">
        <color rgb="FF000000"/>
      </top>
      <bottom style="medium">
        <color rgb="FF000000"/>
      </bottom>
      <diagonal/>
    </border>
    <border>
      <left style="thin">
        <color rgb="FF000000"/>
      </left>
      <right style="thin">
        <color rgb="FF000000"/>
      </right>
      <top/>
      <bottom style="thin">
        <color rgb="FF000000"/>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style="thin">
        <color rgb="FF000000"/>
      </left>
      <right style="thin">
        <color rgb="FF000000"/>
      </right>
      <top style="medium">
        <color rgb="FF000000"/>
      </top>
      <bottom/>
      <diagonal/>
    </border>
    <border>
      <left style="thin">
        <color rgb="FF000000"/>
      </left>
      <right/>
      <top style="medium">
        <color rgb="FF000000"/>
      </top>
      <bottom/>
      <diagonal/>
    </border>
    <border>
      <left style="medium">
        <color rgb="FF000000"/>
      </left>
      <right/>
      <top style="medium">
        <color rgb="FF000000"/>
      </top>
      <bottom/>
      <diagonal/>
    </border>
    <border>
      <left style="thin">
        <color rgb="FF000000"/>
      </left>
      <right style="medium">
        <color rgb="FF000000"/>
      </right>
      <top style="medium">
        <color rgb="FF000000"/>
      </top>
      <bottom/>
      <diagonal/>
    </border>
    <border>
      <left style="thin">
        <color rgb="FF000000"/>
      </left>
      <right style="thin">
        <color rgb="FF000000"/>
      </right>
      <top style="thin">
        <color rgb="FF000000"/>
      </top>
      <bottom/>
      <diagonal/>
    </border>
    <border>
      <left/>
      <right style="medium">
        <color rgb="FF000000"/>
      </right>
      <top/>
      <bottom/>
      <diagonal/>
    </border>
    <border>
      <left style="thin">
        <color rgb="FF000000"/>
      </left>
      <right style="medium">
        <color rgb="FF000000"/>
      </right>
      <top style="thin">
        <color rgb="FF000000"/>
      </top>
      <bottom/>
      <diagonal/>
    </border>
    <border>
      <left style="medium">
        <color rgb="FF000000"/>
      </left>
      <right/>
      <top/>
      <bottom/>
      <diagonal/>
    </border>
    <border>
      <left style="thin">
        <color rgb="FF000000"/>
      </left>
      <right style="medium">
        <color rgb="FF000000"/>
      </right>
      <top/>
      <bottom style="thin">
        <color rgb="FF000000"/>
      </bottom>
      <diagonal/>
    </border>
    <border>
      <left style="medium">
        <color rgb="FF000000"/>
      </left>
      <right style="thin">
        <color rgb="FF000000"/>
      </right>
      <top style="thin">
        <color rgb="FF000000"/>
      </top>
      <bottom/>
      <diagonal/>
    </border>
    <border>
      <left style="thin">
        <color rgb="FF000000"/>
      </left>
      <right style="thin">
        <color rgb="FF000000"/>
      </right>
      <top/>
      <bottom/>
      <diagonal/>
    </border>
    <border>
      <left style="medium">
        <color rgb="FF000000"/>
      </left>
      <right style="medium">
        <color rgb="FF000000"/>
      </right>
      <top/>
      <bottom style="thin">
        <color rgb="FF000000"/>
      </bottom>
      <diagonal/>
    </border>
    <border>
      <left style="medium">
        <color rgb="FF000000"/>
      </left>
      <right style="thin">
        <color rgb="FF000000"/>
      </right>
      <top/>
      <bottom style="thin">
        <color rgb="FF000000"/>
      </bottom>
      <diagonal/>
    </border>
    <border>
      <left/>
      <right style="thin">
        <color rgb="FF000000"/>
      </right>
      <top/>
      <bottom style="thin">
        <color rgb="FF000000"/>
      </bottom>
      <diagonal/>
    </border>
    <border>
      <left/>
      <right style="thin">
        <color rgb="FF000000"/>
      </right>
      <top/>
      <bottom/>
      <diagonal/>
    </border>
    <border>
      <left style="medium">
        <color rgb="FF000000"/>
      </left>
      <right style="thin">
        <color rgb="FF000000"/>
      </right>
      <top/>
      <bottom style="medium">
        <color rgb="FF000000"/>
      </bottom>
      <diagonal/>
    </border>
    <border>
      <left style="medium">
        <color rgb="FF000000"/>
      </left>
      <right/>
      <top style="medium">
        <color rgb="FF000000"/>
      </top>
      <bottom style="medium">
        <color rgb="FF000000"/>
      </bottom>
      <diagonal/>
    </border>
    <border>
      <left/>
      <right/>
      <top style="medium">
        <color rgb="FF000000"/>
      </top>
      <bottom style="medium">
        <color rgb="FF000000"/>
      </bottom>
      <diagonal/>
    </border>
    <border>
      <left style="thin">
        <color rgb="FF000000"/>
      </left>
      <right/>
      <top style="medium">
        <color rgb="FF000000"/>
      </top>
      <bottom style="medium">
        <color rgb="FF000000"/>
      </bottom>
      <diagonal/>
    </border>
    <border>
      <left/>
      <right style="thin">
        <color rgb="FF000000"/>
      </right>
      <top style="medium">
        <color rgb="FF000000"/>
      </top>
      <bottom style="medium">
        <color rgb="FF000000"/>
      </bottom>
      <diagonal/>
    </border>
    <border>
      <left/>
      <right style="medium">
        <color rgb="FF000000"/>
      </right>
      <top style="medium">
        <color rgb="FF000000"/>
      </top>
      <bottom style="medium">
        <color rgb="FF000000"/>
      </bottom>
      <diagonal/>
    </border>
    <border>
      <left style="medium">
        <color rgb="FF000000"/>
      </left>
      <right style="medium">
        <color rgb="FF000000"/>
      </right>
      <top style="medium">
        <color rgb="FF000000"/>
      </top>
      <bottom style="medium">
        <color rgb="FF000000"/>
      </bottom>
      <diagonal/>
    </border>
    <border>
      <left style="medium">
        <color rgb="FF000000"/>
      </left>
      <right style="thin">
        <color rgb="FF000000"/>
      </right>
      <top/>
      <bottom/>
      <diagonal/>
    </border>
    <border>
      <left/>
      <right/>
      <top/>
      <bottom style="thin">
        <color rgb="FF000000"/>
      </bottom>
      <diagonal/>
    </border>
    <border>
      <left/>
      <right style="thin">
        <color rgb="FF000000"/>
      </right>
      <top style="thin">
        <color rgb="FF000000"/>
      </top>
      <bottom/>
      <diagonal/>
    </border>
    <border>
      <left style="thin">
        <color rgb="FF000000"/>
      </left>
      <right style="thin">
        <color rgb="FF000000"/>
      </right>
      <top/>
      <bottom style="medium">
        <color rgb="FF000000"/>
      </bottom>
      <diagonal/>
    </border>
    <border>
      <left style="medium">
        <color rgb="FF000000"/>
      </left>
      <right style="medium">
        <color rgb="FF000000"/>
      </right>
      <top/>
      <bottom/>
      <diagonal/>
    </border>
    <border>
      <left style="thin">
        <color rgb="FF000000"/>
      </left>
      <right/>
      <top style="thin">
        <color rgb="FF000000"/>
      </top>
      <bottom/>
      <diagonal/>
    </border>
    <border>
      <left/>
      <right/>
      <top style="thin">
        <color rgb="FF000000"/>
      </top>
      <bottom/>
      <diagonal/>
    </border>
    <border>
      <left/>
      <right/>
      <top style="medium">
        <color rgb="FF000000"/>
      </top>
      <bottom style="thin">
        <color rgb="FF000000"/>
      </bottom>
      <diagonal/>
    </border>
    <border>
      <left/>
      <right style="thin">
        <color rgb="FF000000"/>
      </right>
      <top style="medium">
        <color rgb="FF000000"/>
      </top>
      <bottom/>
      <diagonal/>
    </border>
    <border>
      <left/>
      <right style="medium">
        <color rgb="FF000000"/>
      </right>
      <top style="medium">
        <color rgb="FF000000"/>
      </top>
      <bottom/>
      <diagonal/>
    </border>
    <border>
      <left style="medium">
        <color rgb="FF000000"/>
      </left>
      <right/>
      <top/>
      <bottom style="thin">
        <color rgb="FF000000"/>
      </bottom>
      <diagonal/>
    </border>
    <border>
      <left/>
      <right style="medium">
        <color rgb="FF000000"/>
      </right>
      <top/>
      <bottom style="medium">
        <color rgb="FF000000"/>
      </bottom>
      <diagonal/>
    </border>
    <border>
      <left style="medium">
        <color rgb="FF000000"/>
      </left>
      <right style="thin">
        <color rgb="FF000000"/>
      </right>
      <top style="medium">
        <color rgb="FF000000"/>
      </top>
      <bottom/>
      <diagonal/>
    </border>
    <border>
      <left/>
      <right style="medium">
        <color rgb="FF000000"/>
      </right>
      <top/>
      <bottom style="thin">
        <color rgb="FF000000"/>
      </bottom>
      <diagonal/>
    </border>
    <border>
      <left/>
      <right/>
      <top/>
      <bottom style="medium">
        <color rgb="FF000000"/>
      </bottom>
      <diagonal/>
    </border>
    <border>
      <left style="thin">
        <color rgb="FF000000"/>
      </left>
      <right/>
      <top/>
      <bottom/>
      <diagonal/>
    </border>
    <border>
      <left style="thin">
        <color rgb="FF000000"/>
      </left>
      <right/>
      <top/>
      <bottom style="thin">
        <color rgb="FF000000"/>
      </bottom>
      <diagonal/>
    </border>
    <border>
      <left/>
      <right/>
      <top style="medium">
        <color rgb="FF000000"/>
      </top>
      <bottom/>
      <diagonal/>
    </border>
    <border>
      <left/>
      <right/>
      <top/>
      <bottom/>
      <diagonal/>
    </border>
    <border>
      <left style="thin">
        <color rgb="FF000000"/>
      </left>
      <right style="thin">
        <color rgb="FF000000"/>
      </right>
      <top/>
      <bottom style="thin">
        <color indexed="64"/>
      </bottom>
      <diagonal/>
    </border>
    <border>
      <left style="thin">
        <color rgb="FF000000"/>
      </left>
      <right style="thin">
        <color rgb="FF000000"/>
      </right>
      <top style="thin">
        <color indexed="64"/>
      </top>
      <bottom style="thin">
        <color rgb="FF000000"/>
      </bottom>
      <diagonal/>
    </border>
  </borders>
  <cellStyleXfs count="2">
    <xf numFmtId="0" fontId="0" fillId="0" borderId="0"/>
    <xf numFmtId="0" fontId="26" fillId="0" borderId="77"/>
  </cellStyleXfs>
  <cellXfs count="728">
    <xf numFmtId="0" fontId="0" fillId="0" borderId="0" xfId="0"/>
    <xf numFmtId="0" fontId="4" fillId="3" borderId="2" xfId="0" applyFont="1" applyFill="1" applyBorder="1" applyAlignment="1">
      <alignment horizontal="center" vertical="center"/>
    </xf>
    <xf numFmtId="0" fontId="4" fillId="3" borderId="3" xfId="0" applyFont="1" applyFill="1" applyBorder="1" applyAlignment="1">
      <alignment horizontal="center" vertical="center"/>
    </xf>
    <xf numFmtId="0" fontId="4" fillId="3" borderId="4" xfId="0" applyFont="1" applyFill="1" applyBorder="1" applyAlignment="1">
      <alignment horizontal="center" vertical="center"/>
    </xf>
    <xf numFmtId="3" fontId="1" fillId="2" borderId="5" xfId="0" applyNumberFormat="1" applyFont="1" applyFill="1" applyBorder="1" applyAlignment="1">
      <alignment horizontal="center" vertical="center"/>
    </xf>
    <xf numFmtId="3" fontId="1" fillId="2" borderId="6" xfId="0" applyNumberFormat="1" applyFont="1" applyFill="1" applyBorder="1" applyAlignment="1">
      <alignment horizontal="center" vertical="center"/>
    </xf>
    <xf numFmtId="3" fontId="1" fillId="2" borderId="7" xfId="0" applyNumberFormat="1" applyFont="1" applyFill="1" applyBorder="1" applyAlignment="1">
      <alignment horizontal="center" vertical="center"/>
    </xf>
    <xf numFmtId="3" fontId="1" fillId="2" borderId="8" xfId="0" applyNumberFormat="1" applyFont="1" applyFill="1" applyBorder="1" applyAlignment="1">
      <alignment horizontal="center" vertical="center"/>
    </xf>
    <xf numFmtId="3" fontId="1" fillId="2" borderId="1" xfId="0" applyNumberFormat="1" applyFont="1" applyFill="1" applyBorder="1" applyAlignment="1">
      <alignment horizontal="center" vertical="center"/>
    </xf>
    <xf numFmtId="164" fontId="1" fillId="2" borderId="9" xfId="0" applyNumberFormat="1" applyFont="1" applyFill="1" applyBorder="1" applyAlignment="1">
      <alignment horizontal="center" vertical="center"/>
    </xf>
    <xf numFmtId="164" fontId="1" fillId="2" borderId="10" xfId="0" applyNumberFormat="1" applyFont="1" applyFill="1" applyBorder="1" applyAlignment="1">
      <alignment horizontal="center" vertical="center"/>
    </xf>
    <xf numFmtId="164" fontId="1" fillId="2" borderId="11" xfId="0" applyNumberFormat="1" applyFont="1" applyFill="1" applyBorder="1" applyAlignment="1">
      <alignment horizontal="center" vertical="center"/>
    </xf>
    <xf numFmtId="0" fontId="7" fillId="2" borderId="13" xfId="0" applyFont="1" applyFill="1" applyBorder="1" applyAlignment="1">
      <alignment horizontal="center" vertical="center"/>
    </xf>
    <xf numFmtId="165" fontId="7" fillId="2" borderId="17" xfId="0" applyNumberFormat="1" applyFont="1" applyFill="1" applyBorder="1" applyAlignment="1">
      <alignment horizontal="center" vertical="center"/>
    </xf>
    <xf numFmtId="0" fontId="1" fillId="2" borderId="13" xfId="0" applyFont="1" applyFill="1" applyBorder="1" applyAlignment="1">
      <alignment vertical="center"/>
    </xf>
    <xf numFmtId="3" fontId="1" fillId="2" borderId="19" xfId="0" applyNumberFormat="1" applyFont="1" applyFill="1" applyBorder="1" applyAlignment="1">
      <alignment horizontal="center" vertical="center"/>
    </xf>
    <xf numFmtId="3" fontId="7" fillId="2" borderId="13" xfId="0" applyNumberFormat="1" applyFont="1" applyFill="1" applyBorder="1" applyAlignment="1">
      <alignment horizontal="center" vertical="center"/>
    </xf>
    <xf numFmtId="0" fontId="1" fillId="2" borderId="20" xfId="0" applyFont="1" applyFill="1" applyBorder="1" applyAlignment="1">
      <alignment vertical="center"/>
    </xf>
    <xf numFmtId="3" fontId="7" fillId="2" borderId="20" xfId="0" applyNumberFormat="1" applyFont="1" applyFill="1" applyBorder="1" applyAlignment="1">
      <alignment horizontal="center" vertical="center"/>
    </xf>
    <xf numFmtId="0" fontId="7" fillId="5" borderId="20" xfId="0" applyFont="1" applyFill="1" applyBorder="1" applyAlignment="1">
      <alignment vertical="center"/>
    </xf>
    <xf numFmtId="3" fontId="7" fillId="5" borderId="24" xfId="0" applyNumberFormat="1" applyFont="1" applyFill="1" applyBorder="1" applyAlignment="1">
      <alignment horizontal="center" vertical="center"/>
    </xf>
    <xf numFmtId="3" fontId="7" fillId="5" borderId="17" xfId="0" applyNumberFormat="1" applyFont="1" applyFill="1" applyBorder="1" applyAlignment="1">
      <alignment horizontal="center" vertical="center"/>
    </xf>
    <xf numFmtId="3" fontId="1" fillId="2" borderId="27" xfId="0" applyNumberFormat="1" applyFont="1" applyFill="1" applyBorder="1" applyAlignment="1">
      <alignment horizontal="center" vertical="center"/>
    </xf>
    <xf numFmtId="3" fontId="1" fillId="2" borderId="28" xfId="0" applyNumberFormat="1" applyFont="1" applyFill="1" applyBorder="1" applyAlignment="1">
      <alignment horizontal="center" vertical="center"/>
    </xf>
    <xf numFmtId="0" fontId="1" fillId="5" borderId="17" xfId="0" applyFont="1" applyFill="1" applyBorder="1" applyAlignment="1">
      <alignment vertical="center"/>
    </xf>
    <xf numFmtId="3" fontId="1" fillId="5" borderId="17" xfId="0" applyNumberFormat="1" applyFont="1" applyFill="1" applyBorder="1" applyAlignment="1">
      <alignment horizontal="center" vertical="center"/>
    </xf>
    <xf numFmtId="3" fontId="1" fillId="2" borderId="30" xfId="0" applyNumberFormat="1" applyFont="1" applyFill="1" applyBorder="1" applyAlignment="1">
      <alignment horizontal="center" vertical="center"/>
    </xf>
    <xf numFmtId="3" fontId="1" fillId="2" borderId="31" xfId="0" applyNumberFormat="1" applyFont="1" applyFill="1" applyBorder="1" applyAlignment="1">
      <alignment horizontal="center" vertical="center"/>
    </xf>
    <xf numFmtId="0" fontId="4" fillId="3" borderId="2" xfId="0" applyFont="1" applyFill="1" applyBorder="1" applyAlignment="1">
      <alignment horizontal="center" vertical="center" wrapText="1"/>
    </xf>
    <xf numFmtId="0" fontId="4" fillId="3" borderId="4" xfId="0" applyFont="1" applyFill="1" applyBorder="1" applyAlignment="1">
      <alignment horizontal="center" vertical="center" wrapText="1"/>
    </xf>
    <xf numFmtId="0" fontId="1" fillId="2" borderId="8" xfId="0" applyFont="1" applyFill="1" applyBorder="1" applyAlignment="1">
      <alignment horizontal="center" vertical="center"/>
    </xf>
    <xf numFmtId="0" fontId="1" fillId="2" borderId="9" xfId="0" applyFont="1" applyFill="1" applyBorder="1" applyAlignment="1">
      <alignment horizontal="center" vertical="center"/>
    </xf>
    <xf numFmtId="3" fontId="1" fillId="2" borderId="33" xfId="0" applyNumberFormat="1" applyFont="1" applyFill="1" applyBorder="1" applyAlignment="1">
      <alignment horizontal="center" vertical="center"/>
    </xf>
    <xf numFmtId="0" fontId="9" fillId="2" borderId="1" xfId="0" applyFont="1" applyFill="1" applyBorder="1" applyAlignment="1">
      <alignment vertical="center"/>
    </xf>
    <xf numFmtId="0" fontId="11" fillId="2" borderId="1" xfId="0" applyFont="1" applyFill="1" applyBorder="1" applyAlignment="1">
      <alignment vertical="center"/>
    </xf>
    <xf numFmtId="0" fontId="1" fillId="2" borderId="1" xfId="0" applyFont="1" applyFill="1" applyBorder="1" applyAlignment="1">
      <alignment horizontal="center" vertical="center"/>
    </xf>
    <xf numFmtId="0" fontId="7" fillId="8" borderId="1" xfId="0" applyFont="1" applyFill="1" applyBorder="1" applyAlignment="1">
      <alignment vertical="center"/>
    </xf>
    <xf numFmtId="0" fontId="7" fillId="8" borderId="22" xfId="0" applyFont="1" applyFill="1" applyBorder="1" applyAlignment="1">
      <alignment horizontal="center" vertical="center"/>
    </xf>
    <xf numFmtId="0" fontId="7" fillId="8" borderId="35" xfId="0" applyFont="1" applyFill="1" applyBorder="1" applyAlignment="1">
      <alignment vertical="center"/>
    </xf>
    <xf numFmtId="0" fontId="7" fillId="8" borderId="36" xfId="0" applyFont="1" applyFill="1" applyBorder="1" applyAlignment="1">
      <alignment vertical="center"/>
    </xf>
    <xf numFmtId="0" fontId="1" fillId="2" borderId="35" xfId="0" applyFont="1" applyFill="1" applyBorder="1" applyAlignment="1">
      <alignment vertical="center" wrapText="1"/>
    </xf>
    <xf numFmtId="0" fontId="1" fillId="2" borderId="36" xfId="0" applyFont="1" applyFill="1" applyBorder="1" applyAlignment="1">
      <alignment vertical="center" wrapText="1"/>
    </xf>
    <xf numFmtId="0" fontId="1" fillId="2" borderId="36" xfId="0" applyFont="1" applyFill="1" applyBorder="1" applyAlignment="1">
      <alignment vertical="center"/>
    </xf>
    <xf numFmtId="0" fontId="1" fillId="2" borderId="35" xfId="0" applyFont="1" applyFill="1" applyBorder="1" applyAlignment="1">
      <alignment vertical="center"/>
    </xf>
    <xf numFmtId="0" fontId="7" fillId="2" borderId="1" xfId="0" applyFont="1" applyFill="1" applyBorder="1" applyAlignment="1">
      <alignment horizontal="center" vertical="center"/>
    </xf>
    <xf numFmtId="0" fontId="8" fillId="8" borderId="1" xfId="0" applyFont="1" applyFill="1" applyBorder="1" applyAlignment="1">
      <alignment horizontal="center" vertical="center" wrapText="1"/>
    </xf>
    <xf numFmtId="0" fontId="1" fillId="2" borderId="1" xfId="0" applyFont="1" applyFill="1" applyBorder="1" applyAlignment="1">
      <alignment vertical="center"/>
    </xf>
    <xf numFmtId="0" fontId="1" fillId="0" borderId="1" xfId="0" applyFont="1" applyBorder="1" applyAlignment="1">
      <alignment horizontal="center" vertical="center"/>
    </xf>
    <xf numFmtId="0" fontId="1" fillId="4" borderId="1" xfId="0" applyFont="1" applyFill="1" applyBorder="1" applyAlignment="1">
      <alignment horizontal="center" vertical="center"/>
    </xf>
    <xf numFmtId="1" fontId="1" fillId="2" borderId="1" xfId="0" applyNumberFormat="1" applyFont="1" applyFill="1" applyBorder="1" applyAlignment="1">
      <alignment horizontal="center" vertical="center"/>
    </xf>
    <xf numFmtId="0" fontId="4" fillId="3" borderId="6" xfId="0" applyFont="1" applyFill="1" applyBorder="1" applyAlignment="1">
      <alignment horizontal="center" vertical="center" wrapText="1"/>
    </xf>
    <xf numFmtId="0" fontId="4" fillId="3" borderId="7" xfId="0" applyFont="1" applyFill="1" applyBorder="1" applyAlignment="1">
      <alignment horizontal="center" vertical="center" wrapText="1"/>
    </xf>
    <xf numFmtId="0" fontId="4" fillId="3" borderId="41" xfId="0" applyFont="1" applyFill="1" applyBorder="1" applyAlignment="1">
      <alignment horizontal="center" vertical="center" wrapText="1"/>
    </xf>
    <xf numFmtId="1" fontId="7" fillId="2" borderId="41" xfId="0" applyNumberFormat="1" applyFont="1" applyFill="1" applyBorder="1" applyAlignment="1">
      <alignment horizontal="center" vertical="center" wrapText="1"/>
    </xf>
    <xf numFmtId="1" fontId="7" fillId="2" borderId="43" xfId="0" applyNumberFormat="1" applyFont="1" applyFill="1" applyBorder="1" applyAlignment="1">
      <alignment horizontal="center" vertical="center" wrapText="1"/>
    </xf>
    <xf numFmtId="0" fontId="1" fillId="2" borderId="1" xfId="0" applyFont="1" applyFill="1" applyBorder="1" applyAlignment="1">
      <alignment horizontal="center" vertical="center" wrapText="1"/>
    </xf>
    <xf numFmtId="0" fontId="1" fillId="2" borderId="1" xfId="0" applyFont="1" applyFill="1" applyBorder="1" applyAlignment="1">
      <alignment horizontal="left" vertical="center" wrapText="1"/>
    </xf>
    <xf numFmtId="0" fontId="14" fillId="2" borderId="1" xfId="0" applyFont="1" applyFill="1" applyBorder="1" applyAlignment="1">
      <alignment vertical="center"/>
    </xf>
    <xf numFmtId="0" fontId="14" fillId="2" borderId="1" xfId="0" applyFont="1" applyFill="1" applyBorder="1" applyAlignment="1">
      <alignment horizontal="center" vertical="center"/>
    </xf>
    <xf numFmtId="0" fontId="14" fillId="2" borderId="36" xfId="0" applyFont="1" applyFill="1" applyBorder="1" applyAlignment="1">
      <alignment vertical="center"/>
    </xf>
    <xf numFmtId="1" fontId="1" fillId="0" borderId="1" xfId="0" applyNumberFormat="1" applyFont="1" applyBorder="1" applyAlignment="1">
      <alignment horizontal="center" vertical="center"/>
    </xf>
    <xf numFmtId="0" fontId="7" fillId="0" borderId="1" xfId="0" applyFont="1" applyBorder="1" applyAlignment="1">
      <alignment horizontal="center" vertical="center"/>
    </xf>
    <xf numFmtId="0" fontId="1" fillId="0" borderId="22" xfId="0" applyFont="1" applyBorder="1" applyAlignment="1">
      <alignment horizontal="center" vertical="center"/>
    </xf>
    <xf numFmtId="0" fontId="1" fillId="0" borderId="8" xfId="0" applyFont="1" applyBorder="1" applyAlignment="1">
      <alignment horizontal="center" vertical="center"/>
    </xf>
    <xf numFmtId="1" fontId="1" fillId="11" borderId="8" xfId="0" applyNumberFormat="1" applyFont="1" applyFill="1" applyBorder="1" applyAlignment="1">
      <alignment horizontal="center" vertical="center"/>
    </xf>
    <xf numFmtId="0" fontId="1" fillId="11" borderId="1" xfId="0" applyFont="1" applyFill="1" applyBorder="1" applyAlignment="1">
      <alignment horizontal="center" vertical="center"/>
    </xf>
    <xf numFmtId="0" fontId="7" fillId="11" borderId="36" xfId="0" applyFont="1" applyFill="1" applyBorder="1" applyAlignment="1">
      <alignment horizontal="center" vertical="center"/>
    </xf>
    <xf numFmtId="0" fontId="1" fillId="12" borderId="48" xfId="0" applyFont="1" applyFill="1" applyBorder="1" applyAlignment="1">
      <alignment horizontal="center" vertical="center"/>
    </xf>
    <xf numFmtId="0" fontId="1" fillId="0" borderId="49" xfId="0" applyFont="1" applyBorder="1" applyAlignment="1">
      <alignment horizontal="center" vertical="center"/>
    </xf>
    <xf numFmtId="0" fontId="1" fillId="11" borderId="50" xfId="0" applyFont="1" applyFill="1" applyBorder="1" applyAlignment="1">
      <alignment horizontal="center" vertical="center"/>
    </xf>
    <xf numFmtId="0" fontId="1" fillId="0" borderId="45" xfId="0" applyFont="1" applyBorder="1" applyAlignment="1">
      <alignment horizontal="left" vertical="center"/>
    </xf>
    <xf numFmtId="165" fontId="1" fillId="12" borderId="36" xfId="0" applyNumberFormat="1" applyFont="1" applyFill="1" applyBorder="1" applyAlignment="1">
      <alignment horizontal="center" vertical="center"/>
    </xf>
    <xf numFmtId="0" fontId="1" fillId="12" borderId="20" xfId="0" applyFont="1" applyFill="1" applyBorder="1" applyAlignment="1">
      <alignment horizontal="center" vertical="center"/>
    </xf>
    <xf numFmtId="0" fontId="14" fillId="2" borderId="41" xfId="0" applyFont="1" applyFill="1" applyBorder="1" applyAlignment="1">
      <alignment vertical="center"/>
    </xf>
    <xf numFmtId="0" fontId="1" fillId="0" borderId="51" xfId="0" applyFont="1" applyBorder="1" applyAlignment="1">
      <alignment horizontal="center" vertical="center"/>
    </xf>
    <xf numFmtId="0" fontId="1" fillId="0" borderId="0" xfId="0" applyFont="1" applyAlignment="1">
      <alignment horizontal="left" vertical="center"/>
    </xf>
    <xf numFmtId="0" fontId="1" fillId="2" borderId="41" xfId="0" applyFont="1" applyFill="1" applyBorder="1" applyAlignment="1">
      <alignment horizontal="center" vertical="center" wrapText="1"/>
    </xf>
    <xf numFmtId="0" fontId="1" fillId="10" borderId="41" xfId="0" applyFont="1" applyFill="1" applyBorder="1" applyAlignment="1">
      <alignment horizontal="center" vertical="center" wrapText="1"/>
    </xf>
    <xf numFmtId="0" fontId="1" fillId="10" borderId="1" xfId="0" applyFont="1" applyFill="1" applyBorder="1" applyAlignment="1">
      <alignment horizontal="center" vertical="center" wrapText="1"/>
    </xf>
    <xf numFmtId="0" fontId="14" fillId="10" borderId="1" xfId="0" applyFont="1" applyFill="1" applyBorder="1" applyAlignment="1">
      <alignment vertical="center"/>
    </xf>
    <xf numFmtId="0" fontId="14" fillId="10" borderId="36" xfId="0" applyFont="1" applyFill="1" applyBorder="1" applyAlignment="1">
      <alignment vertical="center"/>
    </xf>
    <xf numFmtId="1" fontId="1" fillId="10" borderId="1" xfId="0" applyNumberFormat="1" applyFont="1" applyFill="1" applyBorder="1" applyAlignment="1">
      <alignment horizontal="center" vertical="center"/>
    </xf>
    <xf numFmtId="0" fontId="1" fillId="10" borderId="1" xfId="0" applyFont="1" applyFill="1" applyBorder="1" applyAlignment="1">
      <alignment horizontal="center" vertical="center"/>
    </xf>
    <xf numFmtId="165" fontId="7" fillId="10" borderId="1" xfId="0" applyNumberFormat="1" applyFont="1" applyFill="1" applyBorder="1" applyAlignment="1">
      <alignment horizontal="center" vertical="center"/>
    </xf>
    <xf numFmtId="0" fontId="1" fillId="10" borderId="50" xfId="0" applyFont="1" applyFill="1" applyBorder="1" applyAlignment="1">
      <alignment horizontal="center" vertical="center"/>
    </xf>
    <xf numFmtId="0" fontId="1" fillId="10" borderId="36" xfId="0" applyFont="1" applyFill="1" applyBorder="1" applyAlignment="1">
      <alignment horizontal="left" vertical="center"/>
    </xf>
    <xf numFmtId="1" fontId="1" fillId="10" borderId="20" xfId="0" applyNumberFormat="1" applyFont="1" applyFill="1" applyBorder="1" applyAlignment="1">
      <alignment horizontal="center" vertical="center"/>
    </xf>
    <xf numFmtId="0" fontId="14" fillId="2" borderId="1" xfId="0" applyFont="1" applyFill="1" applyBorder="1" applyAlignment="1">
      <alignment horizontal="left" vertical="center"/>
    </xf>
    <xf numFmtId="0" fontId="14" fillId="14" borderId="1" xfId="0" applyFont="1" applyFill="1" applyBorder="1" applyAlignment="1">
      <alignment horizontal="center" vertical="center"/>
    </xf>
    <xf numFmtId="0" fontId="1" fillId="14" borderId="1" xfId="0" applyFont="1" applyFill="1" applyBorder="1" applyAlignment="1">
      <alignment horizontal="center" vertical="center"/>
    </xf>
    <xf numFmtId="0" fontId="1" fillId="14" borderId="8" xfId="0" applyFont="1" applyFill="1" applyBorder="1" applyAlignment="1">
      <alignment horizontal="center" vertical="center"/>
    </xf>
    <xf numFmtId="1" fontId="1" fillId="14" borderId="50" xfId="0" applyNumberFormat="1" applyFont="1" applyFill="1" applyBorder="1" applyAlignment="1">
      <alignment horizontal="center" vertical="center"/>
    </xf>
    <xf numFmtId="0" fontId="1" fillId="14" borderId="50" xfId="0" applyFont="1" applyFill="1" applyBorder="1" applyAlignment="1">
      <alignment horizontal="center" vertical="center"/>
    </xf>
    <xf numFmtId="0" fontId="1" fillId="0" borderId="28" xfId="0" applyFont="1" applyBorder="1" applyAlignment="1">
      <alignment horizontal="left" vertical="center"/>
    </xf>
    <xf numFmtId="0" fontId="1" fillId="13" borderId="1" xfId="0" applyFont="1" applyFill="1" applyBorder="1" applyAlignment="1">
      <alignment horizontal="center" vertical="center" wrapText="1"/>
    </xf>
    <xf numFmtId="0" fontId="1" fillId="13" borderId="41" xfId="0" applyFont="1" applyFill="1" applyBorder="1" applyAlignment="1">
      <alignment horizontal="center" vertical="center" wrapText="1"/>
    </xf>
    <xf numFmtId="0" fontId="14" fillId="13" borderId="41" xfId="0" applyFont="1" applyFill="1" applyBorder="1" applyAlignment="1">
      <alignment vertical="center"/>
    </xf>
    <xf numFmtId="1" fontId="1" fillId="13" borderId="1" xfId="0" applyNumberFormat="1" applyFont="1" applyFill="1" applyBorder="1" applyAlignment="1">
      <alignment horizontal="center" vertical="center"/>
    </xf>
    <xf numFmtId="0" fontId="1" fillId="13" borderId="1" xfId="0" applyFont="1" applyFill="1" applyBorder="1" applyAlignment="1">
      <alignment horizontal="center" vertical="center"/>
    </xf>
    <xf numFmtId="165" fontId="7" fillId="13" borderId="41" xfId="0" applyNumberFormat="1" applyFont="1" applyFill="1" applyBorder="1" applyAlignment="1">
      <alignment horizontal="center" vertical="center"/>
    </xf>
    <xf numFmtId="0" fontId="1" fillId="13" borderId="50" xfId="0" applyFont="1" applyFill="1" applyBorder="1" applyAlignment="1">
      <alignment horizontal="center" vertical="center"/>
    </xf>
    <xf numFmtId="0" fontId="1" fillId="13" borderId="36" xfId="0" applyFont="1" applyFill="1" applyBorder="1" applyAlignment="1">
      <alignment horizontal="left" vertical="center"/>
    </xf>
    <xf numFmtId="1" fontId="1" fillId="13" borderId="20" xfId="0" applyNumberFormat="1" applyFont="1" applyFill="1" applyBorder="1" applyAlignment="1">
      <alignment horizontal="center" vertical="center"/>
    </xf>
    <xf numFmtId="0" fontId="1" fillId="14" borderId="35" xfId="0" applyFont="1" applyFill="1" applyBorder="1" applyAlignment="1">
      <alignment horizontal="center" vertical="center"/>
    </xf>
    <xf numFmtId="0" fontId="1" fillId="15" borderId="41" xfId="0" applyFont="1" applyFill="1" applyBorder="1" applyAlignment="1">
      <alignment horizontal="center" vertical="center" wrapText="1"/>
    </xf>
    <xf numFmtId="0" fontId="1" fillId="15" borderId="1" xfId="0" applyFont="1" applyFill="1" applyBorder="1" applyAlignment="1">
      <alignment horizontal="center" vertical="center" wrapText="1"/>
    </xf>
    <xf numFmtId="0" fontId="14" fillId="15" borderId="1" xfId="0" applyFont="1" applyFill="1" applyBorder="1" applyAlignment="1">
      <alignment vertical="center"/>
    </xf>
    <xf numFmtId="0" fontId="14" fillId="15" borderId="36" xfId="0" applyFont="1" applyFill="1" applyBorder="1" applyAlignment="1">
      <alignment vertical="center"/>
    </xf>
    <xf numFmtId="1" fontId="1" fillId="15" borderId="1" xfId="0" applyNumberFormat="1" applyFont="1" applyFill="1" applyBorder="1" applyAlignment="1">
      <alignment horizontal="center" vertical="center"/>
    </xf>
    <xf numFmtId="0" fontId="1" fillId="15" borderId="1" xfId="0" applyFont="1" applyFill="1" applyBorder="1" applyAlignment="1">
      <alignment horizontal="center" vertical="center"/>
    </xf>
    <xf numFmtId="165" fontId="7" fillId="15" borderId="1" xfId="0" applyNumberFormat="1" applyFont="1" applyFill="1" applyBorder="1" applyAlignment="1">
      <alignment horizontal="center" vertical="center"/>
    </xf>
    <xf numFmtId="0" fontId="1" fillId="15" borderId="50" xfId="0" applyFont="1" applyFill="1" applyBorder="1" applyAlignment="1">
      <alignment horizontal="center" vertical="center"/>
    </xf>
    <xf numFmtId="0" fontId="1" fillId="15" borderId="36" xfId="0" applyFont="1" applyFill="1" applyBorder="1" applyAlignment="1">
      <alignment horizontal="left" vertical="center"/>
    </xf>
    <xf numFmtId="1" fontId="1" fillId="15" borderId="20" xfId="0" applyNumberFormat="1" applyFont="1" applyFill="1" applyBorder="1" applyAlignment="1">
      <alignment horizontal="center" vertical="center"/>
    </xf>
    <xf numFmtId="0" fontId="15" fillId="9" borderId="53" xfId="0" applyFont="1" applyFill="1" applyBorder="1" applyAlignment="1">
      <alignment vertical="center"/>
    </xf>
    <xf numFmtId="0" fontId="15" fillId="9" borderId="54" xfId="0" applyFont="1" applyFill="1" applyBorder="1" applyAlignment="1">
      <alignment vertical="center"/>
    </xf>
    <xf numFmtId="0" fontId="15" fillId="9" borderId="55" xfId="0" applyFont="1" applyFill="1" applyBorder="1" applyAlignment="1">
      <alignment horizontal="center" vertical="center"/>
    </xf>
    <xf numFmtId="0" fontId="15" fillId="9" borderId="55" xfId="0" applyFont="1" applyFill="1" applyBorder="1" applyAlignment="1">
      <alignment vertical="center"/>
    </xf>
    <xf numFmtId="0" fontId="15" fillId="9" borderId="56" xfId="0" applyFont="1" applyFill="1" applyBorder="1" applyAlignment="1">
      <alignment horizontal="center" vertical="center"/>
    </xf>
    <xf numFmtId="0" fontId="15" fillId="9" borderId="56" xfId="0" applyFont="1" applyFill="1" applyBorder="1" applyAlignment="1">
      <alignment vertical="center"/>
    </xf>
    <xf numFmtId="165" fontId="4" fillId="9" borderId="3" xfId="0" applyNumberFormat="1" applyFont="1" applyFill="1" applyBorder="1" applyAlignment="1">
      <alignment horizontal="center" vertical="center"/>
    </xf>
    <xf numFmtId="0" fontId="15" fillId="9" borderId="54" xfId="0" applyFont="1" applyFill="1" applyBorder="1" applyAlignment="1">
      <alignment horizontal="center" vertical="center"/>
    </xf>
    <xf numFmtId="0" fontId="15" fillId="9" borderId="53" xfId="0" applyFont="1" applyFill="1" applyBorder="1" applyAlignment="1">
      <alignment horizontal="center" vertical="center"/>
    </xf>
    <xf numFmtId="0" fontId="15" fillId="9" borderId="57" xfId="0" applyFont="1" applyFill="1" applyBorder="1" applyAlignment="1">
      <alignment horizontal="left" vertical="center"/>
    </xf>
    <xf numFmtId="0" fontId="15" fillId="9" borderId="3" xfId="0" applyFont="1" applyFill="1" applyBorder="1" applyAlignment="1">
      <alignment horizontal="center" vertical="center"/>
    </xf>
    <xf numFmtId="0" fontId="4" fillId="9" borderId="4" xfId="0" applyFont="1" applyFill="1" applyBorder="1" applyAlignment="1">
      <alignment horizontal="center" vertical="center"/>
    </xf>
    <xf numFmtId="0" fontId="15" fillId="9" borderId="53" xfId="0" applyFont="1" applyFill="1" applyBorder="1" applyAlignment="1">
      <alignment horizontal="left" vertical="center"/>
    </xf>
    <xf numFmtId="0" fontId="15" fillId="9" borderId="54" xfId="0" applyFont="1" applyFill="1" applyBorder="1" applyAlignment="1">
      <alignment horizontal="left" vertical="center"/>
    </xf>
    <xf numFmtId="0" fontId="15" fillId="9" borderId="56" xfId="0" applyFont="1" applyFill="1" applyBorder="1" applyAlignment="1">
      <alignment horizontal="left" vertical="center"/>
    </xf>
    <xf numFmtId="165" fontId="15" fillId="9" borderId="57" xfId="0" applyNumberFormat="1" applyFont="1" applyFill="1" applyBorder="1" applyAlignment="1">
      <alignment horizontal="center" vertical="center"/>
    </xf>
    <xf numFmtId="0" fontId="15" fillId="9" borderId="58" xfId="0" applyFont="1" applyFill="1" applyBorder="1" applyAlignment="1">
      <alignment horizontal="center" vertical="center"/>
    </xf>
    <xf numFmtId="0" fontId="13" fillId="3" borderId="1" xfId="0" applyFont="1" applyFill="1" applyBorder="1" applyAlignment="1">
      <alignment horizontal="center" vertical="center" wrapText="1"/>
    </xf>
    <xf numFmtId="0" fontId="4" fillId="3" borderId="1" xfId="0" applyFont="1" applyFill="1" applyBorder="1" applyAlignment="1">
      <alignment vertical="center" wrapText="1"/>
    </xf>
    <xf numFmtId="0" fontId="1" fillId="0" borderId="32" xfId="0" applyFont="1" applyBorder="1" applyAlignment="1">
      <alignment horizontal="center" vertical="center"/>
    </xf>
    <xf numFmtId="1" fontId="1" fillId="18" borderId="8" xfId="0" applyNumberFormat="1" applyFont="1" applyFill="1" applyBorder="1" applyAlignment="1">
      <alignment horizontal="center" vertical="center"/>
    </xf>
    <xf numFmtId="0" fontId="1" fillId="18" borderId="50" xfId="0" applyFont="1" applyFill="1" applyBorder="1" applyAlignment="1">
      <alignment horizontal="center" vertical="center"/>
    </xf>
    <xf numFmtId="1" fontId="1" fillId="2" borderId="1" xfId="0" applyNumberFormat="1" applyFont="1" applyFill="1" applyBorder="1" applyAlignment="1">
      <alignment vertical="center"/>
    </xf>
    <xf numFmtId="1" fontId="1" fillId="8" borderId="1" xfId="0" applyNumberFormat="1" applyFont="1" applyFill="1" applyBorder="1" applyAlignment="1">
      <alignment horizontal="center" vertical="center"/>
    </xf>
    <xf numFmtId="0" fontId="1" fillId="8" borderId="1" xfId="0" applyFont="1" applyFill="1" applyBorder="1" applyAlignment="1">
      <alignment horizontal="center" vertical="center"/>
    </xf>
    <xf numFmtId="0" fontId="1" fillId="17" borderId="1" xfId="0" applyFont="1" applyFill="1" applyBorder="1" applyAlignment="1">
      <alignment horizontal="center" vertical="center" wrapText="1"/>
    </xf>
    <xf numFmtId="0" fontId="1" fillId="17" borderId="41" xfId="0" applyFont="1" applyFill="1" applyBorder="1" applyAlignment="1">
      <alignment horizontal="center" vertical="center" wrapText="1"/>
    </xf>
    <xf numFmtId="1" fontId="1" fillId="17" borderId="1" xfId="0" applyNumberFormat="1" applyFont="1" applyFill="1" applyBorder="1" applyAlignment="1">
      <alignment horizontal="center" vertical="center"/>
    </xf>
    <xf numFmtId="0" fontId="1" fillId="17" borderId="1" xfId="0" applyFont="1" applyFill="1" applyBorder="1" applyAlignment="1">
      <alignment horizontal="center" vertical="center"/>
    </xf>
    <xf numFmtId="165" fontId="7" fillId="17" borderId="41" xfId="0" applyNumberFormat="1" applyFont="1" applyFill="1" applyBorder="1" applyAlignment="1">
      <alignment horizontal="center" vertical="center"/>
    </xf>
    <xf numFmtId="0" fontId="1" fillId="17" borderId="50" xfId="0" applyFont="1" applyFill="1" applyBorder="1" applyAlignment="1">
      <alignment horizontal="center" vertical="center"/>
    </xf>
    <xf numFmtId="0" fontId="1" fillId="17" borderId="36" xfId="0" applyFont="1" applyFill="1" applyBorder="1" applyAlignment="1">
      <alignment horizontal="left" vertical="center"/>
    </xf>
    <xf numFmtId="1" fontId="1" fillId="17" borderId="20" xfId="0" applyNumberFormat="1" applyFont="1" applyFill="1" applyBorder="1" applyAlignment="1">
      <alignment horizontal="center" vertical="center"/>
    </xf>
    <xf numFmtId="0" fontId="14" fillId="2" borderId="1" xfId="0" applyFont="1" applyFill="1" applyBorder="1" applyAlignment="1">
      <alignment vertical="center" wrapText="1"/>
    </xf>
    <xf numFmtId="0" fontId="1" fillId="0" borderId="1" xfId="0" applyFont="1" applyBorder="1" applyAlignment="1">
      <alignment horizontal="left" vertical="center" wrapText="1"/>
    </xf>
    <xf numFmtId="0" fontId="14" fillId="0" borderId="1" xfId="0" applyFont="1" applyBorder="1" applyAlignment="1">
      <alignment vertical="center"/>
    </xf>
    <xf numFmtId="0" fontId="14" fillId="0" borderId="1" xfId="0" applyFont="1" applyBorder="1" applyAlignment="1">
      <alignment horizontal="center" vertical="center"/>
    </xf>
    <xf numFmtId="0" fontId="1" fillId="0" borderId="50" xfId="0" applyFont="1" applyBorder="1" applyAlignment="1">
      <alignment horizontal="center" vertical="center"/>
    </xf>
    <xf numFmtId="0" fontId="1" fillId="0" borderId="35" xfId="0" applyFont="1" applyBorder="1" applyAlignment="1">
      <alignment horizontal="center" vertical="center"/>
    </xf>
    <xf numFmtId="1" fontId="1" fillId="21" borderId="8" xfId="0" applyNumberFormat="1" applyFont="1" applyFill="1" applyBorder="1" applyAlignment="1">
      <alignment horizontal="center" vertical="center"/>
    </xf>
    <xf numFmtId="0" fontId="1" fillId="21" borderId="50" xfId="0" applyFont="1" applyFill="1" applyBorder="1" applyAlignment="1">
      <alignment horizontal="center" vertical="center"/>
    </xf>
    <xf numFmtId="0" fontId="1" fillId="2" borderId="41" xfId="0" applyFont="1" applyFill="1" applyBorder="1" applyAlignment="1">
      <alignment horizontal="left" vertical="center" wrapText="1"/>
    </xf>
    <xf numFmtId="0" fontId="1" fillId="20" borderId="1" xfId="0" applyFont="1" applyFill="1" applyBorder="1" applyAlignment="1">
      <alignment horizontal="center" vertical="center" wrapText="1"/>
    </xf>
    <xf numFmtId="0" fontId="1" fillId="20" borderId="41" xfId="0" applyFont="1" applyFill="1" applyBorder="1" applyAlignment="1">
      <alignment horizontal="center" vertical="center" wrapText="1"/>
    </xf>
    <xf numFmtId="1" fontId="1" fillId="20" borderId="1" xfId="0" applyNumberFormat="1" applyFont="1" applyFill="1" applyBorder="1" applyAlignment="1">
      <alignment horizontal="center" vertical="center"/>
    </xf>
    <xf numFmtId="0" fontId="1" fillId="20" borderId="1" xfId="0" applyFont="1" applyFill="1" applyBorder="1" applyAlignment="1">
      <alignment horizontal="center" vertical="center"/>
    </xf>
    <xf numFmtId="165" fontId="7" fillId="20" borderId="41" xfId="0" applyNumberFormat="1" applyFont="1" applyFill="1" applyBorder="1" applyAlignment="1">
      <alignment horizontal="center" vertical="center"/>
    </xf>
    <xf numFmtId="0" fontId="1" fillId="20" borderId="50" xfId="0" applyFont="1" applyFill="1" applyBorder="1" applyAlignment="1">
      <alignment horizontal="center" vertical="center"/>
    </xf>
    <xf numFmtId="0" fontId="1" fillId="20" borderId="36" xfId="0" applyFont="1" applyFill="1" applyBorder="1" applyAlignment="1">
      <alignment horizontal="left" vertical="center"/>
    </xf>
    <xf numFmtId="1" fontId="1" fillId="20" borderId="20" xfId="0" applyNumberFormat="1" applyFont="1" applyFill="1" applyBorder="1" applyAlignment="1">
      <alignment horizontal="center" vertical="center"/>
    </xf>
    <xf numFmtId="0" fontId="14" fillId="21" borderId="1" xfId="0" applyFont="1" applyFill="1" applyBorder="1" applyAlignment="1">
      <alignment horizontal="center" vertical="center"/>
    </xf>
    <xf numFmtId="0" fontId="1" fillId="21" borderId="1" xfId="0" applyFont="1" applyFill="1" applyBorder="1" applyAlignment="1">
      <alignment horizontal="center" vertical="center"/>
    </xf>
    <xf numFmtId="0" fontId="1" fillId="21" borderId="8" xfId="0" applyFont="1" applyFill="1" applyBorder="1" applyAlignment="1">
      <alignment horizontal="center" vertical="center"/>
    </xf>
    <xf numFmtId="1" fontId="1" fillId="21" borderId="50" xfId="0" applyNumberFormat="1" applyFont="1" applyFill="1" applyBorder="1" applyAlignment="1">
      <alignment horizontal="center" vertical="center"/>
    </xf>
    <xf numFmtId="0" fontId="10" fillId="6" borderId="0" xfId="0" applyFont="1" applyFill="1"/>
    <xf numFmtId="0" fontId="1" fillId="0" borderId="22" xfId="0" applyFont="1" applyBorder="1" applyAlignment="1">
      <alignment horizontal="left" vertical="center"/>
    </xf>
    <xf numFmtId="0" fontId="14" fillId="0" borderId="1" xfId="0" applyFont="1" applyBorder="1" applyAlignment="1">
      <alignment horizontal="left" vertical="center"/>
    </xf>
    <xf numFmtId="0" fontId="7" fillId="0" borderId="61" xfId="0" applyFont="1" applyBorder="1" applyAlignment="1">
      <alignment horizontal="center" vertical="center"/>
    </xf>
    <xf numFmtId="0" fontId="15" fillId="16" borderId="53" xfId="0" applyFont="1" applyFill="1" applyBorder="1" applyAlignment="1">
      <alignment vertical="center"/>
    </xf>
    <xf numFmtId="0" fontId="15" fillId="16" borderId="54" xfId="0" applyFont="1" applyFill="1" applyBorder="1" applyAlignment="1">
      <alignment vertical="center"/>
    </xf>
    <xf numFmtId="0" fontId="15" fillId="16" borderId="56" xfId="0" applyFont="1" applyFill="1" applyBorder="1" applyAlignment="1">
      <alignment vertical="center"/>
    </xf>
    <xf numFmtId="0" fontId="15" fillId="16" borderId="3" xfId="0" applyFont="1" applyFill="1" applyBorder="1" applyAlignment="1">
      <alignment horizontal="center" vertical="center"/>
    </xf>
    <xf numFmtId="0" fontId="15" fillId="16" borderId="55" xfId="0" applyFont="1" applyFill="1" applyBorder="1" applyAlignment="1">
      <alignment vertical="center"/>
    </xf>
    <xf numFmtId="0" fontId="15" fillId="16" borderId="54" xfId="0" applyFont="1" applyFill="1" applyBorder="1" applyAlignment="1">
      <alignment horizontal="center" vertical="center"/>
    </xf>
    <xf numFmtId="165" fontId="4" fillId="16" borderId="56" xfId="0" applyNumberFormat="1" applyFont="1" applyFill="1" applyBorder="1" applyAlignment="1">
      <alignment horizontal="center" vertical="center"/>
    </xf>
    <xf numFmtId="165" fontId="15" fillId="16" borderId="54" xfId="0" applyNumberFormat="1" applyFont="1" applyFill="1" applyBorder="1" applyAlignment="1">
      <alignment horizontal="center" vertical="center"/>
    </xf>
    <xf numFmtId="0" fontId="15" fillId="16" borderId="57" xfId="0" applyFont="1" applyFill="1" applyBorder="1" applyAlignment="1">
      <alignment horizontal="left" vertical="center"/>
    </xf>
    <xf numFmtId="0" fontId="15" fillId="16" borderId="56" xfId="0" applyFont="1" applyFill="1" applyBorder="1" applyAlignment="1">
      <alignment horizontal="center" vertical="center"/>
    </xf>
    <xf numFmtId="0" fontId="4" fillId="16" borderId="4" xfId="0" applyFont="1" applyFill="1" applyBorder="1" applyAlignment="1">
      <alignment horizontal="center" vertical="center"/>
    </xf>
    <xf numFmtId="0" fontId="15" fillId="16" borderId="53" xfId="0" applyFont="1" applyFill="1" applyBorder="1" applyAlignment="1">
      <alignment horizontal="left" vertical="center"/>
    </xf>
    <xf numFmtId="0" fontId="15" fillId="16" borderId="54" xfId="0" applyFont="1" applyFill="1" applyBorder="1" applyAlignment="1">
      <alignment horizontal="left" vertical="center"/>
    </xf>
    <xf numFmtId="0" fontId="15" fillId="16" borderId="56" xfId="0" applyFont="1" applyFill="1" applyBorder="1" applyAlignment="1">
      <alignment horizontal="left" vertical="center"/>
    </xf>
    <xf numFmtId="0" fontId="15" fillId="16" borderId="4" xfId="0" applyFont="1" applyFill="1" applyBorder="1" applyAlignment="1">
      <alignment horizontal="left" vertical="center"/>
    </xf>
    <xf numFmtId="165" fontId="15" fillId="16" borderId="57" xfId="0" applyNumberFormat="1" applyFont="1" applyFill="1" applyBorder="1" applyAlignment="1">
      <alignment horizontal="center" vertical="center"/>
    </xf>
    <xf numFmtId="0" fontId="15" fillId="16" borderId="57" xfId="0" applyFont="1" applyFill="1" applyBorder="1" applyAlignment="1">
      <alignment horizontal="center" vertical="center"/>
    </xf>
    <xf numFmtId="0" fontId="4" fillId="3" borderId="53" xfId="0" applyFont="1" applyFill="1" applyBorder="1" applyAlignment="1">
      <alignment vertical="center"/>
    </xf>
    <xf numFmtId="0" fontId="4" fillId="3" borderId="54" xfId="0" applyFont="1" applyFill="1" applyBorder="1" applyAlignment="1">
      <alignment vertical="center"/>
    </xf>
    <xf numFmtId="0" fontId="4" fillId="3" borderId="54" xfId="0" applyFont="1" applyFill="1" applyBorder="1" applyAlignment="1">
      <alignment horizontal="center" vertical="center"/>
    </xf>
    <xf numFmtId="0" fontId="4" fillId="3" borderId="56" xfId="0" applyFont="1" applyFill="1" applyBorder="1" applyAlignment="1">
      <alignment horizontal="center" vertical="center"/>
    </xf>
    <xf numFmtId="165" fontId="4" fillId="3" borderId="56" xfId="0" applyNumberFormat="1" applyFont="1" applyFill="1" applyBorder="1" applyAlignment="1">
      <alignment horizontal="center" vertical="center"/>
    </xf>
    <xf numFmtId="165" fontId="4" fillId="3" borderId="54" xfId="0" applyNumberFormat="1" applyFont="1" applyFill="1" applyBorder="1" applyAlignment="1">
      <alignment horizontal="center" vertical="center"/>
    </xf>
    <xf numFmtId="0" fontId="4" fillId="3" borderId="57" xfId="0" applyFont="1" applyFill="1" applyBorder="1" applyAlignment="1">
      <alignment horizontal="left" vertical="center"/>
    </xf>
    <xf numFmtId="1" fontId="4" fillId="3" borderId="56" xfId="0" applyNumberFormat="1" applyFont="1" applyFill="1" applyBorder="1" applyAlignment="1">
      <alignment horizontal="center" vertical="center"/>
    </xf>
    <xf numFmtId="1" fontId="4" fillId="3" borderId="54" xfId="0" applyNumberFormat="1" applyFont="1" applyFill="1" applyBorder="1" applyAlignment="1">
      <alignment horizontal="center" vertical="center"/>
    </xf>
    <xf numFmtId="1" fontId="4" fillId="3" borderId="55" xfId="0" applyNumberFormat="1" applyFont="1" applyFill="1" applyBorder="1" applyAlignment="1">
      <alignment horizontal="center" vertical="center"/>
    </xf>
    <xf numFmtId="1" fontId="4" fillId="3" borderId="4" xfId="0" applyNumberFormat="1" applyFont="1" applyFill="1" applyBorder="1" applyAlignment="1">
      <alignment horizontal="center" vertical="center"/>
    </xf>
    <xf numFmtId="165" fontId="4" fillId="3" borderId="57" xfId="0" applyNumberFormat="1" applyFont="1" applyFill="1" applyBorder="1" applyAlignment="1">
      <alignment horizontal="center" vertical="center"/>
    </xf>
    <xf numFmtId="0" fontId="4" fillId="3" borderId="57" xfId="0" applyFont="1" applyFill="1" applyBorder="1" applyAlignment="1">
      <alignment horizontal="center" vertical="center"/>
    </xf>
    <xf numFmtId="0" fontId="7" fillId="2" borderId="61" xfId="0" applyFont="1" applyFill="1" applyBorder="1" applyAlignment="1">
      <alignment horizontal="center" vertical="center"/>
    </xf>
    <xf numFmtId="0" fontId="7" fillId="8" borderId="22" xfId="0" applyFont="1" applyFill="1" applyBorder="1" applyAlignment="1">
      <alignment horizontal="left" vertical="center"/>
    </xf>
    <xf numFmtId="0" fontId="1" fillId="0" borderId="1" xfId="0" applyFont="1" applyBorder="1" applyAlignment="1">
      <alignment vertical="center"/>
    </xf>
    <xf numFmtId="0" fontId="1" fillId="2" borderId="22" xfId="0" applyFont="1" applyFill="1" applyBorder="1" applyAlignment="1">
      <alignment vertical="center"/>
    </xf>
    <xf numFmtId="165" fontId="1" fillId="12" borderId="48" xfId="0" applyNumberFormat="1" applyFont="1" applyFill="1" applyBorder="1" applyAlignment="1">
      <alignment horizontal="center" vertical="center"/>
    </xf>
    <xf numFmtId="0" fontId="1" fillId="10" borderId="36" xfId="0" applyFont="1" applyFill="1" applyBorder="1" applyAlignment="1">
      <alignment horizontal="center" vertical="center" wrapText="1"/>
    </xf>
    <xf numFmtId="0" fontId="1" fillId="10" borderId="41" xfId="0" applyFont="1" applyFill="1" applyBorder="1" applyAlignment="1">
      <alignment horizontal="center" vertical="center"/>
    </xf>
    <xf numFmtId="0" fontId="1" fillId="10" borderId="8" xfId="0" applyFont="1" applyFill="1" applyBorder="1" applyAlignment="1">
      <alignment horizontal="center" vertical="center"/>
    </xf>
    <xf numFmtId="0" fontId="1" fillId="10" borderId="50" xfId="0" applyFont="1" applyFill="1" applyBorder="1" applyAlignment="1">
      <alignment horizontal="left" vertical="center"/>
    </xf>
    <xf numFmtId="165" fontId="1" fillId="22" borderId="20" xfId="0" applyNumberFormat="1" applyFont="1" applyFill="1" applyBorder="1" applyAlignment="1">
      <alignment horizontal="center" vertical="center"/>
    </xf>
    <xf numFmtId="0" fontId="7" fillId="10" borderId="28" xfId="0" applyFont="1" applyFill="1" applyBorder="1" applyAlignment="1">
      <alignment horizontal="center" vertical="center"/>
    </xf>
    <xf numFmtId="0" fontId="1" fillId="0" borderId="1" xfId="0" applyFont="1" applyBorder="1" applyAlignment="1">
      <alignment horizontal="center" vertical="center" wrapText="1"/>
    </xf>
    <xf numFmtId="1" fontId="1" fillId="23" borderId="8" xfId="0" applyNumberFormat="1" applyFont="1" applyFill="1" applyBorder="1" applyAlignment="1">
      <alignment horizontal="center" vertical="center"/>
    </xf>
    <xf numFmtId="0" fontId="1" fillId="23" borderId="50" xfId="0" applyFont="1" applyFill="1" applyBorder="1" applyAlignment="1">
      <alignment horizontal="center" vertical="center"/>
    </xf>
    <xf numFmtId="0" fontId="1" fillId="2" borderId="34" xfId="0" applyFont="1" applyFill="1" applyBorder="1" applyAlignment="1">
      <alignment horizontal="left" vertical="center" wrapText="1"/>
    </xf>
    <xf numFmtId="0" fontId="1" fillId="15" borderId="8" xfId="0" applyFont="1" applyFill="1" applyBorder="1" applyAlignment="1">
      <alignment horizontal="center" vertical="center"/>
    </xf>
    <xf numFmtId="0" fontId="7" fillId="15" borderId="28" xfId="0" applyFont="1" applyFill="1" applyBorder="1" applyAlignment="1">
      <alignment horizontal="center" vertical="center"/>
    </xf>
    <xf numFmtId="0" fontId="1" fillId="15" borderId="50" xfId="0" applyFont="1" applyFill="1" applyBorder="1" applyAlignment="1">
      <alignment horizontal="left" vertical="center"/>
    </xf>
    <xf numFmtId="0" fontId="14" fillId="23" borderId="1" xfId="0" applyFont="1" applyFill="1" applyBorder="1" applyAlignment="1">
      <alignment horizontal="center" vertical="center"/>
    </xf>
    <xf numFmtId="0" fontId="1" fillId="23" borderId="1" xfId="0" applyFont="1" applyFill="1" applyBorder="1" applyAlignment="1">
      <alignment horizontal="center" vertical="center"/>
    </xf>
    <xf numFmtId="0" fontId="1" fillId="23" borderId="8" xfId="0" applyFont="1" applyFill="1" applyBorder="1" applyAlignment="1">
      <alignment horizontal="center" vertical="center"/>
    </xf>
    <xf numFmtId="0" fontId="1" fillId="23" borderId="41" xfId="0" applyFont="1" applyFill="1" applyBorder="1" applyAlignment="1">
      <alignment horizontal="center" vertical="center"/>
    </xf>
    <xf numFmtId="0" fontId="1" fillId="2" borderId="22" xfId="0" applyFont="1" applyFill="1" applyBorder="1" applyAlignment="1">
      <alignment horizontal="left" vertical="center"/>
    </xf>
    <xf numFmtId="165" fontId="15" fillId="9" borderId="54" xfId="0" applyNumberFormat="1" applyFont="1" applyFill="1" applyBorder="1" applyAlignment="1">
      <alignment horizontal="center" vertical="center"/>
    </xf>
    <xf numFmtId="0" fontId="15" fillId="9" borderId="71" xfId="0" applyFont="1" applyFill="1" applyBorder="1" applyAlignment="1">
      <alignment horizontal="center" vertical="center"/>
    </xf>
    <xf numFmtId="0" fontId="15" fillId="9" borderId="2" xfId="0" applyFont="1" applyFill="1" applyBorder="1" applyAlignment="1">
      <alignment horizontal="center" vertical="center"/>
    </xf>
    <xf numFmtId="165" fontId="1" fillId="24" borderId="58" xfId="0" applyNumberFormat="1" applyFont="1" applyFill="1" applyBorder="1" applyAlignment="1">
      <alignment horizontal="center" vertical="center"/>
    </xf>
    <xf numFmtId="0" fontId="1" fillId="24" borderId="57" xfId="0" applyFont="1" applyFill="1" applyBorder="1" applyAlignment="1">
      <alignment horizontal="center" vertical="center"/>
    </xf>
    <xf numFmtId="0" fontId="1" fillId="0" borderId="5" xfId="0" applyFont="1" applyBorder="1" applyAlignment="1">
      <alignment horizontal="center" vertical="center"/>
    </xf>
    <xf numFmtId="0" fontId="1" fillId="17" borderId="8" xfId="0" applyFont="1" applyFill="1" applyBorder="1" applyAlignment="1">
      <alignment horizontal="center" vertical="center"/>
    </xf>
    <xf numFmtId="0" fontId="1" fillId="17" borderId="50" xfId="0" applyFont="1" applyFill="1" applyBorder="1" applyAlignment="1">
      <alignment horizontal="left" vertical="center"/>
    </xf>
    <xf numFmtId="0" fontId="1" fillId="12" borderId="72" xfId="0" applyFont="1" applyFill="1" applyBorder="1" applyAlignment="1">
      <alignment horizontal="center" vertical="center"/>
    </xf>
    <xf numFmtId="0" fontId="1" fillId="20" borderId="8" xfId="0" applyFont="1" applyFill="1" applyBorder="1" applyAlignment="1">
      <alignment horizontal="center" vertical="center"/>
    </xf>
    <xf numFmtId="0" fontId="1" fillId="20" borderId="50" xfId="0" applyFont="1" applyFill="1" applyBorder="1" applyAlignment="1">
      <alignment horizontal="left" vertical="center"/>
    </xf>
    <xf numFmtId="0" fontId="1" fillId="21" borderId="41" xfId="0" applyFont="1" applyFill="1" applyBorder="1" applyAlignment="1">
      <alignment horizontal="center" vertical="center"/>
    </xf>
    <xf numFmtId="165" fontId="1" fillId="18" borderId="20" xfId="0" applyNumberFormat="1" applyFont="1" applyFill="1" applyBorder="1" applyAlignment="1">
      <alignment horizontal="center" vertical="center"/>
    </xf>
    <xf numFmtId="0" fontId="1" fillId="20" borderId="9" xfId="0" applyFont="1" applyFill="1" applyBorder="1" applyAlignment="1">
      <alignment horizontal="center" vertical="center"/>
    </xf>
    <xf numFmtId="1" fontId="1" fillId="22" borderId="11" xfId="0" applyNumberFormat="1" applyFont="1" applyFill="1" applyBorder="1" applyAlignment="1">
      <alignment horizontal="center" vertical="center"/>
    </xf>
    <xf numFmtId="165" fontId="4" fillId="16" borderId="3" xfId="0" applyNumberFormat="1" applyFont="1" applyFill="1" applyBorder="1" applyAlignment="1">
      <alignment horizontal="center" vertical="center"/>
    </xf>
    <xf numFmtId="0" fontId="15" fillId="16" borderId="73" xfId="0" applyFont="1" applyFill="1" applyBorder="1" applyAlignment="1">
      <alignment horizontal="center" vertical="center"/>
    </xf>
    <xf numFmtId="0" fontId="15" fillId="16" borderId="53" xfId="0" applyFont="1" applyFill="1" applyBorder="1" applyAlignment="1">
      <alignment horizontal="center" vertical="center"/>
    </xf>
    <xf numFmtId="165" fontId="4" fillId="3" borderId="3" xfId="0" applyNumberFormat="1" applyFont="1" applyFill="1" applyBorder="1" applyAlignment="1">
      <alignment horizontal="center" vertical="center"/>
    </xf>
    <xf numFmtId="0" fontId="4" fillId="3" borderId="54" xfId="0" applyFont="1" applyFill="1" applyBorder="1" applyAlignment="1">
      <alignment horizontal="left" vertical="center"/>
    </xf>
    <xf numFmtId="165" fontId="4" fillId="3" borderId="58" xfId="0" applyNumberFormat="1" applyFont="1" applyFill="1" applyBorder="1" applyAlignment="1">
      <alignment horizontal="center" vertical="center"/>
    </xf>
    <xf numFmtId="0" fontId="14" fillId="0" borderId="41" xfId="0" applyFont="1" applyBorder="1" applyAlignment="1">
      <alignment vertical="center"/>
    </xf>
    <xf numFmtId="0" fontId="1" fillId="4" borderId="8" xfId="0" applyFont="1" applyFill="1" applyBorder="1" applyAlignment="1">
      <alignment horizontal="center" vertical="center"/>
    </xf>
    <xf numFmtId="0" fontId="19" fillId="6" borderId="0" xfId="0" applyFont="1" applyFill="1" applyAlignment="1">
      <alignment horizontal="left"/>
    </xf>
    <xf numFmtId="0" fontId="15" fillId="9" borderId="76" xfId="0" applyFont="1" applyFill="1" applyBorder="1" applyAlignment="1">
      <alignment vertical="center"/>
    </xf>
    <xf numFmtId="0" fontId="15" fillId="9" borderId="76" xfId="0" applyFont="1" applyFill="1" applyBorder="1" applyAlignment="1">
      <alignment horizontal="left" vertical="center"/>
    </xf>
    <xf numFmtId="0" fontId="7" fillId="8" borderId="36" xfId="0" applyFont="1" applyFill="1" applyBorder="1" applyAlignment="1">
      <alignment vertical="center" wrapText="1"/>
    </xf>
    <xf numFmtId="0" fontId="6" fillId="0" borderId="1" xfId="0" applyFont="1" applyBorder="1"/>
    <xf numFmtId="0" fontId="22" fillId="6" borderId="0" xfId="0" applyFont="1" applyFill="1"/>
    <xf numFmtId="0" fontId="14" fillId="0" borderId="41" xfId="0" applyFont="1" applyBorder="1" applyAlignment="1">
      <alignment vertical="center" wrapText="1"/>
    </xf>
    <xf numFmtId="0" fontId="14" fillId="0" borderId="1" xfId="0" applyFont="1" applyBorder="1" applyAlignment="1">
      <alignment vertical="center" wrapText="1"/>
    </xf>
    <xf numFmtId="0" fontId="14" fillId="0" borderId="1" xfId="0" applyFont="1" applyBorder="1" applyAlignment="1">
      <alignment horizontal="left" vertical="center" wrapText="1"/>
    </xf>
    <xf numFmtId="0" fontId="14" fillId="2" borderId="1" xfId="0" applyFont="1" applyFill="1" applyBorder="1" applyAlignment="1">
      <alignment horizontal="left" vertical="center" wrapText="1"/>
    </xf>
    <xf numFmtId="0" fontId="15" fillId="9" borderId="54" xfId="0" applyFont="1" applyFill="1" applyBorder="1" applyAlignment="1">
      <alignment vertical="center" wrapText="1"/>
    </xf>
    <xf numFmtId="0" fontId="1" fillId="0" borderId="8" xfId="0" applyFont="1" applyBorder="1" applyAlignment="1">
      <alignment horizontal="left" vertical="center"/>
    </xf>
    <xf numFmtId="0" fontId="15" fillId="16" borderId="54" xfId="0" applyFont="1" applyFill="1" applyBorder="1" applyAlignment="1">
      <alignment vertical="center" wrapText="1"/>
    </xf>
    <xf numFmtId="0" fontId="4" fillId="3" borderId="54" xfId="0" applyFont="1" applyFill="1" applyBorder="1" applyAlignment="1">
      <alignment vertical="center" wrapText="1"/>
    </xf>
    <xf numFmtId="0" fontId="9" fillId="2" borderId="36" xfId="0" applyFont="1" applyFill="1" applyBorder="1" applyAlignment="1">
      <alignment vertical="center"/>
    </xf>
    <xf numFmtId="0" fontId="9" fillId="2" borderId="1" xfId="0" applyFont="1" applyFill="1" applyBorder="1" applyAlignment="1">
      <alignment horizontal="center" vertical="center"/>
    </xf>
    <xf numFmtId="0" fontId="9" fillId="2" borderId="1" xfId="0" quotePrefix="1" applyFont="1" applyFill="1" applyBorder="1" applyAlignment="1">
      <alignment horizontal="center" vertical="center"/>
    </xf>
    <xf numFmtId="0" fontId="9" fillId="2" borderId="1" xfId="0" quotePrefix="1" applyFont="1" applyFill="1" applyBorder="1" applyAlignment="1">
      <alignment horizontal="left" vertical="center"/>
    </xf>
    <xf numFmtId="0" fontId="1" fillId="0" borderId="45" xfId="0" applyFont="1" applyBorder="1" applyAlignment="1">
      <alignment horizontal="left" vertical="center" wrapText="1"/>
    </xf>
    <xf numFmtId="0" fontId="1" fillId="0" borderId="0" xfId="0" applyFont="1" applyAlignment="1">
      <alignment horizontal="left" vertical="center" wrapText="1"/>
    </xf>
    <xf numFmtId="0" fontId="1" fillId="10" borderId="50" xfId="0" applyFont="1" applyFill="1" applyBorder="1" applyAlignment="1">
      <alignment horizontal="left" vertical="center" wrapText="1"/>
    </xf>
    <xf numFmtId="0" fontId="1" fillId="0" borderId="28" xfId="0" applyFont="1" applyBorder="1" applyAlignment="1">
      <alignment horizontal="left" vertical="center" wrapText="1"/>
    </xf>
    <xf numFmtId="0" fontId="1" fillId="15" borderId="50" xfId="0" applyFont="1" applyFill="1" applyBorder="1" applyAlignment="1">
      <alignment horizontal="left" vertical="center" wrapText="1"/>
    </xf>
    <xf numFmtId="0" fontId="15" fillId="9" borderId="56" xfId="0" applyFont="1" applyFill="1" applyBorder="1" applyAlignment="1">
      <alignment horizontal="left" vertical="center" wrapText="1"/>
    </xf>
    <xf numFmtId="0" fontId="15" fillId="9" borderId="57" xfId="0" applyFont="1" applyFill="1" applyBorder="1" applyAlignment="1">
      <alignment horizontal="left" vertical="center" wrapText="1"/>
    </xf>
    <xf numFmtId="0" fontId="1" fillId="17" borderId="50" xfId="0" applyFont="1" applyFill="1" applyBorder="1" applyAlignment="1">
      <alignment horizontal="left" vertical="center" wrapText="1"/>
    </xf>
    <xf numFmtId="0" fontId="1" fillId="20" borderId="50" xfId="0" applyFont="1" applyFill="1" applyBorder="1" applyAlignment="1">
      <alignment horizontal="left" vertical="center" wrapText="1"/>
    </xf>
    <xf numFmtId="0" fontId="15" fillId="16" borderId="56" xfId="0" applyFont="1" applyFill="1" applyBorder="1" applyAlignment="1">
      <alignment horizontal="left" vertical="center" wrapText="1"/>
    </xf>
    <xf numFmtId="0" fontId="15" fillId="16" borderId="57" xfId="0" applyFont="1" applyFill="1" applyBorder="1" applyAlignment="1">
      <alignment horizontal="left" vertical="center" wrapText="1"/>
    </xf>
    <xf numFmtId="0" fontId="11" fillId="0" borderId="0" xfId="0" applyFont="1" applyAlignment="1">
      <alignment wrapText="1"/>
    </xf>
    <xf numFmtId="0" fontId="11" fillId="0" borderId="0" xfId="0" applyFont="1" applyAlignment="1">
      <alignment vertical="center" wrapText="1"/>
    </xf>
    <xf numFmtId="0" fontId="15" fillId="9" borderId="54" xfId="0" applyFont="1" applyFill="1" applyBorder="1" applyAlignment="1">
      <alignment horizontal="left" vertical="center" wrapText="1"/>
    </xf>
    <xf numFmtId="0" fontId="15" fillId="9" borderId="4" xfId="0" applyFont="1" applyFill="1" applyBorder="1" applyAlignment="1">
      <alignment horizontal="left" vertical="center" wrapText="1"/>
    </xf>
    <xf numFmtId="165" fontId="25" fillId="15" borderId="1" xfId="0" applyNumberFormat="1" applyFont="1" applyFill="1" applyBorder="1" applyAlignment="1">
      <alignment horizontal="center" vertical="center"/>
    </xf>
    <xf numFmtId="165" fontId="25" fillId="20" borderId="41" xfId="0" applyNumberFormat="1" applyFont="1" applyFill="1" applyBorder="1" applyAlignment="1">
      <alignment horizontal="center" vertical="center"/>
    </xf>
    <xf numFmtId="0" fontId="27" fillId="0" borderId="0" xfId="0" applyFont="1" applyAlignment="1">
      <alignment vertical="center" wrapText="1"/>
    </xf>
    <xf numFmtId="3" fontId="0" fillId="0" borderId="0" xfId="0" applyNumberFormat="1"/>
    <xf numFmtId="2" fontId="0" fillId="0" borderId="0" xfId="0" applyNumberFormat="1"/>
    <xf numFmtId="0" fontId="28" fillId="0" borderId="0" xfId="0" applyFont="1" applyAlignment="1">
      <alignment vertical="center" wrapText="1"/>
    </xf>
    <xf numFmtId="0" fontId="29" fillId="6" borderId="0" xfId="0" applyFont="1" applyFill="1"/>
    <xf numFmtId="0" fontId="30" fillId="0" borderId="50" xfId="0" applyFont="1" applyBorder="1" applyAlignment="1">
      <alignment vertical="center"/>
    </xf>
    <xf numFmtId="0" fontId="0" fillId="26" borderId="0" xfId="0" applyFill="1" applyAlignment="1">
      <alignment vertical="center" wrapText="1"/>
    </xf>
    <xf numFmtId="0" fontId="31" fillId="0" borderId="0" xfId="0" applyFont="1"/>
    <xf numFmtId="0" fontId="32" fillId="0" borderId="0" xfId="0" applyFont="1"/>
    <xf numFmtId="165" fontId="32" fillId="0" borderId="0" xfId="0" applyNumberFormat="1" applyFont="1"/>
    <xf numFmtId="0" fontId="33" fillId="0" borderId="0" xfId="0" applyFont="1"/>
    <xf numFmtId="0" fontId="28" fillId="27" borderId="0" xfId="0" applyFont="1" applyFill="1" applyAlignment="1">
      <alignment vertical="center" wrapText="1"/>
    </xf>
    <xf numFmtId="165" fontId="32" fillId="27" borderId="0" xfId="0" applyNumberFormat="1" applyFont="1" applyFill="1"/>
    <xf numFmtId="0" fontId="26" fillId="0" borderId="0" xfId="0" applyFont="1"/>
    <xf numFmtId="165" fontId="34" fillId="0" borderId="0" xfId="0" applyNumberFormat="1" applyFont="1"/>
    <xf numFmtId="165" fontId="35" fillId="0" borderId="0" xfId="0" applyNumberFormat="1" applyFont="1"/>
    <xf numFmtId="0" fontId="36" fillId="0" borderId="0" xfId="0" applyFont="1"/>
    <xf numFmtId="0" fontId="26" fillId="26" borderId="0" xfId="0" applyFont="1" applyFill="1" applyAlignment="1">
      <alignment vertical="center" wrapText="1"/>
    </xf>
    <xf numFmtId="0" fontId="29" fillId="0" borderId="0" xfId="0" applyFont="1"/>
    <xf numFmtId="0" fontId="6" fillId="0" borderId="0" xfId="0" applyFont="1"/>
    <xf numFmtId="1" fontId="1" fillId="0" borderId="51" xfId="0" applyNumberFormat="1" applyFont="1" applyBorder="1" applyAlignment="1">
      <alignment horizontal="center" vertical="center"/>
    </xf>
    <xf numFmtId="1" fontId="38" fillId="0" borderId="0" xfId="0" applyNumberFormat="1" applyFont="1"/>
    <xf numFmtId="165" fontId="35" fillId="25" borderId="0" xfId="0" applyNumberFormat="1" applyFont="1" applyFill="1"/>
    <xf numFmtId="0" fontId="14" fillId="0" borderId="65" xfId="0" applyFont="1" applyBorder="1" applyAlignment="1">
      <alignment horizontal="left"/>
    </xf>
    <xf numFmtId="0" fontId="24" fillId="0" borderId="0" xfId="0" applyFont="1"/>
    <xf numFmtId="1" fontId="1" fillId="0" borderId="22" xfId="0" applyNumberFormat="1" applyFont="1" applyBorder="1" applyAlignment="1">
      <alignment horizontal="center" vertical="center"/>
    </xf>
    <xf numFmtId="0" fontId="37" fillId="0" borderId="1" xfId="0" applyFont="1" applyBorder="1" applyAlignment="1">
      <alignment vertical="center" wrapText="1"/>
    </xf>
    <xf numFmtId="0" fontId="1" fillId="0" borderId="41" xfId="0" applyFont="1" applyBorder="1" applyAlignment="1">
      <alignment horizontal="center" vertical="center" wrapText="1"/>
    </xf>
    <xf numFmtId="0" fontId="37" fillId="0" borderId="1" xfId="0" applyFont="1" applyBorder="1" applyAlignment="1">
      <alignment vertical="center"/>
    </xf>
    <xf numFmtId="0" fontId="1" fillId="0" borderId="0" xfId="0" applyFont="1"/>
    <xf numFmtId="0" fontId="14" fillId="0" borderId="36" xfId="0" applyFont="1" applyBorder="1" applyAlignment="1">
      <alignment vertical="center"/>
    </xf>
    <xf numFmtId="0" fontId="1" fillId="29" borderId="1" xfId="0" applyFont="1" applyFill="1" applyBorder="1" applyAlignment="1">
      <alignment horizontal="center" vertical="center"/>
    </xf>
    <xf numFmtId="0" fontId="1" fillId="17" borderId="34" xfId="0" applyFont="1" applyFill="1" applyBorder="1" applyAlignment="1">
      <alignment horizontal="center" vertical="center" wrapText="1"/>
    </xf>
    <xf numFmtId="165" fontId="34" fillId="28" borderId="0" xfId="0" applyNumberFormat="1" applyFont="1" applyFill="1"/>
    <xf numFmtId="0" fontId="26" fillId="28" borderId="0" xfId="0" applyFont="1" applyFill="1"/>
    <xf numFmtId="3" fontId="1" fillId="0" borderId="1" xfId="0" applyNumberFormat="1" applyFont="1" applyBorder="1" applyAlignment="1">
      <alignment horizontal="center" vertical="center"/>
    </xf>
    <xf numFmtId="0" fontId="39" fillId="0" borderId="0" xfId="0" applyFont="1" applyAlignment="1">
      <alignment vertical="center"/>
    </xf>
    <xf numFmtId="0" fontId="19" fillId="0" borderId="0" xfId="0" applyFont="1" applyAlignment="1">
      <alignment vertical="center"/>
    </xf>
    <xf numFmtId="0" fontId="40" fillId="0" borderId="0" xfId="0" applyFont="1" applyAlignment="1">
      <alignment vertical="center"/>
    </xf>
    <xf numFmtId="0" fontId="38" fillId="30" borderId="0" xfId="0" applyFont="1" applyFill="1"/>
    <xf numFmtId="0" fontId="0" fillId="31" borderId="0" xfId="0" applyFill="1"/>
    <xf numFmtId="1" fontId="38" fillId="31" borderId="0" xfId="0" applyNumberFormat="1" applyFont="1" applyFill="1"/>
    <xf numFmtId="165" fontId="0" fillId="0" borderId="0" xfId="0" applyNumberFormat="1"/>
    <xf numFmtId="0" fontId="26" fillId="31" borderId="0" xfId="0" applyFont="1" applyFill="1" applyAlignment="1">
      <alignment vertical="center" wrapText="1"/>
    </xf>
    <xf numFmtId="0" fontId="41" fillId="0" borderId="77" xfId="1" applyFont="1" applyAlignment="1">
      <alignment horizontal="left"/>
    </xf>
    <xf numFmtId="0" fontId="26" fillId="0" borderId="77" xfId="1"/>
    <xf numFmtId="0" fontId="42" fillId="0" borderId="77" xfId="1" applyFont="1"/>
    <xf numFmtId="0" fontId="43" fillId="32" borderId="1" xfId="1" applyFont="1" applyFill="1" applyBorder="1" applyAlignment="1">
      <alignment vertical="center" wrapText="1"/>
    </xf>
    <xf numFmtId="0" fontId="43" fillId="32" borderId="22" xfId="1" applyFont="1" applyFill="1" applyBorder="1" applyAlignment="1">
      <alignment vertical="center" wrapText="1"/>
    </xf>
    <xf numFmtId="0" fontId="26" fillId="0" borderId="50" xfId="1" applyBorder="1"/>
    <xf numFmtId="0" fontId="32" fillId="0" borderId="77" xfId="1" applyFont="1" applyAlignment="1">
      <alignment horizontal="center"/>
    </xf>
    <xf numFmtId="0" fontId="43" fillId="0" borderId="77" xfId="1" applyFont="1" applyAlignment="1">
      <alignment horizontal="center"/>
    </xf>
    <xf numFmtId="0" fontId="43" fillId="0" borderId="77" xfId="1" applyFont="1"/>
    <xf numFmtId="0" fontId="26" fillId="0" borderId="50" xfId="1" applyBorder="1" applyAlignment="1">
      <alignment vertical="center"/>
    </xf>
    <xf numFmtId="0" fontId="32" fillId="0" borderId="77" xfId="1" applyFont="1"/>
    <xf numFmtId="0" fontId="32" fillId="0" borderId="77" xfId="1" applyFont="1" applyAlignment="1">
      <alignment horizontal="right"/>
    </xf>
    <xf numFmtId="1" fontId="0" fillId="0" borderId="0" xfId="0" applyNumberFormat="1"/>
    <xf numFmtId="0" fontId="39" fillId="0" borderId="0" xfId="0" applyFont="1" applyAlignment="1">
      <alignment vertical="center" wrapText="1"/>
    </xf>
    <xf numFmtId="3" fontId="19" fillId="0" borderId="0" xfId="0" applyNumberFormat="1" applyFont="1" applyAlignment="1">
      <alignment vertical="center"/>
    </xf>
    <xf numFmtId="0" fontId="1" fillId="2" borderId="47" xfId="0" applyFont="1" applyFill="1" applyBorder="1" applyAlignment="1">
      <alignment horizontal="center" vertical="center" wrapText="1"/>
    </xf>
    <xf numFmtId="0" fontId="1" fillId="0" borderId="35" xfId="0" applyFont="1" applyBorder="1" applyAlignment="1">
      <alignment horizontal="left" vertical="center"/>
    </xf>
    <xf numFmtId="0" fontId="1" fillId="0" borderId="36" xfId="0" applyFont="1" applyBorder="1" applyAlignment="1">
      <alignment horizontal="left" vertical="center"/>
    </xf>
    <xf numFmtId="0" fontId="1" fillId="0" borderId="47" xfId="0" applyFont="1" applyBorder="1" applyAlignment="1">
      <alignment horizontal="center" vertical="center" wrapText="1"/>
    </xf>
    <xf numFmtId="0" fontId="1" fillId="2" borderId="77" xfId="0" applyFont="1" applyFill="1" applyBorder="1" applyAlignment="1">
      <alignment vertical="center"/>
    </xf>
    <xf numFmtId="0" fontId="5" fillId="2" borderId="77" xfId="0" applyFont="1" applyFill="1" applyBorder="1" applyAlignment="1">
      <alignment vertical="center"/>
    </xf>
    <xf numFmtId="0" fontId="1" fillId="2" borderId="12" xfId="0" applyFont="1" applyFill="1" applyBorder="1" applyAlignment="1">
      <alignment vertical="center"/>
    </xf>
    <xf numFmtId="0" fontId="1" fillId="2" borderId="21" xfId="0" applyFont="1" applyFill="1" applyBorder="1" applyAlignment="1">
      <alignment vertical="center"/>
    </xf>
    <xf numFmtId="3" fontId="1" fillId="0" borderId="23" xfId="0" applyNumberFormat="1" applyFont="1" applyBorder="1" applyAlignment="1">
      <alignment horizontal="center" vertical="center"/>
    </xf>
    <xf numFmtId="3" fontId="1" fillId="2" borderId="77" xfId="0" applyNumberFormat="1" applyFont="1" applyFill="1" applyBorder="1" applyAlignment="1">
      <alignment vertical="center"/>
    </xf>
    <xf numFmtId="0" fontId="1" fillId="2" borderId="14" xfId="0" applyFont="1" applyFill="1" applyBorder="1" applyAlignment="1">
      <alignment vertical="center"/>
    </xf>
    <xf numFmtId="0" fontId="1" fillId="0" borderId="77" xfId="0" applyFont="1" applyBorder="1" applyAlignment="1">
      <alignment vertical="center"/>
    </xf>
    <xf numFmtId="0" fontId="4" fillId="3" borderId="18" xfId="0" applyFont="1" applyFill="1" applyBorder="1" applyAlignment="1">
      <alignment horizontal="center" vertical="center"/>
    </xf>
    <xf numFmtId="0" fontId="1" fillId="2" borderId="59" xfId="0" applyFont="1" applyFill="1" applyBorder="1" applyAlignment="1">
      <alignment horizontal="center" vertical="center" wrapText="1"/>
    </xf>
    <xf numFmtId="0" fontId="1" fillId="2" borderId="51" xfId="0" applyFont="1" applyFill="1" applyBorder="1" applyAlignment="1">
      <alignment horizontal="center" vertical="center" wrapText="1"/>
    </xf>
    <xf numFmtId="0" fontId="1" fillId="2" borderId="63" xfId="0" applyFont="1" applyFill="1" applyBorder="1" applyAlignment="1">
      <alignment horizontal="center" vertical="center" wrapText="1"/>
    </xf>
    <xf numFmtId="0" fontId="5" fillId="0" borderId="77" xfId="0" applyFont="1" applyBorder="1" applyAlignment="1">
      <alignment vertical="center"/>
    </xf>
    <xf numFmtId="3" fontId="1" fillId="2" borderId="22" xfId="0" applyNumberFormat="1" applyFont="1" applyFill="1" applyBorder="1" applyAlignment="1">
      <alignment horizontal="center" vertical="center"/>
    </xf>
    <xf numFmtId="0" fontId="7" fillId="5" borderId="63" xfId="0" applyFont="1" applyFill="1" applyBorder="1" applyAlignment="1">
      <alignment horizontal="left" vertical="center"/>
    </xf>
    <xf numFmtId="0" fontId="1" fillId="2" borderId="69" xfId="0" applyFont="1" applyFill="1" applyBorder="1" applyAlignment="1">
      <alignment vertical="center"/>
    </xf>
    <xf numFmtId="3" fontId="1" fillId="2" borderId="23" xfId="0" applyNumberFormat="1" applyFont="1" applyFill="1" applyBorder="1" applyAlignment="1">
      <alignment horizontal="center" vertical="center"/>
    </xf>
    <xf numFmtId="3" fontId="1" fillId="2" borderId="52" xfId="0" applyNumberFormat="1" applyFont="1" applyFill="1" applyBorder="1" applyAlignment="1">
      <alignment horizontal="center" vertical="center"/>
    </xf>
    <xf numFmtId="3" fontId="1" fillId="2" borderId="62" xfId="0" applyNumberFormat="1" applyFont="1" applyFill="1" applyBorder="1" applyAlignment="1">
      <alignment horizontal="center" vertical="center"/>
    </xf>
    <xf numFmtId="3" fontId="1" fillId="5" borderId="34" xfId="0" applyNumberFormat="1" applyFont="1" applyFill="1" applyBorder="1" applyAlignment="1">
      <alignment vertical="center"/>
    </xf>
    <xf numFmtId="0" fontId="1" fillId="2" borderId="49" xfId="0" applyFont="1" applyFill="1" applyBorder="1" applyAlignment="1">
      <alignment horizontal="center" vertical="center"/>
    </xf>
    <xf numFmtId="3" fontId="1" fillId="2" borderId="45" xfId="0" applyNumberFormat="1" applyFont="1" applyFill="1" applyBorder="1" applyAlignment="1">
      <alignment horizontal="center" vertical="center"/>
    </xf>
    <xf numFmtId="0" fontId="30" fillId="0" borderId="34" xfId="1" applyFont="1" applyBorder="1" applyAlignment="1">
      <alignment horizontal="center"/>
    </xf>
    <xf numFmtId="0" fontId="30" fillId="0" borderId="50" xfId="1" applyFont="1" applyBorder="1" applyAlignment="1">
      <alignment horizontal="center"/>
    </xf>
    <xf numFmtId="0" fontId="30" fillId="0" borderId="50" xfId="1" applyFont="1" applyBorder="1" applyAlignment="1">
      <alignment vertical="center" wrapText="1"/>
    </xf>
    <xf numFmtId="0" fontId="30" fillId="0" borderId="50" xfId="1" applyFont="1" applyBorder="1"/>
    <xf numFmtId="0" fontId="30" fillId="0" borderId="50" xfId="1" applyFont="1" applyBorder="1" applyAlignment="1">
      <alignment horizontal="right"/>
    </xf>
    <xf numFmtId="0" fontId="30" fillId="0" borderId="50" xfId="1" applyFont="1" applyBorder="1" applyAlignment="1">
      <alignment horizontal="left"/>
    </xf>
    <xf numFmtId="0" fontId="30" fillId="0" borderId="34" xfId="1" applyFont="1" applyBorder="1" applyAlignment="1">
      <alignment horizontal="center" vertical="center"/>
    </xf>
    <xf numFmtId="0" fontId="30" fillId="0" borderId="50" xfId="1" applyFont="1" applyBorder="1" applyAlignment="1">
      <alignment horizontal="center" vertical="center"/>
    </xf>
    <xf numFmtId="0" fontId="30" fillId="0" borderId="50" xfId="1" applyFont="1" applyBorder="1" applyAlignment="1">
      <alignment vertical="center"/>
    </xf>
    <xf numFmtId="0" fontId="30" fillId="0" borderId="50" xfId="1" applyFont="1" applyBorder="1" applyAlignment="1">
      <alignment horizontal="right" vertical="center"/>
    </xf>
    <xf numFmtId="0" fontId="30" fillId="6" borderId="50" xfId="1" applyFont="1" applyFill="1" applyBorder="1" applyAlignment="1">
      <alignment vertical="center"/>
    </xf>
    <xf numFmtId="0" fontId="6" fillId="0" borderId="0" xfId="0" applyFont="1" applyAlignment="1">
      <alignment horizontal="center"/>
    </xf>
    <xf numFmtId="165" fontId="6" fillId="0" borderId="0" xfId="0" applyNumberFormat="1" applyFont="1"/>
    <xf numFmtId="1" fontId="6" fillId="0" borderId="0" xfId="0" applyNumberFormat="1" applyFont="1"/>
    <xf numFmtId="0" fontId="6" fillId="0" borderId="0" xfId="0" applyFont="1" applyAlignment="1">
      <alignment horizontal="left"/>
    </xf>
    <xf numFmtId="0" fontId="6" fillId="2" borderId="0" xfId="0" applyFont="1" applyFill="1"/>
    <xf numFmtId="0" fontId="6" fillId="2" borderId="0" xfId="0" applyFont="1" applyFill="1" applyAlignment="1">
      <alignment horizontal="center"/>
    </xf>
    <xf numFmtId="0" fontId="1" fillId="2" borderId="77" xfId="0" applyFont="1" applyFill="1" applyBorder="1" applyAlignment="1">
      <alignment vertical="center" wrapText="1"/>
    </xf>
    <xf numFmtId="0" fontId="7" fillId="2" borderId="65" xfId="0" applyFont="1" applyFill="1" applyBorder="1" applyAlignment="1">
      <alignment vertical="center"/>
    </xf>
    <xf numFmtId="0" fontId="1" fillId="2" borderId="60" xfId="0" applyFont="1" applyFill="1" applyBorder="1" applyAlignment="1">
      <alignment vertical="center"/>
    </xf>
    <xf numFmtId="0" fontId="1" fillId="2" borderId="77" xfId="0" applyFont="1" applyFill="1" applyBorder="1" applyAlignment="1">
      <alignment horizontal="left" vertical="center"/>
    </xf>
    <xf numFmtId="0" fontId="7" fillId="2" borderId="77" xfId="0" applyFont="1" applyFill="1" applyBorder="1" applyAlignment="1">
      <alignment vertical="center"/>
    </xf>
    <xf numFmtId="0" fontId="7" fillId="8" borderId="35" xfId="0" applyFont="1" applyFill="1" applyBorder="1" applyAlignment="1">
      <alignment horizontal="left" vertical="center"/>
    </xf>
    <xf numFmtId="0" fontId="7" fillId="8" borderId="36" xfId="0" applyFont="1" applyFill="1" applyBorder="1" applyAlignment="1">
      <alignment horizontal="center" vertical="center"/>
    </xf>
    <xf numFmtId="0" fontId="12" fillId="2" borderId="77" xfId="0" applyFont="1" applyFill="1" applyBorder="1" applyAlignment="1">
      <alignment vertical="center" wrapText="1"/>
    </xf>
    <xf numFmtId="0" fontId="7" fillId="2" borderId="77" xfId="0" applyFont="1" applyFill="1" applyBorder="1" applyAlignment="1">
      <alignment horizontal="right" vertical="center"/>
    </xf>
    <xf numFmtId="0" fontId="1" fillId="2" borderId="77" xfId="0" applyFont="1" applyFill="1" applyBorder="1" applyAlignment="1">
      <alignment wrapText="1"/>
    </xf>
    <xf numFmtId="0" fontId="13" fillId="3" borderId="67" xfId="0" applyFont="1" applyFill="1" applyBorder="1" applyAlignment="1">
      <alignment horizontal="center" vertical="center" wrapText="1"/>
    </xf>
    <xf numFmtId="0" fontId="4" fillId="3" borderId="46" xfId="0" applyFont="1" applyFill="1" applyBorder="1" applyAlignment="1">
      <alignment horizontal="center" vertical="center" wrapText="1"/>
    </xf>
    <xf numFmtId="165" fontId="7" fillId="2" borderId="47" xfId="0" applyNumberFormat="1" applyFont="1" applyFill="1" applyBorder="1" applyAlignment="1">
      <alignment horizontal="center" vertical="center" wrapText="1"/>
    </xf>
    <xf numFmtId="1" fontId="7" fillId="2" borderId="61" xfId="0" applyNumberFormat="1" applyFont="1" applyFill="1" applyBorder="1" applyAlignment="1">
      <alignment horizontal="center" vertical="center" wrapText="1"/>
    </xf>
    <xf numFmtId="0" fontId="1" fillId="11" borderId="22" xfId="0" applyFont="1" applyFill="1" applyBorder="1" applyAlignment="1">
      <alignment horizontal="center" vertical="center"/>
    </xf>
    <xf numFmtId="0" fontId="1" fillId="0" borderId="50" xfId="0" applyFont="1" applyBorder="1" applyAlignment="1">
      <alignment horizontal="left" vertical="center" wrapText="1"/>
    </xf>
    <xf numFmtId="165" fontId="1" fillId="12" borderId="60" xfId="0" applyNumberFormat="1" applyFont="1" applyFill="1" applyBorder="1" applyAlignment="1">
      <alignment horizontal="center" vertical="center"/>
    </xf>
    <xf numFmtId="0" fontId="14" fillId="2" borderId="65" xfId="0" applyFont="1" applyFill="1" applyBorder="1" applyAlignment="1">
      <alignment vertical="center"/>
    </xf>
    <xf numFmtId="0" fontId="7" fillId="0" borderId="41" xfId="0" applyFont="1" applyBorder="1" applyAlignment="1">
      <alignment horizontal="center" vertical="center"/>
    </xf>
    <xf numFmtId="0" fontId="1" fillId="0" borderId="41" xfId="0" applyFont="1" applyBorder="1" applyAlignment="1">
      <alignment horizontal="center" vertical="center"/>
    </xf>
    <xf numFmtId="0" fontId="1" fillId="11" borderId="34" xfId="0" applyFont="1" applyFill="1" applyBorder="1" applyAlignment="1">
      <alignment horizontal="center" vertical="center"/>
    </xf>
    <xf numFmtId="0" fontId="7" fillId="11" borderId="72" xfId="0" applyFont="1" applyFill="1" applyBorder="1" applyAlignment="1">
      <alignment horizontal="center" vertical="center"/>
    </xf>
    <xf numFmtId="0" fontId="1" fillId="0" borderId="36" xfId="0" applyFont="1" applyBorder="1" applyAlignment="1">
      <alignment horizontal="left" vertical="center" wrapText="1"/>
    </xf>
    <xf numFmtId="0" fontId="1" fillId="2" borderId="34" xfId="0" applyFont="1" applyFill="1" applyBorder="1" applyAlignment="1">
      <alignment horizontal="center" vertical="center" wrapText="1"/>
    </xf>
    <xf numFmtId="0" fontId="14" fillId="10" borderId="61" xfId="0" applyFont="1" applyFill="1" applyBorder="1" applyAlignment="1">
      <alignment horizontal="center" vertical="center"/>
    </xf>
    <xf numFmtId="0" fontId="1" fillId="10" borderId="22" xfId="0" applyFont="1" applyFill="1" applyBorder="1" applyAlignment="1">
      <alignment horizontal="center" vertical="center"/>
    </xf>
    <xf numFmtId="0" fontId="1" fillId="10" borderId="49" xfId="0" applyFont="1" applyFill="1" applyBorder="1" applyAlignment="1">
      <alignment horizontal="center" vertical="center"/>
    </xf>
    <xf numFmtId="0" fontId="1" fillId="10" borderId="60" xfId="0" applyFont="1" applyFill="1" applyBorder="1" applyAlignment="1">
      <alignment horizontal="center" vertical="center"/>
    </xf>
    <xf numFmtId="0" fontId="1" fillId="10" borderId="72" xfId="0" applyFont="1" applyFill="1" applyBorder="1" applyAlignment="1">
      <alignment horizontal="left" vertical="center"/>
    </xf>
    <xf numFmtId="0" fontId="1" fillId="10" borderId="34" xfId="0" applyFont="1" applyFill="1" applyBorder="1" applyAlignment="1">
      <alignment horizontal="center" vertical="center"/>
    </xf>
    <xf numFmtId="0" fontId="7" fillId="10" borderId="45" xfId="0" applyFont="1" applyFill="1" applyBorder="1" applyAlignment="1">
      <alignment horizontal="center" vertical="center"/>
    </xf>
    <xf numFmtId="0" fontId="1" fillId="10" borderId="21" xfId="0" applyFont="1" applyFill="1" applyBorder="1" applyAlignment="1">
      <alignment horizontal="left" vertical="center"/>
    </xf>
    <xf numFmtId="0" fontId="1" fillId="10" borderId="22" xfId="0" applyFont="1" applyFill="1" applyBorder="1" applyAlignment="1">
      <alignment horizontal="left" vertical="center"/>
    </xf>
    <xf numFmtId="0" fontId="1" fillId="10" borderId="60" xfId="0" applyFont="1" applyFill="1" applyBorder="1" applyAlignment="1">
      <alignment horizontal="left" vertical="center" wrapText="1"/>
    </xf>
    <xf numFmtId="0" fontId="1" fillId="10" borderId="45" xfId="0" applyFont="1" applyFill="1" applyBorder="1" applyAlignment="1">
      <alignment horizontal="left" vertical="center" wrapText="1"/>
    </xf>
    <xf numFmtId="165" fontId="1" fillId="10" borderId="23" xfId="0" applyNumberFormat="1" applyFont="1" applyFill="1" applyBorder="1" applyAlignment="1">
      <alignment horizontal="center" vertical="center"/>
    </xf>
    <xf numFmtId="0" fontId="1" fillId="14" borderId="22" xfId="0" applyFont="1" applyFill="1" applyBorder="1" applyAlignment="1">
      <alignment horizontal="center" vertical="center"/>
    </xf>
    <xf numFmtId="0" fontId="1" fillId="2" borderId="22" xfId="0" applyFont="1" applyFill="1" applyBorder="1" applyAlignment="1">
      <alignment horizontal="center" vertical="center"/>
    </xf>
    <xf numFmtId="0" fontId="1" fillId="14" borderId="64" xfId="0" applyFont="1" applyFill="1" applyBorder="1" applyAlignment="1">
      <alignment horizontal="center" vertical="center"/>
    </xf>
    <xf numFmtId="0" fontId="7" fillId="14" borderId="72" xfId="0" applyFont="1" applyFill="1" applyBorder="1" applyAlignment="1">
      <alignment horizontal="center" vertical="center"/>
    </xf>
    <xf numFmtId="165" fontId="1" fillId="12" borderId="72" xfId="0" applyNumberFormat="1" applyFont="1" applyFill="1" applyBorder="1" applyAlignment="1">
      <alignment horizontal="center" vertical="center"/>
    </xf>
    <xf numFmtId="0" fontId="1" fillId="13" borderId="22" xfId="0" applyFont="1" applyFill="1" applyBorder="1" applyAlignment="1">
      <alignment horizontal="center" vertical="center" wrapText="1"/>
    </xf>
    <xf numFmtId="0" fontId="14" fillId="13" borderId="61" xfId="0" applyFont="1" applyFill="1" applyBorder="1" applyAlignment="1">
      <alignment horizontal="center" vertical="center"/>
    </xf>
    <xf numFmtId="0" fontId="14" fillId="13" borderId="65" xfId="0" applyFont="1" applyFill="1" applyBorder="1" applyAlignment="1">
      <alignment vertical="center"/>
    </xf>
    <xf numFmtId="0" fontId="1" fillId="13" borderId="22" xfId="0" applyFont="1" applyFill="1" applyBorder="1" applyAlignment="1">
      <alignment horizontal="center" vertical="center"/>
    </xf>
    <xf numFmtId="0" fontId="1" fillId="13" borderId="49" xfId="0" applyFont="1" applyFill="1" applyBorder="1" applyAlignment="1">
      <alignment horizontal="center" vertical="center"/>
    </xf>
    <xf numFmtId="0" fontId="1" fillId="13" borderId="60" xfId="0" applyFont="1" applyFill="1" applyBorder="1" applyAlignment="1">
      <alignment horizontal="center" vertical="center"/>
    </xf>
    <xf numFmtId="0" fontId="1" fillId="13" borderId="72" xfId="0" applyFont="1" applyFill="1" applyBorder="1" applyAlignment="1">
      <alignment horizontal="left" vertical="center"/>
    </xf>
    <xf numFmtId="0" fontId="1" fillId="13" borderId="34" xfId="0" applyFont="1" applyFill="1" applyBorder="1" applyAlignment="1">
      <alignment horizontal="center" vertical="center"/>
    </xf>
    <xf numFmtId="0" fontId="7" fillId="13" borderId="45" xfId="0" applyFont="1" applyFill="1" applyBorder="1" applyAlignment="1">
      <alignment horizontal="center" vertical="center"/>
    </xf>
    <xf numFmtId="0" fontId="1" fillId="13" borderId="21" xfId="0" applyFont="1" applyFill="1" applyBorder="1" applyAlignment="1">
      <alignment horizontal="left" vertical="center"/>
    </xf>
    <xf numFmtId="0" fontId="1" fillId="13" borderId="22" xfId="0" applyFont="1" applyFill="1" applyBorder="1" applyAlignment="1">
      <alignment horizontal="left" vertical="center"/>
    </xf>
    <xf numFmtId="0" fontId="1" fillId="13" borderId="60" xfId="0" applyFont="1" applyFill="1" applyBorder="1" applyAlignment="1">
      <alignment horizontal="left" vertical="center" wrapText="1"/>
    </xf>
    <xf numFmtId="0" fontId="1" fillId="13" borderId="45" xfId="0" applyFont="1" applyFill="1" applyBorder="1" applyAlignment="1">
      <alignment horizontal="left" vertical="center" wrapText="1"/>
    </xf>
    <xf numFmtId="165" fontId="1" fillId="13" borderId="23" xfId="0" applyNumberFormat="1" applyFont="1" applyFill="1" applyBorder="1" applyAlignment="1">
      <alignment horizontal="center" vertical="center"/>
    </xf>
    <xf numFmtId="0" fontId="1" fillId="12" borderId="23" xfId="0" applyFont="1" applyFill="1" applyBorder="1" applyAlignment="1">
      <alignment horizontal="center" vertical="center"/>
    </xf>
    <xf numFmtId="0" fontId="14" fillId="15" borderId="61" xfId="0" applyFont="1" applyFill="1" applyBorder="1" applyAlignment="1">
      <alignment horizontal="center" vertical="center"/>
    </xf>
    <xf numFmtId="0" fontId="1" fillId="15" borderId="22" xfId="0" applyFont="1" applyFill="1" applyBorder="1" applyAlignment="1">
      <alignment horizontal="center" vertical="center"/>
    </xf>
    <xf numFmtId="0" fontId="1" fillId="15" borderId="49" xfId="0" applyFont="1" applyFill="1" applyBorder="1" applyAlignment="1">
      <alignment horizontal="center" vertical="center"/>
    </xf>
    <xf numFmtId="0" fontId="1" fillId="15" borderId="60" xfId="0" applyFont="1" applyFill="1" applyBorder="1" applyAlignment="1">
      <alignment horizontal="center" vertical="center"/>
    </xf>
    <xf numFmtId="0" fontId="1" fillId="15" borderId="72" xfId="0" applyFont="1" applyFill="1" applyBorder="1" applyAlignment="1">
      <alignment horizontal="left" vertical="center"/>
    </xf>
    <xf numFmtId="0" fontId="1" fillId="15" borderId="34" xfId="0" applyFont="1" applyFill="1" applyBorder="1" applyAlignment="1">
      <alignment horizontal="center" vertical="center"/>
    </xf>
    <xf numFmtId="0" fontId="7" fillId="15" borderId="45" xfId="0" applyFont="1" applyFill="1" applyBorder="1" applyAlignment="1">
      <alignment horizontal="center" vertical="center"/>
    </xf>
    <xf numFmtId="0" fontId="1" fillId="15" borderId="21" xfId="0" applyFont="1" applyFill="1" applyBorder="1" applyAlignment="1">
      <alignment horizontal="left" vertical="center"/>
    </xf>
    <xf numFmtId="0" fontId="1" fillId="15" borderId="22" xfId="0" applyFont="1" applyFill="1" applyBorder="1" applyAlignment="1">
      <alignment horizontal="left" vertical="center"/>
    </xf>
    <xf numFmtId="0" fontId="1" fillId="15" borderId="60" xfId="0" applyFont="1" applyFill="1" applyBorder="1" applyAlignment="1">
      <alignment horizontal="left" vertical="center" wrapText="1"/>
    </xf>
    <xf numFmtId="0" fontId="1" fillId="15" borderId="45" xfId="0" applyFont="1" applyFill="1" applyBorder="1" applyAlignment="1">
      <alignment horizontal="left" vertical="center" wrapText="1"/>
    </xf>
    <xf numFmtId="165" fontId="1" fillId="15" borderId="23" xfId="0" applyNumberFormat="1" applyFont="1" applyFill="1" applyBorder="1" applyAlignment="1">
      <alignment horizontal="center" vertical="center"/>
    </xf>
    <xf numFmtId="0" fontId="1" fillId="18" borderId="34" xfId="0" applyFont="1" applyFill="1" applyBorder="1" applyAlignment="1">
      <alignment horizontal="center" vertical="center"/>
    </xf>
    <xf numFmtId="0" fontId="7" fillId="18" borderId="72" xfId="0" applyFont="1" applyFill="1" applyBorder="1" applyAlignment="1">
      <alignment horizontal="center" vertical="center"/>
    </xf>
    <xf numFmtId="0" fontId="1" fillId="17" borderId="22" xfId="0" applyFont="1" applyFill="1" applyBorder="1" applyAlignment="1">
      <alignment horizontal="center" vertical="center" wrapText="1"/>
    </xf>
    <xf numFmtId="0" fontId="14" fillId="17" borderId="61" xfId="0" applyFont="1" applyFill="1" applyBorder="1" applyAlignment="1">
      <alignment vertical="center"/>
    </xf>
    <xf numFmtId="0" fontId="14" fillId="17" borderId="65" xfId="0" applyFont="1" applyFill="1" applyBorder="1" applyAlignment="1">
      <alignment vertical="center"/>
    </xf>
    <xf numFmtId="0" fontId="1" fillId="17" borderId="22" xfId="0" applyFont="1" applyFill="1" applyBorder="1" applyAlignment="1">
      <alignment horizontal="center" vertical="center"/>
    </xf>
    <xf numFmtId="0" fontId="1" fillId="17" borderId="49" xfId="0" applyFont="1" applyFill="1" applyBorder="1" applyAlignment="1">
      <alignment horizontal="center" vertical="center"/>
    </xf>
    <xf numFmtId="0" fontId="1" fillId="17" borderId="60" xfId="0" applyFont="1" applyFill="1" applyBorder="1" applyAlignment="1">
      <alignment horizontal="center" vertical="center"/>
    </xf>
    <xf numFmtId="0" fontId="1" fillId="17" borderId="72" xfId="0" applyFont="1" applyFill="1" applyBorder="1" applyAlignment="1">
      <alignment horizontal="left" vertical="center"/>
    </xf>
    <xf numFmtId="0" fontId="1" fillId="17" borderId="34" xfId="0" applyFont="1" applyFill="1" applyBorder="1" applyAlignment="1">
      <alignment horizontal="center" vertical="center"/>
    </xf>
    <xf numFmtId="0" fontId="7" fillId="17" borderId="45" xfId="0" applyFont="1" applyFill="1" applyBorder="1" applyAlignment="1">
      <alignment horizontal="center" vertical="center"/>
    </xf>
    <xf numFmtId="0" fontId="1" fillId="17" borderId="21" xfId="0" applyFont="1" applyFill="1" applyBorder="1" applyAlignment="1">
      <alignment horizontal="left" vertical="center"/>
    </xf>
    <xf numFmtId="0" fontId="1" fillId="17" borderId="22" xfId="0" applyFont="1" applyFill="1" applyBorder="1" applyAlignment="1">
      <alignment horizontal="left" vertical="center"/>
    </xf>
    <xf numFmtId="0" fontId="1" fillId="17" borderId="60" xfId="0" applyFont="1" applyFill="1" applyBorder="1" applyAlignment="1">
      <alignment horizontal="left" vertical="center" wrapText="1"/>
    </xf>
    <xf numFmtId="0" fontId="1" fillId="17" borderId="45" xfId="0" applyFont="1" applyFill="1" applyBorder="1" applyAlignment="1">
      <alignment horizontal="left" vertical="center" wrapText="1"/>
    </xf>
    <xf numFmtId="165" fontId="1" fillId="17" borderId="23" xfId="0" applyNumberFormat="1" applyFont="1" applyFill="1" applyBorder="1" applyAlignment="1">
      <alignment horizontal="center" vertical="center"/>
    </xf>
    <xf numFmtId="0" fontId="14" fillId="17" borderId="61" xfId="0" applyFont="1" applyFill="1" applyBorder="1" applyAlignment="1">
      <alignment horizontal="center" vertical="center"/>
    </xf>
    <xf numFmtId="0" fontId="14" fillId="0" borderId="65" xfId="0" applyFont="1" applyBorder="1" applyAlignment="1">
      <alignment vertical="center"/>
    </xf>
    <xf numFmtId="0" fontId="1" fillId="21" borderId="34" xfId="0" applyFont="1" applyFill="1" applyBorder="1" applyAlignment="1">
      <alignment horizontal="center" vertical="center"/>
    </xf>
    <xf numFmtId="0" fontId="7" fillId="21" borderId="72" xfId="0" applyFont="1" applyFill="1" applyBorder="1" applyAlignment="1">
      <alignment horizontal="center" vertical="center"/>
    </xf>
    <xf numFmtId="0" fontId="1" fillId="20" borderId="22" xfId="0" applyFont="1" applyFill="1" applyBorder="1" applyAlignment="1">
      <alignment horizontal="center" vertical="center" wrapText="1"/>
    </xf>
    <xf numFmtId="0" fontId="14" fillId="20" borderId="61" xfId="0" applyFont="1" applyFill="1" applyBorder="1" applyAlignment="1">
      <alignment vertical="center"/>
    </xf>
    <xf numFmtId="0" fontId="14" fillId="20" borderId="61" xfId="0" applyFont="1" applyFill="1" applyBorder="1" applyAlignment="1">
      <alignment horizontal="center" vertical="center"/>
    </xf>
    <xf numFmtId="0" fontId="14" fillId="20" borderId="65" xfId="0" applyFont="1" applyFill="1" applyBorder="1" applyAlignment="1">
      <alignment vertical="center"/>
    </xf>
    <xf numFmtId="0" fontId="1" fillId="20" borderId="22" xfId="0" applyFont="1" applyFill="1" applyBorder="1" applyAlignment="1">
      <alignment horizontal="center" vertical="center"/>
    </xf>
    <xf numFmtId="0" fontId="1" fillId="20" borderId="49" xfId="0" applyFont="1" applyFill="1" applyBorder="1" applyAlignment="1">
      <alignment horizontal="center" vertical="center"/>
    </xf>
    <xf numFmtId="0" fontId="1" fillId="20" borderId="60" xfId="0" applyFont="1" applyFill="1" applyBorder="1" applyAlignment="1">
      <alignment horizontal="center" vertical="center"/>
    </xf>
    <xf numFmtId="0" fontId="1" fillId="20" borderId="72" xfId="0" applyFont="1" applyFill="1" applyBorder="1" applyAlignment="1">
      <alignment horizontal="left" vertical="center"/>
    </xf>
    <xf numFmtId="0" fontId="1" fillId="20" borderId="34" xfId="0" applyFont="1" applyFill="1" applyBorder="1" applyAlignment="1">
      <alignment horizontal="center" vertical="center"/>
    </xf>
    <xf numFmtId="0" fontId="7" fillId="20" borderId="45" xfId="0" applyFont="1" applyFill="1" applyBorder="1" applyAlignment="1">
      <alignment horizontal="center" vertical="center"/>
    </xf>
    <xf numFmtId="0" fontId="1" fillId="20" borderId="21" xfId="0" applyFont="1" applyFill="1" applyBorder="1" applyAlignment="1">
      <alignment horizontal="left" vertical="center"/>
    </xf>
    <xf numFmtId="0" fontId="1" fillId="20" borderId="22" xfId="0" applyFont="1" applyFill="1" applyBorder="1" applyAlignment="1">
      <alignment horizontal="left" vertical="center"/>
    </xf>
    <xf numFmtId="0" fontId="1" fillId="20" borderId="60" xfId="0" applyFont="1" applyFill="1" applyBorder="1" applyAlignment="1">
      <alignment horizontal="left" vertical="center" wrapText="1"/>
    </xf>
    <xf numFmtId="0" fontId="1" fillId="20" borderId="45" xfId="0" applyFont="1" applyFill="1" applyBorder="1" applyAlignment="1">
      <alignment horizontal="left" vertical="center" wrapText="1"/>
    </xf>
    <xf numFmtId="165" fontId="1" fillId="20" borderId="23" xfId="0" applyNumberFormat="1" applyFont="1" applyFill="1" applyBorder="1" applyAlignment="1">
      <alignment horizontal="center" vertical="center"/>
    </xf>
    <xf numFmtId="0" fontId="1" fillId="2" borderId="22" xfId="0" applyFont="1" applyFill="1" applyBorder="1" applyAlignment="1">
      <alignment horizontal="center" vertical="center" wrapText="1"/>
    </xf>
    <xf numFmtId="0" fontId="1" fillId="21" borderId="22" xfId="0" applyFont="1" applyFill="1" applyBorder="1" applyAlignment="1">
      <alignment horizontal="center" vertical="center"/>
    </xf>
    <xf numFmtId="0" fontId="1" fillId="21" borderId="64" xfId="0" applyFont="1" applyFill="1" applyBorder="1" applyAlignment="1">
      <alignment horizontal="center" vertical="center"/>
    </xf>
    <xf numFmtId="0" fontId="1" fillId="0" borderId="22" xfId="0" applyFont="1" applyBorder="1" applyAlignment="1">
      <alignment horizontal="center" vertical="center" wrapText="1"/>
    </xf>
    <xf numFmtId="0" fontId="1" fillId="2" borderId="76" xfId="0" applyFont="1" applyFill="1" applyBorder="1" applyAlignment="1">
      <alignment vertical="center"/>
    </xf>
    <xf numFmtId="0" fontId="1" fillId="2" borderId="77" xfId="0" applyFont="1" applyFill="1" applyBorder="1" applyAlignment="1">
      <alignment horizontal="right" vertical="center"/>
    </xf>
    <xf numFmtId="0" fontId="7" fillId="2" borderId="50" xfId="0" applyFont="1" applyFill="1" applyBorder="1" applyAlignment="1">
      <alignment horizontal="center" vertical="center"/>
    </xf>
    <xf numFmtId="0" fontId="7" fillId="8" borderId="64" xfId="0" applyFont="1" applyFill="1" applyBorder="1" applyAlignment="1">
      <alignment vertical="center"/>
    </xf>
    <xf numFmtId="0" fontId="7" fillId="8" borderId="47" xfId="0" applyFont="1" applyFill="1" applyBorder="1" applyAlignment="1">
      <alignment horizontal="center" vertical="center" wrapText="1"/>
    </xf>
    <xf numFmtId="0" fontId="1" fillId="2" borderId="77" xfId="0" applyFont="1" applyFill="1" applyBorder="1"/>
    <xf numFmtId="0" fontId="14" fillId="10" borderId="22" xfId="0" applyFont="1" applyFill="1" applyBorder="1" applyAlignment="1">
      <alignment vertical="center"/>
    </xf>
    <xf numFmtId="0" fontId="1" fillId="10" borderId="60" xfId="0" applyFont="1" applyFill="1" applyBorder="1" applyAlignment="1">
      <alignment horizontal="left" vertical="center"/>
    </xf>
    <xf numFmtId="0" fontId="1" fillId="10" borderId="72" xfId="0" applyFont="1" applyFill="1" applyBorder="1" applyAlignment="1">
      <alignment horizontal="left" vertical="center" wrapText="1"/>
    </xf>
    <xf numFmtId="1" fontId="1" fillId="22" borderId="23" xfId="0" applyNumberFormat="1" applyFont="1" applyFill="1" applyBorder="1" applyAlignment="1">
      <alignment horizontal="center" vertical="center"/>
    </xf>
    <xf numFmtId="0" fontId="1" fillId="10" borderId="22" xfId="0" applyFont="1" applyFill="1" applyBorder="1" applyAlignment="1">
      <alignment horizontal="center" vertical="center" wrapText="1"/>
    </xf>
    <xf numFmtId="0" fontId="1" fillId="10" borderId="65" xfId="0" applyFont="1" applyFill="1" applyBorder="1" applyAlignment="1">
      <alignment horizontal="center" vertical="center" wrapText="1"/>
    </xf>
    <xf numFmtId="0" fontId="14" fillId="10" borderId="61" xfId="0" applyFont="1" applyFill="1" applyBorder="1" applyAlignment="1">
      <alignment vertical="center"/>
    </xf>
    <xf numFmtId="0" fontId="14" fillId="10" borderId="65" xfId="0" applyFont="1" applyFill="1" applyBorder="1" applyAlignment="1">
      <alignment vertical="center"/>
    </xf>
    <xf numFmtId="0" fontId="1" fillId="23" borderId="34" xfId="0" applyFont="1" applyFill="1" applyBorder="1" applyAlignment="1">
      <alignment horizontal="center" vertical="center"/>
    </xf>
    <xf numFmtId="0" fontId="7" fillId="23" borderId="72" xfId="0" applyFont="1" applyFill="1" applyBorder="1" applyAlignment="1">
      <alignment horizontal="center" vertical="center"/>
    </xf>
    <xf numFmtId="0" fontId="1" fillId="15" borderId="22" xfId="0" applyFont="1" applyFill="1" applyBorder="1" applyAlignment="1">
      <alignment horizontal="center" vertical="center" wrapText="1"/>
    </xf>
    <xf numFmtId="0" fontId="1" fillId="15" borderId="65" xfId="0" applyFont="1" applyFill="1" applyBorder="1" applyAlignment="1">
      <alignment horizontal="center" vertical="center" wrapText="1"/>
    </xf>
    <xf numFmtId="0" fontId="14" fillId="15" borderId="65" xfId="0" applyFont="1" applyFill="1" applyBorder="1" applyAlignment="1">
      <alignment vertical="center"/>
    </xf>
    <xf numFmtId="0" fontId="14" fillId="15" borderId="61" xfId="0" applyFont="1" applyFill="1" applyBorder="1" applyAlignment="1">
      <alignment vertical="center"/>
    </xf>
    <xf numFmtId="0" fontId="1" fillId="15" borderId="60" xfId="0" applyFont="1" applyFill="1" applyBorder="1" applyAlignment="1">
      <alignment horizontal="left" vertical="center"/>
    </xf>
    <xf numFmtId="0" fontId="1" fillId="15" borderId="72" xfId="0" applyFont="1" applyFill="1" applyBorder="1" applyAlignment="1">
      <alignment horizontal="left" vertical="center" wrapText="1"/>
    </xf>
    <xf numFmtId="0" fontId="1" fillId="15" borderId="22" xfId="0" applyFont="1" applyFill="1" applyBorder="1" applyAlignment="1">
      <alignment horizontal="left" vertical="center" wrapText="1"/>
    </xf>
    <xf numFmtId="0" fontId="14" fillId="2" borderId="65" xfId="0" applyFont="1" applyFill="1" applyBorder="1" applyAlignment="1">
      <alignment horizontal="left" vertical="center"/>
    </xf>
    <xf numFmtId="0" fontId="1" fillId="23" borderId="22" xfId="0" applyFont="1" applyFill="1" applyBorder="1" applyAlignment="1">
      <alignment horizontal="left" vertical="center"/>
    </xf>
    <xf numFmtId="0" fontId="1" fillId="23" borderId="65" xfId="0" applyFont="1" applyFill="1" applyBorder="1" applyAlignment="1">
      <alignment horizontal="center" vertical="center"/>
    </xf>
    <xf numFmtId="1" fontId="1" fillId="23" borderId="49" xfId="0" applyNumberFormat="1" applyFont="1" applyFill="1" applyBorder="1" applyAlignment="1">
      <alignment horizontal="center" vertical="center"/>
    </xf>
    <xf numFmtId="0" fontId="7" fillId="23" borderId="75" xfId="0" applyFont="1" applyFill="1" applyBorder="1" applyAlignment="1">
      <alignment horizontal="center" vertical="center"/>
    </xf>
    <xf numFmtId="0" fontId="1" fillId="2" borderId="36" xfId="0" applyFont="1" applyFill="1" applyBorder="1" applyAlignment="1">
      <alignment horizontal="left" vertical="center"/>
    </xf>
    <xf numFmtId="0" fontId="1" fillId="0" borderId="72" xfId="0" applyFont="1" applyBorder="1" applyAlignment="1">
      <alignment horizontal="left" vertical="center" wrapText="1"/>
    </xf>
    <xf numFmtId="0" fontId="7" fillId="23" borderId="45" xfId="0" applyFont="1" applyFill="1" applyBorder="1" applyAlignment="1">
      <alignment horizontal="center" vertical="center"/>
    </xf>
    <xf numFmtId="0" fontId="1" fillId="17" borderId="65" xfId="0" applyFont="1" applyFill="1" applyBorder="1" applyAlignment="1">
      <alignment horizontal="center" vertical="center" wrapText="1"/>
    </xf>
    <xf numFmtId="0" fontId="1" fillId="17" borderId="60" xfId="0" applyFont="1" applyFill="1" applyBorder="1" applyAlignment="1">
      <alignment horizontal="left" vertical="center"/>
    </xf>
    <xf numFmtId="0" fontId="1" fillId="17" borderId="72" xfId="0" applyFont="1" applyFill="1" applyBorder="1" applyAlignment="1">
      <alignment horizontal="left" vertical="center" wrapText="1"/>
    </xf>
    <xf numFmtId="0" fontId="1" fillId="20" borderId="65" xfId="0" applyFont="1" applyFill="1" applyBorder="1" applyAlignment="1">
      <alignment horizontal="center" vertical="center" wrapText="1"/>
    </xf>
    <xf numFmtId="0" fontId="1" fillId="20" borderId="60" xfId="0" applyFont="1" applyFill="1" applyBorder="1" applyAlignment="1">
      <alignment horizontal="left" vertical="center"/>
    </xf>
    <xf numFmtId="0" fontId="1" fillId="20" borderId="72" xfId="0" applyFont="1" applyFill="1" applyBorder="1" applyAlignment="1">
      <alignment horizontal="left" vertical="center" wrapText="1"/>
    </xf>
    <xf numFmtId="0" fontId="14" fillId="21" borderId="65" xfId="0" applyFont="1" applyFill="1" applyBorder="1" applyAlignment="1">
      <alignment vertical="center"/>
    </xf>
    <xf numFmtId="0" fontId="1" fillId="21" borderId="65" xfId="0" applyFont="1" applyFill="1" applyBorder="1" applyAlignment="1">
      <alignment horizontal="center" vertical="center"/>
    </xf>
    <xf numFmtId="1" fontId="1" fillId="18" borderId="23" xfId="0" applyNumberFormat="1" applyFont="1" applyFill="1" applyBorder="1" applyAlignment="1">
      <alignment horizontal="center" vertical="center"/>
    </xf>
    <xf numFmtId="0" fontId="7" fillId="13" borderId="41" xfId="0" applyFont="1" applyFill="1" applyBorder="1" applyAlignment="1">
      <alignment horizontal="center" vertical="center"/>
    </xf>
    <xf numFmtId="0" fontId="14" fillId="2" borderId="41" xfId="0" applyFont="1" applyFill="1" applyBorder="1" applyAlignment="1">
      <alignment horizontal="left" vertical="center"/>
    </xf>
    <xf numFmtId="0" fontId="14" fillId="0" borderId="65" xfId="0" applyFont="1" applyBorder="1" applyAlignment="1">
      <alignment horizontal="left" vertical="center"/>
    </xf>
    <xf numFmtId="0" fontId="20" fillId="0" borderId="41" xfId="0" applyFont="1" applyBorder="1" applyAlignment="1">
      <alignment horizontal="center" vertical="center"/>
    </xf>
    <xf numFmtId="0" fontId="1" fillId="4" borderId="41" xfId="0" applyFont="1" applyFill="1" applyBorder="1" applyAlignment="1">
      <alignment horizontal="center" vertical="center"/>
    </xf>
    <xf numFmtId="0" fontId="15" fillId="9" borderId="67" xfId="0" applyFont="1" applyFill="1" applyBorder="1" applyAlignment="1">
      <alignment horizontal="left" vertical="center"/>
    </xf>
    <xf numFmtId="0" fontId="7" fillId="27" borderId="41" xfId="0" applyFont="1" applyFill="1" applyBorder="1" applyAlignment="1">
      <alignment horizontal="center" vertical="center"/>
    </xf>
    <xf numFmtId="0" fontId="21" fillId="0" borderId="41" xfId="0" applyFont="1" applyBorder="1" applyAlignment="1">
      <alignment horizontal="center" vertical="center"/>
    </xf>
    <xf numFmtId="0" fontId="1" fillId="2" borderId="77" xfId="0" applyFont="1" applyFill="1" applyBorder="1" applyAlignment="1">
      <alignment horizontal="left"/>
    </xf>
    <xf numFmtId="0" fontId="1" fillId="0" borderId="34" xfId="0" applyFont="1" applyBorder="1" applyAlignment="1">
      <alignment horizontal="left" vertical="center" wrapText="1"/>
    </xf>
    <xf numFmtId="0" fontId="14" fillId="10" borderId="22" xfId="0" applyFont="1" applyFill="1" applyBorder="1" applyAlignment="1">
      <alignment vertical="center" wrapText="1"/>
    </xf>
    <xf numFmtId="0" fontId="1" fillId="0" borderId="34" xfId="0" applyFont="1" applyBorder="1" applyAlignment="1">
      <alignment horizontal="center" vertical="center" wrapText="1"/>
    </xf>
    <xf numFmtId="0" fontId="14" fillId="10" borderId="61" xfId="0" applyFont="1" applyFill="1" applyBorder="1" applyAlignment="1">
      <alignment vertical="center" wrapText="1"/>
    </xf>
    <xf numFmtId="1" fontId="1" fillId="0" borderId="50" xfId="0" applyNumberFormat="1" applyFont="1" applyBorder="1" applyAlignment="1">
      <alignment horizontal="center" vertical="center"/>
    </xf>
    <xf numFmtId="0" fontId="14" fillId="15" borderId="65" xfId="0" applyFont="1" applyFill="1" applyBorder="1" applyAlignment="1">
      <alignment vertical="center" wrapText="1"/>
    </xf>
    <xf numFmtId="1" fontId="1" fillId="15" borderId="22" xfId="0" applyNumberFormat="1" applyFont="1" applyFill="1" applyBorder="1" applyAlignment="1">
      <alignment horizontal="center" vertical="center"/>
    </xf>
    <xf numFmtId="0" fontId="14" fillId="2" borderId="65" xfId="0" applyFont="1" applyFill="1" applyBorder="1" applyAlignment="1">
      <alignment horizontal="left" vertical="center" wrapText="1"/>
    </xf>
    <xf numFmtId="0" fontId="14" fillId="17" borderId="65" xfId="0" applyFont="1" applyFill="1" applyBorder="1" applyAlignment="1">
      <alignment vertical="center" wrapText="1"/>
    </xf>
    <xf numFmtId="0" fontId="14" fillId="20" borderId="65" xfId="0" applyFont="1" applyFill="1" applyBorder="1" applyAlignment="1">
      <alignment vertical="center" wrapText="1"/>
    </xf>
    <xf numFmtId="1" fontId="1" fillId="20" borderId="22" xfId="0" applyNumberFormat="1" applyFont="1" applyFill="1" applyBorder="1" applyAlignment="1">
      <alignment horizontal="center" vertical="center"/>
    </xf>
    <xf numFmtId="0" fontId="1" fillId="2" borderId="22" xfId="0" applyFont="1" applyFill="1" applyBorder="1" applyAlignment="1">
      <alignment horizontal="left" vertical="center" wrapText="1"/>
    </xf>
    <xf numFmtId="0" fontId="1" fillId="25" borderId="41" xfId="0" applyFont="1" applyFill="1" applyBorder="1" applyAlignment="1">
      <alignment horizontal="center" vertical="center"/>
    </xf>
    <xf numFmtId="0" fontId="1" fillId="20" borderId="46" xfId="0" applyFont="1" applyFill="1" applyBorder="1" applyAlignment="1">
      <alignment horizontal="center" vertical="center"/>
    </xf>
    <xf numFmtId="0" fontId="1" fillId="0" borderId="64" xfId="0" applyFont="1" applyBorder="1" applyAlignment="1">
      <alignment vertical="center"/>
    </xf>
    <xf numFmtId="0" fontId="1" fillId="7" borderId="41" xfId="0" applyFont="1" applyFill="1" applyBorder="1" applyAlignment="1">
      <alignment horizontal="center" vertical="center"/>
    </xf>
    <xf numFmtId="0" fontId="1" fillId="0" borderId="50" xfId="0" applyFont="1" applyBorder="1" applyAlignment="1">
      <alignment horizontal="left" vertical="center"/>
    </xf>
    <xf numFmtId="0" fontId="1" fillId="0" borderId="72" xfId="0" applyFont="1" applyBorder="1" applyAlignment="1">
      <alignment horizontal="left" vertical="center"/>
    </xf>
    <xf numFmtId="0" fontId="9" fillId="2" borderId="77" xfId="0" applyFont="1" applyFill="1" applyBorder="1" applyAlignment="1">
      <alignment vertical="center"/>
    </xf>
    <xf numFmtId="0" fontId="9" fillId="2" borderId="22" xfId="0" applyFont="1" applyFill="1" applyBorder="1" applyAlignment="1">
      <alignment vertical="center"/>
    </xf>
    <xf numFmtId="0" fontId="9" fillId="2" borderId="77" xfId="0" applyFont="1" applyFill="1" applyBorder="1" applyAlignment="1">
      <alignment horizontal="center" vertical="center"/>
    </xf>
    <xf numFmtId="0" fontId="9" fillId="2" borderId="65" xfId="0" applyFont="1" applyFill="1" applyBorder="1" applyAlignment="1">
      <alignment horizontal="center" vertical="center"/>
    </xf>
    <xf numFmtId="0" fontId="9" fillId="2" borderId="60" xfId="0" applyFont="1" applyFill="1" applyBorder="1" applyAlignment="1">
      <alignment horizontal="center" vertical="center"/>
    </xf>
    <xf numFmtId="0" fontId="11" fillId="2" borderId="34" xfId="0" applyFont="1" applyFill="1" applyBorder="1" applyAlignment="1">
      <alignment vertical="center"/>
    </xf>
    <xf numFmtId="0" fontId="1" fillId="2" borderId="79" xfId="0" applyFont="1" applyFill="1" applyBorder="1" applyAlignment="1">
      <alignment horizontal="left" vertical="center" wrapText="1"/>
    </xf>
    <xf numFmtId="0" fontId="14" fillId="0" borderId="0" xfId="0" applyFont="1" applyFill="1" applyAlignment="1">
      <alignment horizontal="left" vertical="center" wrapText="1"/>
    </xf>
    <xf numFmtId="0" fontId="44" fillId="25" borderId="50" xfId="1" applyFont="1" applyFill="1" applyBorder="1" applyAlignment="1">
      <alignment vertical="center"/>
    </xf>
    <xf numFmtId="0" fontId="1" fillId="0" borderId="41" xfId="0" applyFont="1" applyFill="1" applyBorder="1" applyAlignment="1">
      <alignment horizontal="center" vertical="center"/>
    </xf>
    <xf numFmtId="0" fontId="25" fillId="25" borderId="22" xfId="0" applyFont="1" applyFill="1" applyBorder="1" applyAlignment="1">
      <alignment horizontal="center" vertical="center"/>
    </xf>
    <xf numFmtId="0" fontId="25" fillId="25" borderId="35" xfId="0" applyFont="1" applyFill="1" applyBorder="1" applyAlignment="1">
      <alignment horizontal="center" vertical="center"/>
    </xf>
    <xf numFmtId="0" fontId="1" fillId="2" borderId="47" xfId="0" applyFont="1" applyFill="1" applyBorder="1" applyAlignment="1">
      <alignment horizontal="center" vertical="center" wrapText="1"/>
    </xf>
    <xf numFmtId="0" fontId="1" fillId="0" borderId="35" xfId="0" applyFont="1" applyBorder="1" applyAlignment="1">
      <alignment horizontal="center" vertical="center"/>
    </xf>
    <xf numFmtId="3" fontId="1" fillId="0" borderId="77" xfId="0" applyNumberFormat="1" applyFont="1" applyBorder="1" applyAlignment="1">
      <alignment vertical="center"/>
    </xf>
    <xf numFmtId="0" fontId="7" fillId="25" borderId="41" xfId="0" applyFont="1" applyFill="1" applyBorder="1" applyAlignment="1">
      <alignment horizontal="center" vertical="center"/>
    </xf>
    <xf numFmtId="0" fontId="46" fillId="33" borderId="1" xfId="0" applyFont="1" applyFill="1" applyBorder="1" applyAlignment="1">
      <alignment horizontal="center" vertical="center" wrapText="1"/>
    </xf>
    <xf numFmtId="0" fontId="46" fillId="33" borderId="34" xfId="0" applyFont="1" applyFill="1" applyBorder="1" applyAlignment="1">
      <alignment horizontal="left" vertical="center" wrapText="1"/>
    </xf>
    <xf numFmtId="0" fontId="47" fillId="33" borderId="41" xfId="0" applyFont="1" applyFill="1" applyBorder="1" applyAlignment="1">
      <alignment vertical="center"/>
    </xf>
    <xf numFmtId="0" fontId="47" fillId="33" borderId="1" xfId="0" applyFont="1" applyFill="1" applyBorder="1" applyAlignment="1">
      <alignment horizontal="center" vertical="center"/>
    </xf>
    <xf numFmtId="0" fontId="47" fillId="33" borderId="65" xfId="0" applyFont="1" applyFill="1" applyBorder="1" applyAlignment="1">
      <alignment vertical="center"/>
    </xf>
    <xf numFmtId="1" fontId="46" fillId="25" borderId="1" xfId="0" applyNumberFormat="1" applyFont="1" applyFill="1" applyBorder="1" applyAlignment="1">
      <alignment horizontal="center" vertical="center"/>
    </xf>
    <xf numFmtId="0" fontId="46" fillId="33" borderId="1" xfId="0" applyFont="1" applyFill="1" applyBorder="1" applyAlignment="1">
      <alignment horizontal="center" vertical="center"/>
    </xf>
    <xf numFmtId="0" fontId="48" fillId="25" borderId="41" xfId="0" applyFont="1" applyFill="1" applyBorder="1" applyAlignment="1">
      <alignment horizontal="center" vertical="center"/>
    </xf>
    <xf numFmtId="0" fontId="46" fillId="25" borderId="50" xfId="0" applyFont="1" applyFill="1" applyBorder="1" applyAlignment="1">
      <alignment horizontal="center" vertical="center"/>
    </xf>
    <xf numFmtId="0" fontId="46" fillId="25" borderId="35" xfId="0" applyFont="1" applyFill="1" applyBorder="1" applyAlignment="1">
      <alignment horizontal="center" vertical="center"/>
    </xf>
    <xf numFmtId="0" fontId="46" fillId="25" borderId="8" xfId="0" applyFont="1" applyFill="1" applyBorder="1" applyAlignment="1">
      <alignment horizontal="center" vertical="center"/>
    </xf>
    <xf numFmtId="0" fontId="1" fillId="0" borderId="35" xfId="0" applyFont="1" applyFill="1" applyBorder="1" applyAlignment="1">
      <alignment horizontal="center" vertical="center"/>
    </xf>
    <xf numFmtId="0" fontId="7" fillId="0" borderId="41" xfId="0" applyFont="1" applyFill="1" applyBorder="1" applyAlignment="1">
      <alignment horizontal="center" vertical="center"/>
    </xf>
    <xf numFmtId="3" fontId="1" fillId="5" borderId="73" xfId="0" applyNumberFormat="1" applyFont="1" applyFill="1" applyBorder="1" applyAlignment="1">
      <alignment horizontal="center" vertical="center"/>
    </xf>
    <xf numFmtId="0" fontId="3" fillId="0" borderId="70" xfId="0" applyFont="1" applyBorder="1" applyAlignment="1"/>
    <xf numFmtId="0" fontId="1" fillId="2" borderId="53" xfId="0" applyFont="1" applyFill="1" applyBorder="1" applyAlignment="1">
      <alignment horizontal="left" vertical="center"/>
    </xf>
    <xf numFmtId="0" fontId="3" fillId="0" borderId="57" xfId="0" applyFont="1" applyBorder="1" applyAlignment="1"/>
    <xf numFmtId="0" fontId="1" fillId="5" borderId="32" xfId="0" applyFont="1" applyFill="1" applyBorder="1" applyAlignment="1">
      <alignment horizontal="center" vertical="center"/>
    </xf>
    <xf numFmtId="0" fontId="3" fillId="0" borderId="19" xfId="0" applyFont="1" applyBorder="1" applyAlignment="1"/>
    <xf numFmtId="0" fontId="1" fillId="2" borderId="77" xfId="0" applyFont="1" applyFill="1" applyBorder="1" applyAlignment="1">
      <alignment horizontal="left" vertical="center" wrapText="1"/>
    </xf>
    <xf numFmtId="0" fontId="3" fillId="0" borderId="42" xfId="0" applyFont="1" applyBorder="1" applyAlignment="1"/>
    <xf numFmtId="3" fontId="7" fillId="5" borderId="25" xfId="0" applyNumberFormat="1" applyFont="1" applyFill="1" applyBorder="1" applyAlignment="1">
      <alignment horizontal="center" vertical="center"/>
    </xf>
    <xf numFmtId="0" fontId="3" fillId="0" borderId="61" xfId="0" applyFont="1" applyBorder="1" applyAlignment="1"/>
    <xf numFmtId="3" fontId="7" fillId="5" borderId="65" xfId="0" applyNumberFormat="1" applyFont="1" applyFill="1" applyBorder="1" applyAlignment="1">
      <alignment horizontal="center" vertical="center"/>
    </xf>
    <xf numFmtId="0" fontId="1" fillId="2" borderId="39" xfId="0" applyFont="1" applyFill="1" applyBorder="1" applyAlignment="1">
      <alignment horizontal="center" vertical="center" wrapText="1"/>
    </xf>
    <xf numFmtId="0" fontId="3" fillId="0" borderId="44" xfId="0" applyFont="1" applyBorder="1" applyAlignment="1"/>
    <xf numFmtId="0" fontId="3" fillId="0" borderId="29" xfId="0" applyFont="1" applyBorder="1" applyAlignment="1"/>
    <xf numFmtId="3" fontId="1" fillId="5" borderId="29" xfId="0" applyNumberFormat="1" applyFont="1" applyFill="1" applyBorder="1" applyAlignment="1">
      <alignment horizontal="center" vertical="center"/>
    </xf>
    <xf numFmtId="0" fontId="3" fillId="0" borderId="30" xfId="0" applyFont="1" applyBorder="1" applyAlignment="1"/>
    <xf numFmtId="165" fontId="1" fillId="2" borderId="14" xfId="0" applyNumberFormat="1" applyFont="1" applyFill="1" applyBorder="1" applyAlignment="1">
      <alignment horizontal="center" vertical="center"/>
    </xf>
    <xf numFmtId="0" fontId="3" fillId="0" borderId="15" xfId="0" applyFont="1" applyBorder="1" applyAlignment="1"/>
    <xf numFmtId="165" fontId="1" fillId="2" borderId="16" xfId="0" applyNumberFormat="1" applyFont="1" applyFill="1" applyBorder="1" applyAlignment="1">
      <alignment horizontal="center" vertical="center"/>
    </xf>
    <xf numFmtId="0" fontId="1" fillId="2" borderId="16" xfId="0" applyFont="1" applyFill="1" applyBorder="1" applyAlignment="1">
      <alignment horizontal="center" vertical="center"/>
    </xf>
    <xf numFmtId="0" fontId="1" fillId="2" borderId="18" xfId="0" applyFont="1" applyFill="1" applyBorder="1" applyAlignment="1">
      <alignment horizontal="center" vertical="center" wrapText="1"/>
    </xf>
    <xf numFmtId="0" fontId="3" fillId="0" borderId="63" xfId="0" applyFont="1" applyBorder="1" applyAlignment="1"/>
    <xf numFmtId="0" fontId="3" fillId="0" borderId="31" xfId="0" applyFont="1" applyBorder="1" applyAlignment="1"/>
    <xf numFmtId="3" fontId="7" fillId="5" borderId="21" xfId="0" applyNumberFormat="1" applyFont="1" applyFill="1" applyBorder="1" applyAlignment="1">
      <alignment horizontal="center" vertical="center"/>
    </xf>
    <xf numFmtId="0" fontId="3" fillId="0" borderId="22" xfId="0" applyFont="1" applyBorder="1" applyAlignment="1"/>
    <xf numFmtId="3" fontId="7" fillId="0" borderId="36" xfId="0" applyNumberFormat="1" applyFont="1" applyBorder="1" applyAlignment="1">
      <alignment horizontal="center" vertical="center"/>
    </xf>
    <xf numFmtId="0" fontId="3" fillId="0" borderId="23" xfId="0" applyFont="1" applyBorder="1" applyAlignment="1"/>
    <xf numFmtId="0" fontId="3" fillId="0" borderId="26" xfId="0" applyFont="1" applyBorder="1" applyAlignment="1"/>
    <xf numFmtId="0" fontId="2" fillId="2" borderId="53" xfId="0" applyFont="1" applyFill="1" applyBorder="1" applyAlignment="1">
      <alignment horizontal="center" vertical="center"/>
    </xf>
    <xf numFmtId="0" fontId="3" fillId="0" borderId="54" xfId="0" applyFont="1" applyBorder="1" applyAlignment="1"/>
    <xf numFmtId="0" fontId="4" fillId="3" borderId="39" xfId="0" applyFont="1" applyFill="1" applyBorder="1" applyAlignment="1">
      <alignment horizontal="center" vertical="center"/>
    </xf>
    <xf numFmtId="0" fontId="3" fillId="0" borderId="67" xfId="0" applyFont="1" applyBorder="1" applyAlignment="1"/>
    <xf numFmtId="0" fontId="4" fillId="3" borderId="76" xfId="0" applyFont="1" applyFill="1" applyBorder="1" applyAlignment="1">
      <alignment horizontal="center" vertical="center"/>
    </xf>
    <xf numFmtId="0" fontId="3" fillId="0" borderId="76" xfId="0" applyFont="1" applyBorder="1" applyAlignment="1"/>
    <xf numFmtId="0" fontId="1" fillId="2" borderId="12" xfId="0" applyFont="1" applyFill="1" applyBorder="1" applyAlignment="1">
      <alignment horizontal="center" vertical="center"/>
    </xf>
    <xf numFmtId="0" fontId="1" fillId="2" borderId="66" xfId="0" applyFont="1" applyFill="1" applyBorder="1" applyAlignment="1">
      <alignment horizontal="center" vertical="center"/>
    </xf>
    <xf numFmtId="0" fontId="3" fillId="0" borderId="66" xfId="0" applyFont="1" applyBorder="1" applyAlignment="1"/>
    <xf numFmtId="0" fontId="30" fillId="0" borderId="47" xfId="1" applyFont="1" applyBorder="1" applyAlignment="1">
      <alignment horizontal="center" vertical="center"/>
    </xf>
    <xf numFmtId="0" fontId="3" fillId="0" borderId="34" xfId="1" applyFont="1" applyBorder="1" applyAlignment="1"/>
    <xf numFmtId="0" fontId="30" fillId="0" borderId="47" xfId="1" applyFont="1" applyBorder="1" applyAlignment="1">
      <alignment horizontal="left" vertical="center" wrapText="1"/>
    </xf>
    <xf numFmtId="0" fontId="3" fillId="0" borderId="34" xfId="1" applyFont="1" applyBorder="1" applyAlignment="1">
      <alignment wrapText="1"/>
    </xf>
    <xf numFmtId="0" fontId="30" fillId="0" borderId="47" xfId="1" applyFont="1" applyBorder="1" applyAlignment="1">
      <alignment horizontal="left" vertical="center"/>
    </xf>
    <xf numFmtId="0" fontId="3" fillId="0" borderId="47" xfId="1" applyFont="1" applyBorder="1" applyAlignment="1"/>
    <xf numFmtId="0" fontId="3" fillId="0" borderId="47" xfId="1" applyFont="1" applyBorder="1" applyAlignment="1">
      <alignment wrapText="1"/>
    </xf>
    <xf numFmtId="0" fontId="30" fillId="0" borderId="47" xfId="1" applyFont="1" applyBorder="1" applyAlignment="1">
      <alignment horizontal="center"/>
    </xf>
    <xf numFmtId="0" fontId="3" fillId="0" borderId="47" xfId="1" applyFont="1" applyBorder="1" applyAlignment="1">
      <alignment vertical="center" wrapText="1"/>
    </xf>
    <xf numFmtId="0" fontId="3" fillId="0" borderId="34" xfId="1" applyFont="1" applyBorder="1" applyAlignment="1">
      <alignment vertical="center" wrapText="1"/>
    </xf>
    <xf numFmtId="0" fontId="30" fillId="0" borderId="47" xfId="1" applyFont="1" applyBorder="1" applyAlignment="1">
      <alignment horizontal="left"/>
    </xf>
    <xf numFmtId="0" fontId="1" fillId="0" borderId="35" xfId="0" applyFont="1" applyBorder="1" applyAlignment="1">
      <alignment horizontal="left" vertical="center"/>
    </xf>
    <xf numFmtId="0" fontId="3" fillId="0" borderId="36" xfId="0" applyFont="1" applyBorder="1" applyAlignment="1"/>
    <xf numFmtId="0" fontId="1" fillId="0" borderId="60" xfId="0" applyFont="1" applyBorder="1" applyAlignment="1">
      <alignment horizontal="left" vertical="center"/>
    </xf>
    <xf numFmtId="0" fontId="3" fillId="0" borderId="60" xfId="0" applyFont="1" applyBorder="1" applyAlignment="1"/>
    <xf numFmtId="0" fontId="3" fillId="0" borderId="72" xfId="0" applyFont="1" applyBorder="1" applyAlignment="1"/>
    <xf numFmtId="0" fontId="1" fillId="0" borderId="21" xfId="0" applyFont="1" applyBorder="1" applyAlignment="1">
      <alignment horizontal="left" vertical="center" wrapText="1"/>
    </xf>
    <xf numFmtId="0" fontId="1" fillId="0" borderId="21" xfId="0" applyFont="1" applyBorder="1" applyAlignment="1">
      <alignment horizontal="left" vertical="center"/>
    </xf>
    <xf numFmtId="0" fontId="1" fillId="19" borderId="21" xfId="0" applyFont="1" applyFill="1" applyBorder="1" applyAlignment="1">
      <alignment horizontal="left" vertical="center" wrapText="1"/>
    </xf>
    <xf numFmtId="0" fontId="4" fillId="3" borderId="41" xfId="0" applyFont="1" applyFill="1" applyBorder="1" applyAlignment="1">
      <alignment horizontal="center" vertical="center" wrapText="1"/>
    </xf>
    <xf numFmtId="0" fontId="3" fillId="0" borderId="34" xfId="0" applyFont="1" applyBorder="1" applyAlignment="1"/>
    <xf numFmtId="0" fontId="4" fillId="3" borderId="35" xfId="0" applyFont="1" applyFill="1" applyBorder="1" applyAlignment="1">
      <alignment horizontal="center" vertical="center" wrapText="1"/>
    </xf>
    <xf numFmtId="0" fontId="4" fillId="3" borderId="67" xfId="0" applyFont="1" applyFill="1" applyBorder="1" applyAlignment="1">
      <alignment horizontal="center" vertical="center" wrapText="1"/>
    </xf>
    <xf numFmtId="0" fontId="3" fillId="0" borderId="50" xfId="0" applyFont="1" applyBorder="1" applyAlignment="1"/>
    <xf numFmtId="0" fontId="4" fillId="3" borderId="18" xfId="0" applyFont="1" applyFill="1" applyBorder="1" applyAlignment="1">
      <alignment horizontal="center" vertical="center" wrapText="1"/>
    </xf>
    <xf numFmtId="0" fontId="3" fillId="0" borderId="48" xfId="0" applyFont="1" applyBorder="1" applyAlignment="1"/>
    <xf numFmtId="0" fontId="3" fillId="0" borderId="51" xfId="0" applyFont="1" applyBorder="1" applyAlignment="1"/>
    <xf numFmtId="0" fontId="4" fillId="3" borderId="38" xfId="0" applyFont="1" applyFill="1" applyBorder="1" applyAlignment="1">
      <alignment horizontal="center" vertical="center" wrapText="1"/>
    </xf>
    <xf numFmtId="0" fontId="3" fillId="0" borderId="74" xfId="0" applyFont="1" applyBorder="1" applyAlignment="1"/>
    <xf numFmtId="0" fontId="4" fillId="3" borderId="71" xfId="0" applyFont="1" applyFill="1" applyBorder="1" applyAlignment="1">
      <alignment horizontal="center" vertical="center" wrapText="1"/>
    </xf>
    <xf numFmtId="0" fontId="3" fillId="0" borderId="59" xfId="0" applyFont="1" applyBorder="1" applyAlignment="1"/>
    <xf numFmtId="0" fontId="4" fillId="3" borderId="39" xfId="0" applyFont="1" applyFill="1" applyBorder="1" applyAlignment="1">
      <alignment horizontal="center" vertical="center" wrapText="1"/>
    </xf>
    <xf numFmtId="0" fontId="3" fillId="0" borderId="77" xfId="0" applyFont="1" applyBorder="1" applyAlignment="1"/>
    <xf numFmtId="0" fontId="3" fillId="0" borderId="68" xfId="0" applyFont="1" applyBorder="1" applyAlignment="1"/>
    <xf numFmtId="0" fontId="4" fillId="3" borderId="37" xfId="0" applyFont="1" applyFill="1" applyBorder="1" applyAlignment="1">
      <alignment horizontal="center" vertical="center" wrapText="1"/>
    </xf>
    <xf numFmtId="0" fontId="4" fillId="3" borderId="40" xfId="0" applyFont="1" applyFill="1" applyBorder="1" applyAlignment="1">
      <alignment horizontal="center" vertical="center" wrapText="1"/>
    </xf>
    <xf numFmtId="0" fontId="3" fillId="0" borderId="45" xfId="0" applyFont="1" applyBorder="1" applyAlignment="1"/>
    <xf numFmtId="0" fontId="4" fillId="16" borderId="18" xfId="0" applyFont="1" applyFill="1" applyBorder="1" applyAlignment="1">
      <alignment horizontal="center" vertical="center" wrapText="1"/>
    </xf>
    <xf numFmtId="0" fontId="1" fillId="2" borderId="41" xfId="0" applyFont="1" applyFill="1" applyBorder="1" applyAlignment="1">
      <alignment horizontal="center" vertical="center" wrapText="1"/>
    </xf>
    <xf numFmtId="0" fontId="3" fillId="0" borderId="47" xfId="0" applyFont="1" applyBorder="1" applyAlignment="1"/>
    <xf numFmtId="0" fontId="3" fillId="0" borderId="62" xfId="0" applyFont="1" applyBorder="1" applyAlignment="1"/>
    <xf numFmtId="0" fontId="1" fillId="2" borderId="35" xfId="0" applyFont="1" applyFill="1" applyBorder="1" applyAlignment="1">
      <alignment horizontal="left" vertical="center"/>
    </xf>
    <xf numFmtId="0" fontId="1" fillId="2" borderId="47" xfId="0" applyFont="1" applyFill="1" applyBorder="1" applyAlignment="1">
      <alignment horizontal="center" vertical="center" wrapText="1"/>
    </xf>
    <xf numFmtId="0" fontId="1" fillId="10" borderId="46" xfId="0" applyFont="1" applyFill="1" applyBorder="1" applyAlignment="1">
      <alignment horizontal="center" vertical="center" wrapText="1"/>
    </xf>
    <xf numFmtId="0" fontId="3" fillId="0" borderId="49" xfId="0" applyFont="1" applyBorder="1" applyAlignment="1"/>
    <xf numFmtId="0" fontId="1" fillId="13" borderId="46" xfId="0" applyFont="1" applyFill="1" applyBorder="1" applyAlignment="1">
      <alignment horizontal="center" vertical="center" wrapText="1"/>
    </xf>
    <xf numFmtId="0" fontId="1" fillId="17" borderId="71" xfId="0" applyFont="1" applyFill="1" applyBorder="1" applyAlignment="1">
      <alignment horizontal="center" vertical="center" wrapText="1"/>
    </xf>
    <xf numFmtId="0" fontId="1" fillId="20" borderId="59" xfId="0" applyFont="1" applyFill="1" applyBorder="1" applyAlignment="1">
      <alignment horizontal="center" vertical="center" wrapText="1"/>
    </xf>
    <xf numFmtId="0" fontId="3" fillId="0" borderId="52" xfId="0" applyFont="1" applyBorder="1" applyAlignment="1"/>
    <xf numFmtId="0" fontId="16" fillId="2" borderId="41" xfId="0" applyFont="1" applyFill="1" applyBorder="1" applyAlignment="1">
      <alignment horizontal="center" vertical="center" wrapText="1"/>
    </xf>
    <xf numFmtId="0" fontId="4" fillId="9" borderId="18" xfId="0" applyFont="1" applyFill="1" applyBorder="1" applyAlignment="1">
      <alignment horizontal="center" vertical="center" wrapText="1"/>
    </xf>
    <xf numFmtId="0" fontId="1" fillId="15" borderId="46" xfId="0" applyFont="1" applyFill="1" applyBorder="1" applyAlignment="1">
      <alignment horizontal="center" vertical="center" wrapText="1"/>
    </xf>
    <xf numFmtId="0" fontId="4" fillId="3" borderId="37" xfId="0" applyFont="1" applyFill="1" applyBorder="1" applyAlignment="1">
      <alignment horizontal="center" vertical="center"/>
    </xf>
    <xf numFmtId="0" fontId="12" fillId="2" borderId="77" xfId="0" applyFont="1" applyFill="1" applyBorder="1" applyAlignment="1">
      <alignment horizontal="center" vertical="center" wrapText="1"/>
    </xf>
    <xf numFmtId="0" fontId="7" fillId="8" borderId="35" xfId="0" applyFont="1" applyFill="1" applyBorder="1" applyAlignment="1">
      <alignment horizontal="left" vertical="center"/>
    </xf>
    <xf numFmtId="0" fontId="7" fillId="8" borderId="35" xfId="0" applyFont="1" applyFill="1" applyBorder="1" applyAlignment="1">
      <alignment horizontal="center" vertical="center" wrapText="1"/>
    </xf>
    <xf numFmtId="0" fontId="9" fillId="2" borderId="35" xfId="0" applyFont="1" applyFill="1" applyBorder="1" applyAlignment="1">
      <alignment horizontal="left" vertical="center"/>
    </xf>
    <xf numFmtId="0" fontId="7" fillId="2" borderId="35" xfId="0" applyFont="1" applyFill="1" applyBorder="1" applyAlignment="1">
      <alignment horizontal="center" vertical="center"/>
    </xf>
    <xf numFmtId="0" fontId="1" fillId="0" borderId="36" xfId="0" applyFont="1" applyBorder="1" applyAlignment="1">
      <alignment horizontal="left" vertical="center"/>
    </xf>
    <xf numFmtId="0" fontId="1" fillId="0" borderId="23" xfId="0" applyFont="1" applyBorder="1" applyAlignment="1">
      <alignment horizontal="left" vertical="center"/>
    </xf>
    <xf numFmtId="0" fontId="17" fillId="0" borderId="21" xfId="0" applyFont="1" applyBorder="1" applyAlignment="1">
      <alignment horizontal="left" vertical="center" wrapText="1"/>
    </xf>
    <xf numFmtId="0" fontId="1" fillId="2" borderId="36" xfId="0" applyFont="1" applyFill="1" applyBorder="1" applyAlignment="1">
      <alignment horizontal="left" vertical="center"/>
    </xf>
    <xf numFmtId="0" fontId="18" fillId="0" borderId="21" xfId="0" applyFont="1" applyBorder="1" applyAlignment="1">
      <alignment horizontal="left" vertical="center"/>
    </xf>
    <xf numFmtId="0" fontId="18" fillId="0" borderId="36" xfId="0" applyFont="1" applyBorder="1" applyAlignment="1">
      <alignment horizontal="left" vertical="center"/>
    </xf>
    <xf numFmtId="0" fontId="18" fillId="0" borderId="22" xfId="0" applyFont="1" applyBorder="1" applyAlignment="1">
      <alignment horizontal="left" vertical="center"/>
    </xf>
    <xf numFmtId="0" fontId="25" fillId="25" borderId="36" xfId="0" applyFont="1" applyFill="1" applyBorder="1" applyAlignment="1">
      <alignment horizontal="left" vertical="center"/>
    </xf>
    <xf numFmtId="0" fontId="45" fillId="25" borderId="36" xfId="0" applyFont="1" applyFill="1" applyBorder="1" applyAlignment="1"/>
    <xf numFmtId="0" fontId="45" fillId="25" borderId="23" xfId="0" applyFont="1" applyFill="1" applyBorder="1" applyAlignment="1"/>
    <xf numFmtId="0" fontId="4" fillId="3" borderId="12" xfId="0" applyFont="1" applyFill="1" applyBorder="1" applyAlignment="1">
      <alignment horizontal="center" vertical="center" wrapText="1"/>
    </xf>
    <xf numFmtId="0" fontId="7" fillId="8" borderId="35" xfId="0" applyFont="1" applyFill="1" applyBorder="1" applyAlignment="1">
      <alignment horizontal="center" vertical="center"/>
    </xf>
    <xf numFmtId="0" fontId="7" fillId="2" borderId="64" xfId="0" applyFont="1" applyFill="1" applyBorder="1" applyAlignment="1">
      <alignment horizontal="center" vertical="center"/>
    </xf>
    <xf numFmtId="0" fontId="3" fillId="0" borderId="65" xfId="0" applyFont="1" applyBorder="1" applyAlignment="1"/>
    <xf numFmtId="0" fontId="3" fillId="0" borderId="75" xfId="0" applyFont="1" applyBorder="1" applyAlignment="1"/>
    <xf numFmtId="0" fontId="3" fillId="0" borderId="69" xfId="0" applyFont="1" applyBorder="1" applyAlignment="1"/>
    <xf numFmtId="0" fontId="4" fillId="3" borderId="68" xfId="0" applyFont="1" applyFill="1" applyBorder="1" applyAlignment="1">
      <alignment horizontal="center" vertical="center" wrapText="1"/>
    </xf>
    <xf numFmtId="0" fontId="17" fillId="0" borderId="21" xfId="0" applyFont="1" applyBorder="1" applyAlignment="1">
      <alignment horizontal="left" vertical="center"/>
    </xf>
    <xf numFmtId="0" fontId="18" fillId="0" borderId="21" xfId="0" applyFont="1" applyBorder="1" applyAlignment="1">
      <alignment horizontal="left" vertical="center" wrapText="1"/>
    </xf>
    <xf numFmtId="0" fontId="18" fillId="0" borderId="36" xfId="0" applyFont="1" applyBorder="1" applyAlignment="1">
      <alignment horizontal="left" vertical="center" wrapText="1"/>
    </xf>
    <xf numFmtId="0" fontId="18" fillId="0" borderId="22" xfId="0" applyFont="1" applyBorder="1" applyAlignment="1">
      <alignment horizontal="left" vertical="center" wrapText="1"/>
    </xf>
    <xf numFmtId="0" fontId="1" fillId="0" borderId="35" xfId="0" applyFont="1" applyBorder="1" applyAlignment="1">
      <alignment horizontal="center" vertical="center"/>
    </xf>
    <xf numFmtId="0" fontId="1" fillId="2" borderId="35" xfId="0" applyFont="1" applyFill="1" applyBorder="1" applyAlignment="1">
      <alignment vertical="center"/>
    </xf>
    <xf numFmtId="0" fontId="1" fillId="0" borderId="41" xfId="0" applyFont="1" applyBorder="1" applyAlignment="1">
      <alignment horizontal="center" vertical="center" wrapText="1"/>
    </xf>
    <xf numFmtId="0" fontId="1" fillId="25" borderId="21" xfId="0" applyFont="1" applyFill="1" applyBorder="1" applyAlignment="1">
      <alignment horizontal="left" vertical="center"/>
    </xf>
    <xf numFmtId="0" fontId="1" fillId="25" borderId="36" xfId="0" applyFont="1" applyFill="1" applyBorder="1" applyAlignment="1">
      <alignment horizontal="left" vertical="center"/>
    </xf>
    <xf numFmtId="0" fontId="1" fillId="25" borderId="22" xfId="0" applyFont="1" applyFill="1" applyBorder="1" applyAlignment="1">
      <alignment horizontal="left" vertical="center"/>
    </xf>
    <xf numFmtId="0" fontId="1" fillId="0" borderId="22" xfId="0" applyFont="1" applyBorder="1" applyAlignment="1">
      <alignment horizontal="left" vertical="center"/>
    </xf>
    <xf numFmtId="0" fontId="7" fillId="4" borderId="35" xfId="0" applyFont="1" applyFill="1" applyBorder="1" applyAlignment="1">
      <alignment horizontal="left" vertical="center"/>
    </xf>
    <xf numFmtId="0" fontId="1" fillId="2" borderId="74" xfId="0" applyFont="1" applyFill="1" applyBorder="1" applyAlignment="1">
      <alignment horizontal="center" vertical="center"/>
    </xf>
    <xf numFmtId="0" fontId="18" fillId="0" borderId="41" xfId="0" applyFont="1" applyBorder="1" applyAlignment="1">
      <alignment horizontal="center" vertical="center" wrapText="1"/>
    </xf>
    <xf numFmtId="0" fontId="3" fillId="0" borderId="78" xfId="0" applyFont="1" applyBorder="1" applyAlignment="1"/>
    <xf numFmtId="0" fontId="14" fillId="6" borderId="51" xfId="0" applyFont="1" applyFill="1" applyBorder="1" applyAlignment="1">
      <alignment horizontal="center" vertical="center" wrapText="1"/>
    </xf>
    <xf numFmtId="0" fontId="22" fillId="6" borderId="0" xfId="0" applyFont="1" applyFill="1" applyAlignment="1"/>
    <xf numFmtId="0" fontId="0" fillId="0" borderId="0" xfId="0" applyAlignment="1"/>
    <xf numFmtId="0" fontId="7" fillId="2" borderId="64" xfId="0" applyFont="1" applyFill="1" applyBorder="1" applyAlignment="1">
      <alignment horizontal="center" vertical="center" wrapText="1"/>
    </xf>
    <xf numFmtId="0" fontId="1" fillId="2" borderId="35" xfId="0" applyFont="1" applyFill="1" applyBorder="1" applyAlignment="1">
      <alignment horizontal="left" vertical="center" wrapText="1"/>
    </xf>
    <xf numFmtId="0" fontId="7" fillId="8" borderId="35" xfId="0" applyFont="1" applyFill="1" applyBorder="1" applyAlignment="1">
      <alignment horizontal="left" vertical="center" wrapText="1"/>
    </xf>
    <xf numFmtId="0" fontId="1" fillId="0" borderId="47" xfId="0" applyFont="1" applyBorder="1" applyAlignment="1">
      <alignment horizontal="center" vertical="center" wrapText="1"/>
    </xf>
    <xf numFmtId="0" fontId="14" fillId="0" borderId="41" xfId="0" applyFont="1" applyBorder="1" applyAlignment="1">
      <alignment horizontal="center" vertical="center" wrapText="1"/>
    </xf>
    <xf numFmtId="0" fontId="1" fillId="0" borderId="35" xfId="0" applyFont="1" applyBorder="1" applyAlignment="1">
      <alignment horizontal="left" vertical="center" wrapText="1"/>
    </xf>
    <xf numFmtId="0" fontId="7" fillId="0" borderId="35" xfId="0" applyFont="1" applyBorder="1" applyAlignment="1">
      <alignment horizontal="left" vertical="center"/>
    </xf>
    <xf numFmtId="0" fontId="23" fillId="6" borderId="0" xfId="0" applyFont="1" applyFill="1" applyAlignment="1"/>
    <xf numFmtId="0" fontId="18" fillId="2" borderId="77" xfId="0" applyFont="1" applyFill="1" applyBorder="1" applyAlignment="1">
      <alignment vertical="center" wrapText="1"/>
    </xf>
    <xf numFmtId="0" fontId="9" fillId="2" borderId="35" xfId="0" applyFont="1" applyFill="1" applyBorder="1" applyAlignment="1">
      <alignment horizontal="center" vertical="center"/>
    </xf>
  </cellXfs>
  <cellStyles count="2">
    <cellStyle name="Normal" xfId="0" builtinId="0"/>
    <cellStyle name="Normal 2" xfId="1" xr:uid="{00000000-0005-0000-0000-000001000000}"/>
  </cellStyles>
  <dxfs count="2394">
    <dxf>
      <font>
        <color rgb="FFE84242"/>
      </font>
      <fill>
        <patternFill patternType="none"/>
      </fill>
    </dxf>
    <dxf>
      <font>
        <color rgb="FFE84242"/>
      </font>
      <fill>
        <patternFill patternType="none"/>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ont>
        <color rgb="FFE84242"/>
      </font>
      <fill>
        <patternFill patternType="none"/>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ont>
        <color rgb="FFE84242"/>
      </font>
      <fill>
        <patternFill patternType="none"/>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ont>
        <color rgb="FFE84242"/>
      </font>
      <fill>
        <patternFill patternType="none"/>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ont>
        <color rgb="FFE84242"/>
      </font>
      <fill>
        <patternFill patternType="none"/>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ont>
        <color rgb="FFE84242"/>
      </font>
      <fill>
        <patternFill patternType="none"/>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ont>
        <color rgb="FFE84242"/>
      </font>
      <fill>
        <patternFill patternType="none"/>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ont>
        <color rgb="FFE84242"/>
      </font>
      <fill>
        <patternFill patternType="none"/>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ont>
        <color rgb="FFE84242"/>
      </font>
      <fill>
        <patternFill patternType="none"/>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ont>
        <color rgb="FFE84242"/>
      </font>
      <fill>
        <patternFill patternType="none"/>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ont>
        <color rgb="FFE84242"/>
      </font>
      <fill>
        <patternFill patternType="none"/>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ont>
        <color rgb="FFE84242"/>
      </font>
      <fill>
        <patternFill patternType="none"/>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ont>
        <color rgb="FFE84242"/>
      </font>
      <fill>
        <patternFill patternType="none"/>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ont>
        <color rgb="FFE84242"/>
      </font>
      <fill>
        <patternFill patternType="none"/>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ont>
        <color rgb="FFE84242"/>
      </font>
      <fill>
        <patternFill patternType="none"/>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ont>
        <color rgb="FFE84242"/>
      </font>
      <fill>
        <patternFill patternType="none"/>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ont>
        <color rgb="FFE84242"/>
      </font>
      <fill>
        <patternFill patternType="none"/>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ont>
        <color rgb="FFE84242"/>
      </font>
      <fill>
        <patternFill patternType="none"/>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ont>
        <color rgb="FFE84242"/>
      </font>
      <fill>
        <patternFill patternType="none"/>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ont>
        <color rgb="FFE84242"/>
      </font>
      <fill>
        <patternFill patternType="none"/>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ont>
        <color rgb="FFE84242"/>
      </font>
      <fill>
        <patternFill patternType="none"/>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ont>
        <color rgb="FFE84242"/>
      </font>
      <fill>
        <patternFill patternType="none"/>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ont>
        <color rgb="FFE84242"/>
      </font>
      <fill>
        <patternFill patternType="none"/>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ont>
        <color rgb="FFE84242"/>
      </font>
      <fill>
        <patternFill patternType="none"/>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ont>
        <color rgb="FFE84242"/>
      </font>
      <fill>
        <patternFill patternType="none"/>
      </fill>
    </dxf>
    <dxf>
      <font>
        <color rgb="FFE84242"/>
      </font>
      <fill>
        <patternFill patternType="none"/>
      </fill>
    </dxf>
    <dxf>
      <font>
        <color rgb="FF009A46"/>
      </font>
      <fill>
        <patternFill patternType="none"/>
      </fill>
    </dxf>
    <dxf>
      <font>
        <color rgb="FFE84242"/>
      </font>
      <fill>
        <patternFill patternType="none"/>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ont>
        <color rgb="FFE84242"/>
      </font>
      <fill>
        <patternFill patternType="none"/>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ont>
        <color rgb="FFE84242"/>
      </font>
      <fill>
        <patternFill patternType="none"/>
      </fill>
    </dxf>
    <dxf>
      <font>
        <color rgb="FFE84242"/>
      </font>
      <fill>
        <patternFill patternType="none"/>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ont>
        <color rgb="FFE84242"/>
      </font>
      <fill>
        <patternFill patternType="none"/>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ont>
        <color rgb="FFE84242"/>
      </font>
      <fill>
        <patternFill patternType="none"/>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ont>
        <color rgb="FFE84242"/>
      </font>
      <fill>
        <patternFill patternType="none"/>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ont>
        <color rgb="FFE84242"/>
      </font>
      <fill>
        <patternFill patternType="none"/>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ont>
        <color rgb="FFE84242"/>
      </font>
      <fill>
        <patternFill patternType="none"/>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ont>
        <color rgb="FFE84242"/>
      </font>
      <fill>
        <patternFill patternType="none"/>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ont>
        <color rgb="FFE84242"/>
      </font>
      <fill>
        <patternFill patternType="none"/>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ont>
        <color rgb="FFE84242"/>
      </font>
      <fill>
        <patternFill patternType="none"/>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ont>
        <color rgb="FFE84242"/>
      </font>
      <fill>
        <patternFill patternType="none"/>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ont>
        <color rgb="FFE84242"/>
      </font>
      <fill>
        <patternFill patternType="none"/>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ont>
        <color rgb="FFE84242"/>
      </font>
      <fill>
        <patternFill patternType="none"/>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ont>
        <color rgb="FFE84242"/>
      </font>
      <fill>
        <patternFill patternType="none"/>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ont>
        <color rgb="FFE84242"/>
      </font>
      <fill>
        <patternFill patternType="none"/>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ont>
        <color rgb="FFE84242"/>
      </font>
      <fill>
        <patternFill patternType="none"/>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ont>
        <color rgb="FFE84242"/>
      </font>
      <fill>
        <patternFill patternType="none"/>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ont>
        <color rgb="FFE84242"/>
      </font>
      <fill>
        <patternFill patternType="none"/>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ont>
        <color rgb="FFE84242"/>
      </font>
      <fill>
        <patternFill patternType="none"/>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ont>
        <color rgb="FFE84242"/>
      </font>
      <fill>
        <patternFill patternType="none"/>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ont>
        <color rgb="FFE84242"/>
      </font>
      <fill>
        <patternFill patternType="none"/>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ont>
        <color rgb="FFE84242"/>
      </font>
      <fill>
        <patternFill patternType="none"/>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ont>
        <color rgb="FFE84242"/>
      </font>
      <fill>
        <patternFill patternType="none"/>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ont>
        <color rgb="FFE84242"/>
      </font>
      <fill>
        <patternFill patternType="none"/>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ont>
        <color rgb="FFE84242"/>
      </font>
      <fill>
        <patternFill patternType="none"/>
      </fill>
    </dxf>
    <dxf>
      <font>
        <color rgb="FFE84242"/>
      </font>
      <fill>
        <patternFill patternType="none"/>
      </fill>
    </dxf>
    <dxf>
      <font>
        <color rgb="FF009A46"/>
      </font>
      <fill>
        <patternFill patternType="none"/>
      </fill>
    </dxf>
    <dxf>
      <font>
        <color rgb="FFE84242"/>
      </font>
      <fill>
        <patternFill patternType="none"/>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ont>
        <color rgb="FFE84242"/>
      </font>
      <fill>
        <patternFill patternType="none"/>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ont>
        <color rgb="FFE84242"/>
      </font>
      <fill>
        <patternFill patternType="none"/>
      </fill>
    </dxf>
    <dxf>
      <font>
        <color rgb="FFE84242"/>
      </font>
      <fill>
        <patternFill patternType="none"/>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ont>
        <color rgb="FFE84242"/>
      </font>
      <fill>
        <patternFill patternType="none"/>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ont>
        <color rgb="FFE84242"/>
      </font>
      <fill>
        <patternFill patternType="none"/>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ont>
        <color rgb="FFE84242"/>
      </font>
      <fill>
        <patternFill patternType="none"/>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ont>
        <color rgb="FFE84242"/>
      </font>
      <fill>
        <patternFill patternType="none"/>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ont>
        <color rgb="FFE84242"/>
      </font>
      <fill>
        <patternFill patternType="none"/>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ont>
        <color rgb="FFE84242"/>
      </font>
      <fill>
        <patternFill patternType="none"/>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ont>
        <color rgb="FFE84242"/>
      </font>
      <fill>
        <patternFill patternType="none"/>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ont>
        <color rgb="FFE84242"/>
      </font>
      <fill>
        <patternFill patternType="none"/>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ont>
        <color rgb="FFE84242"/>
      </font>
      <fill>
        <patternFill patternType="none"/>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ont>
        <color rgb="FFE84242"/>
      </font>
      <fill>
        <patternFill patternType="none"/>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ont>
        <color rgb="FFE84242"/>
      </font>
      <fill>
        <patternFill patternType="none"/>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ont>
        <color rgb="FFE84242"/>
      </font>
      <fill>
        <patternFill patternType="none"/>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ont>
        <color rgb="FFE84242"/>
      </font>
      <fill>
        <patternFill patternType="none"/>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ont>
        <color rgb="FFE84242"/>
      </font>
      <fill>
        <patternFill patternType="none"/>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ont>
        <color rgb="FFE84242"/>
      </font>
      <fill>
        <patternFill patternType="none"/>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ont>
        <color rgb="FFE84242"/>
      </font>
      <fill>
        <patternFill patternType="none"/>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ont>
        <color rgb="FFE84242"/>
      </font>
      <fill>
        <patternFill patternType="none"/>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ont>
        <color rgb="FFE84242"/>
      </font>
      <fill>
        <patternFill patternType="none"/>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ont>
        <color rgb="FFE84242"/>
      </font>
      <fill>
        <patternFill patternType="none"/>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ont>
        <color rgb="FFE84242"/>
      </font>
      <fill>
        <patternFill patternType="none"/>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ont>
        <color rgb="FFE84242"/>
      </font>
      <fill>
        <patternFill patternType="none"/>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ont>
        <color rgb="FFE84242"/>
      </font>
      <fill>
        <patternFill patternType="none"/>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ont>
        <color rgb="FFE84242"/>
      </font>
      <fill>
        <patternFill patternType="none"/>
      </fill>
    </dxf>
    <dxf>
      <font>
        <color rgb="FFE84242"/>
      </font>
      <fill>
        <patternFill patternType="none"/>
      </fill>
    </dxf>
    <dxf>
      <font>
        <color rgb="FF009A46"/>
      </font>
      <fill>
        <patternFill patternType="none"/>
      </fill>
    </dxf>
    <dxf>
      <font>
        <color rgb="FFE84242"/>
      </font>
      <fill>
        <patternFill patternType="none"/>
      </fill>
    </dxf>
    <dxf>
      <font>
        <color rgb="FFE84242"/>
      </font>
      <fill>
        <patternFill patternType="none"/>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ont>
        <color rgb="FFE84242"/>
      </font>
      <fill>
        <patternFill patternType="none"/>
      </fill>
    </dxf>
    <dxf>
      <font>
        <color rgb="FFE84242"/>
      </font>
      <fill>
        <patternFill patternType="none"/>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ont>
        <color rgb="FFE84242"/>
      </font>
      <fill>
        <patternFill patternType="none"/>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ont>
        <color rgb="FFE84242"/>
      </font>
      <fill>
        <patternFill patternType="none"/>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ont>
        <color rgb="FFE84242"/>
      </font>
      <fill>
        <patternFill patternType="none"/>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ont>
        <color rgb="FFE84242"/>
      </font>
      <fill>
        <patternFill patternType="none"/>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ont>
        <color rgb="FFE84242"/>
      </font>
      <fill>
        <patternFill patternType="none"/>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ont>
        <color rgb="FFE84242"/>
      </font>
      <fill>
        <patternFill patternType="none"/>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ont>
        <color rgb="FFE84242"/>
      </font>
      <fill>
        <patternFill patternType="none"/>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ont>
        <color rgb="FFE84242"/>
      </font>
      <fill>
        <patternFill patternType="none"/>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ont>
        <color rgb="FFE84242"/>
      </font>
      <fill>
        <patternFill patternType="none"/>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ont>
        <color rgb="FFE84242"/>
      </font>
      <fill>
        <patternFill patternType="none"/>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ont>
        <color rgb="FFE84242"/>
      </font>
      <fill>
        <patternFill patternType="none"/>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ont>
        <color rgb="FFE84242"/>
      </font>
      <fill>
        <patternFill patternType="none"/>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ont>
        <color rgb="FFE84242"/>
      </font>
      <fill>
        <patternFill patternType="none"/>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ont>
        <color rgb="FFE84242"/>
      </font>
      <fill>
        <patternFill patternType="none"/>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ont>
        <color rgb="FFE84242"/>
      </font>
      <fill>
        <patternFill patternType="none"/>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ont>
        <color rgb="FFE84242"/>
      </font>
      <fill>
        <patternFill patternType="none"/>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ont>
        <color rgb="FFE84242"/>
      </font>
      <fill>
        <patternFill patternType="none"/>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ont>
        <color rgb="FFE84242"/>
      </font>
      <fill>
        <patternFill patternType="none"/>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ont>
        <color rgb="FFE84242"/>
      </font>
      <fill>
        <patternFill patternType="none"/>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ont>
        <color rgb="FFE84242"/>
      </font>
      <fill>
        <patternFill patternType="none"/>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ont>
        <color rgb="FFE84242"/>
      </font>
      <fill>
        <patternFill patternType="none"/>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ont>
        <color rgb="FFE84242"/>
      </font>
      <fill>
        <patternFill patternType="none"/>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ont>
        <color rgb="FFE84242"/>
      </font>
      <fill>
        <patternFill patternType="none"/>
      </fill>
    </dxf>
    <dxf>
      <font>
        <color rgb="FFE84242"/>
      </font>
      <fill>
        <patternFill patternType="none"/>
      </fill>
    </dxf>
    <dxf>
      <font>
        <color rgb="FF009A46"/>
      </font>
      <fill>
        <patternFill patternType="none"/>
      </fill>
    </dxf>
    <dxf>
      <font>
        <color rgb="FFE84242"/>
      </font>
      <fill>
        <patternFill patternType="none"/>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ont>
        <color rgb="FFE84242"/>
      </font>
      <fill>
        <patternFill patternType="none"/>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ont>
        <color rgb="FFE84242"/>
      </font>
      <fill>
        <patternFill patternType="none"/>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ont>
        <color rgb="FFE84242"/>
      </font>
      <fill>
        <patternFill patternType="none"/>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ont>
        <color rgb="FFE84242"/>
      </font>
      <fill>
        <patternFill patternType="none"/>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ont>
        <color rgb="FFE84242"/>
      </font>
      <fill>
        <patternFill patternType="none"/>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ont>
        <color rgb="FFE84242"/>
      </font>
      <fill>
        <patternFill patternType="none"/>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ont>
        <color rgb="FFE84242"/>
      </font>
      <fill>
        <patternFill patternType="none"/>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ont>
        <color rgb="FFE84242"/>
      </font>
      <fill>
        <patternFill patternType="none"/>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ont>
        <color rgb="FFE84242"/>
      </font>
      <fill>
        <patternFill patternType="none"/>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ont>
        <color rgb="FFE84242"/>
      </font>
      <fill>
        <patternFill patternType="none"/>
      </fill>
    </dxf>
    <dxf>
      <font>
        <color rgb="FFE84242"/>
      </font>
      <fill>
        <patternFill patternType="none"/>
      </fill>
    </dxf>
    <dxf>
      <font>
        <color rgb="FFE84242"/>
      </font>
      <fill>
        <patternFill patternType="none"/>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ont>
        <color rgb="FFE84242"/>
      </font>
      <fill>
        <patternFill patternType="none"/>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ont>
        <color rgb="FFE84242"/>
      </font>
      <fill>
        <patternFill patternType="none"/>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ont>
        <color rgb="FFE84242"/>
      </font>
      <fill>
        <patternFill patternType="none"/>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ont>
        <color rgb="FFE84242"/>
      </font>
      <fill>
        <patternFill patternType="none"/>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ont>
        <color rgb="FFE84242"/>
      </font>
      <fill>
        <patternFill patternType="none"/>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ont>
        <color rgb="FFE84242"/>
      </font>
      <fill>
        <patternFill patternType="none"/>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ont>
        <color rgb="FFE84242"/>
      </font>
      <fill>
        <patternFill patternType="none"/>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ont>
        <color rgb="FFE84242"/>
      </font>
      <fill>
        <patternFill patternType="none"/>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ont>
        <color rgb="FFE84242"/>
      </font>
      <fill>
        <patternFill patternType="none"/>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ont>
        <color rgb="FFE84242"/>
      </font>
      <fill>
        <patternFill patternType="none"/>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ont>
        <color rgb="FFE84242"/>
      </font>
      <fill>
        <patternFill patternType="none"/>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ont>
        <color rgb="FFE84242"/>
      </font>
      <fill>
        <patternFill patternType="none"/>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ont>
        <color rgb="FFE84242"/>
      </font>
      <fill>
        <patternFill patternType="none"/>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ont>
        <color rgb="FFE84242"/>
      </font>
      <fill>
        <patternFill patternType="none"/>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ont>
        <color rgb="FF009A46"/>
      </font>
      <fill>
        <patternFill patternType="none"/>
      </fill>
    </dxf>
    <dxf>
      <font>
        <color rgb="FFE84242"/>
      </font>
      <fill>
        <patternFill patternType="none"/>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ont>
        <color rgb="FFE84242"/>
      </font>
      <fill>
        <patternFill patternType="none"/>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ont>
        <color rgb="FFE84242"/>
      </font>
      <fill>
        <patternFill patternType="none"/>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ont>
        <color rgb="FFE84242"/>
      </font>
      <fill>
        <patternFill patternType="none"/>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ont>
        <color rgb="FFE84242"/>
      </font>
      <fill>
        <patternFill patternType="none"/>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ont>
        <color rgb="FFE84242"/>
      </font>
      <fill>
        <patternFill patternType="none"/>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ont>
        <color rgb="FFE84242"/>
      </font>
      <fill>
        <patternFill patternType="none"/>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ont>
        <color rgb="FFE84242"/>
      </font>
      <fill>
        <patternFill patternType="none"/>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ont>
        <color rgb="FFE84242"/>
      </font>
      <fill>
        <patternFill patternType="none"/>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ont>
        <color rgb="FFE84242"/>
      </font>
      <fill>
        <patternFill patternType="none"/>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ont>
        <color rgb="FFE84242"/>
      </font>
      <fill>
        <patternFill patternType="none"/>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ont>
        <color rgb="FFE84242"/>
      </font>
      <fill>
        <patternFill patternType="none"/>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ont>
        <color rgb="FFE84242"/>
      </font>
      <fill>
        <patternFill patternType="none"/>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ont>
        <color rgb="FFE84242"/>
      </font>
      <fill>
        <patternFill patternType="none"/>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ont>
        <color rgb="FFE84242"/>
      </font>
      <fill>
        <patternFill patternType="none"/>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ont>
        <color rgb="FFE84242"/>
      </font>
      <fill>
        <patternFill patternType="none"/>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ont>
        <color rgb="FFE84242"/>
      </font>
      <fill>
        <patternFill patternType="none"/>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ont>
        <color rgb="FFE84242"/>
      </font>
      <fill>
        <patternFill patternType="none"/>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
      <fill>
        <patternFill patternType="solid">
          <fgColor rgb="FFF2DBDB"/>
          <bgColor rgb="FFF2DBDB"/>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17"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ustomXml" Target="../customXml/item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drawings/drawing1.xml><?xml version="1.0" encoding="utf-8"?>
<xdr:wsDr xmlns:xdr="http://schemas.openxmlformats.org/drawingml/2006/spreadsheetDrawing" xmlns:a="http://schemas.openxmlformats.org/drawingml/2006/main">
  <xdr:oneCellAnchor>
    <xdr:from>
      <xdr:col>15</xdr:col>
      <xdr:colOff>1285875</xdr:colOff>
      <xdr:row>25</xdr:row>
      <xdr:rowOff>-1933575</xdr:rowOff>
    </xdr:from>
    <xdr:ext cx="5257800" cy="4991100"/>
    <xdr:sp macro="" textlink="">
      <xdr:nvSpPr>
        <xdr:cNvPr id="3" name="Shape 3">
          <a:extLst>
            <a:ext uri="{FF2B5EF4-FFF2-40B4-BE49-F238E27FC236}">
              <a16:creationId xmlns:a16="http://schemas.microsoft.com/office/drawing/2014/main" id="{00000000-0008-0000-0800-000003000000}"/>
            </a:ext>
          </a:extLst>
        </xdr:cNvPr>
        <xdr:cNvSpPr/>
      </xdr:nvSpPr>
      <xdr:spPr>
        <a:xfrm rot="-2559019">
          <a:off x="2193759" y="3311186"/>
          <a:ext cx="6304483" cy="937629"/>
        </a:xfrm>
        <a:prstGeom prst="rect">
          <a:avLst/>
        </a:prstGeom>
        <a:noFill/>
        <a:ln>
          <a:noFill/>
        </a:ln>
      </xdr:spPr>
      <xdr:txBody>
        <a:bodyPr spcFirstLastPara="1" wrap="square" lIns="91425" tIns="45700" rIns="91425" bIns="45700" anchor="t" anchorCtr="0">
          <a:noAutofit/>
        </a:bodyPr>
        <a:lstStyle/>
        <a:p>
          <a:pPr marL="0" lvl="0" indent="0" algn="ctr" rtl="0">
            <a:spcBef>
              <a:spcPts val="0"/>
            </a:spcBef>
            <a:spcAft>
              <a:spcPts val="0"/>
            </a:spcAft>
            <a:buNone/>
          </a:pPr>
          <a:r>
            <a:rPr lang="en-US" sz="5400" b="1" cap="none"/>
            <a:t>VERSION DE TRAVAIL</a:t>
          </a:r>
          <a:endParaRPr sz="5400" b="1" cap="none"/>
        </a:p>
      </xdr:txBody>
    </xdr:sp>
    <xdr:clientData fLocksWithSheet="0"/>
  </xdr:oneCellAnchor>
</xdr:wsDr>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0000FF"/>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5.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2" Type="http://schemas.openxmlformats.org/officeDocument/2006/relationships/comments" Target="../comments3.xml"/><Relationship Id="rId1" Type="http://schemas.openxmlformats.org/officeDocument/2006/relationships/vmlDrawing" Target="../drawings/vmlDrawing3.vml"/></Relationships>
</file>

<file path=xl/worksheets/_rels/sheet7.xml.rels><?xml version="1.0" encoding="UTF-8" standalone="yes"?>
<Relationships xmlns="http://schemas.openxmlformats.org/package/2006/relationships"><Relationship Id="rId2" Type="http://schemas.openxmlformats.org/officeDocument/2006/relationships/comments" Target="../comments4.xml"/><Relationship Id="rId1" Type="http://schemas.openxmlformats.org/officeDocument/2006/relationships/vmlDrawing" Target="../drawings/vmlDrawing4.vml"/></Relationships>
</file>

<file path=xl/worksheets/_rels/sheet9.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A1000"/>
  <sheetViews>
    <sheetView zoomScale="85" zoomScaleNormal="85" workbookViewId="0">
      <selection activeCell="L10" sqref="L10"/>
    </sheetView>
  </sheetViews>
  <sheetFormatPr baseColWidth="10" defaultColWidth="14.42578125" defaultRowHeight="15" customHeight="1"/>
  <cols>
    <col min="1" max="1" width="10.7109375" customWidth="1"/>
    <col min="2" max="2" width="14.5703125" customWidth="1"/>
    <col min="3" max="3" width="31.5703125" customWidth="1"/>
    <col min="4" max="10" width="9.85546875" customWidth="1"/>
    <col min="11" max="11" width="19.85546875" customWidth="1"/>
    <col min="12" max="12" width="69.5703125" customWidth="1"/>
    <col min="13" max="13" width="8.28515625" customWidth="1"/>
    <col min="14" max="16" width="9.7109375" customWidth="1"/>
    <col min="17" max="27" width="11.5703125" customWidth="1"/>
  </cols>
  <sheetData>
    <row r="1" spans="1:27" ht="15.75">
      <c r="A1" s="346"/>
      <c r="B1" s="346"/>
      <c r="C1" s="346"/>
      <c r="D1" s="346"/>
      <c r="E1" s="346"/>
      <c r="F1" s="346"/>
      <c r="G1" s="346"/>
      <c r="H1" s="346"/>
      <c r="I1" s="346"/>
      <c r="J1" s="346"/>
      <c r="K1" s="346"/>
      <c r="L1" s="283"/>
      <c r="M1" s="346"/>
      <c r="N1" s="346"/>
      <c r="O1" s="346"/>
      <c r="P1" s="346"/>
      <c r="Q1" s="346"/>
      <c r="R1" s="346"/>
      <c r="S1" s="346"/>
      <c r="T1" s="346"/>
      <c r="U1" s="346"/>
      <c r="V1" s="346"/>
      <c r="W1" s="346"/>
      <c r="X1" s="346"/>
      <c r="Y1" s="346"/>
      <c r="Z1" s="346"/>
      <c r="AA1" s="346"/>
    </row>
    <row r="2" spans="1:27" ht="16.5" thickBot="1">
      <c r="A2" s="346"/>
      <c r="B2" s="346"/>
      <c r="C2" s="346"/>
      <c r="D2" s="346"/>
      <c r="E2" s="346"/>
      <c r="F2" s="346"/>
      <c r="G2" s="346"/>
      <c r="H2" s="346"/>
      <c r="I2" s="346"/>
      <c r="J2" s="346"/>
      <c r="K2" s="346"/>
      <c r="L2" s="346"/>
      <c r="M2" s="346"/>
      <c r="N2" s="346"/>
      <c r="O2" s="346"/>
      <c r="P2" s="346"/>
      <c r="Q2" s="346"/>
      <c r="R2" s="346"/>
      <c r="S2" s="346"/>
      <c r="T2" s="346"/>
      <c r="U2" s="346"/>
      <c r="V2" s="346"/>
      <c r="W2" s="346"/>
      <c r="X2" s="346"/>
      <c r="Y2" s="346"/>
      <c r="Z2" s="346"/>
      <c r="AA2" s="346"/>
    </row>
    <row r="3" spans="1:27" ht="29.25" thickBot="1">
      <c r="A3" s="346"/>
      <c r="B3" s="616" t="s">
        <v>0</v>
      </c>
      <c r="C3" s="617"/>
      <c r="D3" s="617"/>
      <c r="E3" s="617"/>
      <c r="F3" s="617"/>
      <c r="G3" s="617"/>
      <c r="H3" s="617"/>
      <c r="I3" s="617"/>
      <c r="J3" s="591"/>
      <c r="K3" s="346"/>
      <c r="L3" s="340"/>
      <c r="M3" s="346"/>
      <c r="N3" s="346"/>
      <c r="O3" s="346"/>
      <c r="P3" s="346"/>
      <c r="Q3" s="346"/>
      <c r="R3" s="346"/>
      <c r="S3" s="346"/>
      <c r="T3" s="346"/>
      <c r="U3" s="346"/>
      <c r="V3" s="346"/>
      <c r="W3" s="346"/>
      <c r="X3" s="346"/>
      <c r="Y3" s="346"/>
      <c r="Z3" s="346"/>
      <c r="AA3" s="346"/>
    </row>
    <row r="4" spans="1:27" ht="16.5" thickBot="1">
      <c r="A4" s="346"/>
      <c r="B4" s="346"/>
      <c r="C4" s="346"/>
      <c r="D4" s="346"/>
      <c r="E4" s="346"/>
      <c r="F4" s="346"/>
      <c r="G4" s="346"/>
      <c r="H4" s="346"/>
      <c r="I4" s="346"/>
      <c r="J4" s="346"/>
      <c r="K4" s="346"/>
      <c r="M4" s="346"/>
      <c r="N4" s="346"/>
      <c r="O4" s="346"/>
      <c r="P4" s="346"/>
      <c r="Q4" s="346"/>
      <c r="R4" s="346"/>
      <c r="S4" s="346"/>
      <c r="T4" s="346"/>
      <c r="U4" s="346"/>
      <c r="V4" s="346"/>
      <c r="W4" s="346"/>
      <c r="X4" s="346"/>
      <c r="Y4" s="346"/>
      <c r="Z4" s="346"/>
      <c r="AA4" s="346"/>
    </row>
    <row r="5" spans="1:27" ht="16.5" thickBot="1">
      <c r="A5" s="346"/>
      <c r="B5" s="346"/>
      <c r="C5" s="346"/>
      <c r="D5" s="1" t="s">
        <v>1</v>
      </c>
      <c r="E5" s="2" t="s">
        <v>2</v>
      </c>
      <c r="F5" s="3" t="s">
        <v>3</v>
      </c>
      <c r="G5" s="346"/>
      <c r="H5" s="346"/>
      <c r="I5" s="346"/>
      <c r="J5" s="346"/>
      <c r="K5" s="346"/>
      <c r="L5" s="346"/>
      <c r="M5" s="346"/>
      <c r="N5" s="346"/>
      <c r="O5" s="346"/>
      <c r="P5" s="346"/>
      <c r="Q5" s="347"/>
      <c r="R5" s="346"/>
      <c r="S5" s="346"/>
      <c r="T5" s="346"/>
      <c r="U5" s="346"/>
      <c r="V5" s="346"/>
      <c r="W5" s="346"/>
      <c r="X5" s="346"/>
      <c r="Y5" s="346"/>
      <c r="Z5" s="346"/>
      <c r="AA5" s="346"/>
    </row>
    <row r="6" spans="1:27" ht="15.75">
      <c r="A6" s="346"/>
      <c r="B6" s="346"/>
      <c r="C6" s="348" t="s">
        <v>4</v>
      </c>
      <c r="D6" s="4">
        <v>338</v>
      </c>
      <c r="E6" s="5">
        <f>J12</f>
        <v>339</v>
      </c>
      <c r="F6" s="6">
        <f>D6-E6</f>
        <v>-1</v>
      </c>
      <c r="G6" s="346"/>
      <c r="H6" s="346"/>
      <c r="I6" s="346"/>
      <c r="J6" s="346"/>
      <c r="K6" s="346"/>
      <c r="L6" s="346"/>
      <c r="M6" s="346"/>
      <c r="N6" s="346"/>
      <c r="O6" s="346"/>
      <c r="P6" s="346"/>
      <c r="Q6" s="346"/>
      <c r="R6" s="346"/>
      <c r="S6" s="346"/>
      <c r="T6" s="346"/>
      <c r="U6" s="346"/>
      <c r="V6" s="346"/>
      <c r="W6" s="346"/>
      <c r="X6" s="346"/>
      <c r="Y6" s="346"/>
      <c r="Z6" s="346"/>
      <c r="AA6" s="346"/>
    </row>
    <row r="7" spans="1:27" ht="15.75">
      <c r="A7" s="346"/>
      <c r="B7" s="346"/>
      <c r="C7" s="349" t="s">
        <v>5</v>
      </c>
      <c r="D7" s="7">
        <v>2760</v>
      </c>
      <c r="E7" s="318">
        <f ca="1">J19</f>
        <v>3104</v>
      </c>
      <c r="F7" s="350">
        <f ca="1">D7-E7</f>
        <v>-344</v>
      </c>
      <c r="G7" s="346"/>
      <c r="H7" s="351"/>
      <c r="I7" s="346"/>
      <c r="J7" s="346"/>
      <c r="K7" s="346"/>
      <c r="L7" s="346"/>
      <c r="M7" s="346"/>
      <c r="N7" s="346"/>
      <c r="O7" s="346"/>
      <c r="P7" s="346"/>
      <c r="Q7" s="346"/>
      <c r="R7" s="346"/>
      <c r="S7" s="346"/>
      <c r="T7" s="346"/>
      <c r="U7" s="346"/>
      <c r="V7" s="346"/>
      <c r="W7" s="346"/>
      <c r="X7" s="346"/>
      <c r="Y7" s="346"/>
      <c r="Z7" s="346"/>
      <c r="AA7" s="346"/>
    </row>
    <row r="8" spans="1:27" ht="16.5" thickBot="1">
      <c r="A8" s="346"/>
      <c r="B8" s="346"/>
      <c r="C8" s="352" t="s">
        <v>6</v>
      </c>
      <c r="D8" s="9">
        <f>IF(D6="","",D7/D6)</f>
        <v>8.165680473372781</v>
      </c>
      <c r="E8" s="10">
        <f ca="1">J20</f>
        <v>9.1563421828908549</v>
      </c>
      <c r="F8" s="11">
        <f ca="1">IF(D6="",0,D8-E8)</f>
        <v>-0.99066170951807386</v>
      </c>
      <c r="G8" s="346"/>
      <c r="H8" s="346"/>
      <c r="I8" s="346"/>
      <c r="J8" s="346"/>
      <c r="K8" s="346"/>
      <c r="L8" s="346"/>
      <c r="M8" s="346"/>
      <c r="N8" s="346"/>
      <c r="O8" s="346"/>
      <c r="P8" s="346"/>
      <c r="Q8" s="346"/>
      <c r="R8" s="346"/>
      <c r="S8" s="346"/>
      <c r="T8" s="346"/>
      <c r="U8" s="346"/>
      <c r="V8" s="346"/>
      <c r="W8" s="346"/>
      <c r="X8" s="346"/>
      <c r="Y8" s="346"/>
      <c r="Z8" s="346"/>
      <c r="AA8" s="346"/>
    </row>
    <row r="9" spans="1:27" ht="15.75">
      <c r="A9" s="346"/>
      <c r="B9" s="346"/>
      <c r="C9" s="346"/>
      <c r="D9" s="346"/>
      <c r="E9" s="346"/>
      <c r="F9" s="346"/>
      <c r="G9" s="346"/>
      <c r="H9" s="346"/>
      <c r="I9" s="346"/>
      <c r="J9" s="346"/>
      <c r="K9" s="346"/>
      <c r="L9" s="319"/>
      <c r="M9" s="353"/>
      <c r="N9" s="353"/>
      <c r="O9" s="353"/>
      <c r="P9" s="353"/>
      <c r="Q9" s="353"/>
      <c r="R9" s="353"/>
      <c r="S9" s="353"/>
      <c r="T9" s="346"/>
      <c r="U9" s="346"/>
      <c r="V9" s="346"/>
      <c r="W9" s="346"/>
      <c r="X9" s="346"/>
      <c r="Y9" s="346"/>
      <c r="Z9" s="346"/>
      <c r="AA9" s="346"/>
    </row>
    <row r="10" spans="1:27" ht="16.5" thickBot="1">
      <c r="A10" s="346"/>
      <c r="B10" s="346"/>
      <c r="C10" s="346"/>
      <c r="D10" s="346"/>
      <c r="E10" s="346"/>
      <c r="F10" s="346"/>
      <c r="G10" s="346"/>
      <c r="H10" s="346"/>
      <c r="I10" s="346"/>
      <c r="J10" s="346"/>
      <c r="K10" s="346"/>
      <c r="M10" s="353"/>
      <c r="N10" s="353"/>
      <c r="O10" s="353"/>
      <c r="P10" s="353"/>
      <c r="Q10" s="353"/>
      <c r="R10" s="353"/>
      <c r="S10" s="353"/>
      <c r="T10" s="346"/>
      <c r="U10" s="346"/>
      <c r="V10" s="346"/>
      <c r="W10" s="346"/>
      <c r="X10" s="346"/>
      <c r="Y10" s="346"/>
      <c r="Z10" s="346"/>
      <c r="AA10" s="346"/>
    </row>
    <row r="11" spans="1:27" ht="16.5" thickBot="1">
      <c r="A11" s="346"/>
      <c r="B11" s="346"/>
      <c r="C11" s="346"/>
      <c r="D11" s="618" t="s">
        <v>7</v>
      </c>
      <c r="E11" s="619"/>
      <c r="F11" s="620" t="s">
        <v>8</v>
      </c>
      <c r="G11" s="619"/>
      <c r="H11" s="620" t="s">
        <v>9</v>
      </c>
      <c r="I11" s="621"/>
      <c r="J11" s="354" t="s">
        <v>10</v>
      </c>
      <c r="K11" s="346"/>
      <c r="L11" s="353"/>
      <c r="M11" s="353"/>
      <c r="N11" s="353"/>
      <c r="O11" s="353"/>
      <c r="P11" s="353"/>
      <c r="Q11" s="353"/>
      <c r="R11" s="353"/>
      <c r="S11" s="353"/>
      <c r="T11" s="346"/>
      <c r="U11" s="346"/>
      <c r="V11" s="346"/>
      <c r="W11" s="346"/>
      <c r="X11" s="346"/>
      <c r="Y11" s="346"/>
      <c r="Z11" s="346"/>
      <c r="AA11" s="346"/>
    </row>
    <row r="12" spans="1:27" ht="18.75">
      <c r="A12" s="346"/>
      <c r="B12" s="346"/>
      <c r="C12" s="348" t="s">
        <v>11</v>
      </c>
      <c r="D12" s="622">
        <f>ROUND('L1'!M3*36/60+('L1'!M3+'L1'!M12)*12/60,0)</f>
        <v>124</v>
      </c>
      <c r="E12" s="593"/>
      <c r="F12" s="623">
        <f>+'L2'!N4</f>
        <v>80</v>
      </c>
      <c r="G12" s="593"/>
      <c r="H12" s="623">
        <f>+'L3P1 Amgt et Dév Territorial'!N4+'L3P2 Environnement'!N4+'L3P3 Ville et UrbanismeVU'!N6</f>
        <v>135</v>
      </c>
      <c r="I12" s="624"/>
      <c r="J12" s="12">
        <f>+D12+F12+H12</f>
        <v>339</v>
      </c>
      <c r="K12" s="346"/>
      <c r="L12" s="321"/>
      <c r="M12" s="353"/>
      <c r="N12" s="353"/>
      <c r="O12" s="353"/>
      <c r="P12" s="353"/>
      <c r="Q12" s="353"/>
      <c r="R12" s="353"/>
      <c r="S12" s="353"/>
      <c r="T12" s="346"/>
      <c r="U12" s="346"/>
      <c r="V12" s="346"/>
      <c r="W12" s="346"/>
      <c r="X12" s="346"/>
      <c r="Y12" s="346"/>
      <c r="Z12" s="346"/>
      <c r="AA12" s="346"/>
    </row>
    <row r="13" spans="1:27" ht="16.5" thickBot="1">
      <c r="A13" s="346"/>
      <c r="B13" s="346"/>
      <c r="C13" s="352" t="s">
        <v>12</v>
      </c>
      <c r="D13" s="604">
        <f>+'L1'!M16</f>
        <v>296</v>
      </c>
      <c r="E13" s="605"/>
      <c r="F13" s="606">
        <f>+'L2'!M16</f>
        <v>536</v>
      </c>
      <c r="G13" s="605"/>
      <c r="H13" s="607">
        <f>ROUND((+'L3P1 Amgt et Dév Territorial'!M16+'L3P2 Environnement'!M16+'L3P3 Ville et UrbanismeVU'!M16)/3,1)</f>
        <v>528.9</v>
      </c>
      <c r="I13" s="605"/>
      <c r="J13" s="13">
        <f>+D13+F13+H13</f>
        <v>1360.9</v>
      </c>
      <c r="K13" s="346"/>
      <c r="L13" s="341"/>
      <c r="M13" s="353"/>
      <c r="N13" s="353"/>
      <c r="O13" s="353"/>
      <c r="P13" s="353"/>
      <c r="Q13" s="353"/>
      <c r="R13" s="353"/>
      <c r="S13" s="353"/>
      <c r="T13" s="346"/>
      <c r="U13" s="346"/>
      <c r="V13" s="346"/>
      <c r="W13" s="346"/>
      <c r="X13" s="346"/>
      <c r="Y13" s="346"/>
      <c r="Z13" s="346"/>
      <c r="AA13" s="346"/>
    </row>
    <row r="14" spans="1:27" ht="48" thickBot="1">
      <c r="A14" s="346"/>
      <c r="B14" s="346"/>
      <c r="C14" s="346"/>
      <c r="D14" s="355" t="s">
        <v>13</v>
      </c>
      <c r="E14" s="342" t="s">
        <v>14</v>
      </c>
      <c r="F14" s="356" t="s">
        <v>13</v>
      </c>
      <c r="G14" s="342" t="s">
        <v>14</v>
      </c>
      <c r="H14" s="356" t="s">
        <v>13</v>
      </c>
      <c r="I14" s="342" t="s">
        <v>14</v>
      </c>
      <c r="J14" s="357" t="s">
        <v>14</v>
      </c>
      <c r="K14" s="346"/>
      <c r="L14" s="341"/>
      <c r="M14" s="353"/>
      <c r="N14" s="353"/>
      <c r="O14" s="353"/>
      <c r="P14" s="353"/>
      <c r="Q14" s="353"/>
      <c r="R14" s="353"/>
      <c r="S14" s="353"/>
      <c r="T14" s="346"/>
      <c r="U14" s="346"/>
      <c r="V14" s="346"/>
      <c r="W14" s="346"/>
      <c r="X14" s="346"/>
      <c r="Y14" s="346"/>
      <c r="Z14" s="346"/>
      <c r="AA14" s="346"/>
    </row>
    <row r="15" spans="1:27" ht="12.75" customHeight="1">
      <c r="A15" s="346"/>
      <c r="B15" s="608" t="s">
        <v>15</v>
      </c>
      <c r="C15" s="14" t="s">
        <v>16</v>
      </c>
      <c r="D15" s="4">
        <f>'L1'!U3</f>
        <v>38</v>
      </c>
      <c r="E15" s="5">
        <f ca="1">'L1'!V3</f>
        <v>762</v>
      </c>
      <c r="F15" s="15">
        <f>+'L2'!U3</f>
        <v>43</v>
      </c>
      <c r="G15" s="5">
        <f>+'L2'!V3</f>
        <v>599</v>
      </c>
      <c r="H15" s="15">
        <f>+'L3P1 Amgt et Dév Territorial'!U3+'L3P2 Environnement'!U3+'L3P3 Ville et UrbanismeVU'!U3</f>
        <v>75</v>
      </c>
      <c r="I15" s="5">
        <f>+'L3P1 Amgt et Dév Territorial'!V3+'L3P2 Environnement'!V3+'L3P3 Ville et UrbanismeVU'!V3</f>
        <v>1131</v>
      </c>
      <c r="J15" s="16">
        <f ca="1">+I15+G15+E15</f>
        <v>2492</v>
      </c>
      <c r="K15" s="346"/>
      <c r="L15" s="320"/>
      <c r="M15" s="358"/>
      <c r="N15" s="358"/>
      <c r="P15" s="358"/>
      <c r="Q15" s="353"/>
      <c r="R15" s="353"/>
      <c r="S15" s="353"/>
      <c r="T15" s="346"/>
      <c r="U15" s="346"/>
      <c r="V15" s="346"/>
      <c r="W15" s="346"/>
      <c r="X15" s="346"/>
      <c r="Y15" s="346"/>
      <c r="Z15" s="346"/>
      <c r="AA15" s="346"/>
    </row>
    <row r="16" spans="1:27" ht="15.75">
      <c r="A16" s="346"/>
      <c r="B16" s="609"/>
      <c r="C16" s="17" t="s">
        <v>17</v>
      </c>
      <c r="D16" s="7">
        <f>'L1'!U4</f>
        <v>0</v>
      </c>
      <c r="E16" s="8">
        <f ca="1">'L1'!V4</f>
        <v>0</v>
      </c>
      <c r="F16" s="359">
        <f>+'L2'!U4</f>
        <v>6</v>
      </c>
      <c r="G16" s="8">
        <f>+'L2'!V4</f>
        <v>74</v>
      </c>
      <c r="H16" s="359">
        <f>+'L3P1 Amgt et Dév Territorial'!U4+'L3P2 Environnement'!U4+'L3P3 Ville et UrbanismeVU'!U4</f>
        <v>8</v>
      </c>
      <c r="I16" s="8">
        <f>+'L3P1 Amgt et Dév Territorial'!V4+'L3P2 Environnement'!V4+'L3P3 Ville et UrbanismeVU'!V4</f>
        <v>200</v>
      </c>
      <c r="J16" s="18">
        <f ca="1">+I16+G16+E16</f>
        <v>274</v>
      </c>
      <c r="K16" s="346"/>
      <c r="L16" s="320"/>
      <c r="M16" s="358"/>
      <c r="N16" s="358"/>
      <c r="O16" s="358"/>
      <c r="P16" s="358"/>
      <c r="Q16" s="353"/>
      <c r="R16" s="353"/>
      <c r="S16" s="353"/>
      <c r="T16" s="346"/>
      <c r="U16" s="346"/>
      <c r="V16" s="346"/>
      <c r="W16" s="346"/>
      <c r="X16" s="346"/>
      <c r="Y16" s="346"/>
      <c r="Z16" s="346"/>
      <c r="AA16" s="346"/>
    </row>
    <row r="17" spans="1:27" ht="15.75">
      <c r="A17" s="346"/>
      <c r="B17" s="609"/>
      <c r="C17" s="17" t="s">
        <v>18</v>
      </c>
      <c r="D17" s="7">
        <f>'L1'!U5</f>
        <v>1</v>
      </c>
      <c r="E17" s="8">
        <f ca="1">'L1'!V5</f>
        <v>18</v>
      </c>
      <c r="F17" s="359">
        <f>+'L2'!U5</f>
        <v>0</v>
      </c>
      <c r="G17" s="8">
        <f>+'L2'!V5</f>
        <v>0</v>
      </c>
      <c r="H17" s="359">
        <f>+'L3P1 Amgt et Dév Territorial'!U5+'L3P2 Environnement'!U5+'L3P3 Ville et UrbanismeVU'!U5</f>
        <v>0</v>
      </c>
      <c r="I17" s="8">
        <f>+'L3P1 Amgt et Dév Territorial'!V5+'L3P2 Environnement'!V5+'L3P3 Ville et UrbanismeVU'!V5</f>
        <v>0</v>
      </c>
      <c r="J17" s="18">
        <f ca="1">+I17+G17+E17</f>
        <v>18</v>
      </c>
      <c r="K17" s="346"/>
      <c r="L17" s="358"/>
      <c r="M17" s="358"/>
      <c r="N17" s="358"/>
      <c r="O17" s="358"/>
      <c r="P17" s="358"/>
      <c r="Q17" s="353"/>
      <c r="R17" s="353"/>
      <c r="S17" s="353"/>
      <c r="T17" s="346"/>
      <c r="U17" s="346"/>
      <c r="V17" s="346"/>
      <c r="W17" s="346"/>
      <c r="X17" s="346"/>
      <c r="Y17" s="346"/>
      <c r="Z17" s="346"/>
      <c r="AA17" s="346"/>
    </row>
    <row r="18" spans="1:27" ht="15.75">
      <c r="A18" s="346"/>
      <c r="B18" s="609"/>
      <c r="C18" s="17" t="s">
        <v>19</v>
      </c>
      <c r="D18" s="7">
        <f>'L1'!U6</f>
        <v>0</v>
      </c>
      <c r="E18" s="8">
        <f ca="1">'L1'!V6</f>
        <v>0</v>
      </c>
      <c r="F18" s="359">
        <f>+'L2'!U6</f>
        <v>10</v>
      </c>
      <c r="G18" s="8">
        <f>+'L2'!V6</f>
        <v>162</v>
      </c>
      <c r="H18" s="359">
        <f>+'L3P1 Amgt et Dév Territorial'!U6+'L3P2 Environnement'!U6+'L3P3 Ville et UrbanismeVU'!U6</f>
        <v>6</v>
      </c>
      <c r="I18" s="8">
        <f>+'L3P1 Amgt et Dév Territorial'!V6+'L3P2 Environnement'!V6+'L3P3 Ville et UrbanismeVU'!V6</f>
        <v>158</v>
      </c>
      <c r="J18" s="18">
        <f ca="1">+I18+G18+E18</f>
        <v>320</v>
      </c>
      <c r="K18" s="346"/>
      <c r="L18" s="358"/>
      <c r="M18" s="358"/>
      <c r="N18" s="358"/>
      <c r="O18" s="358"/>
      <c r="P18" s="358"/>
      <c r="Q18" s="353"/>
      <c r="R18" s="353"/>
      <c r="S18" s="353"/>
      <c r="T18" s="346"/>
      <c r="U18" s="346"/>
      <c r="V18" s="346"/>
      <c r="W18" s="346"/>
      <c r="X18" s="346"/>
      <c r="Y18" s="346"/>
      <c r="Z18" s="346"/>
      <c r="AA18" s="346"/>
    </row>
    <row r="19" spans="1:27" ht="15.75">
      <c r="A19" s="346"/>
      <c r="B19" s="609"/>
      <c r="C19" s="19" t="s">
        <v>20</v>
      </c>
      <c r="D19" s="611">
        <f ca="1">SUM(E15:E18)</f>
        <v>780</v>
      </c>
      <c r="E19" s="612"/>
      <c r="F19" s="613">
        <f>SUM(G15:G18)</f>
        <v>835</v>
      </c>
      <c r="G19" s="612"/>
      <c r="H19" s="613">
        <f>SUM(I15:I18)</f>
        <v>1489</v>
      </c>
      <c r="I19" s="614"/>
      <c r="J19" s="20">
        <f ca="1">D19+F19+H19</f>
        <v>3104</v>
      </c>
      <c r="K19" s="346"/>
      <c r="L19" s="353"/>
      <c r="M19" s="573"/>
      <c r="N19" s="353"/>
      <c r="O19" s="353"/>
      <c r="P19" s="353"/>
      <c r="Q19" s="353"/>
      <c r="R19" s="353"/>
      <c r="S19" s="353"/>
      <c r="T19" s="346"/>
      <c r="U19" s="346"/>
      <c r="V19" s="346"/>
      <c r="W19" s="346"/>
      <c r="X19" s="346"/>
      <c r="Y19" s="346"/>
      <c r="Z19" s="346"/>
      <c r="AA19" s="346"/>
    </row>
    <row r="20" spans="1:27" ht="16.5" thickBot="1">
      <c r="A20" s="346"/>
      <c r="B20" s="610"/>
      <c r="C20" s="360" t="s">
        <v>21</v>
      </c>
      <c r="D20" s="596">
        <f ca="1">IF(D12=0,0,D19/D12)</f>
        <v>6.290322580645161</v>
      </c>
      <c r="E20" s="597"/>
      <c r="F20" s="598">
        <f>IF(F12=0,0,F19/F12)</f>
        <v>10.4375</v>
      </c>
      <c r="G20" s="597"/>
      <c r="H20" s="598">
        <f>IF(H12=0,0,H19/H12)</f>
        <v>11.02962962962963</v>
      </c>
      <c r="I20" s="615"/>
      <c r="J20" s="21">
        <f ca="1">IF(J12=0,0,J19/J12)</f>
        <v>9.1563421828908549</v>
      </c>
      <c r="K20" s="346"/>
      <c r="L20" s="353"/>
      <c r="M20" s="353"/>
      <c r="N20" s="353"/>
      <c r="O20" s="353"/>
      <c r="P20" s="353"/>
      <c r="Q20" s="353"/>
      <c r="R20" s="353"/>
      <c r="S20" s="353"/>
      <c r="T20" s="346"/>
      <c r="U20" s="346"/>
      <c r="V20" s="346"/>
      <c r="W20" s="346"/>
      <c r="X20" s="346"/>
      <c r="Y20" s="346"/>
      <c r="Z20" s="346"/>
      <c r="AA20" s="346"/>
    </row>
    <row r="21" spans="1:27" ht="15" customHeight="1">
      <c r="A21" s="346"/>
      <c r="B21" s="599" t="s">
        <v>22</v>
      </c>
      <c r="C21" s="348" t="s">
        <v>23</v>
      </c>
      <c r="D21" s="4">
        <f>'L1'!U7</f>
        <v>10</v>
      </c>
      <c r="E21" s="5">
        <f>'L1'!V7</f>
        <v>200</v>
      </c>
      <c r="F21" s="5">
        <f>+'L2'!U7</f>
        <v>8</v>
      </c>
      <c r="G21" s="5">
        <f>+'L2'!V7</f>
        <v>160</v>
      </c>
      <c r="H21" s="5">
        <f>+'L3P1 Amgt et Dév Territorial'!U7+'L3P2 Environnement'!U7+'L3P3 Ville et UrbanismeVU'!U7</f>
        <v>14</v>
      </c>
      <c r="I21" s="22">
        <f>+'L3P1 Amgt et Dév Territorial'!V7+'L3P2 Environnement'!V7+'L3P3 Ville et UrbanismeVU'!V7</f>
        <v>350</v>
      </c>
      <c r="J21" s="6">
        <f t="shared" ref="J21:J26" si="0">+I21+G21+E21</f>
        <v>710</v>
      </c>
      <c r="K21" s="346"/>
      <c r="L21" s="353"/>
      <c r="M21" s="353"/>
      <c r="N21" s="353"/>
      <c r="O21" s="353"/>
      <c r="P21" s="353"/>
      <c r="Q21" s="353"/>
      <c r="R21" s="353"/>
      <c r="S21" s="353"/>
      <c r="T21" s="346"/>
      <c r="U21" s="346"/>
      <c r="V21" s="346"/>
      <c r="W21" s="346"/>
      <c r="X21" s="346"/>
      <c r="Y21" s="346"/>
      <c r="Z21" s="346"/>
      <c r="AA21" s="346"/>
    </row>
    <row r="22" spans="1:27" ht="15" customHeight="1">
      <c r="A22" s="346"/>
      <c r="B22" s="600"/>
      <c r="C22" s="361" t="s">
        <v>24</v>
      </c>
      <c r="D22" s="7">
        <f>'L1'!U8</f>
        <v>3</v>
      </c>
      <c r="E22" s="8">
        <f>'L1'!V8</f>
        <v>75</v>
      </c>
      <c r="F22" s="8">
        <f>+'L2'!U8</f>
        <v>0</v>
      </c>
      <c r="G22" s="8">
        <f>+'L2'!V8</f>
        <v>0</v>
      </c>
      <c r="H22" s="8">
        <f>+'L3P1 Amgt et Dév Territorial'!U8+'L3P2 Environnement'!U8+'L3P3 Ville et UrbanismeVU'!U8</f>
        <v>0</v>
      </c>
      <c r="I22" s="23">
        <v>0</v>
      </c>
      <c r="J22" s="362">
        <f t="shared" si="0"/>
        <v>75</v>
      </c>
      <c r="K22" s="346"/>
      <c r="L22" s="358"/>
      <c r="M22" s="358"/>
      <c r="N22" s="358"/>
      <c r="O22" s="358"/>
      <c r="P22" s="353"/>
      <c r="Q22" s="353"/>
      <c r="R22" s="353"/>
      <c r="S22" s="353"/>
      <c r="T22" s="346"/>
      <c r="U22" s="346"/>
      <c r="V22" s="346"/>
      <c r="W22" s="346"/>
      <c r="X22" s="346"/>
      <c r="Y22" s="346"/>
      <c r="Z22" s="346"/>
      <c r="AA22" s="346"/>
    </row>
    <row r="23" spans="1:27" ht="15.75">
      <c r="A23" s="346"/>
      <c r="B23" s="600"/>
      <c r="C23" s="349" t="s">
        <v>25</v>
      </c>
      <c r="D23" s="7">
        <f>'L1'!U9</f>
        <v>0</v>
      </c>
      <c r="E23" s="8">
        <f>'L1'!V9</f>
        <v>0</v>
      </c>
      <c r="F23" s="8">
        <f>+'L2'!U9</f>
        <v>0</v>
      </c>
      <c r="G23" s="8">
        <f>+'L2'!V9</f>
        <v>0</v>
      </c>
      <c r="H23" s="8">
        <f>+'L3P1 Amgt et Dév Territorial'!U9+'L3P2 Environnement'!U9+'L3P3 Ville et UrbanismeVU'!U9</f>
        <v>0</v>
      </c>
      <c r="I23" s="23">
        <f>+'L3P1 Amgt et Dév Territorial'!V9+'L3P2 Environnement'!V9+'L3P3 Ville et UrbanismeVU'!V9</f>
        <v>0</v>
      </c>
      <c r="J23" s="362">
        <f t="shared" si="0"/>
        <v>0</v>
      </c>
      <c r="K23" s="346"/>
      <c r="L23" s="358"/>
      <c r="M23" s="358"/>
      <c r="N23" s="358"/>
      <c r="O23" s="358"/>
      <c r="P23" s="353"/>
      <c r="Q23" s="353"/>
      <c r="R23" s="353"/>
      <c r="S23" s="353"/>
      <c r="T23" s="346"/>
      <c r="U23" s="346"/>
      <c r="V23" s="346"/>
      <c r="W23" s="346"/>
      <c r="X23" s="346"/>
      <c r="Y23" s="346"/>
      <c r="Z23" s="346"/>
      <c r="AA23" s="346"/>
    </row>
    <row r="24" spans="1:27" ht="15.75">
      <c r="A24" s="346"/>
      <c r="B24" s="600"/>
      <c r="C24" s="349" t="s">
        <v>26</v>
      </c>
      <c r="D24" s="7">
        <f>'L1'!U10</f>
        <v>5</v>
      </c>
      <c r="E24" s="8">
        <f>'L1'!V10</f>
        <v>125</v>
      </c>
      <c r="F24" s="8">
        <f>+'L2'!U10</f>
        <v>4</v>
      </c>
      <c r="G24" s="8">
        <f>+'L2'!V10</f>
        <v>100</v>
      </c>
      <c r="H24" s="8">
        <f>+'L3P1 Amgt et Dév Territorial'!U10+'L3P2 Environnement'!U10+'L3P3 Ville et UrbanismeVU'!U10</f>
        <v>0</v>
      </c>
      <c r="I24" s="23">
        <f>+'L3P1 Amgt et Dév Territorial'!V10+'L3P2 Environnement'!V10+'L3P3 Ville et UrbanismeVU'!V10</f>
        <v>0</v>
      </c>
      <c r="J24" s="362">
        <f t="shared" si="0"/>
        <v>225</v>
      </c>
      <c r="K24" s="346"/>
      <c r="L24" s="358"/>
      <c r="M24" s="358"/>
      <c r="N24" s="358"/>
      <c r="O24" s="358"/>
      <c r="P24" s="353"/>
      <c r="Q24" s="353"/>
      <c r="R24" s="353"/>
      <c r="S24" s="353"/>
      <c r="T24" s="346"/>
      <c r="U24" s="346"/>
      <c r="V24" s="346"/>
      <c r="W24" s="346"/>
      <c r="X24" s="346"/>
      <c r="Y24" s="346"/>
      <c r="Z24" s="346"/>
      <c r="AA24" s="346"/>
    </row>
    <row r="25" spans="1:27" ht="15.75">
      <c r="A25" s="346"/>
      <c r="B25" s="600"/>
      <c r="C25" s="349" t="s">
        <v>27</v>
      </c>
      <c r="D25" s="7">
        <f>'L1'!U11</f>
        <v>0</v>
      </c>
      <c r="E25" s="8">
        <f>'L1'!V11</f>
        <v>0</v>
      </c>
      <c r="F25" s="8">
        <f>+'L2'!U11</f>
        <v>0</v>
      </c>
      <c r="G25" s="8">
        <f>+'L2'!V11</f>
        <v>0</v>
      </c>
      <c r="H25" s="8">
        <f>+'L3P1 Amgt et Dév Territorial'!U11+'L3P2 Environnement'!U11+'L3P3 Ville et UrbanismeVU'!U11</f>
        <v>0</v>
      </c>
      <c r="I25" s="23">
        <f>+'L3P1 Amgt et Dév Territorial'!V11+'L3P2 Environnement'!V11+'L3P3 Ville et UrbanismeVU'!V11</f>
        <v>0</v>
      </c>
      <c r="J25" s="362">
        <f t="shared" si="0"/>
        <v>0</v>
      </c>
      <c r="K25" s="346"/>
      <c r="L25" s="358"/>
      <c r="M25" s="358"/>
      <c r="N25" s="358"/>
      <c r="O25" s="358"/>
      <c r="P25" s="353"/>
      <c r="Q25" s="353"/>
      <c r="R25" s="353"/>
      <c r="S25" s="353"/>
      <c r="T25" s="346"/>
      <c r="U25" s="346"/>
      <c r="V25" s="346"/>
      <c r="W25" s="346"/>
      <c r="X25" s="346"/>
      <c r="Y25" s="346"/>
      <c r="Z25" s="346"/>
      <c r="AA25" s="346"/>
    </row>
    <row r="26" spans="1:27" ht="15.75">
      <c r="A26" s="346"/>
      <c r="B26" s="600"/>
      <c r="C26" s="349" t="s">
        <v>28</v>
      </c>
      <c r="D26" s="7">
        <f>'L1'!U12</f>
        <v>0</v>
      </c>
      <c r="E26" s="8">
        <f>'L1'!V12</f>
        <v>0</v>
      </c>
      <c r="F26" s="8">
        <f>+'L2'!U12</f>
        <v>0</v>
      </c>
      <c r="G26" s="8">
        <f>+'L2'!V12</f>
        <v>0</v>
      </c>
      <c r="H26" s="8">
        <f>+'L3P1 Amgt et Dév Territorial'!U12+'L3P2 Environnement'!U12+'L3P3 Ville et UrbanismeVU'!U12</f>
        <v>0</v>
      </c>
      <c r="I26" s="23">
        <f>+'L3P1 Amgt et Dév Territorial'!V12+'L3P2 Environnement'!V12+'L3P3 Ville et UrbanismeVU'!V12</f>
        <v>0</v>
      </c>
      <c r="J26" s="362">
        <f t="shared" si="0"/>
        <v>0</v>
      </c>
      <c r="K26" s="346"/>
      <c r="L26" s="358"/>
      <c r="M26" s="358"/>
      <c r="N26" s="358"/>
      <c r="O26" s="358"/>
      <c r="P26" s="353"/>
      <c r="Q26" s="353"/>
      <c r="R26" s="353"/>
      <c r="S26" s="353"/>
      <c r="T26" s="346"/>
      <c r="U26" s="346"/>
      <c r="V26" s="346"/>
      <c r="W26" s="346"/>
      <c r="X26" s="346"/>
      <c r="Y26" s="346"/>
      <c r="Z26" s="346"/>
      <c r="AA26" s="346"/>
    </row>
    <row r="27" spans="1:27" ht="16.5" thickBot="1">
      <c r="A27" s="346"/>
      <c r="B27" s="601"/>
      <c r="C27" s="24" t="s">
        <v>29</v>
      </c>
      <c r="D27" s="602">
        <f>SUM(E21:E26)</f>
        <v>400</v>
      </c>
      <c r="E27" s="603"/>
      <c r="F27" s="588">
        <f>SUM(G21:G26)</f>
        <v>260</v>
      </c>
      <c r="G27" s="603"/>
      <c r="H27" s="588">
        <f>SUM(I21:I26)</f>
        <v>350</v>
      </c>
      <c r="I27" s="589"/>
      <c r="J27" s="25">
        <f>D27+F27+H27</f>
        <v>1010</v>
      </c>
      <c r="K27" s="346"/>
      <c r="L27" s="358"/>
      <c r="M27" s="358"/>
      <c r="N27" s="358"/>
      <c r="O27" s="358"/>
      <c r="P27" s="353"/>
      <c r="Q27" s="353"/>
      <c r="R27" s="353"/>
      <c r="S27" s="353"/>
      <c r="T27" s="346"/>
      <c r="U27" s="346"/>
      <c r="V27" s="346"/>
      <c r="W27" s="346"/>
      <c r="X27" s="346"/>
      <c r="Y27" s="346"/>
      <c r="Z27" s="346"/>
      <c r="AA27" s="346"/>
    </row>
    <row r="28" spans="1:27" ht="16.5" thickBot="1">
      <c r="A28" s="346"/>
      <c r="B28" s="590" t="s">
        <v>30</v>
      </c>
      <c r="C28" s="591"/>
      <c r="D28" s="363">
        <f>'L1'!U13</f>
        <v>5</v>
      </c>
      <c r="E28" s="364">
        <f>'L1'!V13</f>
        <v>106</v>
      </c>
      <c r="F28" s="26">
        <f>+'L2'!U13</f>
        <v>43</v>
      </c>
      <c r="G28" s="364">
        <f>+'L2'!V13</f>
        <v>609</v>
      </c>
      <c r="H28" s="26">
        <f>+'L3P1 Amgt et Dév Territorial'!U13+'L3P2 Environnement'!U13+'L3P3 Ville et UrbanismeVU'!U13</f>
        <v>78</v>
      </c>
      <c r="I28" s="364">
        <f>+'L3P1 Amgt et Dév Territorial'!V13+'L3P2 Environnement'!V13+'L3P3 Ville et UrbanismeVU'!V13</f>
        <v>1170</v>
      </c>
      <c r="J28" s="27">
        <f>+I28+G28+E28</f>
        <v>1885</v>
      </c>
      <c r="K28" s="346"/>
      <c r="L28" s="347"/>
      <c r="M28" s="347"/>
      <c r="N28" s="347"/>
      <c r="O28" s="347"/>
      <c r="P28" s="346"/>
      <c r="Q28" s="346"/>
      <c r="R28" s="346"/>
      <c r="S28" s="346"/>
      <c r="T28" s="346"/>
      <c r="U28" s="346"/>
      <c r="V28" s="346"/>
      <c r="W28" s="346"/>
      <c r="X28" s="346"/>
      <c r="Y28" s="346"/>
      <c r="Z28" s="346"/>
      <c r="AA28" s="346"/>
    </row>
    <row r="29" spans="1:27" ht="15.75" hidden="1" customHeight="1">
      <c r="A29" s="346"/>
      <c r="B29" s="592" t="s">
        <v>10</v>
      </c>
      <c r="C29" s="593"/>
      <c r="D29" s="365"/>
      <c r="E29" s="365">
        <f>SUM(E19:E28)</f>
        <v>506</v>
      </c>
      <c r="F29" s="365"/>
      <c r="G29" s="365">
        <f>SUM(G19:G28)</f>
        <v>869</v>
      </c>
      <c r="H29" s="365"/>
      <c r="I29" s="365">
        <f>SUM(I19:I28)</f>
        <v>1520</v>
      </c>
      <c r="J29" s="365">
        <f ca="1">SUM(J19:J28)</f>
        <v>7018.1563421828905</v>
      </c>
      <c r="K29" s="346"/>
      <c r="L29" s="346"/>
      <c r="M29" s="346"/>
      <c r="N29" s="346"/>
      <c r="O29" s="346"/>
      <c r="P29" s="346"/>
      <c r="Q29" s="346"/>
      <c r="R29" s="346"/>
      <c r="S29" s="346"/>
      <c r="T29" s="346"/>
      <c r="U29" s="346"/>
      <c r="V29" s="346"/>
      <c r="W29" s="346"/>
      <c r="X29" s="346"/>
      <c r="Y29" s="346"/>
      <c r="Z29" s="346"/>
      <c r="AA29" s="346"/>
    </row>
    <row r="30" spans="1:27" ht="15.75">
      <c r="A30" s="346"/>
      <c r="B30" s="346"/>
      <c r="C30" s="346"/>
      <c r="D30" s="346"/>
      <c r="E30" s="346"/>
      <c r="F30" s="346"/>
      <c r="G30" s="346"/>
      <c r="H30" s="346"/>
      <c r="I30" s="346"/>
      <c r="J30" s="346"/>
      <c r="K30" s="346"/>
      <c r="L30" s="346"/>
      <c r="M30" s="346"/>
      <c r="N30" s="346"/>
      <c r="O30" s="346"/>
      <c r="P30" s="346"/>
      <c r="Q30" s="346"/>
      <c r="R30" s="346"/>
      <c r="S30" s="346"/>
      <c r="T30" s="346"/>
      <c r="U30" s="346"/>
      <c r="V30" s="346"/>
      <c r="W30" s="346"/>
      <c r="X30" s="346"/>
      <c r="Y30" s="346"/>
      <c r="Z30" s="346"/>
      <c r="AA30" s="346"/>
    </row>
    <row r="31" spans="1:27" ht="16.5" thickBot="1">
      <c r="A31" s="346"/>
      <c r="B31" s="346"/>
      <c r="C31" s="346"/>
      <c r="D31" s="346"/>
      <c r="E31" s="346"/>
      <c r="F31" s="346"/>
      <c r="G31" s="346"/>
      <c r="H31" s="346"/>
      <c r="I31" s="346"/>
      <c r="J31" s="346"/>
      <c r="K31" s="346"/>
      <c r="L31" s="346"/>
      <c r="M31" s="346"/>
      <c r="N31" s="346"/>
      <c r="O31" s="346"/>
      <c r="P31" s="346"/>
      <c r="Q31" s="346"/>
      <c r="R31" s="346"/>
      <c r="S31" s="346"/>
      <c r="T31" s="346"/>
      <c r="U31" s="346"/>
      <c r="V31" s="346"/>
      <c r="W31" s="346"/>
      <c r="X31" s="346"/>
      <c r="Y31" s="346"/>
      <c r="Z31" s="346"/>
      <c r="AA31" s="346"/>
    </row>
    <row r="32" spans="1:27" ht="63.75" thickBot="1">
      <c r="A32" s="346"/>
      <c r="B32" s="594" t="s">
        <v>31</v>
      </c>
      <c r="C32" s="595"/>
      <c r="D32" s="28" t="s">
        <v>12</v>
      </c>
      <c r="E32" s="29" t="s">
        <v>5</v>
      </c>
      <c r="F32" s="346"/>
      <c r="G32" s="346"/>
      <c r="H32" s="346"/>
      <c r="I32" s="346"/>
      <c r="J32" s="346"/>
      <c r="K32" s="346"/>
      <c r="L32" s="346"/>
      <c r="M32" s="346"/>
      <c r="N32" s="346"/>
      <c r="O32" s="346"/>
      <c r="P32" s="346"/>
      <c r="Q32" s="346"/>
      <c r="R32" s="346"/>
      <c r="S32" s="346"/>
      <c r="T32" s="346"/>
      <c r="U32" s="346"/>
      <c r="V32" s="346"/>
      <c r="W32" s="346"/>
      <c r="X32" s="346"/>
      <c r="Y32" s="346"/>
      <c r="Z32" s="346"/>
      <c r="AA32" s="346"/>
    </row>
    <row r="33" spans="1:27" ht="15.75">
      <c r="A33" s="346"/>
      <c r="B33" s="346"/>
      <c r="C33" s="348" t="s">
        <v>32</v>
      </c>
      <c r="D33" s="366">
        <f>'L1'!Z4+'L2'!Z4+'L3P1 Amgt et Dév Territorial'!Z4+'L3P2 Environnement'!Z4+'L3P3 Ville et UrbanismeVU'!Z4</f>
        <v>626</v>
      </c>
      <c r="E33" s="367">
        <f>'L1'!AA4+'L2'!AA4+'L3P1 Amgt et Dév Territorial'!AA4+'L3P2 Environnement'!AA4+'L3P3 Ville et UrbanismeVU'!AA4</f>
        <v>831</v>
      </c>
      <c r="F33" s="346"/>
      <c r="G33" s="346"/>
      <c r="H33" s="346"/>
      <c r="I33" s="346"/>
      <c r="J33" s="346"/>
      <c r="K33" s="346"/>
      <c r="L33" s="346"/>
      <c r="M33" s="346"/>
      <c r="N33" s="346"/>
      <c r="P33" s="346"/>
      <c r="Q33" s="346"/>
      <c r="R33" s="346"/>
      <c r="S33" s="346"/>
      <c r="T33" s="346"/>
      <c r="U33" s="346"/>
      <c r="V33" s="346"/>
      <c r="W33" s="346"/>
      <c r="X33" s="346"/>
      <c r="Y33" s="346"/>
      <c r="Z33" s="346"/>
      <c r="AA33" s="346"/>
    </row>
    <row r="34" spans="1:27" ht="15.75">
      <c r="A34" s="346"/>
      <c r="B34" s="346"/>
      <c r="C34" s="349" t="s">
        <v>33</v>
      </c>
      <c r="D34" s="30">
        <f>'L1'!Z5+'L2'!Z5+'L3P1 Amgt et Dév Territorial'!Z5+'L3P2 Environnement'!Z5+'L3P3 Ville et UrbanismeVU'!Z5</f>
        <v>452</v>
      </c>
      <c r="E34" s="23">
        <f>'L1'!AA5+'L2'!AA5+'L3P1 Amgt et Dév Territorial'!AA5+'L3P2 Environnement'!AA5+'L3P3 Ville et UrbanismeVU'!AA5</f>
        <v>1334</v>
      </c>
      <c r="F34" s="346"/>
      <c r="G34" s="346"/>
      <c r="H34" s="346"/>
      <c r="I34" s="346"/>
      <c r="J34" s="346"/>
      <c r="K34" s="346"/>
      <c r="L34" s="346"/>
      <c r="M34" s="346"/>
      <c r="N34" s="346"/>
      <c r="O34" s="346"/>
      <c r="P34" s="346"/>
      <c r="Q34" s="346"/>
      <c r="R34" s="346"/>
      <c r="S34" s="346"/>
      <c r="T34" s="346"/>
      <c r="U34" s="346"/>
      <c r="V34" s="346"/>
      <c r="W34" s="346"/>
      <c r="X34" s="346"/>
      <c r="Y34" s="346"/>
      <c r="Z34" s="346"/>
      <c r="AA34" s="346"/>
    </row>
    <row r="35" spans="1:27" ht="15.75">
      <c r="A35" s="346"/>
      <c r="B35" s="346"/>
      <c r="C35" s="352" t="s">
        <v>34</v>
      </c>
      <c r="D35" s="31">
        <f>'L1'!Z6+'L2'!Z6+'L3P1 Amgt et Dév Territorial'!Z6+'L3P2 Environnement'!Z6+'L3P3 Ville et UrbanismeVU'!Z6</f>
        <v>0</v>
      </c>
      <c r="E35" s="32">
        <f>'L1'!AA6+'L2'!AA6+'L3P1 Amgt et Dév Territorial'!AA6+'L3P2 Environnement'!AA6+'L3P3 Ville et UrbanismeVU'!AA6</f>
        <v>0</v>
      </c>
      <c r="F35" s="346"/>
      <c r="G35" s="346"/>
      <c r="H35" s="346"/>
      <c r="I35" s="346"/>
      <c r="J35" s="346"/>
      <c r="K35" s="346"/>
      <c r="L35" s="346"/>
      <c r="M35" s="346"/>
      <c r="N35" s="346"/>
      <c r="O35" s="346"/>
      <c r="P35" s="346"/>
      <c r="Q35" s="346"/>
      <c r="R35" s="346"/>
      <c r="S35" s="346"/>
      <c r="T35" s="346"/>
      <c r="U35" s="346"/>
      <c r="V35" s="346"/>
      <c r="W35" s="346"/>
      <c r="X35" s="346"/>
      <c r="Y35" s="346"/>
      <c r="Z35" s="346"/>
      <c r="AA35" s="346"/>
    </row>
    <row r="36" spans="1:27" ht="15.75">
      <c r="A36" s="346"/>
      <c r="B36" s="346"/>
      <c r="C36" s="346"/>
      <c r="D36" s="346"/>
      <c r="E36" s="346"/>
      <c r="F36" s="346"/>
      <c r="G36" s="346"/>
      <c r="H36" s="346"/>
      <c r="I36" s="346"/>
      <c r="J36" s="346"/>
      <c r="K36" s="346"/>
      <c r="L36" s="346"/>
      <c r="M36" s="346"/>
      <c r="N36" s="346"/>
      <c r="P36" s="346"/>
      <c r="Q36" s="346"/>
      <c r="R36" s="346"/>
      <c r="S36" s="346"/>
      <c r="T36" s="346"/>
      <c r="U36" s="346"/>
      <c r="V36" s="346"/>
      <c r="W36" s="346"/>
      <c r="X36" s="346"/>
      <c r="Y36" s="346"/>
      <c r="Z36" s="346"/>
      <c r="AA36" s="346"/>
    </row>
    <row r="37" spans="1:27" ht="15" customHeight="1">
      <c r="A37" s="346"/>
      <c r="B37" s="346"/>
      <c r="C37" s="346"/>
      <c r="D37" s="346"/>
      <c r="E37" s="346"/>
      <c r="F37" s="346"/>
      <c r="G37" s="346"/>
      <c r="H37" s="346"/>
      <c r="I37" s="346"/>
      <c r="J37" s="346"/>
      <c r="K37" s="346"/>
      <c r="L37" s="346"/>
      <c r="M37" s="346"/>
      <c r="N37" s="346"/>
      <c r="O37" s="346"/>
      <c r="P37" s="346"/>
      <c r="Q37" s="346"/>
      <c r="R37" s="346"/>
      <c r="S37" s="346"/>
      <c r="T37" s="346"/>
      <c r="U37" s="346"/>
      <c r="V37" s="346"/>
      <c r="W37" s="346"/>
      <c r="X37" s="346"/>
      <c r="Y37" s="346"/>
      <c r="Z37" s="346"/>
      <c r="AA37" s="346"/>
    </row>
    <row r="38" spans="1:27" ht="15.75">
      <c r="A38" s="346"/>
      <c r="B38" s="346"/>
      <c r="C38" s="346"/>
      <c r="D38" s="346"/>
      <c r="E38" s="346"/>
      <c r="F38" s="346"/>
      <c r="G38" s="346"/>
      <c r="H38" s="346"/>
      <c r="I38" s="346"/>
      <c r="J38" s="346"/>
      <c r="K38" s="346"/>
      <c r="L38" s="346"/>
      <c r="M38" s="346"/>
      <c r="N38" s="346"/>
      <c r="O38" s="346"/>
      <c r="P38" s="346"/>
      <c r="Q38" s="346"/>
      <c r="R38" s="346"/>
      <c r="S38" s="346"/>
      <c r="T38" s="346"/>
      <c r="U38" s="346"/>
      <c r="V38" s="346"/>
      <c r="W38" s="346"/>
      <c r="X38" s="346"/>
      <c r="Y38" s="346"/>
      <c r="Z38" s="346"/>
      <c r="AA38" s="346"/>
    </row>
    <row r="39" spans="1:27" ht="15.75">
      <c r="A39" s="346"/>
      <c r="B39" s="346"/>
      <c r="C39" s="346"/>
      <c r="D39" s="346"/>
      <c r="E39" s="346"/>
      <c r="F39" s="346"/>
      <c r="G39" s="346"/>
      <c r="H39" s="346"/>
      <c r="I39" s="346"/>
      <c r="J39" s="346"/>
      <c r="K39" s="346"/>
      <c r="L39" s="346"/>
      <c r="M39" s="346"/>
      <c r="N39" s="346"/>
      <c r="P39" s="346"/>
      <c r="Q39" s="346"/>
      <c r="R39" s="346"/>
      <c r="S39" s="346"/>
      <c r="T39" s="346"/>
      <c r="U39" s="346"/>
      <c r="V39" s="346"/>
      <c r="W39" s="346"/>
      <c r="X39" s="346"/>
      <c r="Y39" s="346"/>
      <c r="Z39" s="346"/>
      <c r="AA39" s="346"/>
    </row>
    <row r="40" spans="1:27" ht="15.75">
      <c r="A40" s="346"/>
      <c r="B40" s="346"/>
      <c r="C40" s="346"/>
      <c r="D40" s="346"/>
      <c r="E40" s="346"/>
      <c r="F40" s="346"/>
      <c r="G40" s="346"/>
      <c r="H40" s="346"/>
      <c r="I40" s="346"/>
      <c r="J40" s="346"/>
      <c r="K40" s="346"/>
      <c r="L40" s="346"/>
      <c r="M40" s="346"/>
      <c r="N40" s="346"/>
      <c r="O40" s="346"/>
      <c r="P40" s="346"/>
      <c r="Q40" s="346"/>
      <c r="R40" s="346"/>
      <c r="S40" s="346"/>
      <c r="T40" s="346"/>
      <c r="U40" s="346"/>
      <c r="V40" s="346"/>
      <c r="W40" s="346"/>
      <c r="X40" s="346"/>
      <c r="Y40" s="346"/>
      <c r="Z40" s="346"/>
      <c r="AA40" s="346"/>
    </row>
    <row r="41" spans="1:27" ht="15.75">
      <c r="A41" s="346"/>
      <c r="B41" s="346"/>
      <c r="C41" s="346"/>
      <c r="D41" s="346"/>
      <c r="E41" s="346"/>
      <c r="F41" s="346"/>
      <c r="G41" s="346"/>
      <c r="H41" s="346"/>
      <c r="I41" s="346"/>
      <c r="J41" s="346"/>
      <c r="K41" s="346"/>
      <c r="L41" s="346"/>
      <c r="M41" s="346"/>
      <c r="N41" s="346"/>
      <c r="O41" s="346"/>
      <c r="P41" s="346"/>
      <c r="Q41" s="346"/>
      <c r="R41" s="346"/>
      <c r="S41" s="346"/>
      <c r="T41" s="346"/>
      <c r="U41" s="346"/>
      <c r="V41" s="346"/>
      <c r="W41" s="346"/>
      <c r="X41" s="346"/>
      <c r="Y41" s="346"/>
      <c r="Z41" s="346"/>
      <c r="AA41" s="346"/>
    </row>
    <row r="42" spans="1:27" ht="15.75">
      <c r="A42" s="346"/>
      <c r="B42" s="346"/>
      <c r="C42" s="346"/>
      <c r="D42" s="346"/>
      <c r="E42" s="346"/>
      <c r="F42" s="346"/>
      <c r="G42" s="346"/>
      <c r="H42" s="346"/>
      <c r="I42" s="346"/>
      <c r="J42" s="346"/>
      <c r="K42" s="346"/>
      <c r="L42" s="346"/>
      <c r="M42" s="346"/>
      <c r="N42" s="346"/>
      <c r="O42" s="346"/>
      <c r="P42" s="346"/>
      <c r="Q42" s="346"/>
      <c r="R42" s="346"/>
      <c r="S42" s="346"/>
      <c r="T42" s="346"/>
      <c r="U42" s="346"/>
      <c r="V42" s="346"/>
      <c r="W42" s="346"/>
      <c r="X42" s="346"/>
      <c r="Y42" s="346"/>
      <c r="Z42" s="346"/>
      <c r="AA42" s="346"/>
    </row>
    <row r="43" spans="1:27" ht="15.75">
      <c r="A43" s="346"/>
      <c r="B43" s="346"/>
      <c r="C43" s="346"/>
      <c r="D43" s="346"/>
      <c r="E43" s="346"/>
      <c r="F43" s="346"/>
      <c r="G43" s="346"/>
      <c r="H43" s="346"/>
      <c r="I43" s="346"/>
      <c r="J43" s="346"/>
      <c r="K43" s="346"/>
      <c r="L43" s="346"/>
      <c r="M43" s="346"/>
      <c r="N43" s="346"/>
      <c r="O43" s="346"/>
      <c r="P43" s="346"/>
      <c r="Q43" s="346"/>
      <c r="R43" s="346"/>
      <c r="S43" s="346"/>
      <c r="T43" s="346"/>
      <c r="U43" s="346"/>
      <c r="V43" s="346"/>
      <c r="W43" s="346"/>
      <c r="X43" s="346"/>
      <c r="Y43" s="346"/>
      <c r="Z43" s="346"/>
      <c r="AA43" s="346"/>
    </row>
    <row r="44" spans="1:27" ht="15.75">
      <c r="A44" s="346"/>
      <c r="B44" s="346"/>
      <c r="C44" s="346"/>
      <c r="D44" s="346"/>
      <c r="E44" s="346"/>
      <c r="F44" s="346"/>
      <c r="G44" s="346"/>
      <c r="H44" s="346"/>
      <c r="I44" s="346"/>
      <c r="J44" s="346"/>
      <c r="K44" s="346"/>
      <c r="L44" s="346"/>
      <c r="M44" s="346"/>
      <c r="N44" s="346"/>
      <c r="O44" s="346"/>
      <c r="P44" s="346"/>
      <c r="Q44" s="346"/>
      <c r="R44" s="346"/>
      <c r="S44" s="346"/>
      <c r="T44" s="346"/>
      <c r="U44" s="346"/>
      <c r="V44" s="346"/>
      <c r="W44" s="346"/>
      <c r="X44" s="346"/>
      <c r="Y44" s="346"/>
      <c r="Z44" s="346"/>
      <c r="AA44" s="346"/>
    </row>
    <row r="45" spans="1:27" ht="15.75">
      <c r="A45" s="346"/>
      <c r="B45" s="346"/>
      <c r="C45" s="346"/>
      <c r="D45" s="346"/>
      <c r="E45" s="346"/>
      <c r="F45" s="346"/>
      <c r="G45" s="346"/>
      <c r="H45" s="346"/>
      <c r="I45" s="346"/>
      <c r="J45" s="346"/>
      <c r="K45" s="346"/>
      <c r="L45" s="346"/>
      <c r="M45" s="346"/>
      <c r="N45" s="346"/>
      <c r="O45" s="346"/>
      <c r="P45" s="346"/>
      <c r="Q45" s="346"/>
      <c r="R45" s="346"/>
      <c r="S45" s="346"/>
      <c r="T45" s="346"/>
      <c r="U45" s="346"/>
      <c r="V45" s="346"/>
      <c r="W45" s="346"/>
      <c r="X45" s="346"/>
      <c r="Y45" s="346"/>
      <c r="Z45" s="346"/>
      <c r="AA45" s="346"/>
    </row>
    <row r="46" spans="1:27" ht="15.75">
      <c r="A46" s="346"/>
      <c r="B46" s="346"/>
      <c r="C46" s="346"/>
      <c r="D46" s="346"/>
      <c r="E46" s="346"/>
      <c r="F46" s="346"/>
      <c r="G46" s="346"/>
      <c r="H46" s="346"/>
      <c r="I46" s="346"/>
      <c r="J46" s="346"/>
      <c r="K46" s="346"/>
      <c r="L46" s="346"/>
      <c r="M46" s="346"/>
      <c r="N46" s="346"/>
      <c r="O46" s="346"/>
      <c r="P46" s="346"/>
      <c r="Q46" s="346"/>
      <c r="R46" s="346"/>
      <c r="S46" s="346"/>
      <c r="T46" s="346"/>
      <c r="U46" s="346"/>
      <c r="V46" s="346"/>
      <c r="W46" s="346"/>
      <c r="X46" s="346"/>
      <c r="Y46" s="346"/>
      <c r="Z46" s="346"/>
      <c r="AA46" s="346"/>
    </row>
    <row r="47" spans="1:27" ht="15.75">
      <c r="A47" s="346"/>
      <c r="B47" s="346"/>
      <c r="C47" s="346"/>
      <c r="D47" s="346"/>
      <c r="E47" s="346"/>
      <c r="F47" s="346"/>
      <c r="G47" s="346"/>
      <c r="H47" s="346"/>
      <c r="I47" s="346"/>
      <c r="J47" s="346"/>
      <c r="K47" s="346"/>
      <c r="L47" s="346"/>
      <c r="M47" s="346"/>
      <c r="N47" s="346"/>
      <c r="O47" s="346"/>
      <c r="P47" s="346"/>
      <c r="Q47" s="346"/>
      <c r="R47" s="346"/>
      <c r="S47" s="346"/>
      <c r="T47" s="346"/>
      <c r="U47" s="346"/>
      <c r="V47" s="346"/>
      <c r="W47" s="346"/>
      <c r="X47" s="346"/>
      <c r="Y47" s="346"/>
      <c r="Z47" s="346"/>
      <c r="AA47" s="346"/>
    </row>
    <row r="48" spans="1:27" ht="15.75">
      <c r="A48" s="346"/>
      <c r="B48" s="346"/>
      <c r="C48" s="346"/>
      <c r="D48" s="346"/>
      <c r="E48" s="346"/>
      <c r="F48" s="346"/>
      <c r="G48" s="346"/>
      <c r="H48" s="346"/>
      <c r="I48" s="346"/>
      <c r="J48" s="346"/>
      <c r="K48" s="346"/>
      <c r="L48" s="346"/>
      <c r="M48" s="346"/>
      <c r="N48" s="346"/>
      <c r="O48" s="346"/>
      <c r="P48" s="346"/>
      <c r="Q48" s="346"/>
      <c r="R48" s="346"/>
      <c r="S48" s="346"/>
      <c r="T48" s="346"/>
      <c r="U48" s="346"/>
      <c r="V48" s="346"/>
      <c r="W48" s="346"/>
      <c r="X48" s="346"/>
      <c r="Y48" s="346"/>
      <c r="Z48" s="346"/>
      <c r="AA48" s="346"/>
    </row>
    <row r="49" spans="1:27" ht="15.75">
      <c r="A49" s="346"/>
      <c r="B49" s="346"/>
      <c r="C49" s="346"/>
      <c r="D49" s="346"/>
      <c r="E49" s="346"/>
      <c r="F49" s="346"/>
      <c r="G49" s="346"/>
      <c r="H49" s="346"/>
      <c r="I49" s="346"/>
      <c r="J49" s="346"/>
      <c r="K49" s="346"/>
      <c r="L49" s="346"/>
      <c r="M49" s="346"/>
      <c r="N49" s="346"/>
      <c r="O49" s="346"/>
      <c r="P49" s="346"/>
      <c r="Q49" s="346"/>
      <c r="R49" s="346"/>
      <c r="S49" s="346"/>
      <c r="T49" s="346"/>
      <c r="U49" s="346"/>
      <c r="V49" s="346"/>
      <c r="W49" s="346"/>
      <c r="X49" s="346"/>
      <c r="Y49" s="346"/>
      <c r="Z49" s="346"/>
      <c r="AA49" s="346"/>
    </row>
    <row r="50" spans="1:27" ht="15.75">
      <c r="A50" s="346"/>
      <c r="B50" s="346"/>
      <c r="C50" s="346"/>
      <c r="D50" s="346"/>
      <c r="E50" s="346"/>
      <c r="F50" s="346"/>
      <c r="G50" s="346"/>
      <c r="H50" s="346"/>
      <c r="I50" s="346"/>
      <c r="J50" s="346"/>
      <c r="K50" s="346"/>
      <c r="L50" s="346"/>
      <c r="M50" s="346"/>
      <c r="N50" s="346"/>
      <c r="O50" s="346"/>
      <c r="P50" s="346"/>
      <c r="Q50" s="346"/>
      <c r="R50" s="346"/>
      <c r="S50" s="346"/>
      <c r="T50" s="346"/>
      <c r="U50" s="346"/>
      <c r="V50" s="346"/>
      <c r="W50" s="346"/>
      <c r="X50" s="346"/>
      <c r="Y50" s="346"/>
      <c r="Z50" s="346"/>
      <c r="AA50" s="346"/>
    </row>
    <row r="51" spans="1:27" ht="15.75">
      <c r="A51" s="346"/>
      <c r="B51" s="346"/>
      <c r="C51" s="346"/>
      <c r="D51" s="346"/>
      <c r="E51" s="346"/>
      <c r="F51" s="346"/>
      <c r="G51" s="346"/>
      <c r="H51" s="346"/>
      <c r="I51" s="346"/>
      <c r="J51" s="346"/>
      <c r="K51" s="346"/>
      <c r="L51" s="346"/>
      <c r="M51" s="346"/>
      <c r="N51" s="346"/>
      <c r="O51" s="346"/>
      <c r="P51" s="346"/>
      <c r="Q51" s="346"/>
      <c r="R51" s="346"/>
      <c r="S51" s="346"/>
      <c r="T51" s="346"/>
      <c r="U51" s="346"/>
      <c r="V51" s="346"/>
      <c r="W51" s="346"/>
      <c r="X51" s="346"/>
      <c r="Y51" s="346"/>
      <c r="Z51" s="346"/>
      <c r="AA51" s="346"/>
    </row>
    <row r="52" spans="1:27" ht="15.75">
      <c r="A52" s="346"/>
      <c r="B52" s="346"/>
      <c r="C52" s="346"/>
      <c r="D52" s="346"/>
      <c r="E52" s="346"/>
      <c r="F52" s="346"/>
      <c r="G52" s="346"/>
      <c r="H52" s="346"/>
      <c r="I52" s="346"/>
      <c r="J52" s="346"/>
      <c r="K52" s="346"/>
      <c r="L52" s="346"/>
      <c r="M52" s="346"/>
      <c r="N52" s="346"/>
      <c r="O52" s="346"/>
      <c r="P52" s="346"/>
      <c r="Q52" s="346"/>
      <c r="R52" s="346"/>
      <c r="S52" s="346"/>
      <c r="T52" s="346"/>
      <c r="U52" s="346"/>
      <c r="V52" s="346"/>
      <c r="W52" s="346"/>
      <c r="X52" s="346"/>
      <c r="Y52" s="346"/>
      <c r="Z52" s="346"/>
      <c r="AA52" s="346"/>
    </row>
    <row r="53" spans="1:27" ht="15.75">
      <c r="A53" s="346"/>
      <c r="B53" s="346"/>
      <c r="C53" s="346"/>
      <c r="D53" s="346"/>
      <c r="E53" s="346"/>
      <c r="F53" s="346"/>
      <c r="G53" s="346"/>
      <c r="H53" s="346"/>
      <c r="I53" s="346"/>
      <c r="J53" s="346"/>
      <c r="K53" s="346"/>
      <c r="L53" s="346"/>
      <c r="M53" s="346"/>
      <c r="N53" s="346"/>
      <c r="O53" s="346"/>
      <c r="P53" s="346"/>
      <c r="Q53" s="346"/>
      <c r="R53" s="346"/>
      <c r="S53" s="346"/>
      <c r="T53" s="346"/>
      <c r="U53" s="346"/>
      <c r="V53" s="346"/>
      <c r="W53" s="346"/>
      <c r="X53" s="346"/>
      <c r="Y53" s="346"/>
      <c r="Z53" s="346"/>
      <c r="AA53" s="346"/>
    </row>
    <row r="54" spans="1:27" ht="15.75">
      <c r="A54" s="346"/>
      <c r="B54" s="346"/>
      <c r="C54" s="346"/>
      <c r="D54" s="346"/>
      <c r="E54" s="346"/>
      <c r="F54" s="346"/>
      <c r="G54" s="346"/>
      <c r="H54" s="346"/>
      <c r="I54" s="346"/>
      <c r="J54" s="346"/>
      <c r="K54" s="346"/>
      <c r="L54" s="346"/>
      <c r="M54" s="346"/>
      <c r="N54" s="346"/>
      <c r="O54" s="346"/>
      <c r="P54" s="346"/>
      <c r="Q54" s="346"/>
      <c r="R54" s="346"/>
      <c r="S54" s="346"/>
      <c r="T54" s="346"/>
      <c r="U54" s="346"/>
      <c r="V54" s="346"/>
      <c r="W54" s="346"/>
      <c r="X54" s="346"/>
      <c r="Y54" s="346"/>
      <c r="Z54" s="346"/>
      <c r="AA54" s="346"/>
    </row>
    <row r="55" spans="1:27" ht="15.75">
      <c r="A55" s="346"/>
      <c r="B55" s="346"/>
      <c r="C55" s="346"/>
      <c r="D55" s="346"/>
      <c r="E55" s="346"/>
      <c r="F55" s="346"/>
      <c r="G55" s="346"/>
      <c r="H55" s="346"/>
      <c r="I55" s="346"/>
      <c r="J55" s="346"/>
      <c r="K55" s="346"/>
      <c r="L55" s="346"/>
      <c r="M55" s="346"/>
      <c r="N55" s="346"/>
      <c r="O55" s="346"/>
      <c r="P55" s="346"/>
      <c r="Q55" s="346"/>
      <c r="R55" s="346"/>
      <c r="S55" s="346"/>
      <c r="T55" s="346"/>
      <c r="U55" s="346"/>
      <c r="V55" s="346"/>
      <c r="W55" s="346"/>
      <c r="X55" s="346"/>
      <c r="Y55" s="346"/>
      <c r="Z55" s="346"/>
      <c r="AA55" s="346"/>
    </row>
    <row r="56" spans="1:27" ht="15.75">
      <c r="A56" s="346"/>
      <c r="B56" s="346"/>
      <c r="C56" s="346"/>
      <c r="D56" s="346"/>
      <c r="E56" s="346"/>
      <c r="F56" s="346"/>
      <c r="G56" s="346"/>
      <c r="H56" s="346"/>
      <c r="I56" s="346"/>
      <c r="J56" s="346"/>
      <c r="K56" s="346"/>
      <c r="L56" s="346"/>
      <c r="M56" s="346"/>
      <c r="N56" s="346"/>
      <c r="O56" s="346"/>
      <c r="P56" s="346"/>
      <c r="Q56" s="346"/>
      <c r="R56" s="346"/>
      <c r="S56" s="346"/>
      <c r="T56" s="346"/>
      <c r="U56" s="346"/>
      <c r="V56" s="346"/>
      <c r="W56" s="346"/>
      <c r="X56" s="346"/>
      <c r="Y56" s="346"/>
      <c r="Z56" s="346"/>
      <c r="AA56" s="346"/>
    </row>
    <row r="57" spans="1:27" ht="15.75">
      <c r="A57" s="346"/>
      <c r="B57" s="346"/>
      <c r="C57" s="346"/>
      <c r="D57" s="346"/>
      <c r="E57" s="346"/>
      <c r="F57" s="346"/>
      <c r="G57" s="346"/>
      <c r="H57" s="346"/>
      <c r="I57" s="346"/>
      <c r="J57" s="346"/>
      <c r="K57" s="346"/>
      <c r="L57" s="346"/>
      <c r="M57" s="346"/>
      <c r="N57" s="346"/>
      <c r="O57" s="346"/>
      <c r="P57" s="346"/>
      <c r="Q57" s="346"/>
      <c r="R57" s="346"/>
      <c r="S57" s="346"/>
      <c r="T57" s="346"/>
      <c r="U57" s="346"/>
      <c r="V57" s="346"/>
      <c r="W57" s="346"/>
      <c r="X57" s="346"/>
      <c r="Y57" s="346"/>
      <c r="Z57" s="346"/>
      <c r="AA57" s="346"/>
    </row>
    <row r="58" spans="1:27" ht="15.75">
      <c r="A58" s="346"/>
      <c r="B58" s="346"/>
      <c r="C58" s="346"/>
      <c r="D58" s="346"/>
      <c r="E58" s="346"/>
      <c r="F58" s="346"/>
      <c r="G58" s="346"/>
      <c r="H58" s="346"/>
      <c r="I58" s="346"/>
      <c r="J58" s="346"/>
      <c r="K58" s="346"/>
      <c r="L58" s="346"/>
      <c r="M58" s="346"/>
      <c r="N58" s="346"/>
      <c r="O58" s="346"/>
      <c r="P58" s="346"/>
      <c r="Q58" s="346"/>
      <c r="R58" s="346"/>
      <c r="S58" s="346"/>
      <c r="T58" s="346"/>
      <c r="U58" s="346"/>
      <c r="V58" s="346"/>
      <c r="W58" s="346"/>
      <c r="X58" s="346"/>
      <c r="Y58" s="346"/>
      <c r="Z58" s="346"/>
      <c r="AA58" s="346"/>
    </row>
    <row r="59" spans="1:27" ht="15.75">
      <c r="A59" s="346"/>
      <c r="B59" s="346"/>
      <c r="C59" s="346"/>
      <c r="D59" s="346"/>
      <c r="E59" s="346"/>
      <c r="F59" s="346"/>
      <c r="G59" s="346"/>
      <c r="H59" s="346"/>
      <c r="I59" s="346"/>
      <c r="J59" s="346"/>
      <c r="K59" s="346"/>
      <c r="L59" s="346"/>
      <c r="M59" s="346"/>
      <c r="N59" s="346"/>
      <c r="O59" s="346"/>
      <c r="P59" s="346"/>
      <c r="Q59" s="346"/>
      <c r="R59" s="346"/>
      <c r="S59" s="346"/>
      <c r="T59" s="346"/>
      <c r="U59" s="346"/>
      <c r="V59" s="346"/>
      <c r="W59" s="346"/>
      <c r="X59" s="346"/>
      <c r="Y59" s="346"/>
      <c r="Z59" s="346"/>
      <c r="AA59" s="346"/>
    </row>
    <row r="60" spans="1:27" ht="15.75">
      <c r="A60" s="346"/>
      <c r="B60" s="346"/>
      <c r="C60" s="346"/>
      <c r="D60" s="346"/>
      <c r="E60" s="346"/>
      <c r="F60" s="346"/>
      <c r="G60" s="346"/>
      <c r="H60" s="346"/>
      <c r="I60" s="346"/>
      <c r="J60" s="346"/>
      <c r="K60" s="346"/>
      <c r="L60" s="346"/>
      <c r="M60" s="346"/>
      <c r="N60" s="346"/>
      <c r="O60" s="346"/>
      <c r="P60" s="346"/>
      <c r="Q60" s="346"/>
      <c r="R60" s="346"/>
      <c r="S60" s="346"/>
      <c r="T60" s="346"/>
      <c r="U60" s="346"/>
      <c r="V60" s="346"/>
      <c r="W60" s="346"/>
      <c r="X60" s="346"/>
      <c r="Y60" s="346"/>
      <c r="Z60" s="346"/>
      <c r="AA60" s="346"/>
    </row>
    <row r="61" spans="1:27" ht="15.75">
      <c r="A61" s="346"/>
      <c r="B61" s="346"/>
      <c r="C61" s="346"/>
      <c r="D61" s="346"/>
      <c r="E61" s="346"/>
      <c r="F61" s="346"/>
      <c r="G61" s="346"/>
      <c r="H61" s="346"/>
      <c r="I61" s="346"/>
      <c r="J61" s="346"/>
      <c r="K61" s="346"/>
      <c r="L61" s="346"/>
      <c r="M61" s="346"/>
      <c r="N61" s="346"/>
      <c r="O61" s="346"/>
      <c r="P61" s="346"/>
      <c r="Q61" s="346"/>
      <c r="R61" s="346"/>
      <c r="S61" s="346"/>
      <c r="T61" s="346"/>
      <c r="U61" s="346"/>
      <c r="V61" s="346"/>
      <c r="W61" s="346"/>
      <c r="X61" s="346"/>
      <c r="Y61" s="346"/>
      <c r="Z61" s="346"/>
      <c r="AA61" s="346"/>
    </row>
    <row r="62" spans="1:27" ht="15.75">
      <c r="A62" s="346"/>
      <c r="B62" s="346"/>
      <c r="C62" s="346"/>
      <c r="D62" s="346"/>
      <c r="E62" s="346"/>
      <c r="F62" s="346"/>
      <c r="G62" s="346"/>
      <c r="H62" s="346"/>
      <c r="I62" s="346"/>
      <c r="J62" s="346"/>
      <c r="K62" s="346"/>
      <c r="L62" s="346"/>
      <c r="M62" s="346"/>
      <c r="N62" s="346"/>
      <c r="O62" s="346"/>
      <c r="P62" s="346"/>
      <c r="Q62" s="346"/>
      <c r="R62" s="346"/>
      <c r="S62" s="346"/>
      <c r="T62" s="346"/>
      <c r="U62" s="346"/>
      <c r="V62" s="346"/>
      <c r="W62" s="346"/>
      <c r="X62" s="346"/>
      <c r="Y62" s="346"/>
      <c r="Z62" s="346"/>
      <c r="AA62" s="346"/>
    </row>
    <row r="63" spans="1:27" ht="15.75">
      <c r="A63" s="346"/>
      <c r="B63" s="346"/>
      <c r="C63" s="346"/>
      <c r="D63" s="346"/>
      <c r="E63" s="346"/>
      <c r="F63" s="346"/>
      <c r="G63" s="346"/>
      <c r="H63" s="346"/>
      <c r="I63" s="346"/>
      <c r="J63" s="346"/>
      <c r="K63" s="346"/>
      <c r="L63" s="346"/>
      <c r="M63" s="346"/>
      <c r="N63" s="346"/>
      <c r="O63" s="346"/>
      <c r="P63" s="346"/>
      <c r="Q63" s="346"/>
      <c r="R63" s="346"/>
      <c r="S63" s="346"/>
      <c r="T63" s="346"/>
      <c r="U63" s="346"/>
      <c r="V63" s="346"/>
      <c r="W63" s="346"/>
      <c r="X63" s="346"/>
      <c r="Y63" s="346"/>
      <c r="Z63" s="346"/>
      <c r="AA63" s="346"/>
    </row>
    <row r="64" spans="1:27" ht="15.75">
      <c r="A64" s="346"/>
      <c r="B64" s="346"/>
      <c r="C64" s="346"/>
      <c r="D64" s="346"/>
      <c r="E64" s="346"/>
      <c r="F64" s="346"/>
      <c r="G64" s="346"/>
      <c r="H64" s="346"/>
      <c r="I64" s="346"/>
      <c r="J64" s="346"/>
      <c r="K64" s="346"/>
      <c r="L64" s="346"/>
      <c r="M64" s="346"/>
      <c r="N64" s="346"/>
      <c r="O64" s="346"/>
      <c r="P64" s="346"/>
      <c r="Q64" s="346"/>
      <c r="R64" s="346"/>
      <c r="S64" s="346"/>
      <c r="T64" s="346"/>
      <c r="U64" s="346"/>
      <c r="V64" s="346"/>
      <c r="W64" s="346"/>
      <c r="X64" s="346"/>
      <c r="Y64" s="346"/>
      <c r="Z64" s="346"/>
      <c r="AA64" s="346"/>
    </row>
    <row r="65" spans="1:27" ht="15.75">
      <c r="A65" s="346"/>
      <c r="B65" s="346"/>
      <c r="C65" s="346"/>
      <c r="D65" s="346"/>
      <c r="E65" s="346"/>
      <c r="F65" s="346"/>
      <c r="G65" s="346"/>
      <c r="H65" s="346"/>
      <c r="I65" s="346"/>
      <c r="J65" s="346"/>
      <c r="K65" s="346"/>
      <c r="L65" s="346"/>
      <c r="M65" s="346"/>
      <c r="N65" s="346"/>
      <c r="O65" s="346"/>
      <c r="P65" s="346"/>
      <c r="Q65" s="346"/>
      <c r="R65" s="346"/>
      <c r="S65" s="346"/>
      <c r="T65" s="346"/>
      <c r="U65" s="346"/>
      <c r="V65" s="346"/>
      <c r="W65" s="346"/>
      <c r="X65" s="346"/>
      <c r="Y65" s="346"/>
      <c r="Z65" s="346"/>
      <c r="AA65" s="346"/>
    </row>
    <row r="66" spans="1:27" ht="15.75">
      <c r="A66" s="346"/>
      <c r="B66" s="346"/>
      <c r="C66" s="346"/>
      <c r="D66" s="346"/>
      <c r="E66" s="346"/>
      <c r="F66" s="346"/>
      <c r="G66" s="346"/>
      <c r="H66" s="346"/>
      <c r="I66" s="346"/>
      <c r="J66" s="346"/>
      <c r="K66" s="346"/>
      <c r="L66" s="346"/>
      <c r="M66" s="346"/>
      <c r="N66" s="346"/>
      <c r="O66" s="346"/>
      <c r="P66" s="346"/>
      <c r="Q66" s="346"/>
      <c r="R66" s="346"/>
      <c r="S66" s="346"/>
      <c r="T66" s="346"/>
      <c r="U66" s="346"/>
      <c r="V66" s="346"/>
      <c r="W66" s="346"/>
      <c r="X66" s="346"/>
      <c r="Y66" s="346"/>
      <c r="Z66" s="346"/>
      <c r="AA66" s="346"/>
    </row>
    <row r="67" spans="1:27" ht="15.75">
      <c r="A67" s="346"/>
      <c r="B67" s="346"/>
      <c r="C67" s="346"/>
      <c r="D67" s="346"/>
      <c r="E67" s="346"/>
      <c r="F67" s="346"/>
      <c r="G67" s="346"/>
      <c r="H67" s="346"/>
      <c r="I67" s="346"/>
      <c r="J67" s="346"/>
      <c r="K67" s="346"/>
      <c r="L67" s="346"/>
      <c r="M67" s="346"/>
      <c r="N67" s="346"/>
      <c r="O67" s="346"/>
      <c r="P67" s="346"/>
      <c r="Q67" s="346"/>
      <c r="R67" s="346"/>
      <c r="S67" s="346"/>
      <c r="T67" s="346"/>
      <c r="U67" s="346"/>
      <c r="V67" s="346"/>
      <c r="W67" s="346"/>
      <c r="X67" s="346"/>
      <c r="Y67" s="346"/>
      <c r="Z67" s="346"/>
      <c r="AA67" s="346"/>
    </row>
    <row r="68" spans="1:27" ht="15.75">
      <c r="A68" s="346"/>
      <c r="B68" s="346"/>
      <c r="C68" s="346"/>
      <c r="D68" s="346"/>
      <c r="E68" s="346"/>
      <c r="F68" s="346"/>
      <c r="G68" s="346"/>
      <c r="H68" s="346"/>
      <c r="I68" s="346"/>
      <c r="J68" s="346"/>
      <c r="K68" s="346"/>
      <c r="L68" s="346"/>
      <c r="M68" s="346"/>
      <c r="N68" s="346"/>
      <c r="O68" s="346"/>
      <c r="P68" s="346"/>
      <c r="Q68" s="346"/>
      <c r="R68" s="346"/>
      <c r="S68" s="346"/>
      <c r="T68" s="346"/>
      <c r="U68" s="346"/>
      <c r="V68" s="346"/>
      <c r="W68" s="346"/>
      <c r="X68" s="346"/>
      <c r="Y68" s="346"/>
      <c r="Z68" s="346"/>
      <c r="AA68" s="346"/>
    </row>
    <row r="69" spans="1:27" ht="15.75">
      <c r="A69" s="346"/>
      <c r="B69" s="346"/>
      <c r="C69" s="346"/>
      <c r="D69" s="346"/>
      <c r="E69" s="346"/>
      <c r="F69" s="346"/>
      <c r="G69" s="346"/>
      <c r="H69" s="346"/>
      <c r="I69" s="346"/>
      <c r="J69" s="346"/>
      <c r="K69" s="346"/>
      <c r="L69" s="346"/>
      <c r="M69" s="346"/>
      <c r="N69" s="346"/>
      <c r="O69" s="346"/>
      <c r="P69" s="346"/>
      <c r="Q69" s="346"/>
      <c r="R69" s="346"/>
      <c r="S69" s="346"/>
      <c r="T69" s="346"/>
      <c r="U69" s="346"/>
      <c r="V69" s="346"/>
      <c r="W69" s="346"/>
      <c r="X69" s="346"/>
      <c r="Y69" s="346"/>
      <c r="Z69" s="346"/>
      <c r="AA69" s="346"/>
    </row>
    <row r="70" spans="1:27" ht="15.75">
      <c r="A70" s="346"/>
      <c r="B70" s="346"/>
      <c r="C70" s="346"/>
      <c r="D70" s="346"/>
      <c r="E70" s="346"/>
      <c r="F70" s="346"/>
      <c r="G70" s="346"/>
      <c r="H70" s="346"/>
      <c r="I70" s="346"/>
      <c r="J70" s="346"/>
      <c r="K70" s="346"/>
      <c r="L70" s="346"/>
      <c r="M70" s="346"/>
      <c r="N70" s="346"/>
      <c r="O70" s="346"/>
      <c r="P70" s="346"/>
      <c r="Q70" s="346"/>
      <c r="R70" s="346"/>
      <c r="S70" s="346"/>
      <c r="T70" s="346"/>
      <c r="U70" s="346"/>
      <c r="V70" s="346"/>
      <c r="W70" s="346"/>
      <c r="X70" s="346"/>
      <c r="Y70" s="346"/>
      <c r="Z70" s="346"/>
      <c r="AA70" s="346"/>
    </row>
    <row r="71" spans="1:27" ht="15.75">
      <c r="A71" s="346"/>
      <c r="B71" s="346"/>
      <c r="C71" s="346"/>
      <c r="D71" s="346"/>
      <c r="E71" s="346"/>
      <c r="F71" s="346"/>
      <c r="G71" s="346"/>
      <c r="H71" s="346"/>
      <c r="I71" s="346"/>
      <c r="J71" s="346"/>
      <c r="K71" s="346"/>
      <c r="L71" s="346"/>
      <c r="M71" s="346"/>
      <c r="N71" s="346"/>
      <c r="O71" s="346"/>
      <c r="P71" s="346"/>
      <c r="Q71" s="346"/>
      <c r="R71" s="346"/>
      <c r="S71" s="346"/>
      <c r="T71" s="346"/>
      <c r="U71" s="346"/>
      <c r="V71" s="346"/>
      <c r="W71" s="346"/>
      <c r="X71" s="346"/>
      <c r="Y71" s="346"/>
      <c r="Z71" s="346"/>
      <c r="AA71" s="346"/>
    </row>
    <row r="72" spans="1:27" ht="15.75">
      <c r="A72" s="346"/>
      <c r="B72" s="346"/>
      <c r="C72" s="346"/>
      <c r="D72" s="346"/>
      <c r="E72" s="346"/>
      <c r="F72" s="346"/>
      <c r="G72" s="346"/>
      <c r="H72" s="346"/>
      <c r="I72" s="346"/>
      <c r="J72" s="346"/>
      <c r="K72" s="346"/>
      <c r="L72" s="346"/>
      <c r="M72" s="346"/>
      <c r="N72" s="346"/>
      <c r="O72" s="346"/>
      <c r="P72" s="346"/>
      <c r="Q72" s="346"/>
      <c r="R72" s="346"/>
      <c r="S72" s="346"/>
      <c r="T72" s="346"/>
      <c r="U72" s="346"/>
      <c r="V72" s="346"/>
      <c r="W72" s="346"/>
      <c r="X72" s="346"/>
      <c r="Y72" s="346"/>
      <c r="Z72" s="346"/>
      <c r="AA72" s="346"/>
    </row>
    <row r="73" spans="1:27" ht="15.75">
      <c r="A73" s="346"/>
      <c r="B73" s="346"/>
      <c r="C73" s="346"/>
      <c r="D73" s="346"/>
      <c r="E73" s="346"/>
      <c r="F73" s="346"/>
      <c r="G73" s="346"/>
      <c r="H73" s="346"/>
      <c r="I73" s="346"/>
      <c r="J73" s="346"/>
      <c r="K73" s="346"/>
      <c r="L73" s="346"/>
      <c r="M73" s="346"/>
      <c r="N73" s="346"/>
      <c r="O73" s="346"/>
      <c r="P73" s="346"/>
      <c r="Q73" s="346"/>
      <c r="R73" s="346"/>
      <c r="S73" s="346"/>
      <c r="T73" s="346"/>
      <c r="U73" s="346"/>
      <c r="V73" s="346"/>
      <c r="W73" s="346"/>
      <c r="X73" s="346"/>
      <c r="Y73" s="346"/>
      <c r="Z73" s="346"/>
      <c r="AA73" s="346"/>
    </row>
    <row r="74" spans="1:27" ht="15.75">
      <c r="A74" s="346"/>
      <c r="B74" s="346"/>
      <c r="C74" s="346"/>
      <c r="D74" s="346"/>
      <c r="E74" s="346"/>
      <c r="F74" s="346"/>
      <c r="G74" s="346"/>
      <c r="H74" s="346"/>
      <c r="I74" s="346"/>
      <c r="J74" s="346"/>
      <c r="K74" s="346"/>
      <c r="L74" s="346"/>
      <c r="M74" s="346"/>
      <c r="N74" s="346"/>
      <c r="O74" s="346"/>
      <c r="P74" s="346"/>
      <c r="Q74" s="346"/>
      <c r="R74" s="346"/>
      <c r="S74" s="346"/>
      <c r="T74" s="346"/>
      <c r="U74" s="346"/>
      <c r="V74" s="346"/>
      <c r="W74" s="346"/>
      <c r="X74" s="346"/>
      <c r="Y74" s="346"/>
      <c r="Z74" s="346"/>
      <c r="AA74" s="346"/>
    </row>
    <row r="75" spans="1:27" ht="15.75">
      <c r="A75" s="346"/>
      <c r="B75" s="346"/>
      <c r="C75" s="346"/>
      <c r="D75" s="346"/>
      <c r="E75" s="346"/>
      <c r="F75" s="346"/>
      <c r="G75" s="346"/>
      <c r="H75" s="346"/>
      <c r="I75" s="346"/>
      <c r="J75" s="346"/>
      <c r="K75" s="346"/>
      <c r="L75" s="346"/>
      <c r="M75" s="346"/>
      <c r="N75" s="346"/>
      <c r="O75" s="346"/>
      <c r="P75" s="346"/>
      <c r="Q75" s="346"/>
      <c r="R75" s="346"/>
      <c r="S75" s="346"/>
      <c r="T75" s="346"/>
      <c r="U75" s="346"/>
      <c r="V75" s="346"/>
      <c r="W75" s="346"/>
      <c r="X75" s="346"/>
      <c r="Y75" s="346"/>
      <c r="Z75" s="346"/>
      <c r="AA75" s="346"/>
    </row>
    <row r="76" spans="1:27" ht="15.75">
      <c r="A76" s="346"/>
      <c r="B76" s="346"/>
      <c r="C76" s="346"/>
      <c r="D76" s="346"/>
      <c r="E76" s="346"/>
      <c r="F76" s="346"/>
      <c r="G76" s="346"/>
      <c r="H76" s="346"/>
      <c r="I76" s="346"/>
      <c r="J76" s="346"/>
      <c r="K76" s="346"/>
      <c r="L76" s="346"/>
      <c r="M76" s="346"/>
      <c r="N76" s="346"/>
      <c r="O76" s="346"/>
      <c r="P76" s="346"/>
      <c r="Q76" s="346"/>
      <c r="R76" s="346"/>
      <c r="S76" s="346"/>
      <c r="T76" s="346"/>
      <c r="U76" s="346"/>
      <c r="V76" s="346"/>
      <c r="W76" s="346"/>
      <c r="X76" s="346"/>
      <c r="Y76" s="346"/>
      <c r="Z76" s="346"/>
      <c r="AA76" s="346"/>
    </row>
    <row r="77" spans="1:27" ht="15.75">
      <c r="A77" s="346"/>
      <c r="B77" s="346"/>
      <c r="C77" s="346"/>
      <c r="D77" s="346"/>
      <c r="E77" s="346"/>
      <c r="F77" s="346"/>
      <c r="G77" s="346"/>
      <c r="H77" s="346"/>
      <c r="I77" s="346"/>
      <c r="J77" s="346"/>
      <c r="K77" s="346"/>
      <c r="L77" s="346"/>
      <c r="M77" s="346"/>
      <c r="N77" s="346"/>
      <c r="O77" s="346"/>
      <c r="P77" s="346"/>
      <c r="Q77" s="346"/>
      <c r="R77" s="346"/>
      <c r="S77" s="346"/>
      <c r="T77" s="346"/>
      <c r="U77" s="346"/>
      <c r="V77" s="346"/>
      <c r="W77" s="346"/>
      <c r="X77" s="346"/>
      <c r="Y77" s="346"/>
      <c r="Z77" s="346"/>
      <c r="AA77" s="346"/>
    </row>
    <row r="78" spans="1:27" ht="15.75">
      <c r="A78" s="346"/>
      <c r="B78" s="346"/>
      <c r="C78" s="346"/>
      <c r="D78" s="346"/>
      <c r="E78" s="346"/>
      <c r="F78" s="346"/>
      <c r="G78" s="346"/>
      <c r="H78" s="346"/>
      <c r="I78" s="346"/>
      <c r="J78" s="346"/>
      <c r="K78" s="346"/>
      <c r="L78" s="346"/>
      <c r="M78" s="346"/>
      <c r="N78" s="346"/>
      <c r="O78" s="346"/>
      <c r="P78" s="346"/>
      <c r="Q78" s="346"/>
      <c r="R78" s="346"/>
      <c r="S78" s="346"/>
      <c r="T78" s="346"/>
      <c r="U78" s="346"/>
      <c r="V78" s="346"/>
      <c r="W78" s="346"/>
      <c r="X78" s="346"/>
      <c r="Y78" s="346"/>
      <c r="Z78" s="346"/>
      <c r="AA78" s="346"/>
    </row>
    <row r="79" spans="1:27" ht="15.75">
      <c r="A79" s="346"/>
      <c r="B79" s="346"/>
      <c r="C79" s="346"/>
      <c r="D79" s="346"/>
      <c r="E79" s="346"/>
      <c r="F79" s="346"/>
      <c r="G79" s="346"/>
      <c r="H79" s="346"/>
      <c r="I79" s="346"/>
      <c r="J79" s="346"/>
      <c r="K79" s="346"/>
      <c r="L79" s="346"/>
      <c r="M79" s="346"/>
      <c r="N79" s="346"/>
      <c r="O79" s="346"/>
      <c r="P79" s="346"/>
      <c r="Q79" s="346"/>
      <c r="R79" s="346"/>
      <c r="S79" s="346"/>
      <c r="T79" s="346"/>
      <c r="U79" s="346"/>
      <c r="V79" s="346"/>
      <c r="W79" s="346"/>
      <c r="X79" s="346"/>
      <c r="Y79" s="346"/>
      <c r="Z79" s="346"/>
      <c r="AA79" s="346"/>
    </row>
    <row r="80" spans="1:27" ht="15.75">
      <c r="A80" s="346"/>
      <c r="B80" s="346"/>
      <c r="C80" s="346"/>
      <c r="D80" s="346"/>
      <c r="E80" s="346"/>
      <c r="F80" s="346"/>
      <c r="G80" s="346"/>
      <c r="H80" s="346"/>
      <c r="I80" s="346"/>
      <c r="J80" s="346"/>
      <c r="K80" s="346"/>
      <c r="L80" s="346"/>
      <c r="M80" s="346"/>
      <c r="N80" s="346"/>
      <c r="O80" s="346"/>
      <c r="P80" s="346"/>
      <c r="Q80" s="346"/>
      <c r="R80" s="346"/>
      <c r="S80" s="346"/>
      <c r="T80" s="346"/>
      <c r="U80" s="346"/>
      <c r="V80" s="346"/>
      <c r="W80" s="346"/>
      <c r="X80" s="346"/>
      <c r="Y80" s="346"/>
      <c r="Z80" s="346"/>
      <c r="AA80" s="346"/>
    </row>
    <row r="81" spans="1:27" ht="15.75">
      <c r="A81" s="346"/>
      <c r="B81" s="346"/>
      <c r="C81" s="346"/>
      <c r="D81" s="346"/>
      <c r="E81" s="346"/>
      <c r="F81" s="346"/>
      <c r="G81" s="346"/>
      <c r="H81" s="346"/>
      <c r="I81" s="346"/>
      <c r="J81" s="346"/>
      <c r="K81" s="346"/>
      <c r="L81" s="346"/>
      <c r="M81" s="346"/>
      <c r="N81" s="346"/>
      <c r="O81" s="346"/>
      <c r="P81" s="346"/>
      <c r="Q81" s="346"/>
      <c r="R81" s="346"/>
      <c r="S81" s="346"/>
      <c r="T81" s="346"/>
      <c r="U81" s="346"/>
      <c r="V81" s="346"/>
      <c r="W81" s="346"/>
      <c r="X81" s="346"/>
      <c r="Y81" s="346"/>
      <c r="Z81" s="346"/>
      <c r="AA81" s="346"/>
    </row>
    <row r="82" spans="1:27" ht="15.75">
      <c r="A82" s="346"/>
      <c r="B82" s="346"/>
      <c r="C82" s="346"/>
      <c r="D82" s="346"/>
      <c r="E82" s="346"/>
      <c r="F82" s="346"/>
      <c r="G82" s="346"/>
      <c r="H82" s="346"/>
      <c r="I82" s="346"/>
      <c r="J82" s="346"/>
      <c r="K82" s="346"/>
      <c r="L82" s="346"/>
      <c r="M82" s="346"/>
      <c r="N82" s="346"/>
      <c r="O82" s="346"/>
      <c r="P82" s="346"/>
      <c r="Q82" s="346"/>
      <c r="R82" s="346"/>
      <c r="S82" s="346"/>
      <c r="T82" s="346"/>
      <c r="U82" s="346"/>
      <c r="V82" s="346"/>
      <c r="W82" s="346"/>
      <c r="X82" s="346"/>
      <c r="Y82" s="346"/>
      <c r="Z82" s="346"/>
      <c r="AA82" s="346"/>
    </row>
    <row r="83" spans="1:27" ht="15.75">
      <c r="A83" s="346"/>
      <c r="B83" s="346"/>
      <c r="C83" s="346"/>
      <c r="D83" s="346"/>
      <c r="E83" s="346"/>
      <c r="F83" s="346"/>
      <c r="G83" s="346"/>
      <c r="H83" s="346"/>
      <c r="I83" s="346"/>
      <c r="J83" s="346"/>
      <c r="K83" s="346"/>
      <c r="L83" s="346"/>
      <c r="M83" s="346"/>
      <c r="N83" s="346"/>
      <c r="O83" s="346"/>
      <c r="P83" s="346"/>
      <c r="Q83" s="346"/>
      <c r="R83" s="346"/>
      <c r="S83" s="346"/>
      <c r="T83" s="346"/>
      <c r="U83" s="346"/>
      <c r="V83" s="346"/>
      <c r="W83" s="346"/>
      <c r="X83" s="346"/>
      <c r="Y83" s="346"/>
      <c r="Z83" s="346"/>
      <c r="AA83" s="346"/>
    </row>
    <row r="84" spans="1:27" ht="15.75">
      <c r="A84" s="346"/>
      <c r="B84" s="346"/>
      <c r="C84" s="346"/>
      <c r="D84" s="346"/>
      <c r="E84" s="346"/>
      <c r="F84" s="346"/>
      <c r="G84" s="346"/>
      <c r="H84" s="346"/>
      <c r="I84" s="346"/>
      <c r="J84" s="346"/>
      <c r="K84" s="346"/>
      <c r="L84" s="346"/>
      <c r="M84" s="346"/>
      <c r="N84" s="346"/>
      <c r="O84" s="346"/>
      <c r="P84" s="346"/>
      <c r="Q84" s="346"/>
      <c r="R84" s="346"/>
      <c r="S84" s="346"/>
      <c r="T84" s="346"/>
      <c r="U84" s="346"/>
      <c r="V84" s="346"/>
      <c r="W84" s="346"/>
      <c r="X84" s="346"/>
      <c r="Y84" s="346"/>
      <c r="Z84" s="346"/>
      <c r="AA84" s="346"/>
    </row>
    <row r="85" spans="1:27" ht="15.75">
      <c r="A85" s="346"/>
      <c r="B85" s="346"/>
      <c r="C85" s="346"/>
      <c r="D85" s="346"/>
      <c r="E85" s="346"/>
      <c r="F85" s="346"/>
      <c r="G85" s="346"/>
      <c r="H85" s="346"/>
      <c r="I85" s="346"/>
      <c r="J85" s="346"/>
      <c r="K85" s="346"/>
      <c r="L85" s="346"/>
      <c r="M85" s="346"/>
      <c r="N85" s="346"/>
      <c r="O85" s="346"/>
      <c r="P85" s="346"/>
      <c r="Q85" s="346"/>
      <c r="R85" s="346"/>
      <c r="S85" s="346"/>
      <c r="T85" s="346"/>
      <c r="U85" s="346"/>
      <c r="V85" s="346"/>
      <c r="W85" s="346"/>
      <c r="X85" s="346"/>
      <c r="Y85" s="346"/>
      <c r="Z85" s="346"/>
      <c r="AA85" s="346"/>
    </row>
    <row r="86" spans="1:27" ht="15.75">
      <c r="A86" s="346"/>
      <c r="B86" s="346"/>
      <c r="C86" s="346"/>
      <c r="D86" s="346"/>
      <c r="E86" s="346"/>
      <c r="F86" s="346"/>
      <c r="G86" s="346"/>
      <c r="H86" s="346"/>
      <c r="I86" s="346"/>
      <c r="J86" s="346"/>
      <c r="K86" s="346"/>
      <c r="L86" s="346"/>
      <c r="M86" s="346"/>
      <c r="N86" s="346"/>
      <c r="O86" s="346"/>
      <c r="P86" s="346"/>
      <c r="Q86" s="346"/>
      <c r="R86" s="346"/>
      <c r="S86" s="346"/>
      <c r="T86" s="346"/>
      <c r="U86" s="346"/>
      <c r="V86" s="346"/>
      <c r="W86" s="346"/>
      <c r="X86" s="346"/>
      <c r="Y86" s="346"/>
      <c r="Z86" s="346"/>
      <c r="AA86" s="346"/>
    </row>
    <row r="87" spans="1:27" ht="15.75">
      <c r="A87" s="346"/>
      <c r="B87" s="346"/>
      <c r="C87" s="346"/>
      <c r="D87" s="346"/>
      <c r="E87" s="346"/>
      <c r="F87" s="346"/>
      <c r="G87" s="346"/>
      <c r="H87" s="346"/>
      <c r="I87" s="346"/>
      <c r="J87" s="346"/>
      <c r="K87" s="346"/>
      <c r="L87" s="346"/>
      <c r="M87" s="346"/>
      <c r="N87" s="346"/>
      <c r="O87" s="346"/>
      <c r="P87" s="346"/>
      <c r="Q87" s="346"/>
      <c r="R87" s="346"/>
      <c r="S87" s="346"/>
      <c r="T87" s="346"/>
      <c r="U87" s="346"/>
      <c r="V87" s="346"/>
      <c r="W87" s="346"/>
      <c r="X87" s="346"/>
      <c r="Y87" s="346"/>
      <c r="Z87" s="346"/>
      <c r="AA87" s="346"/>
    </row>
    <row r="88" spans="1:27" ht="15.75">
      <c r="A88" s="346"/>
      <c r="B88" s="346"/>
      <c r="C88" s="346"/>
      <c r="D88" s="346"/>
      <c r="E88" s="346"/>
      <c r="F88" s="346"/>
      <c r="G88" s="346"/>
      <c r="H88" s="346"/>
      <c r="I88" s="346"/>
      <c r="J88" s="346"/>
      <c r="K88" s="346"/>
      <c r="L88" s="346"/>
      <c r="M88" s="346"/>
      <c r="N88" s="346"/>
      <c r="O88" s="346"/>
      <c r="P88" s="346"/>
      <c r="Q88" s="346"/>
      <c r="R88" s="346"/>
      <c r="S88" s="346"/>
      <c r="T88" s="346"/>
      <c r="U88" s="346"/>
      <c r="V88" s="346"/>
      <c r="W88" s="346"/>
      <c r="X88" s="346"/>
      <c r="Y88" s="346"/>
      <c r="Z88" s="346"/>
      <c r="AA88" s="346"/>
    </row>
    <row r="89" spans="1:27" ht="15.75">
      <c r="A89" s="346"/>
      <c r="B89" s="346"/>
      <c r="C89" s="346"/>
      <c r="D89" s="346"/>
      <c r="E89" s="346"/>
      <c r="F89" s="346"/>
      <c r="G89" s="346"/>
      <c r="H89" s="346"/>
      <c r="I89" s="346"/>
      <c r="J89" s="346"/>
      <c r="K89" s="346"/>
      <c r="L89" s="346"/>
      <c r="M89" s="346"/>
      <c r="N89" s="346"/>
      <c r="O89" s="346"/>
      <c r="P89" s="346"/>
      <c r="Q89" s="346"/>
      <c r="R89" s="346"/>
      <c r="S89" s="346"/>
      <c r="T89" s="346"/>
      <c r="U89" s="346"/>
      <c r="V89" s="346"/>
      <c r="W89" s="346"/>
      <c r="X89" s="346"/>
      <c r="Y89" s="346"/>
      <c r="Z89" s="346"/>
      <c r="AA89" s="346"/>
    </row>
    <row r="90" spans="1:27" ht="15.75">
      <c r="A90" s="346"/>
      <c r="B90" s="346"/>
      <c r="C90" s="346"/>
      <c r="D90" s="346"/>
      <c r="E90" s="346"/>
      <c r="F90" s="346"/>
      <c r="G90" s="346"/>
      <c r="H90" s="346"/>
      <c r="I90" s="346"/>
      <c r="J90" s="346"/>
      <c r="K90" s="346"/>
      <c r="L90" s="346"/>
      <c r="M90" s="346"/>
      <c r="N90" s="346"/>
      <c r="O90" s="346"/>
      <c r="P90" s="346"/>
      <c r="Q90" s="346"/>
      <c r="R90" s="346"/>
      <c r="S90" s="346"/>
      <c r="T90" s="346"/>
      <c r="U90" s="346"/>
      <c r="V90" s="346"/>
      <c r="W90" s="346"/>
      <c r="X90" s="346"/>
      <c r="Y90" s="346"/>
      <c r="Z90" s="346"/>
      <c r="AA90" s="346"/>
    </row>
    <row r="91" spans="1:27" ht="15.75">
      <c r="A91" s="346"/>
      <c r="B91" s="346"/>
      <c r="C91" s="346"/>
      <c r="D91" s="346"/>
      <c r="E91" s="346"/>
      <c r="F91" s="346"/>
      <c r="G91" s="346"/>
      <c r="H91" s="346"/>
      <c r="I91" s="346"/>
      <c r="J91" s="346"/>
      <c r="K91" s="346"/>
      <c r="L91" s="346"/>
      <c r="M91" s="346"/>
      <c r="N91" s="346"/>
      <c r="O91" s="346"/>
      <c r="P91" s="346"/>
      <c r="Q91" s="346"/>
      <c r="R91" s="346"/>
      <c r="S91" s="346"/>
      <c r="T91" s="346"/>
      <c r="U91" s="346"/>
      <c r="V91" s="346"/>
      <c r="W91" s="346"/>
      <c r="X91" s="346"/>
      <c r="Y91" s="346"/>
      <c r="Z91" s="346"/>
      <c r="AA91" s="346"/>
    </row>
    <row r="92" spans="1:27" ht="15.75">
      <c r="A92" s="346"/>
      <c r="B92" s="346"/>
      <c r="C92" s="346"/>
      <c r="D92" s="346"/>
      <c r="E92" s="346"/>
      <c r="F92" s="346"/>
      <c r="G92" s="346"/>
      <c r="H92" s="346"/>
      <c r="I92" s="346"/>
      <c r="J92" s="346"/>
      <c r="K92" s="346"/>
      <c r="L92" s="346"/>
      <c r="M92" s="346"/>
      <c r="N92" s="346"/>
      <c r="O92" s="346"/>
      <c r="P92" s="346"/>
      <c r="Q92" s="346"/>
      <c r="R92" s="346"/>
      <c r="S92" s="346"/>
      <c r="T92" s="346"/>
      <c r="U92" s="346"/>
      <c r="V92" s="346"/>
      <c r="W92" s="346"/>
      <c r="X92" s="346"/>
      <c r="Y92" s="346"/>
      <c r="Z92" s="346"/>
      <c r="AA92" s="346"/>
    </row>
    <row r="93" spans="1:27" ht="15.75">
      <c r="A93" s="346"/>
      <c r="B93" s="346"/>
      <c r="C93" s="346"/>
      <c r="D93" s="346"/>
      <c r="E93" s="346"/>
      <c r="F93" s="346"/>
      <c r="G93" s="346"/>
      <c r="H93" s="346"/>
      <c r="I93" s="346"/>
      <c r="J93" s="346"/>
      <c r="K93" s="346"/>
      <c r="L93" s="346"/>
      <c r="M93" s="346"/>
      <c r="N93" s="346"/>
      <c r="O93" s="346"/>
      <c r="P93" s="346"/>
      <c r="Q93" s="346"/>
      <c r="R93" s="346"/>
      <c r="S93" s="346"/>
      <c r="T93" s="346"/>
      <c r="U93" s="346"/>
      <c r="V93" s="346"/>
      <c r="W93" s="346"/>
      <c r="X93" s="346"/>
      <c r="Y93" s="346"/>
      <c r="Z93" s="346"/>
      <c r="AA93" s="346"/>
    </row>
    <row r="94" spans="1:27" ht="15.75">
      <c r="A94" s="346"/>
      <c r="B94" s="346"/>
      <c r="C94" s="346"/>
      <c r="D94" s="346"/>
      <c r="E94" s="346"/>
      <c r="F94" s="346"/>
      <c r="G94" s="346"/>
      <c r="H94" s="346"/>
      <c r="I94" s="346"/>
      <c r="J94" s="346"/>
      <c r="K94" s="346"/>
      <c r="L94" s="346"/>
      <c r="M94" s="346"/>
      <c r="N94" s="346"/>
      <c r="O94" s="346"/>
      <c r="P94" s="346"/>
      <c r="Q94" s="346"/>
      <c r="R94" s="346"/>
      <c r="S94" s="346"/>
      <c r="T94" s="346"/>
      <c r="U94" s="346"/>
      <c r="V94" s="346"/>
      <c r="W94" s="346"/>
      <c r="X94" s="346"/>
      <c r="Y94" s="346"/>
      <c r="Z94" s="346"/>
      <c r="AA94" s="346"/>
    </row>
    <row r="95" spans="1:27" ht="15.75">
      <c r="A95" s="346"/>
      <c r="B95" s="346"/>
      <c r="C95" s="346"/>
      <c r="D95" s="346"/>
      <c r="E95" s="346"/>
      <c r="F95" s="346"/>
      <c r="G95" s="346"/>
      <c r="H95" s="346"/>
      <c r="I95" s="346"/>
      <c r="J95" s="346"/>
      <c r="K95" s="346"/>
      <c r="L95" s="346"/>
      <c r="M95" s="346"/>
      <c r="N95" s="346"/>
      <c r="O95" s="346"/>
      <c r="P95" s="346"/>
      <c r="Q95" s="346"/>
      <c r="R95" s="346"/>
      <c r="S95" s="346"/>
      <c r="T95" s="346"/>
      <c r="U95" s="346"/>
      <c r="V95" s="346"/>
      <c r="W95" s="346"/>
      <c r="X95" s="346"/>
      <c r="Y95" s="346"/>
      <c r="Z95" s="346"/>
      <c r="AA95" s="346"/>
    </row>
    <row r="96" spans="1:27" ht="15.75">
      <c r="A96" s="346"/>
      <c r="B96" s="346"/>
      <c r="C96" s="346"/>
      <c r="D96" s="346"/>
      <c r="E96" s="346"/>
      <c r="F96" s="346"/>
      <c r="G96" s="346"/>
      <c r="H96" s="346"/>
      <c r="I96" s="346"/>
      <c r="J96" s="346"/>
      <c r="K96" s="346"/>
      <c r="L96" s="346"/>
      <c r="M96" s="346"/>
      <c r="N96" s="346"/>
      <c r="O96" s="346"/>
      <c r="P96" s="346"/>
      <c r="Q96" s="346"/>
      <c r="R96" s="346"/>
      <c r="S96" s="346"/>
      <c r="T96" s="346"/>
      <c r="U96" s="346"/>
      <c r="V96" s="346"/>
      <c r="W96" s="346"/>
      <c r="X96" s="346"/>
      <c r="Y96" s="346"/>
      <c r="Z96" s="346"/>
      <c r="AA96" s="346"/>
    </row>
    <row r="97" spans="1:27" ht="15.75">
      <c r="A97" s="346"/>
      <c r="B97" s="346"/>
      <c r="C97" s="346"/>
      <c r="D97" s="346"/>
      <c r="E97" s="346"/>
      <c r="F97" s="346"/>
      <c r="G97" s="346"/>
      <c r="H97" s="346"/>
      <c r="I97" s="346"/>
      <c r="J97" s="346"/>
      <c r="K97" s="346"/>
      <c r="L97" s="346"/>
      <c r="M97" s="346"/>
      <c r="N97" s="346"/>
      <c r="O97" s="346"/>
      <c r="P97" s="346"/>
      <c r="Q97" s="346"/>
      <c r="R97" s="346"/>
      <c r="S97" s="346"/>
      <c r="T97" s="346"/>
      <c r="U97" s="346"/>
      <c r="V97" s="346"/>
      <c r="W97" s="346"/>
      <c r="X97" s="346"/>
      <c r="Y97" s="346"/>
      <c r="Z97" s="346"/>
      <c r="AA97" s="346"/>
    </row>
    <row r="98" spans="1:27" ht="15.75">
      <c r="A98" s="346"/>
      <c r="B98" s="346"/>
      <c r="C98" s="346"/>
      <c r="D98" s="346"/>
      <c r="E98" s="346"/>
      <c r="F98" s="346"/>
      <c r="G98" s="346"/>
      <c r="H98" s="346"/>
      <c r="I98" s="346"/>
      <c r="J98" s="346"/>
      <c r="K98" s="346"/>
      <c r="L98" s="346"/>
      <c r="M98" s="346"/>
      <c r="N98" s="346"/>
      <c r="O98" s="346"/>
      <c r="P98" s="346"/>
      <c r="Q98" s="346"/>
      <c r="R98" s="346"/>
      <c r="S98" s="346"/>
      <c r="T98" s="346"/>
      <c r="U98" s="346"/>
      <c r="V98" s="346"/>
      <c r="W98" s="346"/>
      <c r="X98" s="346"/>
      <c r="Y98" s="346"/>
      <c r="Z98" s="346"/>
      <c r="AA98" s="346"/>
    </row>
    <row r="99" spans="1:27" ht="15.75">
      <c r="A99" s="346"/>
      <c r="B99" s="346"/>
      <c r="C99" s="346"/>
      <c r="D99" s="346"/>
      <c r="E99" s="346"/>
      <c r="F99" s="346"/>
      <c r="G99" s="346"/>
      <c r="H99" s="346"/>
      <c r="I99" s="346"/>
      <c r="J99" s="346"/>
      <c r="K99" s="346"/>
      <c r="L99" s="346"/>
      <c r="M99" s="346"/>
      <c r="N99" s="346"/>
      <c r="O99" s="346"/>
      <c r="P99" s="346"/>
      <c r="Q99" s="346"/>
      <c r="R99" s="346"/>
      <c r="S99" s="346"/>
      <c r="T99" s="346"/>
      <c r="U99" s="346"/>
      <c r="V99" s="346"/>
      <c r="W99" s="346"/>
      <c r="X99" s="346"/>
      <c r="Y99" s="346"/>
      <c r="Z99" s="346"/>
      <c r="AA99" s="346"/>
    </row>
    <row r="100" spans="1:27" ht="15.75">
      <c r="A100" s="346"/>
      <c r="B100" s="346"/>
      <c r="C100" s="346"/>
      <c r="D100" s="346"/>
      <c r="E100" s="346"/>
      <c r="F100" s="346"/>
      <c r="G100" s="346"/>
      <c r="H100" s="346"/>
      <c r="I100" s="346"/>
      <c r="J100" s="346"/>
      <c r="K100" s="346"/>
      <c r="L100" s="346"/>
      <c r="M100" s="346"/>
      <c r="N100" s="346"/>
      <c r="O100" s="346"/>
      <c r="P100" s="346"/>
      <c r="Q100" s="346"/>
      <c r="R100" s="346"/>
      <c r="S100" s="346"/>
      <c r="T100" s="346"/>
      <c r="U100" s="346"/>
      <c r="V100" s="346"/>
      <c r="W100" s="346"/>
      <c r="X100" s="346"/>
      <c r="Y100" s="346"/>
      <c r="Z100" s="346"/>
      <c r="AA100" s="346"/>
    </row>
    <row r="101" spans="1:27" ht="15.75">
      <c r="A101" s="346"/>
      <c r="B101" s="346"/>
      <c r="C101" s="346"/>
      <c r="D101" s="346"/>
      <c r="E101" s="346"/>
      <c r="F101" s="346"/>
      <c r="G101" s="346"/>
      <c r="H101" s="346"/>
      <c r="I101" s="346"/>
      <c r="J101" s="346"/>
      <c r="K101" s="346"/>
      <c r="L101" s="346"/>
      <c r="M101" s="346"/>
      <c r="N101" s="346"/>
      <c r="O101" s="346"/>
      <c r="P101" s="346"/>
      <c r="Q101" s="346"/>
      <c r="R101" s="346"/>
      <c r="S101" s="346"/>
      <c r="T101" s="346"/>
      <c r="U101" s="346"/>
      <c r="V101" s="346"/>
      <c r="W101" s="346"/>
      <c r="X101" s="346"/>
      <c r="Y101" s="346"/>
      <c r="Z101" s="346"/>
      <c r="AA101" s="346"/>
    </row>
    <row r="102" spans="1:27" ht="15.75">
      <c r="A102" s="346"/>
      <c r="B102" s="346"/>
      <c r="C102" s="346"/>
      <c r="D102" s="346"/>
      <c r="E102" s="346"/>
      <c r="F102" s="346"/>
      <c r="G102" s="346"/>
      <c r="H102" s="346"/>
      <c r="I102" s="346"/>
      <c r="J102" s="346"/>
      <c r="K102" s="346"/>
      <c r="L102" s="346"/>
      <c r="M102" s="346"/>
      <c r="N102" s="346"/>
      <c r="O102" s="346"/>
      <c r="P102" s="346"/>
      <c r="Q102" s="346"/>
      <c r="R102" s="346"/>
      <c r="S102" s="346"/>
      <c r="T102" s="346"/>
      <c r="U102" s="346"/>
      <c r="V102" s="346"/>
      <c r="W102" s="346"/>
      <c r="X102" s="346"/>
      <c r="Y102" s="346"/>
      <c r="Z102" s="346"/>
      <c r="AA102" s="346"/>
    </row>
    <row r="103" spans="1:27" ht="15.75">
      <c r="A103" s="346"/>
      <c r="B103" s="346"/>
      <c r="C103" s="346"/>
      <c r="D103" s="346"/>
      <c r="E103" s="346"/>
      <c r="F103" s="346"/>
      <c r="G103" s="346"/>
      <c r="H103" s="346"/>
      <c r="I103" s="346"/>
      <c r="J103" s="346"/>
      <c r="K103" s="346"/>
      <c r="L103" s="346"/>
      <c r="M103" s="346"/>
      <c r="N103" s="346"/>
      <c r="O103" s="346"/>
      <c r="P103" s="346"/>
      <c r="Q103" s="346"/>
      <c r="R103" s="346"/>
      <c r="S103" s="346"/>
      <c r="T103" s="346"/>
      <c r="U103" s="346"/>
      <c r="V103" s="346"/>
      <c r="W103" s="346"/>
      <c r="X103" s="346"/>
      <c r="Y103" s="346"/>
      <c r="Z103" s="346"/>
      <c r="AA103" s="346"/>
    </row>
    <row r="104" spans="1:27" ht="15.75">
      <c r="A104" s="346"/>
      <c r="B104" s="346"/>
      <c r="C104" s="346"/>
      <c r="D104" s="346"/>
      <c r="E104" s="346"/>
      <c r="F104" s="346"/>
      <c r="G104" s="346"/>
      <c r="H104" s="346"/>
      <c r="I104" s="346"/>
      <c r="J104" s="346"/>
      <c r="K104" s="346"/>
      <c r="L104" s="346"/>
      <c r="M104" s="346"/>
      <c r="N104" s="346"/>
      <c r="O104" s="346"/>
      <c r="P104" s="346"/>
      <c r="Q104" s="346"/>
      <c r="R104" s="346"/>
      <c r="S104" s="346"/>
      <c r="T104" s="346"/>
      <c r="U104" s="346"/>
      <c r="V104" s="346"/>
      <c r="W104" s="346"/>
      <c r="X104" s="346"/>
      <c r="Y104" s="346"/>
      <c r="Z104" s="346"/>
      <c r="AA104" s="346"/>
    </row>
    <row r="105" spans="1:27" ht="15.75">
      <c r="A105" s="346"/>
      <c r="B105" s="346"/>
      <c r="C105" s="346"/>
      <c r="D105" s="346"/>
      <c r="E105" s="346"/>
      <c r="F105" s="346"/>
      <c r="G105" s="346"/>
      <c r="H105" s="346"/>
      <c r="I105" s="346"/>
      <c r="J105" s="346"/>
      <c r="K105" s="346"/>
      <c r="L105" s="346"/>
      <c r="M105" s="346"/>
      <c r="N105" s="346"/>
      <c r="O105" s="346"/>
      <c r="P105" s="346"/>
      <c r="Q105" s="346"/>
      <c r="R105" s="346"/>
      <c r="S105" s="346"/>
      <c r="T105" s="346"/>
      <c r="U105" s="346"/>
      <c r="V105" s="346"/>
      <c r="W105" s="346"/>
      <c r="X105" s="346"/>
      <c r="Y105" s="346"/>
      <c r="Z105" s="346"/>
      <c r="AA105" s="346"/>
    </row>
    <row r="106" spans="1:27" ht="15.75">
      <c r="A106" s="346"/>
      <c r="B106" s="346"/>
      <c r="C106" s="346"/>
      <c r="D106" s="346"/>
      <c r="E106" s="346"/>
      <c r="F106" s="346"/>
      <c r="G106" s="346"/>
      <c r="H106" s="346"/>
      <c r="I106" s="346"/>
      <c r="J106" s="346"/>
      <c r="K106" s="346"/>
      <c r="L106" s="346"/>
      <c r="M106" s="346"/>
      <c r="N106" s="346"/>
      <c r="O106" s="346"/>
      <c r="P106" s="346"/>
      <c r="Q106" s="346"/>
      <c r="R106" s="346"/>
      <c r="S106" s="346"/>
      <c r="T106" s="346"/>
      <c r="U106" s="346"/>
      <c r="V106" s="346"/>
      <c r="W106" s="346"/>
      <c r="X106" s="346"/>
      <c r="Y106" s="346"/>
      <c r="Z106" s="346"/>
      <c r="AA106" s="346"/>
    </row>
    <row r="107" spans="1:27" ht="15.75">
      <c r="A107" s="346"/>
      <c r="B107" s="346"/>
      <c r="C107" s="346"/>
      <c r="D107" s="346"/>
      <c r="E107" s="346"/>
      <c r="F107" s="346"/>
      <c r="G107" s="346"/>
      <c r="H107" s="346"/>
      <c r="I107" s="346"/>
      <c r="J107" s="346"/>
      <c r="K107" s="346"/>
      <c r="L107" s="346"/>
      <c r="M107" s="346"/>
      <c r="N107" s="346"/>
      <c r="O107" s="346"/>
      <c r="P107" s="346"/>
      <c r="Q107" s="346"/>
      <c r="R107" s="346"/>
      <c r="S107" s="346"/>
      <c r="T107" s="346"/>
      <c r="U107" s="346"/>
      <c r="V107" s="346"/>
      <c r="W107" s="346"/>
      <c r="X107" s="346"/>
      <c r="Y107" s="346"/>
      <c r="Z107" s="346"/>
      <c r="AA107" s="346"/>
    </row>
    <row r="108" spans="1:27" ht="15.75">
      <c r="A108" s="346"/>
      <c r="B108" s="346"/>
      <c r="C108" s="346"/>
      <c r="D108" s="346"/>
      <c r="E108" s="346"/>
      <c r="F108" s="346"/>
      <c r="G108" s="346"/>
      <c r="H108" s="346"/>
      <c r="I108" s="346"/>
      <c r="J108" s="346"/>
      <c r="K108" s="346"/>
      <c r="L108" s="346"/>
      <c r="M108" s="346"/>
      <c r="N108" s="346"/>
      <c r="O108" s="346"/>
      <c r="P108" s="346"/>
      <c r="Q108" s="346"/>
      <c r="R108" s="346"/>
      <c r="S108" s="346"/>
      <c r="T108" s="346"/>
      <c r="U108" s="346"/>
      <c r="V108" s="346"/>
      <c r="W108" s="346"/>
      <c r="X108" s="346"/>
      <c r="Y108" s="346"/>
      <c r="Z108" s="346"/>
      <c r="AA108" s="346"/>
    </row>
    <row r="109" spans="1:27" ht="15.75">
      <c r="A109" s="346"/>
      <c r="B109" s="346"/>
      <c r="C109" s="346"/>
      <c r="D109" s="346"/>
      <c r="E109" s="346"/>
      <c r="F109" s="346"/>
      <c r="G109" s="346"/>
      <c r="H109" s="346"/>
      <c r="I109" s="346"/>
      <c r="J109" s="346"/>
      <c r="K109" s="346"/>
      <c r="L109" s="346"/>
      <c r="M109" s="346"/>
      <c r="N109" s="346"/>
      <c r="O109" s="346"/>
      <c r="P109" s="346"/>
      <c r="Q109" s="346"/>
      <c r="R109" s="346"/>
      <c r="S109" s="346"/>
      <c r="T109" s="346"/>
      <c r="U109" s="346"/>
      <c r="V109" s="346"/>
      <c r="W109" s="346"/>
      <c r="X109" s="346"/>
      <c r="Y109" s="346"/>
      <c r="Z109" s="346"/>
      <c r="AA109" s="346"/>
    </row>
    <row r="110" spans="1:27" ht="15.75">
      <c r="A110" s="346"/>
      <c r="B110" s="346"/>
      <c r="C110" s="346"/>
      <c r="D110" s="346"/>
      <c r="E110" s="346"/>
      <c r="F110" s="346"/>
      <c r="G110" s="346"/>
      <c r="H110" s="346"/>
      <c r="I110" s="346"/>
      <c r="J110" s="346"/>
      <c r="K110" s="346"/>
      <c r="L110" s="346"/>
      <c r="M110" s="346"/>
      <c r="N110" s="346"/>
      <c r="O110" s="346"/>
      <c r="P110" s="346"/>
      <c r="Q110" s="346"/>
      <c r="R110" s="346"/>
      <c r="S110" s="346"/>
      <c r="T110" s="346"/>
      <c r="U110" s="346"/>
      <c r="V110" s="346"/>
      <c r="W110" s="346"/>
      <c r="X110" s="346"/>
      <c r="Y110" s="346"/>
      <c r="Z110" s="346"/>
      <c r="AA110" s="346"/>
    </row>
    <row r="111" spans="1:27" ht="15.75">
      <c r="A111" s="346"/>
      <c r="B111" s="346"/>
      <c r="C111" s="346"/>
      <c r="D111" s="346"/>
      <c r="E111" s="346"/>
      <c r="F111" s="346"/>
      <c r="G111" s="346"/>
      <c r="H111" s="346"/>
      <c r="I111" s="346"/>
      <c r="J111" s="346"/>
      <c r="K111" s="346"/>
      <c r="L111" s="346"/>
      <c r="M111" s="346"/>
      <c r="N111" s="346"/>
      <c r="O111" s="346"/>
      <c r="P111" s="346"/>
      <c r="Q111" s="346"/>
      <c r="R111" s="346"/>
      <c r="S111" s="346"/>
      <c r="T111" s="346"/>
      <c r="U111" s="346"/>
      <c r="V111" s="346"/>
      <c r="W111" s="346"/>
      <c r="X111" s="346"/>
      <c r="Y111" s="346"/>
      <c r="Z111" s="346"/>
      <c r="AA111" s="346"/>
    </row>
    <row r="112" spans="1:27" ht="15.75">
      <c r="A112" s="346"/>
      <c r="B112" s="346"/>
      <c r="C112" s="346"/>
      <c r="D112" s="346"/>
      <c r="E112" s="346"/>
      <c r="F112" s="346"/>
      <c r="G112" s="346"/>
      <c r="H112" s="346"/>
      <c r="I112" s="346"/>
      <c r="J112" s="346"/>
      <c r="K112" s="346"/>
      <c r="L112" s="346"/>
      <c r="M112" s="346"/>
      <c r="N112" s="346"/>
      <c r="O112" s="346"/>
      <c r="P112" s="346"/>
      <c r="Q112" s="346"/>
      <c r="R112" s="346"/>
      <c r="S112" s="346"/>
      <c r="T112" s="346"/>
      <c r="U112" s="346"/>
      <c r="V112" s="346"/>
      <c r="W112" s="346"/>
      <c r="X112" s="346"/>
      <c r="Y112" s="346"/>
      <c r="Z112" s="346"/>
      <c r="AA112" s="346"/>
    </row>
    <row r="113" spans="1:27" ht="15.75">
      <c r="A113" s="346"/>
      <c r="B113" s="346"/>
      <c r="C113" s="346"/>
      <c r="D113" s="346"/>
      <c r="E113" s="346"/>
      <c r="F113" s="346"/>
      <c r="G113" s="346"/>
      <c r="H113" s="346"/>
      <c r="I113" s="346"/>
      <c r="J113" s="346"/>
      <c r="K113" s="346"/>
      <c r="L113" s="346"/>
      <c r="M113" s="346"/>
      <c r="N113" s="346"/>
      <c r="O113" s="346"/>
      <c r="P113" s="346"/>
      <c r="Q113" s="346"/>
      <c r="R113" s="346"/>
      <c r="S113" s="346"/>
      <c r="T113" s="346"/>
      <c r="U113" s="346"/>
      <c r="V113" s="346"/>
      <c r="W113" s="346"/>
      <c r="X113" s="346"/>
      <c r="Y113" s="346"/>
      <c r="Z113" s="346"/>
      <c r="AA113" s="346"/>
    </row>
    <row r="114" spans="1:27" ht="15.75">
      <c r="A114" s="346"/>
      <c r="B114" s="346"/>
      <c r="C114" s="346"/>
      <c r="D114" s="346"/>
      <c r="E114" s="346"/>
      <c r="F114" s="346"/>
      <c r="G114" s="346"/>
      <c r="H114" s="346"/>
      <c r="I114" s="346"/>
      <c r="J114" s="346"/>
      <c r="K114" s="346"/>
      <c r="L114" s="346"/>
      <c r="M114" s="346"/>
      <c r="N114" s="346"/>
      <c r="O114" s="346"/>
      <c r="P114" s="346"/>
      <c r="Q114" s="346"/>
      <c r="R114" s="346"/>
      <c r="S114" s="346"/>
      <c r="T114" s="346"/>
      <c r="U114" s="346"/>
      <c r="V114" s="346"/>
      <c r="W114" s="346"/>
      <c r="X114" s="346"/>
      <c r="Y114" s="346"/>
      <c r="Z114" s="346"/>
      <c r="AA114" s="346"/>
    </row>
    <row r="115" spans="1:27" ht="15.75">
      <c r="A115" s="346"/>
      <c r="B115" s="346"/>
      <c r="C115" s="346"/>
      <c r="D115" s="346"/>
      <c r="E115" s="346"/>
      <c r="F115" s="346"/>
      <c r="G115" s="346"/>
      <c r="H115" s="346"/>
      <c r="I115" s="346"/>
      <c r="J115" s="346"/>
      <c r="K115" s="346"/>
      <c r="L115" s="346"/>
      <c r="M115" s="346"/>
      <c r="N115" s="346"/>
      <c r="O115" s="346"/>
      <c r="P115" s="346"/>
      <c r="Q115" s="346"/>
      <c r="R115" s="346"/>
      <c r="S115" s="346"/>
      <c r="T115" s="346"/>
      <c r="U115" s="346"/>
      <c r="V115" s="346"/>
      <c r="W115" s="346"/>
      <c r="X115" s="346"/>
      <c r="Y115" s="346"/>
      <c r="Z115" s="346"/>
      <c r="AA115" s="346"/>
    </row>
    <row r="116" spans="1:27" ht="15.75">
      <c r="A116" s="346"/>
      <c r="B116" s="346"/>
      <c r="C116" s="346"/>
      <c r="D116" s="346"/>
      <c r="E116" s="346"/>
      <c r="F116" s="346"/>
      <c r="G116" s="346"/>
      <c r="H116" s="346"/>
      <c r="I116" s="346"/>
      <c r="J116" s="346"/>
      <c r="K116" s="346"/>
      <c r="L116" s="346"/>
      <c r="M116" s="346"/>
      <c r="N116" s="346"/>
      <c r="O116" s="346"/>
      <c r="P116" s="346"/>
      <c r="Q116" s="346"/>
      <c r="R116" s="346"/>
      <c r="S116" s="346"/>
      <c r="T116" s="346"/>
      <c r="U116" s="346"/>
      <c r="V116" s="346"/>
      <c r="W116" s="346"/>
      <c r="X116" s="346"/>
      <c r="Y116" s="346"/>
      <c r="Z116" s="346"/>
      <c r="AA116" s="346"/>
    </row>
    <row r="117" spans="1:27" ht="15.75">
      <c r="A117" s="346"/>
      <c r="B117" s="346"/>
      <c r="C117" s="346"/>
      <c r="D117" s="346"/>
      <c r="E117" s="346"/>
      <c r="F117" s="346"/>
      <c r="G117" s="346"/>
      <c r="H117" s="346"/>
      <c r="I117" s="346"/>
      <c r="J117" s="346"/>
      <c r="K117" s="346"/>
      <c r="L117" s="346"/>
      <c r="M117" s="346"/>
      <c r="N117" s="346"/>
      <c r="O117" s="346"/>
      <c r="P117" s="346"/>
      <c r="Q117" s="346"/>
      <c r="R117" s="346"/>
      <c r="S117" s="346"/>
      <c r="T117" s="346"/>
      <c r="U117" s="346"/>
      <c r="V117" s="346"/>
      <c r="W117" s="346"/>
      <c r="X117" s="346"/>
      <c r="Y117" s="346"/>
      <c r="Z117" s="346"/>
      <c r="AA117" s="346"/>
    </row>
    <row r="118" spans="1:27" ht="15.75">
      <c r="A118" s="346"/>
      <c r="B118" s="346"/>
      <c r="C118" s="346"/>
      <c r="D118" s="346"/>
      <c r="E118" s="346"/>
      <c r="F118" s="346"/>
      <c r="G118" s="346"/>
      <c r="H118" s="346"/>
      <c r="I118" s="346"/>
      <c r="J118" s="346"/>
      <c r="K118" s="346"/>
      <c r="L118" s="346"/>
      <c r="M118" s="346"/>
      <c r="N118" s="346"/>
      <c r="O118" s="346"/>
      <c r="P118" s="346"/>
      <c r="Q118" s="346"/>
      <c r="R118" s="346"/>
      <c r="S118" s="346"/>
      <c r="T118" s="346"/>
      <c r="U118" s="346"/>
      <c r="V118" s="346"/>
      <c r="W118" s="346"/>
      <c r="X118" s="346"/>
      <c r="Y118" s="346"/>
      <c r="Z118" s="346"/>
      <c r="AA118" s="346"/>
    </row>
    <row r="119" spans="1:27" ht="15.75">
      <c r="A119" s="346"/>
      <c r="B119" s="346"/>
      <c r="C119" s="346"/>
      <c r="D119" s="346"/>
      <c r="E119" s="346"/>
      <c r="F119" s="346"/>
      <c r="G119" s="346"/>
      <c r="H119" s="346"/>
      <c r="I119" s="346"/>
      <c r="J119" s="346"/>
      <c r="K119" s="346"/>
      <c r="L119" s="346"/>
      <c r="M119" s="346"/>
      <c r="N119" s="346"/>
      <c r="O119" s="346"/>
      <c r="P119" s="346"/>
      <c r="Q119" s="346"/>
      <c r="R119" s="346"/>
      <c r="S119" s="346"/>
      <c r="T119" s="346"/>
      <c r="U119" s="346"/>
      <c r="V119" s="346"/>
      <c r="W119" s="346"/>
      <c r="X119" s="346"/>
      <c r="Y119" s="346"/>
      <c r="Z119" s="346"/>
      <c r="AA119" s="346"/>
    </row>
    <row r="120" spans="1:27" ht="15.75">
      <c r="A120" s="346"/>
      <c r="B120" s="346"/>
      <c r="C120" s="346"/>
      <c r="D120" s="346"/>
      <c r="E120" s="346"/>
      <c r="F120" s="346"/>
      <c r="G120" s="346"/>
      <c r="H120" s="346"/>
      <c r="I120" s="346"/>
      <c r="J120" s="346"/>
      <c r="K120" s="346"/>
      <c r="L120" s="346"/>
      <c r="M120" s="346"/>
      <c r="N120" s="346"/>
      <c r="O120" s="346"/>
      <c r="P120" s="346"/>
      <c r="Q120" s="346"/>
      <c r="R120" s="346"/>
      <c r="S120" s="346"/>
      <c r="T120" s="346"/>
      <c r="U120" s="346"/>
      <c r="V120" s="346"/>
      <c r="W120" s="346"/>
      <c r="X120" s="346"/>
      <c r="Y120" s="346"/>
      <c r="Z120" s="346"/>
      <c r="AA120" s="346"/>
    </row>
    <row r="121" spans="1:27" ht="15.75">
      <c r="A121" s="346"/>
      <c r="B121" s="346"/>
      <c r="C121" s="346"/>
      <c r="D121" s="346"/>
      <c r="E121" s="346"/>
      <c r="F121" s="346"/>
      <c r="G121" s="346"/>
      <c r="H121" s="346"/>
      <c r="I121" s="346"/>
      <c r="J121" s="346"/>
      <c r="K121" s="346"/>
      <c r="L121" s="346"/>
      <c r="M121" s="346"/>
      <c r="N121" s="346"/>
      <c r="O121" s="346"/>
      <c r="P121" s="346"/>
      <c r="Q121" s="346"/>
      <c r="R121" s="346"/>
      <c r="S121" s="346"/>
      <c r="T121" s="346"/>
      <c r="U121" s="346"/>
      <c r="V121" s="346"/>
      <c r="W121" s="346"/>
      <c r="X121" s="346"/>
      <c r="Y121" s="346"/>
      <c r="Z121" s="346"/>
      <c r="AA121" s="346"/>
    </row>
    <row r="122" spans="1:27" ht="15.75">
      <c r="A122" s="346"/>
      <c r="B122" s="346"/>
      <c r="C122" s="346"/>
      <c r="D122" s="346"/>
      <c r="E122" s="346"/>
      <c r="F122" s="346"/>
      <c r="G122" s="346"/>
      <c r="H122" s="346"/>
      <c r="I122" s="346"/>
      <c r="J122" s="346"/>
      <c r="K122" s="346"/>
      <c r="L122" s="346"/>
      <c r="M122" s="346"/>
      <c r="N122" s="346"/>
      <c r="O122" s="346"/>
      <c r="P122" s="346"/>
      <c r="Q122" s="346"/>
      <c r="R122" s="346"/>
      <c r="S122" s="346"/>
      <c r="T122" s="346"/>
      <c r="U122" s="346"/>
      <c r="V122" s="346"/>
      <c r="W122" s="346"/>
      <c r="X122" s="346"/>
      <c r="Y122" s="346"/>
      <c r="Z122" s="346"/>
      <c r="AA122" s="346"/>
    </row>
    <row r="123" spans="1:27" ht="15.75">
      <c r="A123" s="346"/>
      <c r="B123" s="346"/>
      <c r="C123" s="346"/>
      <c r="D123" s="346"/>
      <c r="E123" s="346"/>
      <c r="F123" s="346"/>
      <c r="G123" s="346"/>
      <c r="H123" s="346"/>
      <c r="I123" s="346"/>
      <c r="J123" s="346"/>
      <c r="K123" s="346"/>
      <c r="L123" s="346"/>
      <c r="M123" s="346"/>
      <c r="N123" s="346"/>
      <c r="O123" s="346"/>
      <c r="P123" s="346"/>
      <c r="Q123" s="346"/>
      <c r="R123" s="346"/>
      <c r="S123" s="346"/>
      <c r="T123" s="346"/>
      <c r="U123" s="346"/>
      <c r="V123" s="346"/>
      <c r="W123" s="346"/>
      <c r="X123" s="346"/>
      <c r="Y123" s="346"/>
      <c r="Z123" s="346"/>
      <c r="AA123" s="346"/>
    </row>
    <row r="124" spans="1:27" ht="15.75">
      <c r="A124" s="346"/>
      <c r="B124" s="346"/>
      <c r="C124" s="346"/>
      <c r="D124" s="346"/>
      <c r="E124" s="346"/>
      <c r="F124" s="346"/>
      <c r="G124" s="346"/>
      <c r="H124" s="346"/>
      <c r="I124" s="346"/>
      <c r="J124" s="346"/>
      <c r="K124" s="346"/>
      <c r="L124" s="346"/>
      <c r="M124" s="346"/>
      <c r="N124" s="346"/>
      <c r="O124" s="346"/>
      <c r="P124" s="346"/>
      <c r="Q124" s="346"/>
      <c r="R124" s="346"/>
      <c r="S124" s="346"/>
      <c r="T124" s="346"/>
      <c r="U124" s="346"/>
      <c r="V124" s="346"/>
      <c r="W124" s="346"/>
      <c r="X124" s="346"/>
      <c r="Y124" s="346"/>
      <c r="Z124" s="346"/>
      <c r="AA124" s="346"/>
    </row>
    <row r="125" spans="1:27" ht="15.75">
      <c r="A125" s="346"/>
      <c r="B125" s="346"/>
      <c r="C125" s="346"/>
      <c r="D125" s="346"/>
      <c r="E125" s="346"/>
      <c r="F125" s="346"/>
      <c r="G125" s="346"/>
      <c r="H125" s="346"/>
      <c r="I125" s="346"/>
      <c r="J125" s="346"/>
      <c r="K125" s="346"/>
      <c r="L125" s="346"/>
      <c r="M125" s="346"/>
      <c r="N125" s="346"/>
      <c r="O125" s="346"/>
      <c r="P125" s="346"/>
      <c r="Q125" s="346"/>
      <c r="R125" s="346"/>
      <c r="S125" s="346"/>
      <c r="T125" s="346"/>
      <c r="U125" s="346"/>
      <c r="V125" s="346"/>
      <c r="W125" s="346"/>
      <c r="X125" s="346"/>
      <c r="Y125" s="346"/>
      <c r="Z125" s="346"/>
      <c r="AA125" s="346"/>
    </row>
    <row r="126" spans="1:27" ht="15.75">
      <c r="A126" s="346"/>
      <c r="B126" s="346"/>
      <c r="C126" s="346"/>
      <c r="D126" s="346"/>
      <c r="E126" s="346"/>
      <c r="F126" s="346"/>
      <c r="G126" s="346"/>
      <c r="H126" s="346"/>
      <c r="I126" s="346"/>
      <c r="J126" s="346"/>
      <c r="K126" s="346"/>
      <c r="L126" s="346"/>
      <c r="M126" s="346"/>
      <c r="N126" s="346"/>
      <c r="O126" s="346"/>
      <c r="P126" s="346"/>
      <c r="Q126" s="346"/>
      <c r="R126" s="346"/>
      <c r="S126" s="346"/>
      <c r="T126" s="346"/>
      <c r="U126" s="346"/>
      <c r="V126" s="346"/>
      <c r="W126" s="346"/>
      <c r="X126" s="346"/>
      <c r="Y126" s="346"/>
      <c r="Z126" s="346"/>
      <c r="AA126" s="346"/>
    </row>
    <row r="127" spans="1:27" ht="15.75">
      <c r="A127" s="346"/>
      <c r="B127" s="346"/>
      <c r="C127" s="346"/>
      <c r="D127" s="346"/>
      <c r="E127" s="346"/>
      <c r="F127" s="346"/>
      <c r="G127" s="346"/>
      <c r="H127" s="346"/>
      <c r="I127" s="346"/>
      <c r="J127" s="346"/>
      <c r="K127" s="346"/>
      <c r="L127" s="346"/>
      <c r="M127" s="346"/>
      <c r="N127" s="346"/>
      <c r="O127" s="346"/>
      <c r="P127" s="346"/>
      <c r="Q127" s="346"/>
      <c r="R127" s="346"/>
      <c r="S127" s="346"/>
      <c r="T127" s="346"/>
      <c r="U127" s="346"/>
      <c r="V127" s="346"/>
      <c r="W127" s="346"/>
      <c r="X127" s="346"/>
      <c r="Y127" s="346"/>
      <c r="Z127" s="346"/>
      <c r="AA127" s="346"/>
    </row>
    <row r="128" spans="1:27" ht="15.75">
      <c r="A128" s="346"/>
      <c r="B128" s="346"/>
      <c r="C128" s="346"/>
      <c r="D128" s="346"/>
      <c r="E128" s="346"/>
      <c r="F128" s="346"/>
      <c r="G128" s="346"/>
      <c r="H128" s="346"/>
      <c r="I128" s="346"/>
      <c r="J128" s="346"/>
      <c r="K128" s="346"/>
      <c r="L128" s="346"/>
      <c r="M128" s="346"/>
      <c r="N128" s="346"/>
      <c r="O128" s="346"/>
      <c r="P128" s="346"/>
      <c r="Q128" s="346"/>
      <c r="R128" s="346"/>
      <c r="S128" s="346"/>
      <c r="T128" s="346"/>
      <c r="U128" s="346"/>
      <c r="V128" s="346"/>
      <c r="W128" s="346"/>
      <c r="X128" s="346"/>
      <c r="Y128" s="346"/>
      <c r="Z128" s="346"/>
      <c r="AA128" s="346"/>
    </row>
    <row r="129" spans="1:27" ht="15.75">
      <c r="A129" s="346"/>
      <c r="B129" s="346"/>
      <c r="C129" s="346"/>
      <c r="D129" s="346"/>
      <c r="E129" s="346"/>
      <c r="F129" s="346"/>
      <c r="G129" s="346"/>
      <c r="H129" s="346"/>
      <c r="I129" s="346"/>
      <c r="J129" s="346"/>
      <c r="K129" s="346"/>
      <c r="L129" s="346"/>
      <c r="M129" s="346"/>
      <c r="N129" s="346"/>
      <c r="O129" s="346"/>
      <c r="P129" s="346"/>
      <c r="Q129" s="346"/>
      <c r="R129" s="346"/>
      <c r="S129" s="346"/>
      <c r="T129" s="346"/>
      <c r="U129" s="346"/>
      <c r="V129" s="346"/>
      <c r="W129" s="346"/>
      <c r="X129" s="346"/>
      <c r="Y129" s="346"/>
      <c r="Z129" s="346"/>
      <c r="AA129" s="346"/>
    </row>
    <row r="130" spans="1:27" ht="15.75">
      <c r="A130" s="346"/>
      <c r="B130" s="346"/>
      <c r="C130" s="346"/>
      <c r="D130" s="346"/>
      <c r="E130" s="346"/>
      <c r="F130" s="346"/>
      <c r="G130" s="346"/>
      <c r="H130" s="346"/>
      <c r="I130" s="346"/>
      <c r="J130" s="346"/>
      <c r="K130" s="346"/>
      <c r="L130" s="346"/>
      <c r="M130" s="346"/>
      <c r="N130" s="346"/>
      <c r="O130" s="346"/>
      <c r="P130" s="346"/>
      <c r="Q130" s="346"/>
      <c r="R130" s="346"/>
      <c r="S130" s="346"/>
      <c r="T130" s="346"/>
      <c r="U130" s="346"/>
      <c r="V130" s="346"/>
      <c r="W130" s="346"/>
      <c r="X130" s="346"/>
      <c r="Y130" s="346"/>
      <c r="Z130" s="346"/>
      <c r="AA130" s="346"/>
    </row>
    <row r="131" spans="1:27" ht="15.75">
      <c r="A131" s="346"/>
      <c r="B131" s="346"/>
      <c r="C131" s="346"/>
      <c r="D131" s="346"/>
      <c r="E131" s="346"/>
      <c r="F131" s="346"/>
      <c r="G131" s="346"/>
      <c r="H131" s="346"/>
      <c r="I131" s="346"/>
      <c r="J131" s="346"/>
      <c r="K131" s="346"/>
      <c r="L131" s="346"/>
      <c r="M131" s="346"/>
      <c r="N131" s="346"/>
      <c r="O131" s="346"/>
      <c r="P131" s="346"/>
      <c r="Q131" s="346"/>
      <c r="R131" s="346"/>
      <c r="S131" s="346"/>
      <c r="T131" s="346"/>
      <c r="U131" s="346"/>
      <c r="V131" s="346"/>
      <c r="W131" s="346"/>
      <c r="X131" s="346"/>
      <c r="Y131" s="346"/>
      <c r="Z131" s="346"/>
      <c r="AA131" s="346"/>
    </row>
    <row r="132" spans="1:27" ht="15.75">
      <c r="A132" s="346"/>
      <c r="B132" s="346"/>
      <c r="C132" s="346"/>
      <c r="D132" s="346"/>
      <c r="E132" s="346"/>
      <c r="F132" s="346"/>
      <c r="G132" s="346"/>
      <c r="H132" s="346"/>
      <c r="I132" s="346"/>
      <c r="J132" s="346"/>
      <c r="K132" s="346"/>
      <c r="L132" s="346"/>
      <c r="M132" s="346"/>
      <c r="N132" s="346"/>
      <c r="O132" s="346"/>
      <c r="P132" s="346"/>
      <c r="Q132" s="346"/>
      <c r="R132" s="346"/>
      <c r="S132" s="346"/>
      <c r="T132" s="346"/>
      <c r="U132" s="346"/>
      <c r="V132" s="346"/>
      <c r="W132" s="346"/>
      <c r="X132" s="346"/>
      <c r="Y132" s="346"/>
      <c r="Z132" s="346"/>
      <c r="AA132" s="346"/>
    </row>
    <row r="133" spans="1:27" ht="15.75">
      <c r="A133" s="346"/>
      <c r="B133" s="346"/>
      <c r="C133" s="346"/>
      <c r="D133" s="346"/>
      <c r="E133" s="346"/>
      <c r="F133" s="346"/>
      <c r="G133" s="346"/>
      <c r="H133" s="346"/>
      <c r="I133" s="346"/>
      <c r="J133" s="346"/>
      <c r="K133" s="346"/>
      <c r="L133" s="346"/>
      <c r="M133" s="346"/>
      <c r="N133" s="346"/>
      <c r="O133" s="346"/>
      <c r="P133" s="346"/>
      <c r="Q133" s="346"/>
      <c r="R133" s="346"/>
      <c r="S133" s="346"/>
      <c r="T133" s="346"/>
      <c r="U133" s="346"/>
      <c r="V133" s="346"/>
      <c r="W133" s="346"/>
      <c r="X133" s="346"/>
      <c r="Y133" s="346"/>
      <c r="Z133" s="346"/>
      <c r="AA133" s="346"/>
    </row>
    <row r="134" spans="1:27" ht="15.75">
      <c r="A134" s="346"/>
      <c r="B134" s="346"/>
      <c r="C134" s="346"/>
      <c r="D134" s="346"/>
      <c r="E134" s="346"/>
      <c r="F134" s="346"/>
      <c r="G134" s="346"/>
      <c r="H134" s="346"/>
      <c r="I134" s="346"/>
      <c r="J134" s="346"/>
      <c r="K134" s="346"/>
      <c r="L134" s="346"/>
      <c r="M134" s="346"/>
      <c r="N134" s="346"/>
      <c r="O134" s="346"/>
      <c r="P134" s="346"/>
      <c r="Q134" s="346"/>
      <c r="R134" s="346"/>
      <c r="S134" s="346"/>
      <c r="T134" s="346"/>
      <c r="U134" s="346"/>
      <c r="V134" s="346"/>
      <c r="W134" s="346"/>
      <c r="X134" s="346"/>
      <c r="Y134" s="346"/>
      <c r="Z134" s="346"/>
      <c r="AA134" s="346"/>
    </row>
    <row r="135" spans="1:27" ht="15.75">
      <c r="A135" s="346"/>
      <c r="B135" s="346"/>
      <c r="C135" s="346"/>
      <c r="D135" s="346"/>
      <c r="E135" s="346"/>
      <c r="F135" s="346"/>
      <c r="G135" s="346"/>
      <c r="H135" s="346"/>
      <c r="I135" s="346"/>
      <c r="J135" s="346"/>
      <c r="K135" s="346"/>
      <c r="L135" s="346"/>
      <c r="M135" s="346"/>
      <c r="N135" s="346"/>
      <c r="O135" s="346"/>
      <c r="P135" s="346"/>
      <c r="Q135" s="346"/>
      <c r="R135" s="346"/>
      <c r="S135" s="346"/>
      <c r="T135" s="346"/>
      <c r="U135" s="346"/>
      <c r="V135" s="346"/>
      <c r="W135" s="346"/>
      <c r="X135" s="346"/>
      <c r="Y135" s="346"/>
      <c r="Z135" s="346"/>
      <c r="AA135" s="346"/>
    </row>
    <row r="136" spans="1:27" ht="15.75">
      <c r="A136" s="346"/>
      <c r="B136" s="346"/>
      <c r="C136" s="346"/>
      <c r="D136" s="346"/>
      <c r="E136" s="346"/>
      <c r="F136" s="346"/>
      <c r="G136" s="346"/>
      <c r="H136" s="346"/>
      <c r="I136" s="346"/>
      <c r="J136" s="346"/>
      <c r="K136" s="346"/>
      <c r="L136" s="346"/>
      <c r="M136" s="346"/>
      <c r="N136" s="346"/>
      <c r="O136" s="346"/>
      <c r="P136" s="346"/>
      <c r="Q136" s="346"/>
      <c r="R136" s="346"/>
      <c r="S136" s="346"/>
      <c r="T136" s="346"/>
      <c r="U136" s="346"/>
      <c r="V136" s="346"/>
      <c r="W136" s="346"/>
      <c r="X136" s="346"/>
      <c r="Y136" s="346"/>
      <c r="Z136" s="346"/>
      <c r="AA136" s="346"/>
    </row>
    <row r="137" spans="1:27" ht="15.75">
      <c r="A137" s="346"/>
      <c r="B137" s="346"/>
      <c r="C137" s="346"/>
      <c r="D137" s="346"/>
      <c r="E137" s="346"/>
      <c r="F137" s="346"/>
      <c r="G137" s="346"/>
      <c r="H137" s="346"/>
      <c r="I137" s="346"/>
      <c r="J137" s="346"/>
      <c r="K137" s="346"/>
      <c r="L137" s="346"/>
      <c r="M137" s="346"/>
      <c r="N137" s="346"/>
      <c r="O137" s="346"/>
      <c r="P137" s="346"/>
      <c r="Q137" s="346"/>
      <c r="R137" s="346"/>
      <c r="S137" s="346"/>
      <c r="T137" s="346"/>
      <c r="U137" s="346"/>
      <c r="V137" s="346"/>
      <c r="W137" s="346"/>
      <c r="X137" s="346"/>
      <c r="Y137" s="346"/>
      <c r="Z137" s="346"/>
      <c r="AA137" s="346"/>
    </row>
    <row r="138" spans="1:27" ht="15.75">
      <c r="A138" s="346"/>
      <c r="B138" s="346"/>
      <c r="C138" s="346"/>
      <c r="D138" s="346"/>
      <c r="E138" s="346"/>
      <c r="F138" s="346"/>
      <c r="G138" s="346"/>
      <c r="H138" s="346"/>
      <c r="I138" s="346"/>
      <c r="J138" s="346"/>
      <c r="K138" s="346"/>
      <c r="L138" s="346"/>
      <c r="M138" s="346"/>
      <c r="N138" s="346"/>
      <c r="O138" s="346"/>
      <c r="P138" s="346"/>
      <c r="Q138" s="346"/>
      <c r="R138" s="346"/>
      <c r="S138" s="346"/>
      <c r="T138" s="346"/>
      <c r="U138" s="346"/>
      <c r="V138" s="346"/>
      <c r="W138" s="346"/>
      <c r="X138" s="346"/>
      <c r="Y138" s="346"/>
      <c r="Z138" s="346"/>
      <c r="AA138" s="346"/>
    </row>
    <row r="139" spans="1:27" ht="15.75">
      <c r="A139" s="346"/>
      <c r="B139" s="346"/>
      <c r="C139" s="346"/>
      <c r="D139" s="346"/>
      <c r="E139" s="346"/>
      <c r="F139" s="346"/>
      <c r="G139" s="346"/>
      <c r="H139" s="346"/>
      <c r="I139" s="346"/>
      <c r="J139" s="346"/>
      <c r="K139" s="346"/>
      <c r="L139" s="346"/>
      <c r="M139" s="346"/>
      <c r="N139" s="346"/>
      <c r="O139" s="346"/>
      <c r="P139" s="346"/>
      <c r="Q139" s="346"/>
      <c r="R139" s="346"/>
      <c r="S139" s="346"/>
      <c r="T139" s="346"/>
      <c r="U139" s="346"/>
      <c r="V139" s="346"/>
      <c r="W139" s="346"/>
      <c r="X139" s="346"/>
      <c r="Y139" s="346"/>
      <c r="Z139" s="346"/>
      <c r="AA139" s="346"/>
    </row>
    <row r="140" spans="1:27" ht="15.75">
      <c r="A140" s="346"/>
      <c r="B140" s="346"/>
      <c r="C140" s="346"/>
      <c r="D140" s="346"/>
      <c r="E140" s="346"/>
      <c r="F140" s="346"/>
      <c r="G140" s="346"/>
      <c r="H140" s="346"/>
      <c r="I140" s="346"/>
      <c r="J140" s="346"/>
      <c r="K140" s="346"/>
      <c r="L140" s="346"/>
      <c r="M140" s="346"/>
      <c r="N140" s="346"/>
      <c r="O140" s="346"/>
      <c r="P140" s="346"/>
      <c r="Q140" s="346"/>
      <c r="R140" s="346"/>
      <c r="S140" s="346"/>
      <c r="T140" s="346"/>
      <c r="U140" s="346"/>
      <c r="V140" s="346"/>
      <c r="W140" s="346"/>
      <c r="X140" s="346"/>
      <c r="Y140" s="346"/>
      <c r="Z140" s="346"/>
      <c r="AA140" s="346"/>
    </row>
    <row r="141" spans="1:27" ht="15.75">
      <c r="A141" s="346"/>
      <c r="B141" s="346"/>
      <c r="C141" s="346"/>
      <c r="D141" s="346"/>
      <c r="E141" s="346"/>
      <c r="F141" s="346"/>
      <c r="G141" s="346"/>
      <c r="H141" s="346"/>
      <c r="I141" s="346"/>
      <c r="J141" s="346"/>
      <c r="K141" s="346"/>
      <c r="L141" s="346"/>
      <c r="M141" s="346"/>
      <c r="N141" s="346"/>
      <c r="O141" s="346"/>
      <c r="P141" s="346"/>
      <c r="Q141" s="346"/>
      <c r="R141" s="346"/>
      <c r="S141" s="346"/>
      <c r="T141" s="346"/>
      <c r="U141" s="346"/>
      <c r="V141" s="346"/>
      <c r="W141" s="346"/>
      <c r="X141" s="346"/>
      <c r="Y141" s="346"/>
      <c r="Z141" s="346"/>
      <c r="AA141" s="346"/>
    </row>
    <row r="142" spans="1:27" ht="15.75">
      <c r="A142" s="346"/>
      <c r="B142" s="346"/>
      <c r="C142" s="346"/>
      <c r="D142" s="346"/>
      <c r="E142" s="346"/>
      <c r="F142" s="346"/>
      <c r="G142" s="346"/>
      <c r="H142" s="346"/>
      <c r="I142" s="346"/>
      <c r="J142" s="346"/>
      <c r="K142" s="346"/>
      <c r="L142" s="346"/>
      <c r="M142" s="346"/>
      <c r="N142" s="346"/>
      <c r="O142" s="346"/>
      <c r="P142" s="346"/>
      <c r="Q142" s="346"/>
      <c r="R142" s="346"/>
      <c r="S142" s="346"/>
      <c r="T142" s="346"/>
      <c r="U142" s="346"/>
      <c r="V142" s="346"/>
      <c r="W142" s="346"/>
      <c r="X142" s="346"/>
      <c r="Y142" s="346"/>
      <c r="Z142" s="346"/>
      <c r="AA142" s="346"/>
    </row>
    <row r="143" spans="1:27" ht="15.75">
      <c r="A143" s="346"/>
      <c r="B143" s="346"/>
      <c r="C143" s="346"/>
      <c r="D143" s="346"/>
      <c r="E143" s="346"/>
      <c r="F143" s="346"/>
      <c r="G143" s="346"/>
      <c r="H143" s="346"/>
      <c r="I143" s="346"/>
      <c r="J143" s="346"/>
      <c r="K143" s="346"/>
      <c r="L143" s="346"/>
      <c r="M143" s="346"/>
      <c r="N143" s="346"/>
      <c r="O143" s="346"/>
      <c r="P143" s="346"/>
      <c r="Q143" s="346"/>
      <c r="R143" s="346"/>
      <c r="S143" s="346"/>
      <c r="T143" s="346"/>
      <c r="U143" s="346"/>
      <c r="V143" s="346"/>
      <c r="W143" s="346"/>
      <c r="X143" s="346"/>
      <c r="Y143" s="346"/>
      <c r="Z143" s="346"/>
      <c r="AA143" s="346"/>
    </row>
    <row r="144" spans="1:27" ht="15.75">
      <c r="A144" s="346"/>
      <c r="B144" s="346"/>
      <c r="C144" s="346"/>
      <c r="D144" s="346"/>
      <c r="E144" s="346"/>
      <c r="F144" s="346"/>
      <c r="G144" s="346"/>
      <c r="H144" s="346"/>
      <c r="I144" s="346"/>
      <c r="J144" s="346"/>
      <c r="K144" s="346"/>
      <c r="L144" s="346"/>
      <c r="M144" s="346"/>
      <c r="N144" s="346"/>
      <c r="O144" s="346"/>
      <c r="P144" s="346"/>
      <c r="Q144" s="346"/>
      <c r="R144" s="346"/>
      <c r="S144" s="346"/>
      <c r="T144" s="346"/>
      <c r="U144" s="346"/>
      <c r="V144" s="346"/>
      <c r="W144" s="346"/>
      <c r="X144" s="346"/>
      <c r="Y144" s="346"/>
      <c r="Z144" s="346"/>
      <c r="AA144" s="346"/>
    </row>
    <row r="145" spans="1:27" ht="15.75">
      <c r="A145" s="346"/>
      <c r="B145" s="346"/>
      <c r="C145" s="346"/>
      <c r="D145" s="346"/>
      <c r="E145" s="346"/>
      <c r="F145" s="346"/>
      <c r="G145" s="346"/>
      <c r="H145" s="346"/>
      <c r="I145" s="346"/>
      <c r="J145" s="346"/>
      <c r="K145" s="346"/>
      <c r="L145" s="346"/>
      <c r="M145" s="346"/>
      <c r="N145" s="346"/>
      <c r="O145" s="346"/>
      <c r="P145" s="346"/>
      <c r="Q145" s="346"/>
      <c r="R145" s="346"/>
      <c r="S145" s="346"/>
      <c r="T145" s="346"/>
      <c r="U145" s="346"/>
      <c r="V145" s="346"/>
      <c r="W145" s="346"/>
      <c r="X145" s="346"/>
      <c r="Y145" s="346"/>
      <c r="Z145" s="346"/>
      <c r="AA145" s="346"/>
    </row>
    <row r="146" spans="1:27" ht="15.75">
      <c r="A146" s="346"/>
      <c r="B146" s="346"/>
      <c r="C146" s="346"/>
      <c r="D146" s="346"/>
      <c r="E146" s="346"/>
      <c r="F146" s="346"/>
      <c r="G146" s="346"/>
      <c r="H146" s="346"/>
      <c r="I146" s="346"/>
      <c r="J146" s="346"/>
      <c r="K146" s="346"/>
      <c r="L146" s="346"/>
      <c r="M146" s="346"/>
      <c r="N146" s="346"/>
      <c r="O146" s="346"/>
      <c r="P146" s="346"/>
      <c r="Q146" s="346"/>
      <c r="R146" s="346"/>
      <c r="S146" s="346"/>
      <c r="T146" s="346"/>
      <c r="U146" s="346"/>
      <c r="V146" s="346"/>
      <c r="W146" s="346"/>
      <c r="X146" s="346"/>
      <c r="Y146" s="346"/>
      <c r="Z146" s="346"/>
      <c r="AA146" s="346"/>
    </row>
    <row r="147" spans="1:27" ht="15.75">
      <c r="A147" s="346"/>
      <c r="B147" s="346"/>
      <c r="C147" s="346"/>
      <c r="D147" s="346"/>
      <c r="E147" s="346"/>
      <c r="F147" s="346"/>
      <c r="G147" s="346"/>
      <c r="H147" s="346"/>
      <c r="I147" s="346"/>
      <c r="J147" s="346"/>
      <c r="K147" s="346"/>
      <c r="L147" s="346"/>
      <c r="M147" s="346"/>
      <c r="N147" s="346"/>
      <c r="O147" s="346"/>
      <c r="P147" s="346"/>
      <c r="Q147" s="346"/>
      <c r="R147" s="346"/>
      <c r="S147" s="346"/>
      <c r="T147" s="346"/>
      <c r="U147" s="346"/>
      <c r="V147" s="346"/>
      <c r="W147" s="346"/>
      <c r="X147" s="346"/>
      <c r="Y147" s="346"/>
      <c r="Z147" s="346"/>
      <c r="AA147" s="346"/>
    </row>
    <row r="148" spans="1:27" ht="15.75">
      <c r="A148" s="346"/>
      <c r="B148" s="346"/>
      <c r="C148" s="346"/>
      <c r="D148" s="346"/>
      <c r="E148" s="346"/>
      <c r="F148" s="346"/>
      <c r="G148" s="346"/>
      <c r="H148" s="346"/>
      <c r="I148" s="346"/>
      <c r="J148" s="346"/>
      <c r="K148" s="346"/>
      <c r="L148" s="346"/>
      <c r="M148" s="346"/>
      <c r="N148" s="346"/>
      <c r="O148" s="346"/>
      <c r="P148" s="346"/>
      <c r="Q148" s="346"/>
      <c r="R148" s="346"/>
      <c r="S148" s="346"/>
      <c r="T148" s="346"/>
      <c r="U148" s="346"/>
      <c r="V148" s="346"/>
      <c r="W148" s="346"/>
      <c r="X148" s="346"/>
      <c r="Y148" s="346"/>
      <c r="Z148" s="346"/>
      <c r="AA148" s="346"/>
    </row>
    <row r="149" spans="1:27" ht="15.75">
      <c r="A149" s="346"/>
      <c r="B149" s="346"/>
      <c r="C149" s="346"/>
      <c r="D149" s="346"/>
      <c r="E149" s="346"/>
      <c r="F149" s="346"/>
      <c r="G149" s="346"/>
      <c r="H149" s="346"/>
      <c r="I149" s="346"/>
      <c r="J149" s="346"/>
      <c r="K149" s="346"/>
      <c r="L149" s="346"/>
      <c r="M149" s="346"/>
      <c r="N149" s="346"/>
      <c r="O149" s="346"/>
      <c r="P149" s="346"/>
      <c r="Q149" s="346"/>
      <c r="R149" s="346"/>
      <c r="S149" s="346"/>
      <c r="T149" s="346"/>
      <c r="U149" s="346"/>
      <c r="V149" s="346"/>
      <c r="W149" s="346"/>
      <c r="X149" s="346"/>
      <c r="Y149" s="346"/>
      <c r="Z149" s="346"/>
      <c r="AA149" s="346"/>
    </row>
    <row r="150" spans="1:27" ht="15.75">
      <c r="A150" s="346"/>
      <c r="B150" s="346"/>
      <c r="C150" s="346"/>
      <c r="D150" s="346"/>
      <c r="E150" s="346"/>
      <c r="F150" s="346"/>
      <c r="G150" s="346"/>
      <c r="H150" s="346"/>
      <c r="I150" s="346"/>
      <c r="J150" s="346"/>
      <c r="K150" s="346"/>
      <c r="L150" s="346"/>
      <c r="M150" s="346"/>
      <c r="N150" s="346"/>
      <c r="O150" s="346"/>
      <c r="P150" s="346"/>
      <c r="Q150" s="346"/>
      <c r="R150" s="346"/>
      <c r="S150" s="346"/>
      <c r="T150" s="346"/>
      <c r="U150" s="346"/>
      <c r="V150" s="346"/>
      <c r="W150" s="346"/>
      <c r="X150" s="346"/>
      <c r="Y150" s="346"/>
      <c r="Z150" s="346"/>
      <c r="AA150" s="346"/>
    </row>
    <row r="151" spans="1:27" ht="15.75">
      <c r="A151" s="346"/>
      <c r="B151" s="346"/>
      <c r="C151" s="346"/>
      <c r="D151" s="346"/>
      <c r="E151" s="346"/>
      <c r="F151" s="346"/>
      <c r="G151" s="346"/>
      <c r="H151" s="346"/>
      <c r="I151" s="346"/>
      <c r="J151" s="346"/>
      <c r="K151" s="346"/>
      <c r="L151" s="346"/>
      <c r="M151" s="346"/>
      <c r="N151" s="346"/>
      <c r="O151" s="346"/>
      <c r="P151" s="346"/>
      <c r="Q151" s="346"/>
      <c r="R151" s="346"/>
      <c r="S151" s="346"/>
      <c r="T151" s="346"/>
      <c r="U151" s="346"/>
      <c r="V151" s="346"/>
      <c r="W151" s="346"/>
      <c r="X151" s="346"/>
      <c r="Y151" s="346"/>
      <c r="Z151" s="346"/>
      <c r="AA151" s="346"/>
    </row>
    <row r="152" spans="1:27" ht="15.75">
      <c r="A152" s="346"/>
      <c r="B152" s="346"/>
      <c r="C152" s="346"/>
      <c r="D152" s="346"/>
      <c r="E152" s="346"/>
      <c r="F152" s="346"/>
      <c r="G152" s="346"/>
      <c r="H152" s="346"/>
      <c r="I152" s="346"/>
      <c r="J152" s="346"/>
      <c r="K152" s="346"/>
      <c r="L152" s="346"/>
      <c r="M152" s="346"/>
      <c r="N152" s="346"/>
      <c r="O152" s="346"/>
      <c r="P152" s="346"/>
      <c r="Q152" s="346"/>
      <c r="R152" s="346"/>
      <c r="S152" s="346"/>
      <c r="T152" s="346"/>
      <c r="U152" s="346"/>
      <c r="V152" s="346"/>
      <c r="W152" s="346"/>
      <c r="X152" s="346"/>
      <c r="Y152" s="346"/>
      <c r="Z152" s="346"/>
      <c r="AA152" s="346"/>
    </row>
    <row r="153" spans="1:27" ht="15.75">
      <c r="A153" s="346"/>
      <c r="B153" s="346"/>
      <c r="C153" s="346"/>
      <c r="D153" s="346"/>
      <c r="E153" s="346"/>
      <c r="F153" s="346"/>
      <c r="G153" s="346"/>
      <c r="H153" s="346"/>
      <c r="I153" s="346"/>
      <c r="J153" s="346"/>
      <c r="K153" s="346"/>
      <c r="L153" s="346"/>
      <c r="M153" s="346"/>
      <c r="N153" s="346"/>
      <c r="O153" s="346"/>
      <c r="P153" s="346"/>
      <c r="Q153" s="346"/>
      <c r="R153" s="346"/>
      <c r="S153" s="346"/>
      <c r="T153" s="346"/>
      <c r="U153" s="346"/>
      <c r="V153" s="346"/>
      <c r="W153" s="346"/>
      <c r="X153" s="346"/>
      <c r="Y153" s="346"/>
      <c r="Z153" s="346"/>
      <c r="AA153" s="346"/>
    </row>
    <row r="154" spans="1:27" ht="15.75">
      <c r="A154" s="346"/>
      <c r="B154" s="346"/>
      <c r="C154" s="346"/>
      <c r="D154" s="346"/>
      <c r="E154" s="346"/>
      <c r="F154" s="346"/>
      <c r="G154" s="346"/>
      <c r="H154" s="346"/>
      <c r="I154" s="346"/>
      <c r="J154" s="346"/>
      <c r="K154" s="346"/>
      <c r="L154" s="346"/>
      <c r="M154" s="346"/>
      <c r="N154" s="346"/>
      <c r="O154" s="346"/>
      <c r="P154" s="346"/>
      <c r="Q154" s="346"/>
      <c r="R154" s="346"/>
      <c r="S154" s="346"/>
      <c r="T154" s="346"/>
      <c r="U154" s="346"/>
      <c r="V154" s="346"/>
      <c r="W154" s="346"/>
      <c r="X154" s="346"/>
      <c r="Y154" s="346"/>
      <c r="Z154" s="346"/>
      <c r="AA154" s="346"/>
    </row>
    <row r="155" spans="1:27" ht="15.75">
      <c r="A155" s="346"/>
      <c r="B155" s="346"/>
      <c r="C155" s="346"/>
      <c r="D155" s="346"/>
      <c r="E155" s="346"/>
      <c r="F155" s="346"/>
      <c r="G155" s="346"/>
      <c r="H155" s="346"/>
      <c r="I155" s="346"/>
      <c r="J155" s="346"/>
      <c r="K155" s="346"/>
      <c r="L155" s="346"/>
      <c r="M155" s="346"/>
      <c r="N155" s="346"/>
      <c r="O155" s="346"/>
      <c r="P155" s="346"/>
      <c r="Q155" s="346"/>
      <c r="R155" s="346"/>
      <c r="S155" s="346"/>
      <c r="T155" s="346"/>
      <c r="U155" s="346"/>
      <c r="V155" s="346"/>
      <c r="W155" s="346"/>
      <c r="X155" s="346"/>
      <c r="Y155" s="346"/>
      <c r="Z155" s="346"/>
      <c r="AA155" s="346"/>
    </row>
    <row r="156" spans="1:27" ht="15.75">
      <c r="A156" s="346"/>
      <c r="B156" s="346"/>
      <c r="C156" s="346"/>
      <c r="D156" s="346"/>
      <c r="E156" s="346"/>
      <c r="F156" s="346"/>
      <c r="G156" s="346"/>
      <c r="H156" s="346"/>
      <c r="I156" s="346"/>
      <c r="J156" s="346"/>
      <c r="K156" s="346"/>
      <c r="L156" s="346"/>
      <c r="M156" s="346"/>
      <c r="N156" s="346"/>
      <c r="O156" s="346"/>
      <c r="P156" s="346"/>
      <c r="Q156" s="346"/>
      <c r="R156" s="346"/>
      <c r="S156" s="346"/>
      <c r="T156" s="346"/>
      <c r="U156" s="346"/>
      <c r="V156" s="346"/>
      <c r="W156" s="346"/>
      <c r="X156" s="346"/>
      <c r="Y156" s="346"/>
      <c r="Z156" s="346"/>
      <c r="AA156" s="346"/>
    </row>
    <row r="157" spans="1:27" ht="15.75">
      <c r="A157" s="346"/>
      <c r="B157" s="346"/>
      <c r="C157" s="346"/>
      <c r="D157" s="346"/>
      <c r="E157" s="346"/>
      <c r="F157" s="346"/>
      <c r="G157" s="346"/>
      <c r="H157" s="346"/>
      <c r="I157" s="346"/>
      <c r="J157" s="346"/>
      <c r="K157" s="346"/>
      <c r="L157" s="346"/>
      <c r="M157" s="346"/>
      <c r="N157" s="346"/>
      <c r="O157" s="346"/>
      <c r="P157" s="346"/>
      <c r="Q157" s="346"/>
      <c r="R157" s="346"/>
      <c r="S157" s="346"/>
      <c r="T157" s="346"/>
      <c r="U157" s="346"/>
      <c r="V157" s="346"/>
      <c r="W157" s="346"/>
      <c r="X157" s="346"/>
      <c r="Y157" s="346"/>
      <c r="Z157" s="346"/>
      <c r="AA157" s="346"/>
    </row>
    <row r="158" spans="1:27" ht="15.75">
      <c r="A158" s="346"/>
      <c r="B158" s="346"/>
      <c r="C158" s="346"/>
      <c r="D158" s="346"/>
      <c r="E158" s="346"/>
      <c r="F158" s="346"/>
      <c r="G158" s="346"/>
      <c r="H158" s="346"/>
      <c r="I158" s="346"/>
      <c r="J158" s="346"/>
      <c r="K158" s="346"/>
      <c r="L158" s="346"/>
      <c r="M158" s="346"/>
      <c r="N158" s="346"/>
      <c r="O158" s="346"/>
      <c r="P158" s="346"/>
      <c r="Q158" s="346"/>
      <c r="R158" s="346"/>
      <c r="S158" s="346"/>
      <c r="T158" s="346"/>
      <c r="U158" s="346"/>
      <c r="V158" s="346"/>
      <c r="W158" s="346"/>
      <c r="X158" s="346"/>
      <c r="Y158" s="346"/>
      <c r="Z158" s="346"/>
      <c r="AA158" s="346"/>
    </row>
    <row r="159" spans="1:27" ht="15.75">
      <c r="A159" s="346"/>
      <c r="B159" s="346"/>
      <c r="C159" s="346"/>
      <c r="D159" s="346"/>
      <c r="E159" s="346"/>
      <c r="F159" s="346"/>
      <c r="G159" s="346"/>
      <c r="H159" s="346"/>
      <c r="I159" s="346"/>
      <c r="J159" s="346"/>
      <c r="K159" s="346"/>
      <c r="L159" s="346"/>
      <c r="M159" s="346"/>
      <c r="N159" s="346"/>
      <c r="O159" s="346"/>
      <c r="P159" s="346"/>
      <c r="Q159" s="346"/>
      <c r="R159" s="346"/>
      <c r="S159" s="346"/>
      <c r="T159" s="346"/>
      <c r="U159" s="346"/>
      <c r="V159" s="346"/>
      <c r="W159" s="346"/>
      <c r="X159" s="346"/>
      <c r="Y159" s="346"/>
      <c r="Z159" s="346"/>
      <c r="AA159" s="346"/>
    </row>
    <row r="160" spans="1:27" ht="15.75">
      <c r="A160" s="346"/>
      <c r="B160" s="346"/>
      <c r="C160" s="346"/>
      <c r="D160" s="346"/>
      <c r="E160" s="346"/>
      <c r="F160" s="346"/>
      <c r="G160" s="346"/>
      <c r="H160" s="346"/>
      <c r="I160" s="346"/>
      <c r="J160" s="346"/>
      <c r="K160" s="346"/>
      <c r="L160" s="346"/>
      <c r="M160" s="346"/>
      <c r="N160" s="346"/>
      <c r="O160" s="346"/>
      <c r="P160" s="346"/>
      <c r="Q160" s="346"/>
      <c r="R160" s="346"/>
      <c r="S160" s="346"/>
      <c r="T160" s="346"/>
      <c r="U160" s="346"/>
      <c r="V160" s="346"/>
      <c r="W160" s="346"/>
      <c r="X160" s="346"/>
      <c r="Y160" s="346"/>
      <c r="Z160" s="346"/>
      <c r="AA160" s="346"/>
    </row>
    <row r="161" spans="1:27" ht="15.75">
      <c r="A161" s="346"/>
      <c r="B161" s="346"/>
      <c r="C161" s="346"/>
      <c r="D161" s="346"/>
      <c r="E161" s="346"/>
      <c r="F161" s="346"/>
      <c r="G161" s="346"/>
      <c r="H161" s="346"/>
      <c r="I161" s="346"/>
      <c r="J161" s="346"/>
      <c r="K161" s="346"/>
      <c r="L161" s="346"/>
      <c r="M161" s="346"/>
      <c r="N161" s="346"/>
      <c r="O161" s="346"/>
      <c r="P161" s="346"/>
      <c r="Q161" s="346"/>
      <c r="R161" s="346"/>
      <c r="S161" s="346"/>
      <c r="T161" s="346"/>
      <c r="U161" s="346"/>
      <c r="V161" s="346"/>
      <c r="W161" s="346"/>
      <c r="X161" s="346"/>
      <c r="Y161" s="346"/>
      <c r="Z161" s="346"/>
      <c r="AA161" s="346"/>
    </row>
    <row r="162" spans="1:27" ht="15.75">
      <c r="A162" s="346"/>
      <c r="B162" s="346"/>
      <c r="C162" s="346"/>
      <c r="D162" s="346"/>
      <c r="E162" s="346"/>
      <c r="F162" s="346"/>
      <c r="G162" s="346"/>
      <c r="H162" s="346"/>
      <c r="I162" s="346"/>
      <c r="J162" s="346"/>
      <c r="K162" s="346"/>
      <c r="L162" s="346"/>
      <c r="M162" s="346"/>
      <c r="N162" s="346"/>
      <c r="O162" s="346"/>
      <c r="P162" s="346"/>
      <c r="Q162" s="346"/>
      <c r="R162" s="346"/>
      <c r="S162" s="346"/>
      <c r="T162" s="346"/>
      <c r="U162" s="346"/>
      <c r="V162" s="346"/>
      <c r="W162" s="346"/>
      <c r="X162" s="346"/>
      <c r="Y162" s="346"/>
      <c r="Z162" s="346"/>
      <c r="AA162" s="346"/>
    </row>
    <row r="163" spans="1:27" ht="15.75">
      <c r="A163" s="346"/>
      <c r="B163" s="346"/>
      <c r="C163" s="346"/>
      <c r="D163" s="346"/>
      <c r="E163" s="346"/>
      <c r="F163" s="346"/>
      <c r="G163" s="346"/>
      <c r="H163" s="346"/>
      <c r="I163" s="346"/>
      <c r="J163" s="346"/>
      <c r="K163" s="346"/>
      <c r="L163" s="346"/>
      <c r="M163" s="346"/>
      <c r="N163" s="346"/>
      <c r="O163" s="346"/>
      <c r="P163" s="346"/>
      <c r="Q163" s="346"/>
      <c r="R163" s="346"/>
      <c r="S163" s="346"/>
      <c r="T163" s="346"/>
      <c r="U163" s="346"/>
      <c r="V163" s="346"/>
      <c r="W163" s="346"/>
      <c r="X163" s="346"/>
      <c r="Y163" s="346"/>
      <c r="Z163" s="346"/>
      <c r="AA163" s="346"/>
    </row>
    <row r="164" spans="1:27" ht="15.75">
      <c r="A164" s="346"/>
      <c r="B164" s="346"/>
      <c r="C164" s="346"/>
      <c r="D164" s="346"/>
      <c r="E164" s="346"/>
      <c r="F164" s="346"/>
      <c r="G164" s="346"/>
      <c r="H164" s="346"/>
      <c r="I164" s="346"/>
      <c r="J164" s="346"/>
      <c r="K164" s="346"/>
      <c r="L164" s="346"/>
      <c r="M164" s="346"/>
      <c r="N164" s="346"/>
      <c r="O164" s="346"/>
      <c r="P164" s="346"/>
      <c r="Q164" s="346"/>
      <c r="R164" s="346"/>
      <c r="S164" s="346"/>
      <c r="T164" s="346"/>
      <c r="U164" s="346"/>
      <c r="V164" s="346"/>
      <c r="W164" s="346"/>
      <c r="X164" s="346"/>
      <c r="Y164" s="346"/>
      <c r="Z164" s="346"/>
      <c r="AA164" s="346"/>
    </row>
    <row r="165" spans="1:27" ht="15.75">
      <c r="A165" s="346"/>
      <c r="B165" s="346"/>
      <c r="C165" s="346"/>
      <c r="D165" s="346"/>
      <c r="E165" s="346"/>
      <c r="F165" s="346"/>
      <c r="G165" s="346"/>
      <c r="H165" s="346"/>
      <c r="I165" s="346"/>
      <c r="J165" s="346"/>
      <c r="K165" s="346"/>
      <c r="L165" s="346"/>
      <c r="M165" s="346"/>
      <c r="N165" s="346"/>
      <c r="O165" s="346"/>
      <c r="P165" s="346"/>
      <c r="Q165" s="346"/>
      <c r="R165" s="346"/>
      <c r="S165" s="346"/>
      <c r="T165" s="346"/>
      <c r="U165" s="346"/>
      <c r="V165" s="346"/>
      <c r="W165" s="346"/>
      <c r="X165" s="346"/>
      <c r="Y165" s="346"/>
      <c r="Z165" s="346"/>
      <c r="AA165" s="346"/>
    </row>
    <row r="166" spans="1:27" ht="15.75">
      <c r="A166" s="346"/>
      <c r="B166" s="346"/>
      <c r="C166" s="346"/>
      <c r="D166" s="346"/>
      <c r="E166" s="346"/>
      <c r="F166" s="346"/>
      <c r="G166" s="346"/>
      <c r="H166" s="346"/>
      <c r="I166" s="346"/>
      <c r="J166" s="346"/>
      <c r="K166" s="346"/>
      <c r="L166" s="346"/>
      <c r="M166" s="346"/>
      <c r="N166" s="346"/>
      <c r="O166" s="346"/>
      <c r="P166" s="346"/>
      <c r="Q166" s="346"/>
      <c r="R166" s="346"/>
      <c r="S166" s="346"/>
      <c r="T166" s="346"/>
      <c r="U166" s="346"/>
      <c r="V166" s="346"/>
      <c r="W166" s="346"/>
      <c r="X166" s="346"/>
      <c r="Y166" s="346"/>
      <c r="Z166" s="346"/>
      <c r="AA166" s="346"/>
    </row>
    <row r="167" spans="1:27" ht="15.75">
      <c r="A167" s="346"/>
      <c r="B167" s="346"/>
      <c r="C167" s="346"/>
      <c r="D167" s="346"/>
      <c r="E167" s="346"/>
      <c r="F167" s="346"/>
      <c r="G167" s="346"/>
      <c r="H167" s="346"/>
      <c r="I167" s="346"/>
      <c r="J167" s="346"/>
      <c r="K167" s="346"/>
      <c r="L167" s="346"/>
      <c r="M167" s="346"/>
      <c r="N167" s="346"/>
      <c r="O167" s="346"/>
      <c r="P167" s="346"/>
      <c r="Q167" s="346"/>
      <c r="R167" s="346"/>
      <c r="S167" s="346"/>
      <c r="T167" s="346"/>
      <c r="U167" s="346"/>
      <c r="V167" s="346"/>
      <c r="W167" s="346"/>
      <c r="X167" s="346"/>
      <c r="Y167" s="346"/>
      <c r="Z167" s="346"/>
      <c r="AA167" s="346"/>
    </row>
    <row r="168" spans="1:27" ht="15.75">
      <c r="A168" s="346"/>
      <c r="B168" s="346"/>
      <c r="C168" s="346"/>
      <c r="D168" s="346"/>
      <c r="E168" s="346"/>
      <c r="F168" s="346"/>
      <c r="G168" s="346"/>
      <c r="H168" s="346"/>
      <c r="I168" s="346"/>
      <c r="J168" s="346"/>
      <c r="K168" s="346"/>
      <c r="L168" s="346"/>
      <c r="M168" s="346"/>
      <c r="N168" s="346"/>
      <c r="O168" s="346"/>
      <c r="P168" s="346"/>
      <c r="Q168" s="346"/>
      <c r="R168" s="346"/>
      <c r="S168" s="346"/>
      <c r="T168" s="346"/>
      <c r="U168" s="346"/>
      <c r="V168" s="346"/>
      <c r="W168" s="346"/>
      <c r="X168" s="346"/>
      <c r="Y168" s="346"/>
      <c r="Z168" s="346"/>
      <c r="AA168" s="346"/>
    </row>
    <row r="169" spans="1:27" ht="15.75">
      <c r="A169" s="346"/>
      <c r="B169" s="346"/>
      <c r="C169" s="346"/>
      <c r="D169" s="346"/>
      <c r="E169" s="346"/>
      <c r="F169" s="346"/>
      <c r="G169" s="346"/>
      <c r="H169" s="346"/>
      <c r="I169" s="346"/>
      <c r="J169" s="346"/>
      <c r="K169" s="346"/>
      <c r="L169" s="346"/>
      <c r="M169" s="346"/>
      <c r="N169" s="346"/>
      <c r="O169" s="346"/>
      <c r="P169" s="346"/>
      <c r="Q169" s="346"/>
      <c r="R169" s="346"/>
      <c r="S169" s="346"/>
      <c r="T169" s="346"/>
      <c r="U169" s="346"/>
      <c r="V169" s="346"/>
      <c r="W169" s="346"/>
      <c r="X169" s="346"/>
      <c r="Y169" s="346"/>
      <c r="Z169" s="346"/>
      <c r="AA169" s="346"/>
    </row>
    <row r="170" spans="1:27" ht="15.75">
      <c r="A170" s="346"/>
      <c r="B170" s="346"/>
      <c r="C170" s="346"/>
      <c r="D170" s="346"/>
      <c r="E170" s="346"/>
      <c r="F170" s="346"/>
      <c r="G170" s="346"/>
      <c r="H170" s="346"/>
      <c r="I170" s="346"/>
      <c r="J170" s="346"/>
      <c r="K170" s="346"/>
      <c r="L170" s="346"/>
      <c r="M170" s="346"/>
      <c r="N170" s="346"/>
      <c r="O170" s="346"/>
      <c r="P170" s="346"/>
      <c r="Q170" s="346"/>
      <c r="R170" s="346"/>
      <c r="S170" s="346"/>
      <c r="T170" s="346"/>
      <c r="U170" s="346"/>
      <c r="V170" s="346"/>
      <c r="W170" s="346"/>
      <c r="X170" s="346"/>
      <c r="Y170" s="346"/>
      <c r="Z170" s="346"/>
      <c r="AA170" s="346"/>
    </row>
    <row r="171" spans="1:27" ht="15.75">
      <c r="A171" s="346"/>
      <c r="B171" s="346"/>
      <c r="C171" s="346"/>
      <c r="D171" s="346"/>
      <c r="E171" s="346"/>
      <c r="F171" s="346"/>
      <c r="G171" s="346"/>
      <c r="H171" s="346"/>
      <c r="I171" s="346"/>
      <c r="J171" s="346"/>
      <c r="K171" s="346"/>
      <c r="L171" s="346"/>
      <c r="M171" s="346"/>
      <c r="N171" s="346"/>
      <c r="O171" s="346"/>
      <c r="P171" s="346"/>
      <c r="Q171" s="346"/>
      <c r="R171" s="346"/>
      <c r="S171" s="346"/>
      <c r="T171" s="346"/>
      <c r="U171" s="346"/>
      <c r="V171" s="346"/>
      <c r="W171" s="346"/>
      <c r="X171" s="346"/>
      <c r="Y171" s="346"/>
      <c r="Z171" s="346"/>
      <c r="AA171" s="346"/>
    </row>
    <row r="172" spans="1:27" ht="15.75">
      <c r="A172" s="346"/>
      <c r="B172" s="346"/>
      <c r="C172" s="346"/>
      <c r="D172" s="346"/>
      <c r="E172" s="346"/>
      <c r="F172" s="346"/>
      <c r="G172" s="346"/>
      <c r="H172" s="346"/>
      <c r="I172" s="346"/>
      <c r="J172" s="346"/>
      <c r="K172" s="346"/>
      <c r="L172" s="346"/>
      <c r="M172" s="346"/>
      <c r="N172" s="346"/>
      <c r="O172" s="346"/>
      <c r="P172" s="346"/>
      <c r="Q172" s="346"/>
      <c r="R172" s="346"/>
      <c r="S172" s="346"/>
      <c r="T172" s="346"/>
      <c r="U172" s="346"/>
      <c r="V172" s="346"/>
      <c r="W172" s="346"/>
      <c r="X172" s="346"/>
      <c r="Y172" s="346"/>
      <c r="Z172" s="346"/>
      <c r="AA172" s="346"/>
    </row>
    <row r="173" spans="1:27" ht="15.75">
      <c r="A173" s="346"/>
      <c r="B173" s="346"/>
      <c r="C173" s="346"/>
      <c r="D173" s="346"/>
      <c r="E173" s="346"/>
      <c r="F173" s="346"/>
      <c r="G173" s="346"/>
      <c r="H173" s="346"/>
      <c r="I173" s="346"/>
      <c r="J173" s="346"/>
      <c r="K173" s="346"/>
      <c r="L173" s="346"/>
      <c r="M173" s="346"/>
      <c r="N173" s="346"/>
      <c r="O173" s="346"/>
      <c r="P173" s="346"/>
      <c r="Q173" s="346"/>
      <c r="R173" s="346"/>
      <c r="S173" s="346"/>
      <c r="T173" s="346"/>
      <c r="U173" s="346"/>
      <c r="V173" s="346"/>
      <c r="W173" s="346"/>
      <c r="X173" s="346"/>
      <c r="Y173" s="346"/>
      <c r="Z173" s="346"/>
      <c r="AA173" s="346"/>
    </row>
    <row r="174" spans="1:27" ht="15.75">
      <c r="A174" s="346"/>
      <c r="B174" s="346"/>
      <c r="C174" s="346"/>
      <c r="D174" s="346"/>
      <c r="E174" s="346"/>
      <c r="F174" s="346"/>
      <c r="G174" s="346"/>
      <c r="H174" s="346"/>
      <c r="I174" s="346"/>
      <c r="J174" s="346"/>
      <c r="K174" s="346"/>
      <c r="L174" s="346"/>
      <c r="M174" s="346"/>
      <c r="N174" s="346"/>
      <c r="O174" s="346"/>
      <c r="P174" s="346"/>
      <c r="Q174" s="346"/>
      <c r="R174" s="346"/>
      <c r="S174" s="346"/>
      <c r="T174" s="346"/>
      <c r="U174" s="346"/>
      <c r="V174" s="346"/>
      <c r="W174" s="346"/>
      <c r="X174" s="346"/>
      <c r="Y174" s="346"/>
      <c r="Z174" s="346"/>
      <c r="AA174" s="346"/>
    </row>
    <row r="175" spans="1:27" ht="15.75">
      <c r="A175" s="346"/>
      <c r="B175" s="346"/>
      <c r="C175" s="346"/>
      <c r="D175" s="346"/>
      <c r="E175" s="346"/>
      <c r="F175" s="346"/>
      <c r="G175" s="346"/>
      <c r="H175" s="346"/>
      <c r="I175" s="346"/>
      <c r="J175" s="346"/>
      <c r="K175" s="346"/>
      <c r="L175" s="346"/>
      <c r="M175" s="346"/>
      <c r="N175" s="346"/>
      <c r="O175" s="346"/>
      <c r="P175" s="346"/>
      <c r="Q175" s="346"/>
      <c r="R175" s="346"/>
      <c r="S175" s="346"/>
      <c r="T175" s="346"/>
      <c r="U175" s="346"/>
      <c r="V175" s="346"/>
      <c r="W175" s="346"/>
      <c r="X175" s="346"/>
      <c r="Y175" s="346"/>
      <c r="Z175" s="346"/>
      <c r="AA175" s="346"/>
    </row>
    <row r="176" spans="1:27" ht="15.75">
      <c r="A176" s="346"/>
      <c r="B176" s="346"/>
      <c r="C176" s="346"/>
      <c r="D176" s="346"/>
      <c r="E176" s="346"/>
      <c r="F176" s="346"/>
      <c r="G176" s="346"/>
      <c r="H176" s="346"/>
      <c r="I176" s="346"/>
      <c r="J176" s="346"/>
      <c r="K176" s="346"/>
      <c r="L176" s="346"/>
      <c r="M176" s="346"/>
      <c r="N176" s="346"/>
      <c r="O176" s="346"/>
      <c r="P176" s="346"/>
      <c r="Q176" s="346"/>
      <c r="R176" s="346"/>
      <c r="S176" s="346"/>
      <c r="T176" s="346"/>
      <c r="U176" s="346"/>
      <c r="V176" s="346"/>
      <c r="W176" s="346"/>
      <c r="X176" s="346"/>
      <c r="Y176" s="346"/>
      <c r="Z176" s="346"/>
      <c r="AA176" s="346"/>
    </row>
    <row r="177" spans="1:27" ht="15.75">
      <c r="A177" s="346"/>
      <c r="B177" s="346"/>
      <c r="C177" s="346"/>
      <c r="D177" s="346"/>
      <c r="E177" s="346"/>
      <c r="F177" s="346"/>
      <c r="G177" s="346"/>
      <c r="H177" s="346"/>
      <c r="I177" s="346"/>
      <c r="J177" s="346"/>
      <c r="K177" s="346"/>
      <c r="L177" s="346"/>
      <c r="M177" s="346"/>
      <c r="N177" s="346"/>
      <c r="O177" s="346"/>
      <c r="P177" s="346"/>
      <c r="Q177" s="346"/>
      <c r="R177" s="346"/>
      <c r="S177" s="346"/>
      <c r="T177" s="346"/>
      <c r="U177" s="346"/>
      <c r="V177" s="346"/>
      <c r="W177" s="346"/>
      <c r="X177" s="346"/>
      <c r="Y177" s="346"/>
      <c r="Z177" s="346"/>
      <c r="AA177" s="346"/>
    </row>
    <row r="178" spans="1:27" ht="15.75">
      <c r="A178" s="346"/>
      <c r="B178" s="346"/>
      <c r="C178" s="346"/>
      <c r="D178" s="346"/>
      <c r="E178" s="346"/>
      <c r="F178" s="346"/>
      <c r="G178" s="346"/>
      <c r="H178" s="346"/>
      <c r="I178" s="346"/>
      <c r="J178" s="346"/>
      <c r="K178" s="346"/>
      <c r="L178" s="346"/>
      <c r="M178" s="346"/>
      <c r="N178" s="346"/>
      <c r="O178" s="346"/>
      <c r="P178" s="346"/>
      <c r="Q178" s="346"/>
      <c r="R178" s="346"/>
      <c r="S178" s="346"/>
      <c r="T178" s="346"/>
      <c r="U178" s="346"/>
      <c r="V178" s="346"/>
      <c r="W178" s="346"/>
      <c r="X178" s="346"/>
      <c r="Y178" s="346"/>
      <c r="Z178" s="346"/>
      <c r="AA178" s="346"/>
    </row>
    <row r="179" spans="1:27" ht="15.75">
      <c r="A179" s="346"/>
      <c r="B179" s="346"/>
      <c r="C179" s="346"/>
      <c r="D179" s="346"/>
      <c r="E179" s="346"/>
      <c r="F179" s="346"/>
      <c r="G179" s="346"/>
      <c r="H179" s="346"/>
      <c r="I179" s="346"/>
      <c r="J179" s="346"/>
      <c r="K179" s="346"/>
      <c r="L179" s="346"/>
      <c r="M179" s="346"/>
      <c r="N179" s="346"/>
      <c r="O179" s="346"/>
      <c r="P179" s="346"/>
      <c r="Q179" s="346"/>
      <c r="R179" s="346"/>
      <c r="S179" s="346"/>
      <c r="T179" s="346"/>
      <c r="U179" s="346"/>
      <c r="V179" s="346"/>
      <c r="W179" s="346"/>
      <c r="X179" s="346"/>
      <c r="Y179" s="346"/>
      <c r="Z179" s="346"/>
      <c r="AA179" s="346"/>
    </row>
    <row r="180" spans="1:27" ht="15.75">
      <c r="A180" s="346"/>
      <c r="B180" s="346"/>
      <c r="C180" s="346"/>
      <c r="D180" s="346"/>
      <c r="E180" s="346"/>
      <c r="F180" s="346"/>
      <c r="G180" s="346"/>
      <c r="H180" s="346"/>
      <c r="I180" s="346"/>
      <c r="J180" s="346"/>
      <c r="K180" s="346"/>
      <c r="L180" s="346"/>
      <c r="M180" s="346"/>
      <c r="N180" s="346"/>
      <c r="O180" s="346"/>
      <c r="P180" s="346"/>
      <c r="Q180" s="346"/>
      <c r="R180" s="346"/>
      <c r="S180" s="346"/>
      <c r="T180" s="346"/>
      <c r="U180" s="346"/>
      <c r="V180" s="346"/>
      <c r="W180" s="346"/>
      <c r="X180" s="346"/>
      <c r="Y180" s="346"/>
      <c r="Z180" s="346"/>
      <c r="AA180" s="346"/>
    </row>
    <row r="181" spans="1:27" ht="15.75">
      <c r="A181" s="346"/>
      <c r="B181" s="346"/>
      <c r="C181" s="346"/>
      <c r="D181" s="346"/>
      <c r="E181" s="346"/>
      <c r="F181" s="346"/>
      <c r="G181" s="346"/>
      <c r="H181" s="346"/>
      <c r="I181" s="346"/>
      <c r="J181" s="346"/>
      <c r="K181" s="346"/>
      <c r="L181" s="346"/>
      <c r="M181" s="346"/>
      <c r="N181" s="346"/>
      <c r="O181" s="346"/>
      <c r="P181" s="346"/>
      <c r="Q181" s="346"/>
      <c r="R181" s="346"/>
      <c r="S181" s="346"/>
      <c r="T181" s="346"/>
      <c r="U181" s="346"/>
      <c r="V181" s="346"/>
      <c r="W181" s="346"/>
      <c r="X181" s="346"/>
      <c r="Y181" s="346"/>
      <c r="Z181" s="346"/>
      <c r="AA181" s="346"/>
    </row>
    <row r="182" spans="1:27" ht="15.75">
      <c r="A182" s="346"/>
      <c r="B182" s="346"/>
      <c r="C182" s="346"/>
      <c r="D182" s="346"/>
      <c r="E182" s="346"/>
      <c r="F182" s="346"/>
      <c r="G182" s="346"/>
      <c r="H182" s="346"/>
      <c r="I182" s="346"/>
      <c r="J182" s="346"/>
      <c r="K182" s="346"/>
      <c r="L182" s="346"/>
      <c r="M182" s="346"/>
      <c r="N182" s="346"/>
      <c r="O182" s="346"/>
      <c r="P182" s="346"/>
      <c r="Q182" s="346"/>
      <c r="R182" s="346"/>
      <c r="S182" s="346"/>
      <c r="T182" s="346"/>
      <c r="U182" s="346"/>
      <c r="V182" s="346"/>
      <c r="W182" s="346"/>
      <c r="X182" s="346"/>
      <c r="Y182" s="346"/>
      <c r="Z182" s="346"/>
      <c r="AA182" s="346"/>
    </row>
    <row r="183" spans="1:27" ht="15.75">
      <c r="A183" s="346"/>
      <c r="B183" s="346"/>
      <c r="C183" s="346"/>
      <c r="D183" s="346"/>
      <c r="E183" s="346"/>
      <c r="F183" s="346"/>
      <c r="G183" s="346"/>
      <c r="H183" s="346"/>
      <c r="I183" s="346"/>
      <c r="J183" s="346"/>
      <c r="K183" s="346"/>
      <c r="L183" s="346"/>
      <c r="M183" s="346"/>
      <c r="N183" s="346"/>
      <c r="O183" s="346"/>
      <c r="P183" s="346"/>
      <c r="Q183" s="346"/>
      <c r="R183" s="346"/>
      <c r="S183" s="346"/>
      <c r="T183" s="346"/>
      <c r="U183" s="346"/>
      <c r="V183" s="346"/>
      <c r="W183" s="346"/>
      <c r="X183" s="346"/>
      <c r="Y183" s="346"/>
      <c r="Z183" s="346"/>
      <c r="AA183" s="346"/>
    </row>
    <row r="184" spans="1:27" ht="15.75">
      <c r="A184" s="346"/>
      <c r="B184" s="346"/>
      <c r="C184" s="346"/>
      <c r="D184" s="346"/>
      <c r="E184" s="346"/>
      <c r="F184" s="346"/>
      <c r="G184" s="346"/>
      <c r="H184" s="346"/>
      <c r="I184" s="346"/>
      <c r="J184" s="346"/>
      <c r="K184" s="346"/>
      <c r="L184" s="346"/>
      <c r="M184" s="346"/>
      <c r="N184" s="346"/>
      <c r="O184" s="346"/>
      <c r="P184" s="346"/>
      <c r="Q184" s="346"/>
      <c r="R184" s="346"/>
      <c r="S184" s="346"/>
      <c r="T184" s="346"/>
      <c r="U184" s="346"/>
      <c r="V184" s="346"/>
      <c r="W184" s="346"/>
      <c r="X184" s="346"/>
      <c r="Y184" s="346"/>
      <c r="Z184" s="346"/>
      <c r="AA184" s="346"/>
    </row>
    <row r="185" spans="1:27" ht="15.75">
      <c r="A185" s="346"/>
      <c r="B185" s="346"/>
      <c r="C185" s="346"/>
      <c r="D185" s="346"/>
      <c r="E185" s="346"/>
      <c r="F185" s="346"/>
      <c r="G185" s="346"/>
      <c r="H185" s="346"/>
      <c r="I185" s="346"/>
      <c r="J185" s="346"/>
      <c r="K185" s="346"/>
      <c r="L185" s="346"/>
      <c r="M185" s="346"/>
      <c r="N185" s="346"/>
      <c r="O185" s="346"/>
      <c r="P185" s="346"/>
      <c r="Q185" s="346"/>
      <c r="R185" s="346"/>
      <c r="S185" s="346"/>
      <c r="T185" s="346"/>
      <c r="U185" s="346"/>
      <c r="V185" s="346"/>
      <c r="W185" s="346"/>
      <c r="X185" s="346"/>
      <c r="Y185" s="346"/>
      <c r="Z185" s="346"/>
      <c r="AA185" s="346"/>
    </row>
    <row r="186" spans="1:27" ht="15.75">
      <c r="A186" s="346"/>
      <c r="B186" s="346"/>
      <c r="C186" s="346"/>
      <c r="D186" s="346"/>
      <c r="E186" s="346"/>
      <c r="F186" s="346"/>
      <c r="G186" s="346"/>
      <c r="H186" s="346"/>
      <c r="I186" s="346"/>
      <c r="J186" s="346"/>
      <c r="K186" s="346"/>
      <c r="L186" s="346"/>
      <c r="M186" s="346"/>
      <c r="N186" s="346"/>
      <c r="O186" s="346"/>
      <c r="P186" s="346"/>
      <c r="Q186" s="346"/>
      <c r="R186" s="346"/>
      <c r="S186" s="346"/>
      <c r="T186" s="346"/>
      <c r="U186" s="346"/>
      <c r="V186" s="346"/>
      <c r="W186" s="346"/>
      <c r="X186" s="346"/>
      <c r="Y186" s="346"/>
      <c r="Z186" s="346"/>
      <c r="AA186" s="346"/>
    </row>
    <row r="187" spans="1:27" ht="15.75">
      <c r="A187" s="346"/>
      <c r="B187" s="346"/>
      <c r="C187" s="346"/>
      <c r="D187" s="346"/>
      <c r="E187" s="346"/>
      <c r="F187" s="346"/>
      <c r="G187" s="346"/>
      <c r="H187" s="346"/>
      <c r="I187" s="346"/>
      <c r="J187" s="346"/>
      <c r="K187" s="346"/>
      <c r="L187" s="346"/>
      <c r="M187" s="346"/>
      <c r="N187" s="346"/>
      <c r="O187" s="346"/>
      <c r="P187" s="346"/>
      <c r="Q187" s="346"/>
      <c r="R187" s="346"/>
      <c r="S187" s="346"/>
      <c r="T187" s="346"/>
      <c r="U187" s="346"/>
      <c r="V187" s="346"/>
      <c r="W187" s="346"/>
      <c r="X187" s="346"/>
      <c r="Y187" s="346"/>
      <c r="Z187" s="346"/>
      <c r="AA187" s="346"/>
    </row>
    <row r="188" spans="1:27" ht="15.75">
      <c r="A188" s="346"/>
      <c r="B188" s="346"/>
      <c r="C188" s="346"/>
      <c r="D188" s="346"/>
      <c r="E188" s="346"/>
      <c r="F188" s="346"/>
      <c r="G188" s="346"/>
      <c r="H188" s="346"/>
      <c r="I188" s="346"/>
      <c r="J188" s="346"/>
      <c r="K188" s="346"/>
      <c r="L188" s="346"/>
      <c r="M188" s="346"/>
      <c r="N188" s="346"/>
      <c r="O188" s="346"/>
      <c r="P188" s="346"/>
      <c r="Q188" s="346"/>
      <c r="R188" s="346"/>
      <c r="S188" s="346"/>
      <c r="T188" s="346"/>
      <c r="U188" s="346"/>
      <c r="V188" s="346"/>
      <c r="W188" s="346"/>
      <c r="X188" s="346"/>
      <c r="Y188" s="346"/>
      <c r="Z188" s="346"/>
      <c r="AA188" s="346"/>
    </row>
    <row r="189" spans="1:27" ht="15.75">
      <c r="A189" s="346"/>
      <c r="B189" s="346"/>
      <c r="C189" s="346"/>
      <c r="D189" s="346"/>
      <c r="E189" s="346"/>
      <c r="F189" s="346"/>
      <c r="G189" s="346"/>
      <c r="H189" s="346"/>
      <c r="I189" s="346"/>
      <c r="J189" s="346"/>
      <c r="K189" s="346"/>
      <c r="L189" s="346"/>
      <c r="M189" s="346"/>
      <c r="N189" s="346"/>
      <c r="O189" s="346"/>
      <c r="P189" s="346"/>
      <c r="Q189" s="346"/>
      <c r="R189" s="346"/>
      <c r="S189" s="346"/>
      <c r="T189" s="346"/>
      <c r="U189" s="346"/>
      <c r="V189" s="346"/>
      <c r="W189" s="346"/>
      <c r="X189" s="346"/>
      <c r="Y189" s="346"/>
      <c r="Z189" s="346"/>
      <c r="AA189" s="346"/>
    </row>
    <row r="190" spans="1:27" ht="15.75">
      <c r="A190" s="346"/>
      <c r="B190" s="346"/>
      <c r="C190" s="346"/>
      <c r="D190" s="346"/>
      <c r="E190" s="346"/>
      <c r="F190" s="346"/>
      <c r="G190" s="346"/>
      <c r="H190" s="346"/>
      <c r="I190" s="346"/>
      <c r="J190" s="346"/>
      <c r="K190" s="346"/>
      <c r="L190" s="346"/>
      <c r="M190" s="346"/>
      <c r="N190" s="346"/>
      <c r="O190" s="346"/>
      <c r="P190" s="346"/>
      <c r="Q190" s="346"/>
      <c r="R190" s="346"/>
      <c r="S190" s="346"/>
      <c r="T190" s="346"/>
      <c r="U190" s="346"/>
      <c r="V190" s="346"/>
      <c r="W190" s="346"/>
      <c r="X190" s="346"/>
      <c r="Y190" s="346"/>
      <c r="Z190" s="346"/>
      <c r="AA190" s="346"/>
    </row>
    <row r="191" spans="1:27" ht="15.75">
      <c r="A191" s="346"/>
      <c r="B191" s="346"/>
      <c r="C191" s="346"/>
      <c r="D191" s="346"/>
      <c r="E191" s="346"/>
      <c r="F191" s="346"/>
      <c r="G191" s="346"/>
      <c r="H191" s="346"/>
      <c r="I191" s="346"/>
      <c r="J191" s="346"/>
      <c r="K191" s="346"/>
      <c r="L191" s="346"/>
      <c r="M191" s="346"/>
      <c r="N191" s="346"/>
      <c r="O191" s="346"/>
      <c r="P191" s="346"/>
      <c r="Q191" s="346"/>
      <c r="R191" s="346"/>
      <c r="S191" s="346"/>
      <c r="T191" s="346"/>
      <c r="U191" s="346"/>
      <c r="V191" s="346"/>
      <c r="W191" s="346"/>
      <c r="X191" s="346"/>
      <c r="Y191" s="346"/>
      <c r="Z191" s="346"/>
      <c r="AA191" s="346"/>
    </row>
    <row r="192" spans="1:27" ht="15.75">
      <c r="A192" s="346"/>
      <c r="B192" s="346"/>
      <c r="C192" s="346"/>
      <c r="D192" s="346"/>
      <c r="E192" s="346"/>
      <c r="F192" s="346"/>
      <c r="G192" s="346"/>
      <c r="H192" s="346"/>
      <c r="I192" s="346"/>
      <c r="J192" s="346"/>
      <c r="K192" s="346"/>
      <c r="L192" s="346"/>
      <c r="M192" s="346"/>
      <c r="N192" s="346"/>
      <c r="O192" s="346"/>
      <c r="P192" s="346"/>
      <c r="Q192" s="346"/>
      <c r="R192" s="346"/>
      <c r="S192" s="346"/>
      <c r="T192" s="346"/>
      <c r="U192" s="346"/>
      <c r="V192" s="346"/>
      <c r="W192" s="346"/>
      <c r="X192" s="346"/>
      <c r="Y192" s="346"/>
      <c r="Z192" s="346"/>
      <c r="AA192" s="346"/>
    </row>
    <row r="193" spans="1:27" ht="15.75">
      <c r="A193" s="346"/>
      <c r="B193" s="346"/>
      <c r="C193" s="346"/>
      <c r="D193" s="346"/>
      <c r="E193" s="346"/>
      <c r="F193" s="346"/>
      <c r="G193" s="346"/>
      <c r="H193" s="346"/>
      <c r="I193" s="346"/>
      <c r="J193" s="346"/>
      <c r="K193" s="346"/>
      <c r="L193" s="346"/>
      <c r="M193" s="346"/>
      <c r="N193" s="346"/>
      <c r="O193" s="346"/>
      <c r="P193" s="346"/>
      <c r="Q193" s="346"/>
      <c r="R193" s="346"/>
      <c r="S193" s="346"/>
      <c r="T193" s="346"/>
      <c r="U193" s="346"/>
      <c r="V193" s="346"/>
      <c r="W193" s="346"/>
      <c r="X193" s="346"/>
      <c r="Y193" s="346"/>
      <c r="Z193" s="346"/>
      <c r="AA193" s="346"/>
    </row>
    <row r="194" spans="1:27" ht="15.75">
      <c r="A194" s="346"/>
      <c r="B194" s="346"/>
      <c r="C194" s="346"/>
      <c r="D194" s="346"/>
      <c r="E194" s="346"/>
      <c r="F194" s="346"/>
      <c r="G194" s="346"/>
      <c r="H194" s="346"/>
      <c r="I194" s="346"/>
      <c r="J194" s="346"/>
      <c r="K194" s="346"/>
      <c r="L194" s="346"/>
      <c r="M194" s="346"/>
      <c r="N194" s="346"/>
      <c r="O194" s="346"/>
      <c r="P194" s="346"/>
      <c r="Q194" s="346"/>
      <c r="R194" s="346"/>
      <c r="S194" s="346"/>
      <c r="T194" s="346"/>
      <c r="U194" s="346"/>
      <c r="V194" s="346"/>
      <c r="W194" s="346"/>
      <c r="X194" s="346"/>
      <c r="Y194" s="346"/>
      <c r="Z194" s="346"/>
      <c r="AA194" s="346"/>
    </row>
    <row r="195" spans="1:27" ht="15.75">
      <c r="A195" s="346"/>
      <c r="B195" s="346"/>
      <c r="C195" s="346"/>
      <c r="D195" s="346"/>
      <c r="E195" s="346"/>
      <c r="F195" s="346"/>
      <c r="G195" s="346"/>
      <c r="H195" s="346"/>
      <c r="I195" s="346"/>
      <c r="J195" s="346"/>
      <c r="K195" s="346"/>
      <c r="L195" s="346"/>
      <c r="M195" s="346"/>
      <c r="N195" s="346"/>
      <c r="O195" s="346"/>
      <c r="P195" s="346"/>
      <c r="Q195" s="346"/>
      <c r="R195" s="346"/>
      <c r="S195" s="346"/>
      <c r="T195" s="346"/>
      <c r="U195" s="346"/>
      <c r="V195" s="346"/>
      <c r="W195" s="346"/>
      <c r="X195" s="346"/>
      <c r="Y195" s="346"/>
      <c r="Z195" s="346"/>
      <c r="AA195" s="346"/>
    </row>
    <row r="196" spans="1:27" ht="15.75">
      <c r="A196" s="346"/>
      <c r="B196" s="346"/>
      <c r="C196" s="346"/>
      <c r="D196" s="346"/>
      <c r="E196" s="346"/>
      <c r="F196" s="346"/>
      <c r="G196" s="346"/>
      <c r="H196" s="346"/>
      <c r="I196" s="346"/>
      <c r="J196" s="346"/>
      <c r="K196" s="346"/>
      <c r="L196" s="346"/>
      <c r="M196" s="346"/>
      <c r="N196" s="346"/>
      <c r="O196" s="346"/>
      <c r="P196" s="346"/>
      <c r="Q196" s="346"/>
      <c r="R196" s="346"/>
      <c r="S196" s="346"/>
      <c r="T196" s="346"/>
      <c r="U196" s="346"/>
      <c r="V196" s="346"/>
      <c r="W196" s="346"/>
      <c r="X196" s="346"/>
      <c r="Y196" s="346"/>
      <c r="Z196" s="346"/>
      <c r="AA196" s="346"/>
    </row>
    <row r="197" spans="1:27" ht="15.75">
      <c r="A197" s="346"/>
      <c r="B197" s="346"/>
      <c r="C197" s="346"/>
      <c r="D197" s="346"/>
      <c r="E197" s="346"/>
      <c r="F197" s="346"/>
      <c r="G197" s="346"/>
      <c r="H197" s="346"/>
      <c r="I197" s="346"/>
      <c r="J197" s="346"/>
      <c r="K197" s="346"/>
      <c r="L197" s="346"/>
      <c r="M197" s="346"/>
      <c r="N197" s="346"/>
      <c r="O197" s="346"/>
      <c r="P197" s="346"/>
      <c r="Q197" s="346"/>
      <c r="R197" s="346"/>
      <c r="S197" s="346"/>
      <c r="T197" s="346"/>
      <c r="U197" s="346"/>
      <c r="V197" s="346"/>
      <c r="W197" s="346"/>
      <c r="X197" s="346"/>
      <c r="Y197" s="346"/>
      <c r="Z197" s="346"/>
      <c r="AA197" s="346"/>
    </row>
    <row r="198" spans="1:27" ht="15.75">
      <c r="A198" s="346"/>
      <c r="B198" s="346"/>
      <c r="C198" s="346"/>
      <c r="D198" s="346"/>
      <c r="E198" s="346"/>
      <c r="F198" s="346"/>
      <c r="G198" s="346"/>
      <c r="H198" s="346"/>
      <c r="I198" s="346"/>
      <c r="J198" s="346"/>
      <c r="K198" s="346"/>
      <c r="L198" s="346"/>
      <c r="M198" s="346"/>
      <c r="N198" s="346"/>
      <c r="O198" s="346"/>
      <c r="P198" s="346"/>
      <c r="Q198" s="346"/>
      <c r="R198" s="346"/>
      <c r="S198" s="346"/>
      <c r="T198" s="346"/>
      <c r="U198" s="346"/>
      <c r="V198" s="346"/>
      <c r="W198" s="346"/>
      <c r="X198" s="346"/>
      <c r="Y198" s="346"/>
      <c r="Z198" s="346"/>
      <c r="AA198" s="346"/>
    </row>
    <row r="199" spans="1:27" ht="15.75">
      <c r="A199" s="346"/>
      <c r="B199" s="346"/>
      <c r="C199" s="346"/>
      <c r="D199" s="346"/>
      <c r="E199" s="346"/>
      <c r="F199" s="346"/>
      <c r="G199" s="346"/>
      <c r="H199" s="346"/>
      <c r="I199" s="346"/>
      <c r="J199" s="346"/>
      <c r="K199" s="346"/>
      <c r="L199" s="346"/>
      <c r="M199" s="346"/>
      <c r="N199" s="346"/>
      <c r="O199" s="346"/>
      <c r="P199" s="346"/>
      <c r="Q199" s="346"/>
      <c r="R199" s="346"/>
      <c r="S199" s="346"/>
      <c r="T199" s="346"/>
      <c r="U199" s="346"/>
      <c r="V199" s="346"/>
      <c r="W199" s="346"/>
      <c r="X199" s="346"/>
      <c r="Y199" s="346"/>
      <c r="Z199" s="346"/>
      <c r="AA199" s="346"/>
    </row>
    <row r="200" spans="1:27" ht="15.75">
      <c r="A200" s="346"/>
      <c r="B200" s="346"/>
      <c r="C200" s="346"/>
      <c r="D200" s="346"/>
      <c r="E200" s="346"/>
      <c r="F200" s="346"/>
      <c r="G200" s="346"/>
      <c r="H200" s="346"/>
      <c r="I200" s="346"/>
      <c r="J200" s="346"/>
      <c r="K200" s="346"/>
      <c r="L200" s="346"/>
      <c r="M200" s="346"/>
      <c r="N200" s="346"/>
      <c r="O200" s="346"/>
      <c r="P200" s="346"/>
      <c r="Q200" s="346"/>
      <c r="R200" s="346"/>
      <c r="S200" s="346"/>
      <c r="T200" s="346"/>
      <c r="U200" s="346"/>
      <c r="V200" s="346"/>
      <c r="W200" s="346"/>
      <c r="X200" s="346"/>
      <c r="Y200" s="346"/>
      <c r="Z200" s="346"/>
      <c r="AA200" s="346"/>
    </row>
    <row r="201" spans="1:27" ht="15.75">
      <c r="A201" s="346"/>
      <c r="B201" s="346"/>
      <c r="C201" s="346"/>
      <c r="D201" s="346"/>
      <c r="E201" s="346"/>
      <c r="F201" s="346"/>
      <c r="G201" s="346"/>
      <c r="H201" s="346"/>
      <c r="I201" s="346"/>
      <c r="J201" s="346"/>
      <c r="K201" s="346"/>
      <c r="L201" s="346"/>
      <c r="M201" s="346"/>
      <c r="N201" s="346"/>
      <c r="O201" s="346"/>
      <c r="P201" s="346"/>
      <c r="Q201" s="346"/>
      <c r="R201" s="346"/>
      <c r="S201" s="346"/>
      <c r="T201" s="346"/>
      <c r="U201" s="346"/>
      <c r="V201" s="346"/>
      <c r="W201" s="346"/>
      <c r="X201" s="346"/>
      <c r="Y201" s="346"/>
      <c r="Z201" s="346"/>
      <c r="AA201" s="346"/>
    </row>
    <row r="202" spans="1:27" ht="15.75">
      <c r="A202" s="346"/>
      <c r="B202" s="346"/>
      <c r="C202" s="346"/>
      <c r="D202" s="346"/>
      <c r="E202" s="346"/>
      <c r="F202" s="346"/>
      <c r="G202" s="346"/>
      <c r="H202" s="346"/>
      <c r="I202" s="346"/>
      <c r="J202" s="346"/>
      <c r="K202" s="346"/>
      <c r="L202" s="346"/>
      <c r="M202" s="346"/>
      <c r="N202" s="346"/>
      <c r="O202" s="346"/>
      <c r="P202" s="346"/>
      <c r="Q202" s="346"/>
      <c r="R202" s="346"/>
      <c r="S202" s="346"/>
      <c r="T202" s="346"/>
      <c r="U202" s="346"/>
      <c r="V202" s="346"/>
      <c r="W202" s="346"/>
      <c r="X202" s="346"/>
      <c r="Y202" s="346"/>
      <c r="Z202" s="346"/>
      <c r="AA202" s="346"/>
    </row>
    <row r="203" spans="1:27" ht="15.75">
      <c r="A203" s="346"/>
      <c r="B203" s="346"/>
      <c r="C203" s="346"/>
      <c r="D203" s="346"/>
      <c r="E203" s="346"/>
      <c r="F203" s="346"/>
      <c r="G203" s="346"/>
      <c r="H203" s="346"/>
      <c r="I203" s="346"/>
      <c r="J203" s="346"/>
      <c r="K203" s="346"/>
      <c r="L203" s="346"/>
      <c r="M203" s="346"/>
      <c r="N203" s="346"/>
      <c r="O203" s="346"/>
      <c r="P203" s="346"/>
      <c r="Q203" s="346"/>
      <c r="R203" s="346"/>
      <c r="S203" s="346"/>
      <c r="T203" s="346"/>
      <c r="U203" s="346"/>
      <c r="V203" s="346"/>
      <c r="W203" s="346"/>
      <c r="X203" s="346"/>
      <c r="Y203" s="346"/>
      <c r="Z203" s="346"/>
      <c r="AA203" s="346"/>
    </row>
    <row r="204" spans="1:27" ht="15.75">
      <c r="A204" s="346"/>
      <c r="B204" s="346"/>
      <c r="C204" s="346"/>
      <c r="D204" s="346"/>
      <c r="E204" s="346"/>
      <c r="F204" s="346"/>
      <c r="G204" s="346"/>
      <c r="H204" s="346"/>
      <c r="I204" s="346"/>
      <c r="J204" s="346"/>
      <c r="K204" s="346"/>
      <c r="L204" s="346"/>
      <c r="M204" s="346"/>
      <c r="N204" s="346"/>
      <c r="O204" s="346"/>
      <c r="P204" s="346"/>
      <c r="Q204" s="346"/>
      <c r="R204" s="346"/>
      <c r="S204" s="346"/>
      <c r="T204" s="346"/>
      <c r="U204" s="346"/>
      <c r="V204" s="346"/>
      <c r="W204" s="346"/>
      <c r="X204" s="346"/>
      <c r="Y204" s="346"/>
      <c r="Z204" s="346"/>
      <c r="AA204" s="346"/>
    </row>
    <row r="205" spans="1:27" ht="15.75">
      <c r="A205" s="346"/>
      <c r="B205" s="346"/>
      <c r="C205" s="346"/>
      <c r="D205" s="346"/>
      <c r="E205" s="346"/>
      <c r="F205" s="346"/>
      <c r="G205" s="346"/>
      <c r="H205" s="346"/>
      <c r="I205" s="346"/>
      <c r="J205" s="346"/>
      <c r="K205" s="346"/>
      <c r="L205" s="346"/>
      <c r="M205" s="346"/>
      <c r="N205" s="346"/>
      <c r="O205" s="346"/>
      <c r="P205" s="346"/>
      <c r="Q205" s="346"/>
      <c r="R205" s="346"/>
      <c r="S205" s="346"/>
      <c r="T205" s="346"/>
      <c r="U205" s="346"/>
      <c r="V205" s="346"/>
      <c r="W205" s="346"/>
      <c r="X205" s="346"/>
      <c r="Y205" s="346"/>
      <c r="Z205" s="346"/>
      <c r="AA205" s="346"/>
    </row>
    <row r="206" spans="1:27" ht="15.75">
      <c r="A206" s="346"/>
      <c r="B206" s="346"/>
      <c r="C206" s="346"/>
      <c r="D206" s="346"/>
      <c r="E206" s="346"/>
      <c r="F206" s="346"/>
      <c r="G206" s="346"/>
      <c r="H206" s="346"/>
      <c r="I206" s="346"/>
      <c r="J206" s="346"/>
      <c r="K206" s="346"/>
      <c r="L206" s="346"/>
      <c r="M206" s="346"/>
      <c r="N206" s="346"/>
      <c r="O206" s="346"/>
      <c r="P206" s="346"/>
      <c r="Q206" s="346"/>
      <c r="R206" s="346"/>
      <c r="S206" s="346"/>
      <c r="T206" s="346"/>
      <c r="U206" s="346"/>
      <c r="V206" s="346"/>
      <c r="W206" s="346"/>
      <c r="X206" s="346"/>
      <c r="Y206" s="346"/>
      <c r="Z206" s="346"/>
      <c r="AA206" s="346"/>
    </row>
    <row r="207" spans="1:27" ht="15.75">
      <c r="A207" s="346"/>
      <c r="B207" s="346"/>
      <c r="C207" s="346"/>
      <c r="D207" s="346"/>
      <c r="E207" s="346"/>
      <c r="F207" s="346"/>
      <c r="G207" s="346"/>
      <c r="H207" s="346"/>
      <c r="I207" s="346"/>
      <c r="J207" s="346"/>
      <c r="K207" s="346"/>
      <c r="L207" s="346"/>
      <c r="M207" s="346"/>
      <c r="N207" s="346"/>
      <c r="O207" s="346"/>
      <c r="P207" s="346"/>
      <c r="Q207" s="346"/>
      <c r="R207" s="346"/>
      <c r="S207" s="346"/>
      <c r="T207" s="346"/>
      <c r="U207" s="346"/>
      <c r="V207" s="346"/>
      <c r="W207" s="346"/>
      <c r="X207" s="346"/>
      <c r="Y207" s="346"/>
      <c r="Z207" s="346"/>
      <c r="AA207" s="346"/>
    </row>
    <row r="208" spans="1:27" ht="15.75">
      <c r="A208" s="346"/>
      <c r="B208" s="346"/>
      <c r="C208" s="346"/>
      <c r="D208" s="346"/>
      <c r="E208" s="346"/>
      <c r="F208" s="346"/>
      <c r="G208" s="346"/>
      <c r="H208" s="346"/>
      <c r="I208" s="346"/>
      <c r="J208" s="346"/>
      <c r="K208" s="346"/>
      <c r="L208" s="346"/>
      <c r="M208" s="346"/>
      <c r="N208" s="346"/>
      <c r="O208" s="346"/>
      <c r="P208" s="346"/>
      <c r="Q208" s="346"/>
      <c r="R208" s="346"/>
      <c r="S208" s="346"/>
      <c r="T208" s="346"/>
      <c r="U208" s="346"/>
      <c r="V208" s="346"/>
      <c r="W208" s="346"/>
      <c r="X208" s="346"/>
      <c r="Y208" s="346"/>
      <c r="Z208" s="346"/>
      <c r="AA208" s="346"/>
    </row>
    <row r="209" spans="1:27" ht="15.75">
      <c r="A209" s="346"/>
      <c r="B209" s="346"/>
      <c r="C209" s="346"/>
      <c r="D209" s="346"/>
      <c r="E209" s="346"/>
      <c r="F209" s="346"/>
      <c r="G209" s="346"/>
      <c r="H209" s="346"/>
      <c r="I209" s="346"/>
      <c r="J209" s="346"/>
      <c r="K209" s="346"/>
      <c r="L209" s="346"/>
      <c r="M209" s="346"/>
      <c r="N209" s="346"/>
      <c r="O209" s="346"/>
      <c r="P209" s="346"/>
      <c r="Q209" s="346"/>
      <c r="R209" s="346"/>
      <c r="S209" s="346"/>
      <c r="T209" s="346"/>
      <c r="U209" s="346"/>
      <c r="V209" s="346"/>
      <c r="W209" s="346"/>
      <c r="X209" s="346"/>
      <c r="Y209" s="346"/>
      <c r="Z209" s="346"/>
      <c r="AA209" s="346"/>
    </row>
    <row r="210" spans="1:27" ht="15.75">
      <c r="A210" s="346"/>
      <c r="B210" s="346"/>
      <c r="C210" s="346"/>
      <c r="D210" s="346"/>
      <c r="E210" s="346"/>
      <c r="F210" s="346"/>
      <c r="G210" s="346"/>
      <c r="H210" s="346"/>
      <c r="I210" s="346"/>
      <c r="J210" s="346"/>
      <c r="K210" s="346"/>
      <c r="L210" s="346"/>
      <c r="M210" s="346"/>
      <c r="N210" s="346"/>
      <c r="O210" s="346"/>
      <c r="P210" s="346"/>
      <c r="Q210" s="346"/>
      <c r="R210" s="346"/>
      <c r="S210" s="346"/>
      <c r="T210" s="346"/>
      <c r="U210" s="346"/>
      <c r="V210" s="346"/>
      <c r="W210" s="346"/>
      <c r="X210" s="346"/>
      <c r="Y210" s="346"/>
      <c r="Z210" s="346"/>
      <c r="AA210" s="346"/>
    </row>
    <row r="211" spans="1:27" ht="15.75">
      <c r="A211" s="346"/>
      <c r="B211" s="346"/>
      <c r="C211" s="346"/>
      <c r="D211" s="346"/>
      <c r="E211" s="346"/>
      <c r="F211" s="346"/>
      <c r="G211" s="346"/>
      <c r="H211" s="346"/>
      <c r="I211" s="346"/>
      <c r="J211" s="346"/>
      <c r="K211" s="346"/>
      <c r="L211" s="346"/>
      <c r="M211" s="346"/>
      <c r="N211" s="346"/>
      <c r="O211" s="346"/>
      <c r="P211" s="346"/>
      <c r="Q211" s="346"/>
      <c r="R211" s="346"/>
      <c r="S211" s="346"/>
      <c r="T211" s="346"/>
      <c r="U211" s="346"/>
      <c r="V211" s="346"/>
      <c r="W211" s="346"/>
      <c r="X211" s="346"/>
      <c r="Y211" s="346"/>
      <c r="Z211" s="346"/>
      <c r="AA211" s="346"/>
    </row>
    <row r="212" spans="1:27" ht="15.75">
      <c r="A212" s="346"/>
      <c r="B212" s="346"/>
      <c r="C212" s="346"/>
      <c r="D212" s="346"/>
      <c r="E212" s="346"/>
      <c r="F212" s="346"/>
      <c r="G212" s="346"/>
      <c r="H212" s="346"/>
      <c r="I212" s="346"/>
      <c r="J212" s="346"/>
      <c r="K212" s="346"/>
      <c r="L212" s="346"/>
      <c r="M212" s="346"/>
      <c r="N212" s="346"/>
      <c r="O212" s="346"/>
      <c r="P212" s="346"/>
      <c r="Q212" s="346"/>
      <c r="R212" s="346"/>
      <c r="S212" s="346"/>
      <c r="T212" s="346"/>
      <c r="U212" s="346"/>
      <c r="V212" s="346"/>
      <c r="W212" s="346"/>
      <c r="X212" s="346"/>
      <c r="Y212" s="346"/>
      <c r="Z212" s="346"/>
      <c r="AA212" s="346"/>
    </row>
    <row r="213" spans="1:27" ht="15.75">
      <c r="A213" s="346"/>
      <c r="B213" s="346"/>
      <c r="C213" s="346"/>
      <c r="D213" s="346"/>
      <c r="E213" s="346"/>
      <c r="F213" s="346"/>
      <c r="G213" s="346"/>
      <c r="H213" s="346"/>
      <c r="I213" s="346"/>
      <c r="J213" s="346"/>
      <c r="K213" s="346"/>
      <c r="L213" s="346"/>
      <c r="M213" s="346"/>
      <c r="N213" s="346"/>
      <c r="O213" s="346"/>
      <c r="P213" s="346"/>
      <c r="Q213" s="346"/>
      <c r="R213" s="346"/>
      <c r="S213" s="346"/>
      <c r="T213" s="346"/>
      <c r="U213" s="346"/>
      <c r="V213" s="346"/>
      <c r="W213" s="346"/>
      <c r="X213" s="346"/>
      <c r="Y213" s="346"/>
      <c r="Z213" s="346"/>
      <c r="AA213" s="346"/>
    </row>
    <row r="214" spans="1:27" ht="15.75">
      <c r="A214" s="346"/>
      <c r="B214" s="346"/>
      <c r="C214" s="346"/>
      <c r="D214" s="346"/>
      <c r="E214" s="346"/>
      <c r="F214" s="346"/>
      <c r="G214" s="346"/>
      <c r="H214" s="346"/>
      <c r="I214" s="346"/>
      <c r="J214" s="346"/>
      <c r="K214" s="346"/>
      <c r="L214" s="346"/>
      <c r="M214" s="346"/>
      <c r="N214" s="346"/>
      <c r="O214" s="346"/>
      <c r="P214" s="346"/>
      <c r="Q214" s="346"/>
      <c r="R214" s="346"/>
      <c r="S214" s="346"/>
      <c r="T214" s="346"/>
      <c r="U214" s="346"/>
      <c r="V214" s="346"/>
      <c r="W214" s="346"/>
      <c r="X214" s="346"/>
      <c r="Y214" s="346"/>
      <c r="Z214" s="346"/>
      <c r="AA214" s="346"/>
    </row>
    <row r="215" spans="1:27" ht="15.75">
      <c r="A215" s="346"/>
      <c r="B215" s="346"/>
      <c r="C215" s="346"/>
      <c r="D215" s="346"/>
      <c r="E215" s="346"/>
      <c r="F215" s="346"/>
      <c r="G215" s="346"/>
      <c r="H215" s="346"/>
      <c r="I215" s="346"/>
      <c r="J215" s="346"/>
      <c r="K215" s="346"/>
      <c r="L215" s="346"/>
      <c r="M215" s="346"/>
      <c r="N215" s="346"/>
      <c r="O215" s="346"/>
      <c r="P215" s="346"/>
      <c r="Q215" s="346"/>
      <c r="R215" s="346"/>
      <c r="S215" s="346"/>
      <c r="T215" s="346"/>
      <c r="U215" s="346"/>
      <c r="V215" s="346"/>
      <c r="W215" s="346"/>
      <c r="X215" s="346"/>
      <c r="Y215" s="346"/>
      <c r="Z215" s="346"/>
      <c r="AA215" s="346"/>
    </row>
    <row r="216" spans="1:27" ht="15.75">
      <c r="A216" s="346"/>
      <c r="B216" s="346"/>
      <c r="C216" s="346"/>
      <c r="D216" s="346"/>
      <c r="E216" s="346"/>
      <c r="F216" s="346"/>
      <c r="G216" s="346"/>
      <c r="H216" s="346"/>
      <c r="I216" s="346"/>
      <c r="J216" s="346"/>
      <c r="K216" s="346"/>
      <c r="L216" s="346"/>
      <c r="M216" s="346"/>
      <c r="N216" s="346"/>
      <c r="O216" s="346"/>
      <c r="P216" s="346"/>
      <c r="Q216" s="346"/>
      <c r="R216" s="346"/>
      <c r="S216" s="346"/>
      <c r="T216" s="346"/>
      <c r="U216" s="346"/>
      <c r="V216" s="346"/>
      <c r="W216" s="346"/>
      <c r="X216" s="346"/>
      <c r="Y216" s="346"/>
      <c r="Z216" s="346"/>
      <c r="AA216" s="346"/>
    </row>
    <row r="217" spans="1:27" ht="15.75">
      <c r="A217" s="346"/>
      <c r="B217" s="346"/>
      <c r="C217" s="346"/>
      <c r="D217" s="346"/>
      <c r="E217" s="346"/>
      <c r="F217" s="346"/>
      <c r="G217" s="346"/>
      <c r="H217" s="346"/>
      <c r="I217" s="346"/>
      <c r="J217" s="346"/>
      <c r="K217" s="346"/>
      <c r="L217" s="346"/>
      <c r="M217" s="346"/>
      <c r="N217" s="346"/>
      <c r="O217" s="346"/>
      <c r="P217" s="346"/>
      <c r="Q217" s="346"/>
      <c r="R217" s="346"/>
      <c r="S217" s="346"/>
      <c r="T217" s="346"/>
      <c r="U217" s="346"/>
      <c r="V217" s="346"/>
      <c r="W217" s="346"/>
      <c r="X217" s="346"/>
      <c r="Y217" s="346"/>
      <c r="Z217" s="346"/>
      <c r="AA217" s="346"/>
    </row>
    <row r="218" spans="1:27" ht="15.75">
      <c r="A218" s="346"/>
      <c r="B218" s="346"/>
      <c r="C218" s="346"/>
      <c r="D218" s="346"/>
      <c r="E218" s="346"/>
      <c r="F218" s="346"/>
      <c r="G218" s="346"/>
      <c r="H218" s="346"/>
      <c r="I218" s="346"/>
      <c r="J218" s="346"/>
      <c r="K218" s="346"/>
      <c r="L218" s="346"/>
      <c r="M218" s="346"/>
      <c r="N218" s="346"/>
      <c r="O218" s="346"/>
      <c r="P218" s="346"/>
      <c r="Q218" s="346"/>
      <c r="R218" s="346"/>
      <c r="S218" s="346"/>
      <c r="T218" s="346"/>
      <c r="U218" s="346"/>
      <c r="V218" s="346"/>
      <c r="W218" s="346"/>
      <c r="X218" s="346"/>
      <c r="Y218" s="346"/>
      <c r="Z218" s="346"/>
      <c r="AA218" s="346"/>
    </row>
    <row r="219" spans="1:27" ht="15.75">
      <c r="A219" s="346"/>
      <c r="B219" s="346"/>
      <c r="C219" s="346"/>
      <c r="D219" s="346"/>
      <c r="E219" s="346"/>
      <c r="F219" s="346"/>
      <c r="G219" s="346"/>
      <c r="H219" s="346"/>
      <c r="I219" s="346"/>
      <c r="J219" s="346"/>
      <c r="K219" s="346"/>
      <c r="L219" s="346"/>
      <c r="M219" s="346"/>
      <c r="N219" s="346"/>
      <c r="O219" s="346"/>
      <c r="P219" s="346"/>
      <c r="Q219" s="346"/>
      <c r="R219" s="346"/>
      <c r="S219" s="346"/>
      <c r="T219" s="346"/>
      <c r="U219" s="346"/>
      <c r="V219" s="346"/>
      <c r="W219" s="346"/>
      <c r="X219" s="346"/>
      <c r="Y219" s="346"/>
      <c r="Z219" s="346"/>
      <c r="AA219" s="346"/>
    </row>
    <row r="220" spans="1:27" ht="15.75">
      <c r="A220" s="346"/>
      <c r="B220" s="346"/>
      <c r="C220" s="346"/>
      <c r="D220" s="346"/>
      <c r="E220" s="346"/>
      <c r="F220" s="346"/>
      <c r="G220" s="346"/>
      <c r="H220" s="346"/>
      <c r="I220" s="346"/>
      <c r="J220" s="346"/>
      <c r="K220" s="346"/>
      <c r="L220" s="346"/>
      <c r="M220" s="346"/>
      <c r="N220" s="346"/>
      <c r="O220" s="346"/>
      <c r="P220" s="346"/>
      <c r="Q220" s="346"/>
      <c r="R220" s="346"/>
      <c r="S220" s="346"/>
      <c r="T220" s="346"/>
      <c r="U220" s="346"/>
      <c r="V220" s="346"/>
      <c r="W220" s="346"/>
      <c r="X220" s="346"/>
      <c r="Y220" s="346"/>
      <c r="Z220" s="346"/>
      <c r="AA220" s="346"/>
    </row>
    <row r="221" spans="1:27" ht="15.75">
      <c r="A221" s="346"/>
      <c r="B221" s="346"/>
      <c r="C221" s="346"/>
      <c r="D221" s="346"/>
      <c r="E221" s="346"/>
      <c r="F221" s="346"/>
      <c r="G221" s="346"/>
      <c r="H221" s="346"/>
      <c r="I221" s="346"/>
      <c r="J221" s="346"/>
      <c r="K221" s="346"/>
      <c r="L221" s="346"/>
      <c r="M221" s="346"/>
      <c r="N221" s="346"/>
      <c r="O221" s="346"/>
      <c r="P221" s="346"/>
      <c r="Q221" s="346"/>
      <c r="R221" s="346"/>
      <c r="S221" s="346"/>
      <c r="T221" s="346"/>
      <c r="U221" s="346"/>
      <c r="V221" s="346"/>
      <c r="W221" s="346"/>
      <c r="X221" s="346"/>
      <c r="Y221" s="346"/>
      <c r="Z221" s="346"/>
      <c r="AA221" s="346"/>
    </row>
    <row r="222" spans="1:27" ht="15.75">
      <c r="A222" s="346"/>
      <c r="B222" s="346"/>
      <c r="C222" s="346"/>
      <c r="D222" s="346"/>
      <c r="E222" s="346"/>
      <c r="F222" s="346"/>
      <c r="G222" s="346"/>
      <c r="H222" s="346"/>
      <c r="I222" s="346"/>
      <c r="J222" s="346"/>
      <c r="K222" s="346"/>
      <c r="L222" s="346"/>
      <c r="M222" s="346"/>
      <c r="N222" s="346"/>
      <c r="O222" s="346"/>
      <c r="P222" s="346"/>
      <c r="Q222" s="346"/>
      <c r="R222" s="346"/>
      <c r="S222" s="346"/>
      <c r="T222" s="346"/>
      <c r="U222" s="346"/>
      <c r="V222" s="346"/>
      <c r="W222" s="346"/>
      <c r="X222" s="346"/>
      <c r="Y222" s="346"/>
      <c r="Z222" s="346"/>
      <c r="AA222" s="346"/>
    </row>
    <row r="223" spans="1:27" ht="15.75">
      <c r="A223" s="346"/>
      <c r="B223" s="346"/>
      <c r="C223" s="346"/>
      <c r="D223" s="346"/>
      <c r="E223" s="346"/>
      <c r="F223" s="346"/>
      <c r="G223" s="346"/>
      <c r="H223" s="346"/>
      <c r="I223" s="346"/>
      <c r="J223" s="346"/>
      <c r="K223" s="346"/>
      <c r="L223" s="346"/>
      <c r="M223" s="346"/>
      <c r="N223" s="346"/>
      <c r="O223" s="346"/>
      <c r="P223" s="346"/>
      <c r="Q223" s="346"/>
      <c r="R223" s="346"/>
      <c r="S223" s="346"/>
      <c r="T223" s="346"/>
      <c r="U223" s="346"/>
      <c r="V223" s="346"/>
      <c r="W223" s="346"/>
      <c r="X223" s="346"/>
      <c r="Y223" s="346"/>
      <c r="Z223" s="346"/>
      <c r="AA223" s="346"/>
    </row>
    <row r="224" spans="1:27" ht="15.75">
      <c r="A224" s="346"/>
      <c r="B224" s="346"/>
      <c r="C224" s="346"/>
      <c r="D224" s="346"/>
      <c r="E224" s="346"/>
      <c r="F224" s="346"/>
      <c r="G224" s="346"/>
      <c r="H224" s="346"/>
      <c r="I224" s="346"/>
      <c r="J224" s="346"/>
      <c r="K224" s="346"/>
      <c r="L224" s="346"/>
      <c r="M224" s="346"/>
      <c r="N224" s="346"/>
      <c r="O224" s="346"/>
      <c r="P224" s="346"/>
      <c r="Q224" s="346"/>
      <c r="R224" s="346"/>
      <c r="S224" s="346"/>
      <c r="T224" s="346"/>
      <c r="U224" s="346"/>
      <c r="V224" s="346"/>
      <c r="W224" s="346"/>
      <c r="X224" s="346"/>
      <c r="Y224" s="346"/>
      <c r="Z224" s="346"/>
      <c r="AA224" s="346"/>
    </row>
    <row r="225" spans="1:27" ht="15.75">
      <c r="A225" s="346"/>
      <c r="B225" s="346"/>
      <c r="C225" s="346"/>
      <c r="D225" s="346"/>
      <c r="E225" s="346"/>
      <c r="F225" s="346"/>
      <c r="G225" s="346"/>
      <c r="H225" s="346"/>
      <c r="I225" s="346"/>
      <c r="J225" s="346"/>
      <c r="K225" s="346"/>
      <c r="L225" s="346"/>
      <c r="M225" s="346"/>
      <c r="N225" s="346"/>
      <c r="O225" s="346"/>
      <c r="P225" s="346"/>
      <c r="Q225" s="346"/>
      <c r="R225" s="346"/>
      <c r="S225" s="346"/>
      <c r="T225" s="346"/>
      <c r="U225" s="346"/>
      <c r="V225" s="346"/>
      <c r="W225" s="346"/>
      <c r="X225" s="346"/>
      <c r="Y225" s="346"/>
      <c r="Z225" s="346"/>
      <c r="AA225" s="346"/>
    </row>
    <row r="226" spans="1:27" ht="15.75">
      <c r="A226" s="346"/>
      <c r="B226" s="346"/>
      <c r="C226" s="346"/>
      <c r="D226" s="346"/>
      <c r="E226" s="346"/>
      <c r="F226" s="346"/>
      <c r="G226" s="346"/>
      <c r="H226" s="346"/>
      <c r="I226" s="346"/>
      <c r="J226" s="346"/>
      <c r="K226" s="346"/>
      <c r="L226" s="346"/>
      <c r="M226" s="346"/>
      <c r="N226" s="346"/>
      <c r="O226" s="346"/>
      <c r="P226" s="346"/>
      <c r="Q226" s="346"/>
      <c r="R226" s="346"/>
      <c r="S226" s="346"/>
      <c r="T226" s="346"/>
      <c r="U226" s="346"/>
      <c r="V226" s="346"/>
      <c r="W226" s="346"/>
      <c r="X226" s="346"/>
      <c r="Y226" s="346"/>
      <c r="Z226" s="346"/>
      <c r="AA226" s="346"/>
    </row>
    <row r="227" spans="1:27" ht="15.75">
      <c r="A227" s="346"/>
      <c r="B227" s="346"/>
      <c r="C227" s="346"/>
      <c r="D227" s="346"/>
      <c r="E227" s="346"/>
      <c r="F227" s="346"/>
      <c r="G227" s="346"/>
      <c r="H227" s="346"/>
      <c r="I227" s="346"/>
      <c r="J227" s="346"/>
      <c r="K227" s="346"/>
      <c r="L227" s="346"/>
      <c r="M227" s="346"/>
      <c r="N227" s="346"/>
      <c r="O227" s="346"/>
      <c r="P227" s="346"/>
      <c r="Q227" s="346"/>
      <c r="R227" s="346"/>
      <c r="S227" s="346"/>
      <c r="T227" s="346"/>
      <c r="U227" s="346"/>
      <c r="V227" s="346"/>
      <c r="W227" s="346"/>
      <c r="X227" s="346"/>
      <c r="Y227" s="346"/>
      <c r="Z227" s="346"/>
      <c r="AA227" s="346"/>
    </row>
    <row r="228" spans="1:27" ht="15.75">
      <c r="A228" s="346"/>
      <c r="B228" s="346"/>
      <c r="C228" s="346"/>
      <c r="D228" s="346"/>
      <c r="E228" s="346"/>
      <c r="F228" s="346"/>
      <c r="G228" s="346"/>
      <c r="H228" s="346"/>
      <c r="I228" s="346"/>
      <c r="J228" s="346"/>
      <c r="K228" s="346"/>
      <c r="L228" s="346"/>
      <c r="M228" s="346"/>
      <c r="N228" s="346"/>
      <c r="O228" s="346"/>
      <c r="P228" s="346"/>
      <c r="Q228" s="346"/>
      <c r="R228" s="346"/>
      <c r="S228" s="346"/>
      <c r="T228" s="346"/>
      <c r="U228" s="346"/>
      <c r="V228" s="346"/>
      <c r="W228" s="346"/>
      <c r="X228" s="346"/>
      <c r="Y228" s="346"/>
      <c r="Z228" s="346"/>
      <c r="AA228" s="346"/>
    </row>
    <row r="229" spans="1:27" ht="15.75">
      <c r="A229" s="346"/>
      <c r="B229" s="346"/>
      <c r="C229" s="346"/>
      <c r="D229" s="346"/>
      <c r="E229" s="346"/>
      <c r="F229" s="346"/>
      <c r="G229" s="346"/>
      <c r="H229" s="346"/>
      <c r="I229" s="346"/>
      <c r="J229" s="346"/>
      <c r="K229" s="346"/>
      <c r="L229" s="346"/>
      <c r="M229" s="346"/>
      <c r="N229" s="346"/>
      <c r="O229" s="346"/>
      <c r="P229" s="346"/>
      <c r="Q229" s="346"/>
      <c r="R229" s="346"/>
      <c r="S229" s="346"/>
      <c r="T229" s="346"/>
      <c r="U229" s="346"/>
      <c r="V229" s="346"/>
      <c r="W229" s="346"/>
      <c r="X229" s="346"/>
      <c r="Y229" s="346"/>
      <c r="Z229" s="346"/>
      <c r="AA229" s="346"/>
    </row>
    <row r="230" spans="1:27" ht="15.75">
      <c r="A230" s="346"/>
      <c r="B230" s="346"/>
      <c r="C230" s="346"/>
      <c r="D230" s="346"/>
      <c r="E230" s="346"/>
      <c r="F230" s="346"/>
      <c r="G230" s="346"/>
      <c r="H230" s="346"/>
      <c r="I230" s="346"/>
      <c r="J230" s="346"/>
      <c r="K230" s="346"/>
      <c r="L230" s="346"/>
      <c r="M230" s="346"/>
      <c r="N230" s="346"/>
      <c r="O230" s="346"/>
      <c r="P230" s="346"/>
      <c r="Q230" s="346"/>
      <c r="R230" s="346"/>
      <c r="S230" s="346"/>
      <c r="T230" s="346"/>
      <c r="U230" s="346"/>
      <c r="V230" s="346"/>
      <c r="W230" s="346"/>
      <c r="X230" s="346"/>
      <c r="Y230" s="346"/>
      <c r="Z230" s="346"/>
      <c r="AA230" s="346"/>
    </row>
    <row r="231" spans="1:27" ht="15.75">
      <c r="A231" s="346"/>
      <c r="B231" s="346"/>
      <c r="C231" s="346"/>
      <c r="D231" s="346"/>
      <c r="E231" s="346"/>
      <c r="F231" s="346"/>
      <c r="G231" s="346"/>
      <c r="H231" s="346"/>
      <c r="I231" s="346"/>
      <c r="J231" s="346"/>
      <c r="K231" s="346"/>
      <c r="L231" s="346"/>
      <c r="M231" s="346"/>
      <c r="N231" s="346"/>
      <c r="O231" s="346"/>
      <c r="P231" s="346"/>
      <c r="Q231" s="346"/>
      <c r="R231" s="346"/>
      <c r="S231" s="346"/>
      <c r="T231" s="346"/>
      <c r="U231" s="346"/>
      <c r="V231" s="346"/>
      <c r="W231" s="346"/>
      <c r="X231" s="346"/>
      <c r="Y231" s="346"/>
      <c r="Z231" s="346"/>
      <c r="AA231" s="346"/>
    </row>
    <row r="232" spans="1:27" ht="15.75">
      <c r="A232" s="346"/>
      <c r="B232" s="346"/>
      <c r="C232" s="346"/>
      <c r="D232" s="346"/>
      <c r="E232" s="346"/>
      <c r="F232" s="346"/>
      <c r="G232" s="346"/>
      <c r="H232" s="346"/>
      <c r="I232" s="346"/>
      <c r="J232" s="346"/>
      <c r="K232" s="346"/>
      <c r="L232" s="346"/>
      <c r="M232" s="346"/>
      <c r="N232" s="346"/>
      <c r="O232" s="346"/>
      <c r="P232" s="346"/>
      <c r="Q232" s="346"/>
      <c r="R232" s="346"/>
      <c r="S232" s="346"/>
      <c r="T232" s="346"/>
      <c r="U232" s="346"/>
      <c r="V232" s="346"/>
      <c r="W232" s="346"/>
      <c r="X232" s="346"/>
      <c r="Y232" s="346"/>
      <c r="Z232" s="346"/>
      <c r="AA232" s="346"/>
    </row>
    <row r="233" spans="1:27" ht="15.75">
      <c r="A233" s="346"/>
      <c r="B233" s="346"/>
      <c r="C233" s="346"/>
      <c r="D233" s="346"/>
      <c r="E233" s="346"/>
      <c r="F233" s="346"/>
      <c r="G233" s="346"/>
      <c r="H233" s="346"/>
      <c r="I233" s="346"/>
      <c r="J233" s="346"/>
      <c r="K233" s="346"/>
      <c r="L233" s="346"/>
      <c r="M233" s="346"/>
      <c r="N233" s="346"/>
      <c r="O233" s="346"/>
      <c r="P233" s="346"/>
      <c r="Q233" s="346"/>
      <c r="R233" s="346"/>
      <c r="S233" s="346"/>
      <c r="T233" s="346"/>
      <c r="U233" s="346"/>
      <c r="V233" s="346"/>
      <c r="W233" s="346"/>
      <c r="X233" s="346"/>
      <c r="Y233" s="346"/>
      <c r="Z233" s="346"/>
      <c r="AA233" s="346"/>
    </row>
    <row r="234" spans="1:27" ht="15.75">
      <c r="A234" s="346"/>
      <c r="B234" s="346"/>
      <c r="C234" s="346"/>
      <c r="D234" s="346"/>
      <c r="E234" s="346"/>
      <c r="F234" s="346"/>
      <c r="G234" s="346"/>
      <c r="H234" s="346"/>
      <c r="I234" s="346"/>
      <c r="J234" s="346"/>
      <c r="K234" s="346"/>
      <c r="L234" s="346"/>
      <c r="M234" s="346"/>
      <c r="N234" s="346"/>
      <c r="O234" s="346"/>
      <c r="P234" s="346"/>
      <c r="Q234" s="346"/>
      <c r="R234" s="346"/>
      <c r="S234" s="346"/>
      <c r="T234" s="346"/>
      <c r="U234" s="346"/>
      <c r="V234" s="346"/>
      <c r="W234" s="346"/>
      <c r="X234" s="346"/>
      <c r="Y234" s="346"/>
      <c r="Z234" s="346"/>
      <c r="AA234" s="346"/>
    </row>
    <row r="235" spans="1:27" ht="15.75">
      <c r="A235" s="346"/>
      <c r="B235" s="346"/>
      <c r="C235" s="346"/>
      <c r="D235" s="346"/>
      <c r="E235" s="346"/>
      <c r="F235" s="346"/>
      <c r="G235" s="346"/>
      <c r="H235" s="346"/>
      <c r="I235" s="346"/>
      <c r="J235" s="346"/>
      <c r="K235" s="346"/>
      <c r="L235" s="346"/>
      <c r="M235" s="346"/>
      <c r="N235" s="346"/>
      <c r="O235" s="346"/>
      <c r="P235" s="346"/>
      <c r="Q235" s="346"/>
      <c r="R235" s="346"/>
      <c r="S235" s="346"/>
      <c r="T235" s="346"/>
      <c r="U235" s="346"/>
      <c r="V235" s="346"/>
      <c r="W235" s="346"/>
      <c r="X235" s="346"/>
      <c r="Y235" s="346"/>
      <c r="Z235" s="346"/>
      <c r="AA235" s="346"/>
    </row>
    <row r="236" spans="1:27" ht="15.75">
      <c r="A236" s="346"/>
      <c r="B236" s="346"/>
      <c r="C236" s="346"/>
      <c r="D236" s="346"/>
      <c r="E236" s="346"/>
      <c r="F236" s="346"/>
      <c r="G236" s="346"/>
      <c r="H236" s="346"/>
      <c r="I236" s="346"/>
      <c r="J236" s="346"/>
      <c r="K236" s="346"/>
      <c r="L236" s="346"/>
      <c r="M236" s="346"/>
      <c r="N236" s="346"/>
      <c r="O236" s="346"/>
      <c r="P236" s="346"/>
      <c r="Q236" s="346"/>
      <c r="R236" s="346"/>
      <c r="S236" s="346"/>
      <c r="T236" s="346"/>
      <c r="U236" s="346"/>
      <c r="V236" s="346"/>
      <c r="W236" s="346"/>
      <c r="X236" s="346"/>
      <c r="Y236" s="346"/>
      <c r="Z236" s="346"/>
      <c r="AA236" s="346"/>
    </row>
    <row r="237" spans="1:27" ht="15.75">
      <c r="A237" s="346"/>
      <c r="B237" s="346"/>
      <c r="C237" s="346"/>
      <c r="D237" s="346"/>
      <c r="E237" s="346"/>
      <c r="F237" s="346"/>
      <c r="G237" s="346"/>
      <c r="H237" s="346"/>
      <c r="I237" s="346"/>
      <c r="J237" s="346"/>
      <c r="K237" s="346"/>
      <c r="L237" s="346"/>
      <c r="M237" s="346"/>
      <c r="N237" s="346"/>
      <c r="O237" s="346"/>
      <c r="P237" s="346"/>
      <c r="Q237" s="346"/>
      <c r="R237" s="346"/>
      <c r="S237" s="346"/>
      <c r="T237" s="346"/>
      <c r="U237" s="346"/>
      <c r="V237" s="346"/>
      <c r="W237" s="346"/>
      <c r="X237" s="346"/>
      <c r="Y237" s="346"/>
      <c r="Z237" s="346"/>
      <c r="AA237" s="346"/>
    </row>
    <row r="238" spans="1:27" ht="15.75">
      <c r="A238" s="346"/>
      <c r="B238" s="346"/>
      <c r="C238" s="346"/>
      <c r="D238" s="346"/>
      <c r="E238" s="346"/>
      <c r="F238" s="346"/>
      <c r="G238" s="346"/>
      <c r="H238" s="346"/>
      <c r="I238" s="346"/>
      <c r="J238" s="346"/>
      <c r="K238" s="346"/>
      <c r="L238" s="346"/>
      <c r="M238" s="346"/>
      <c r="N238" s="346"/>
      <c r="O238" s="346"/>
      <c r="P238" s="346"/>
      <c r="Q238" s="346"/>
      <c r="R238" s="346"/>
      <c r="S238" s="346"/>
      <c r="T238" s="346"/>
      <c r="U238" s="346"/>
      <c r="V238" s="346"/>
      <c r="W238" s="346"/>
      <c r="X238" s="346"/>
      <c r="Y238" s="346"/>
      <c r="Z238" s="346"/>
      <c r="AA238" s="346"/>
    </row>
    <row r="239" spans="1:27" ht="15.75">
      <c r="A239" s="346"/>
      <c r="B239" s="346"/>
      <c r="C239" s="346"/>
      <c r="D239" s="346"/>
      <c r="E239" s="346"/>
      <c r="F239" s="346"/>
      <c r="G239" s="346"/>
      <c r="H239" s="346"/>
      <c r="I239" s="346"/>
      <c r="J239" s="346"/>
      <c r="K239" s="346"/>
      <c r="L239" s="346"/>
      <c r="M239" s="346"/>
      <c r="N239" s="346"/>
      <c r="O239" s="346"/>
      <c r="P239" s="346"/>
      <c r="Q239" s="346"/>
      <c r="R239" s="346"/>
      <c r="S239" s="346"/>
      <c r="T239" s="346"/>
      <c r="U239" s="346"/>
      <c r="V239" s="346"/>
      <c r="W239" s="346"/>
      <c r="X239" s="346"/>
      <c r="Y239" s="346"/>
      <c r="Z239" s="346"/>
      <c r="AA239" s="346"/>
    </row>
    <row r="240" spans="1:27" ht="15.75">
      <c r="A240" s="346"/>
      <c r="B240" s="346"/>
      <c r="C240" s="346"/>
      <c r="D240" s="346"/>
      <c r="E240" s="346"/>
      <c r="F240" s="346"/>
      <c r="G240" s="346"/>
      <c r="H240" s="346"/>
      <c r="I240" s="346"/>
      <c r="J240" s="346"/>
      <c r="K240" s="346"/>
      <c r="L240" s="346"/>
      <c r="M240" s="346"/>
      <c r="N240" s="346"/>
      <c r="O240" s="346"/>
      <c r="P240" s="346"/>
      <c r="Q240" s="346"/>
      <c r="R240" s="346"/>
      <c r="S240" s="346"/>
      <c r="T240" s="346"/>
      <c r="U240" s="346"/>
      <c r="V240" s="346"/>
      <c r="W240" s="346"/>
      <c r="X240" s="346"/>
      <c r="Y240" s="346"/>
      <c r="Z240" s="346"/>
      <c r="AA240" s="346"/>
    </row>
    <row r="241" spans="1:27" ht="15.75">
      <c r="A241" s="346"/>
      <c r="B241" s="346"/>
      <c r="C241" s="346"/>
      <c r="D241" s="346"/>
      <c r="E241" s="346"/>
      <c r="F241" s="346"/>
      <c r="G241" s="346"/>
      <c r="H241" s="346"/>
      <c r="I241" s="346"/>
      <c r="J241" s="346"/>
      <c r="K241" s="346"/>
      <c r="L241" s="346"/>
      <c r="M241" s="346"/>
      <c r="N241" s="346"/>
      <c r="O241" s="346"/>
      <c r="P241" s="346"/>
      <c r="Q241" s="346"/>
      <c r="R241" s="346"/>
      <c r="S241" s="346"/>
      <c r="T241" s="346"/>
      <c r="U241" s="346"/>
      <c r="V241" s="346"/>
      <c r="W241" s="346"/>
      <c r="X241" s="346"/>
      <c r="Y241" s="346"/>
      <c r="Z241" s="346"/>
      <c r="AA241" s="346"/>
    </row>
    <row r="242" spans="1:27" ht="15.75">
      <c r="A242" s="346"/>
      <c r="B242" s="346"/>
      <c r="C242" s="346"/>
      <c r="D242" s="346"/>
      <c r="E242" s="346"/>
      <c r="F242" s="346"/>
      <c r="G242" s="346"/>
      <c r="H242" s="346"/>
      <c r="I242" s="346"/>
      <c r="J242" s="346"/>
      <c r="K242" s="346"/>
      <c r="L242" s="346"/>
      <c r="M242" s="346"/>
      <c r="N242" s="346"/>
      <c r="O242" s="346"/>
      <c r="P242" s="346"/>
      <c r="Q242" s="346"/>
      <c r="R242" s="346"/>
      <c r="S242" s="346"/>
      <c r="T242" s="346"/>
      <c r="U242" s="346"/>
      <c r="V242" s="346"/>
      <c r="W242" s="346"/>
      <c r="X242" s="346"/>
      <c r="Y242" s="346"/>
      <c r="Z242" s="346"/>
      <c r="AA242" s="346"/>
    </row>
    <row r="243" spans="1:27" ht="15.75">
      <c r="A243" s="346"/>
      <c r="B243" s="346"/>
      <c r="C243" s="346"/>
      <c r="D243" s="346"/>
      <c r="E243" s="346"/>
      <c r="F243" s="346"/>
      <c r="G243" s="346"/>
      <c r="H243" s="346"/>
      <c r="I243" s="346"/>
      <c r="J243" s="346"/>
      <c r="K243" s="346"/>
      <c r="L243" s="346"/>
      <c r="M243" s="346"/>
      <c r="N243" s="346"/>
      <c r="O243" s="346"/>
      <c r="P243" s="346"/>
      <c r="Q243" s="346"/>
      <c r="R243" s="346"/>
      <c r="S243" s="346"/>
      <c r="T243" s="346"/>
      <c r="U243" s="346"/>
      <c r="V243" s="346"/>
      <c r="W243" s="346"/>
      <c r="X243" s="346"/>
      <c r="Y243" s="346"/>
      <c r="Z243" s="346"/>
      <c r="AA243" s="346"/>
    </row>
    <row r="244" spans="1:27" ht="15.75">
      <c r="A244" s="346"/>
      <c r="B244" s="346"/>
      <c r="C244" s="346"/>
      <c r="D244" s="346"/>
      <c r="E244" s="346"/>
      <c r="F244" s="346"/>
      <c r="G244" s="346"/>
      <c r="H244" s="346"/>
      <c r="I244" s="346"/>
      <c r="J244" s="346"/>
      <c r="K244" s="346"/>
      <c r="L244" s="346"/>
      <c r="M244" s="346"/>
      <c r="N244" s="346"/>
      <c r="O244" s="346"/>
      <c r="P244" s="346"/>
      <c r="Q244" s="346"/>
      <c r="R244" s="346"/>
      <c r="S244" s="346"/>
      <c r="T244" s="346"/>
      <c r="U244" s="346"/>
      <c r="V244" s="346"/>
      <c r="W244" s="346"/>
      <c r="X244" s="346"/>
      <c r="Y244" s="346"/>
      <c r="Z244" s="346"/>
      <c r="AA244" s="346"/>
    </row>
    <row r="245" spans="1:27" ht="15.75">
      <c r="A245" s="346"/>
      <c r="B245" s="346"/>
      <c r="C245" s="346"/>
      <c r="D245" s="346"/>
      <c r="E245" s="346"/>
      <c r="F245" s="346"/>
      <c r="G245" s="346"/>
      <c r="H245" s="346"/>
      <c r="I245" s="346"/>
      <c r="J245" s="346"/>
      <c r="K245" s="346"/>
      <c r="L245" s="346"/>
      <c r="M245" s="346"/>
      <c r="N245" s="346"/>
      <c r="O245" s="346"/>
      <c r="P245" s="346"/>
      <c r="Q245" s="346"/>
      <c r="R245" s="346"/>
      <c r="S245" s="346"/>
      <c r="T245" s="346"/>
      <c r="U245" s="346"/>
      <c r="V245" s="346"/>
      <c r="W245" s="346"/>
      <c r="X245" s="346"/>
      <c r="Y245" s="346"/>
      <c r="Z245" s="346"/>
      <c r="AA245" s="346"/>
    </row>
    <row r="246" spans="1:27" ht="15.75">
      <c r="A246" s="346"/>
      <c r="B246" s="346"/>
      <c r="C246" s="346"/>
      <c r="D246" s="346"/>
      <c r="E246" s="346"/>
      <c r="F246" s="346"/>
      <c r="G246" s="346"/>
      <c r="H246" s="346"/>
      <c r="I246" s="346"/>
      <c r="J246" s="346"/>
      <c r="K246" s="346"/>
      <c r="L246" s="346"/>
      <c r="M246" s="346"/>
      <c r="N246" s="346"/>
      <c r="O246" s="346"/>
      <c r="P246" s="346"/>
      <c r="Q246" s="346"/>
      <c r="R246" s="346"/>
      <c r="S246" s="346"/>
      <c r="T246" s="346"/>
      <c r="U246" s="346"/>
      <c r="V246" s="346"/>
      <c r="W246" s="346"/>
      <c r="X246" s="346"/>
      <c r="Y246" s="346"/>
      <c r="Z246" s="346"/>
      <c r="AA246" s="346"/>
    </row>
    <row r="247" spans="1:27" ht="15.75">
      <c r="A247" s="346"/>
      <c r="B247" s="346"/>
      <c r="C247" s="346"/>
      <c r="D247" s="346"/>
      <c r="E247" s="346"/>
      <c r="F247" s="346"/>
      <c r="G247" s="346"/>
      <c r="H247" s="346"/>
      <c r="I247" s="346"/>
      <c r="J247" s="346"/>
      <c r="K247" s="346"/>
      <c r="L247" s="346"/>
      <c r="M247" s="346"/>
      <c r="N247" s="346"/>
      <c r="O247" s="346"/>
      <c r="P247" s="346"/>
      <c r="Q247" s="346"/>
      <c r="R247" s="346"/>
      <c r="S247" s="346"/>
      <c r="T247" s="346"/>
      <c r="U247" s="346"/>
      <c r="V247" s="346"/>
      <c r="W247" s="346"/>
      <c r="X247" s="346"/>
      <c r="Y247" s="346"/>
      <c r="Z247" s="346"/>
      <c r="AA247" s="346"/>
    </row>
    <row r="248" spans="1:27" ht="15.75">
      <c r="A248" s="346"/>
      <c r="B248" s="346"/>
      <c r="C248" s="346"/>
      <c r="D248" s="346"/>
      <c r="E248" s="346"/>
      <c r="F248" s="346"/>
      <c r="G248" s="346"/>
      <c r="H248" s="346"/>
      <c r="I248" s="346"/>
      <c r="J248" s="346"/>
      <c r="K248" s="346"/>
      <c r="L248" s="346"/>
      <c r="M248" s="346"/>
      <c r="N248" s="346"/>
      <c r="O248" s="346"/>
      <c r="P248" s="346"/>
      <c r="Q248" s="346"/>
      <c r="R248" s="346"/>
      <c r="S248" s="346"/>
      <c r="T248" s="346"/>
      <c r="U248" s="346"/>
      <c r="V248" s="346"/>
      <c r="W248" s="346"/>
      <c r="X248" s="346"/>
      <c r="Y248" s="346"/>
      <c r="Z248" s="346"/>
      <c r="AA248" s="346"/>
    </row>
    <row r="249" spans="1:27" ht="15.75">
      <c r="A249" s="346"/>
      <c r="B249" s="346"/>
      <c r="C249" s="346"/>
      <c r="D249" s="346"/>
      <c r="E249" s="346"/>
      <c r="F249" s="346"/>
      <c r="G249" s="346"/>
      <c r="H249" s="346"/>
      <c r="I249" s="346"/>
      <c r="J249" s="346"/>
      <c r="K249" s="346"/>
      <c r="L249" s="346"/>
      <c r="M249" s="346"/>
      <c r="N249" s="346"/>
      <c r="O249" s="346"/>
      <c r="P249" s="346"/>
      <c r="Q249" s="346"/>
      <c r="R249" s="346"/>
      <c r="S249" s="346"/>
      <c r="T249" s="346"/>
      <c r="U249" s="346"/>
      <c r="V249" s="346"/>
      <c r="W249" s="346"/>
      <c r="X249" s="346"/>
      <c r="Y249" s="346"/>
      <c r="Z249" s="346"/>
      <c r="AA249" s="346"/>
    </row>
    <row r="250" spans="1:27" ht="15.75">
      <c r="A250" s="346"/>
      <c r="B250" s="346"/>
      <c r="C250" s="346"/>
      <c r="D250" s="346"/>
      <c r="E250" s="346"/>
      <c r="F250" s="346"/>
      <c r="G250" s="346"/>
      <c r="H250" s="346"/>
      <c r="I250" s="346"/>
      <c r="J250" s="346"/>
      <c r="K250" s="346"/>
      <c r="L250" s="346"/>
      <c r="M250" s="346"/>
      <c r="N250" s="346"/>
      <c r="O250" s="346"/>
      <c r="P250" s="346"/>
      <c r="Q250" s="346"/>
      <c r="R250" s="346"/>
      <c r="S250" s="346"/>
      <c r="T250" s="346"/>
      <c r="U250" s="346"/>
      <c r="V250" s="346"/>
      <c r="W250" s="346"/>
      <c r="X250" s="346"/>
      <c r="Y250" s="346"/>
      <c r="Z250" s="346"/>
      <c r="AA250" s="346"/>
    </row>
    <row r="251" spans="1:27" ht="15.75">
      <c r="A251" s="346"/>
      <c r="B251" s="346"/>
      <c r="C251" s="346"/>
      <c r="D251" s="346"/>
      <c r="E251" s="346"/>
      <c r="F251" s="346"/>
      <c r="G251" s="346"/>
      <c r="H251" s="346"/>
      <c r="I251" s="346"/>
      <c r="J251" s="346"/>
      <c r="K251" s="346"/>
      <c r="L251" s="346"/>
      <c r="M251" s="346"/>
      <c r="N251" s="346"/>
      <c r="O251" s="346"/>
      <c r="P251" s="346"/>
      <c r="Q251" s="346"/>
      <c r="R251" s="346"/>
      <c r="S251" s="346"/>
      <c r="T251" s="346"/>
      <c r="U251" s="346"/>
      <c r="V251" s="346"/>
      <c r="W251" s="346"/>
      <c r="X251" s="346"/>
      <c r="Y251" s="346"/>
      <c r="Z251" s="346"/>
      <c r="AA251" s="346"/>
    </row>
    <row r="252" spans="1:27" ht="15.75">
      <c r="A252" s="346"/>
      <c r="B252" s="346"/>
      <c r="C252" s="346"/>
      <c r="D252" s="346"/>
      <c r="E252" s="346"/>
      <c r="F252" s="346"/>
      <c r="G252" s="346"/>
      <c r="H252" s="346"/>
      <c r="I252" s="346"/>
      <c r="J252" s="346"/>
      <c r="K252" s="346"/>
      <c r="L252" s="346"/>
      <c r="M252" s="346"/>
      <c r="N252" s="346"/>
      <c r="O252" s="346"/>
      <c r="P252" s="346"/>
      <c r="Q252" s="346"/>
      <c r="R252" s="346"/>
      <c r="S252" s="346"/>
      <c r="T252" s="346"/>
      <c r="U252" s="346"/>
      <c r="V252" s="346"/>
      <c r="W252" s="346"/>
      <c r="X252" s="346"/>
      <c r="Y252" s="346"/>
      <c r="Z252" s="346"/>
      <c r="AA252" s="346"/>
    </row>
    <row r="253" spans="1:27" ht="15.75">
      <c r="A253" s="346"/>
      <c r="B253" s="346"/>
      <c r="C253" s="346"/>
      <c r="D253" s="346"/>
      <c r="E253" s="346"/>
      <c r="F253" s="346"/>
      <c r="G253" s="346"/>
      <c r="H253" s="346"/>
      <c r="I253" s="346"/>
      <c r="J253" s="346"/>
      <c r="K253" s="346"/>
      <c r="L253" s="346"/>
      <c r="M253" s="346"/>
      <c r="N253" s="346"/>
      <c r="O253" s="346"/>
      <c r="P253" s="346"/>
      <c r="Q253" s="346"/>
      <c r="R253" s="346"/>
      <c r="S253" s="346"/>
      <c r="T253" s="346"/>
      <c r="U253" s="346"/>
      <c r="V253" s="346"/>
      <c r="W253" s="346"/>
      <c r="X253" s="346"/>
      <c r="Y253" s="346"/>
      <c r="Z253" s="346"/>
      <c r="AA253" s="346"/>
    </row>
    <row r="254" spans="1:27" ht="15.75">
      <c r="A254" s="346"/>
      <c r="B254" s="346"/>
      <c r="C254" s="346"/>
      <c r="D254" s="346"/>
      <c r="E254" s="346"/>
      <c r="F254" s="346"/>
      <c r="G254" s="346"/>
      <c r="H254" s="346"/>
      <c r="I254" s="346"/>
      <c r="J254" s="346"/>
      <c r="K254" s="346"/>
      <c r="L254" s="346"/>
      <c r="M254" s="346"/>
      <c r="N254" s="346"/>
      <c r="O254" s="346"/>
      <c r="P254" s="346"/>
      <c r="Q254" s="346"/>
      <c r="R254" s="346"/>
      <c r="S254" s="346"/>
      <c r="T254" s="346"/>
      <c r="U254" s="346"/>
      <c r="V254" s="346"/>
      <c r="W254" s="346"/>
      <c r="X254" s="346"/>
      <c r="Y254" s="346"/>
      <c r="Z254" s="346"/>
      <c r="AA254" s="346"/>
    </row>
    <row r="255" spans="1:27" ht="15.75">
      <c r="A255" s="346"/>
      <c r="B255" s="346"/>
      <c r="C255" s="346"/>
      <c r="D255" s="346"/>
      <c r="E255" s="346"/>
      <c r="F255" s="346"/>
      <c r="G255" s="346"/>
      <c r="H255" s="346"/>
      <c r="I255" s="346"/>
      <c r="J255" s="346"/>
      <c r="K255" s="346"/>
      <c r="L255" s="346"/>
      <c r="M255" s="346"/>
      <c r="N255" s="346"/>
      <c r="O255" s="346"/>
      <c r="P255" s="346"/>
      <c r="Q255" s="346"/>
      <c r="R255" s="346"/>
      <c r="S255" s="346"/>
      <c r="T255" s="346"/>
      <c r="U255" s="346"/>
      <c r="V255" s="346"/>
      <c r="W255" s="346"/>
      <c r="X255" s="346"/>
      <c r="Y255" s="346"/>
      <c r="Z255" s="346"/>
      <c r="AA255" s="346"/>
    </row>
    <row r="256" spans="1:27" ht="15.75">
      <c r="A256" s="346"/>
      <c r="B256" s="346"/>
      <c r="C256" s="346"/>
      <c r="D256" s="346"/>
      <c r="E256" s="346"/>
      <c r="F256" s="346"/>
      <c r="G256" s="346"/>
      <c r="H256" s="346"/>
      <c r="I256" s="346"/>
      <c r="J256" s="346"/>
      <c r="K256" s="346"/>
      <c r="L256" s="346"/>
      <c r="M256" s="346"/>
      <c r="N256" s="346"/>
      <c r="O256" s="346"/>
      <c r="P256" s="346"/>
      <c r="Q256" s="346"/>
      <c r="R256" s="346"/>
      <c r="S256" s="346"/>
      <c r="T256" s="346"/>
      <c r="U256" s="346"/>
      <c r="V256" s="346"/>
      <c r="W256" s="346"/>
      <c r="X256" s="346"/>
      <c r="Y256" s="346"/>
      <c r="Z256" s="346"/>
      <c r="AA256" s="346"/>
    </row>
    <row r="257" spans="1:27" ht="15.75">
      <c r="A257" s="346"/>
      <c r="B257" s="346"/>
      <c r="C257" s="346"/>
      <c r="D257" s="346"/>
      <c r="E257" s="346"/>
      <c r="F257" s="346"/>
      <c r="G257" s="346"/>
      <c r="H257" s="346"/>
      <c r="I257" s="346"/>
      <c r="J257" s="346"/>
      <c r="K257" s="346"/>
      <c r="L257" s="346"/>
      <c r="M257" s="346"/>
      <c r="N257" s="346"/>
      <c r="O257" s="346"/>
      <c r="P257" s="346"/>
      <c r="Q257" s="346"/>
      <c r="R257" s="346"/>
      <c r="S257" s="346"/>
      <c r="T257" s="346"/>
      <c r="U257" s="346"/>
      <c r="V257" s="346"/>
      <c r="W257" s="346"/>
      <c r="X257" s="346"/>
      <c r="Y257" s="346"/>
      <c r="Z257" s="346"/>
      <c r="AA257" s="346"/>
    </row>
    <row r="258" spans="1:27" ht="15.75">
      <c r="A258" s="346"/>
      <c r="B258" s="346"/>
      <c r="C258" s="346"/>
      <c r="D258" s="346"/>
      <c r="E258" s="346"/>
      <c r="F258" s="346"/>
      <c r="G258" s="346"/>
      <c r="H258" s="346"/>
      <c r="I258" s="346"/>
      <c r="J258" s="346"/>
      <c r="K258" s="346"/>
      <c r="L258" s="346"/>
      <c r="M258" s="346"/>
      <c r="N258" s="346"/>
      <c r="O258" s="346"/>
      <c r="P258" s="346"/>
      <c r="Q258" s="346"/>
      <c r="R258" s="346"/>
      <c r="S258" s="346"/>
      <c r="T258" s="346"/>
      <c r="U258" s="346"/>
      <c r="V258" s="346"/>
      <c r="W258" s="346"/>
      <c r="X258" s="346"/>
      <c r="Y258" s="346"/>
      <c r="Z258" s="346"/>
      <c r="AA258" s="346"/>
    </row>
    <row r="259" spans="1:27" ht="15.75">
      <c r="A259" s="346"/>
      <c r="B259" s="346"/>
      <c r="C259" s="346"/>
      <c r="D259" s="346"/>
      <c r="E259" s="346"/>
      <c r="F259" s="346"/>
      <c r="G259" s="346"/>
      <c r="H259" s="346"/>
      <c r="I259" s="346"/>
      <c r="J259" s="346"/>
      <c r="K259" s="346"/>
      <c r="L259" s="346"/>
      <c r="M259" s="346"/>
      <c r="N259" s="346"/>
      <c r="O259" s="346"/>
      <c r="P259" s="346"/>
      <c r="Q259" s="346"/>
      <c r="R259" s="346"/>
      <c r="S259" s="346"/>
      <c r="T259" s="346"/>
      <c r="U259" s="346"/>
      <c r="V259" s="346"/>
      <c r="W259" s="346"/>
      <c r="X259" s="346"/>
      <c r="Y259" s="346"/>
      <c r="Z259" s="346"/>
      <c r="AA259" s="346"/>
    </row>
    <row r="260" spans="1:27" ht="15.75">
      <c r="A260" s="346"/>
      <c r="B260" s="346"/>
      <c r="C260" s="346"/>
      <c r="D260" s="346"/>
      <c r="E260" s="346"/>
      <c r="F260" s="346"/>
      <c r="G260" s="346"/>
      <c r="H260" s="346"/>
      <c r="I260" s="346"/>
      <c r="J260" s="346"/>
      <c r="K260" s="346"/>
      <c r="L260" s="346"/>
      <c r="M260" s="346"/>
      <c r="N260" s="346"/>
      <c r="O260" s="346"/>
      <c r="P260" s="346"/>
      <c r="Q260" s="346"/>
      <c r="R260" s="346"/>
      <c r="S260" s="346"/>
      <c r="T260" s="346"/>
      <c r="U260" s="346"/>
      <c r="V260" s="346"/>
      <c r="W260" s="346"/>
      <c r="X260" s="346"/>
      <c r="Y260" s="346"/>
      <c r="Z260" s="346"/>
      <c r="AA260" s="346"/>
    </row>
    <row r="261" spans="1:27" ht="15.75">
      <c r="A261" s="346"/>
      <c r="B261" s="346"/>
      <c r="C261" s="346"/>
      <c r="D261" s="346"/>
      <c r="E261" s="346"/>
      <c r="F261" s="346"/>
      <c r="G261" s="346"/>
      <c r="H261" s="346"/>
      <c r="I261" s="346"/>
      <c r="J261" s="346"/>
      <c r="K261" s="346"/>
      <c r="L261" s="346"/>
      <c r="M261" s="346"/>
      <c r="N261" s="346"/>
      <c r="O261" s="346"/>
      <c r="P261" s="346"/>
      <c r="Q261" s="346"/>
      <c r="R261" s="346"/>
      <c r="S261" s="346"/>
      <c r="T261" s="346"/>
      <c r="U261" s="346"/>
      <c r="V261" s="346"/>
      <c r="W261" s="346"/>
      <c r="X261" s="346"/>
      <c r="Y261" s="346"/>
      <c r="Z261" s="346"/>
      <c r="AA261" s="346"/>
    </row>
    <row r="262" spans="1:27" ht="15.75">
      <c r="A262" s="346"/>
      <c r="B262" s="346"/>
      <c r="C262" s="346"/>
      <c r="D262" s="346"/>
      <c r="E262" s="346"/>
      <c r="F262" s="346"/>
      <c r="G262" s="346"/>
      <c r="H262" s="346"/>
      <c r="I262" s="346"/>
      <c r="J262" s="346"/>
      <c r="K262" s="346"/>
      <c r="L262" s="346"/>
      <c r="M262" s="346"/>
      <c r="N262" s="346"/>
      <c r="O262" s="346"/>
      <c r="P262" s="346"/>
      <c r="Q262" s="346"/>
      <c r="R262" s="346"/>
      <c r="S262" s="346"/>
      <c r="T262" s="346"/>
      <c r="U262" s="346"/>
      <c r="V262" s="346"/>
      <c r="W262" s="346"/>
      <c r="X262" s="346"/>
      <c r="Y262" s="346"/>
      <c r="Z262" s="346"/>
      <c r="AA262" s="346"/>
    </row>
    <row r="263" spans="1:27" ht="15.75">
      <c r="A263" s="346"/>
      <c r="B263" s="346"/>
      <c r="C263" s="346"/>
      <c r="D263" s="346"/>
      <c r="E263" s="346"/>
      <c r="F263" s="346"/>
      <c r="G263" s="346"/>
      <c r="H263" s="346"/>
      <c r="I263" s="346"/>
      <c r="J263" s="346"/>
      <c r="K263" s="346"/>
      <c r="L263" s="346"/>
      <c r="M263" s="346"/>
      <c r="N263" s="346"/>
      <c r="O263" s="346"/>
      <c r="P263" s="346"/>
      <c r="Q263" s="346"/>
      <c r="R263" s="346"/>
      <c r="S263" s="346"/>
      <c r="T263" s="346"/>
      <c r="U263" s="346"/>
      <c r="V263" s="346"/>
      <c r="W263" s="346"/>
      <c r="X263" s="346"/>
      <c r="Y263" s="346"/>
      <c r="Z263" s="346"/>
      <c r="AA263" s="346"/>
    </row>
    <row r="264" spans="1:27" ht="15.75">
      <c r="A264" s="346"/>
      <c r="B264" s="346"/>
      <c r="C264" s="346"/>
      <c r="D264" s="346"/>
      <c r="E264" s="346"/>
      <c r="F264" s="346"/>
      <c r="G264" s="346"/>
      <c r="H264" s="346"/>
      <c r="I264" s="346"/>
      <c r="J264" s="346"/>
      <c r="K264" s="346"/>
      <c r="L264" s="346"/>
      <c r="M264" s="346"/>
      <c r="N264" s="346"/>
      <c r="O264" s="346"/>
      <c r="P264" s="346"/>
      <c r="Q264" s="346"/>
      <c r="R264" s="346"/>
      <c r="S264" s="346"/>
      <c r="T264" s="346"/>
      <c r="U264" s="346"/>
      <c r="V264" s="346"/>
      <c r="W264" s="346"/>
      <c r="X264" s="346"/>
      <c r="Y264" s="346"/>
      <c r="Z264" s="346"/>
      <c r="AA264" s="346"/>
    </row>
    <row r="265" spans="1:27" ht="15.75">
      <c r="A265" s="346"/>
      <c r="B265" s="346"/>
      <c r="C265" s="346"/>
      <c r="D265" s="346"/>
      <c r="E265" s="346"/>
      <c r="F265" s="346"/>
      <c r="G265" s="346"/>
      <c r="H265" s="346"/>
      <c r="I265" s="346"/>
      <c r="J265" s="346"/>
      <c r="K265" s="346"/>
      <c r="L265" s="346"/>
      <c r="M265" s="346"/>
      <c r="N265" s="346"/>
      <c r="O265" s="346"/>
      <c r="P265" s="346"/>
      <c r="Q265" s="346"/>
      <c r="R265" s="346"/>
      <c r="S265" s="346"/>
      <c r="T265" s="346"/>
      <c r="U265" s="346"/>
      <c r="V265" s="346"/>
      <c r="W265" s="346"/>
      <c r="X265" s="346"/>
      <c r="Y265" s="346"/>
      <c r="Z265" s="346"/>
      <c r="AA265" s="346"/>
    </row>
    <row r="266" spans="1:27" ht="15.75">
      <c r="A266" s="346"/>
      <c r="B266" s="346"/>
      <c r="C266" s="346"/>
      <c r="D266" s="346"/>
      <c r="E266" s="346"/>
      <c r="F266" s="346"/>
      <c r="G266" s="346"/>
      <c r="H266" s="346"/>
      <c r="I266" s="346"/>
      <c r="J266" s="346"/>
      <c r="K266" s="346"/>
      <c r="L266" s="346"/>
      <c r="M266" s="346"/>
      <c r="N266" s="346"/>
      <c r="O266" s="346"/>
      <c r="P266" s="346"/>
      <c r="Q266" s="346"/>
      <c r="R266" s="346"/>
      <c r="S266" s="346"/>
      <c r="T266" s="346"/>
      <c r="U266" s="346"/>
      <c r="V266" s="346"/>
      <c r="W266" s="346"/>
      <c r="X266" s="346"/>
      <c r="Y266" s="346"/>
      <c r="Z266" s="346"/>
      <c r="AA266" s="346"/>
    </row>
    <row r="267" spans="1:27" ht="15.75">
      <c r="A267" s="346"/>
      <c r="B267" s="346"/>
      <c r="C267" s="346"/>
      <c r="D267" s="346"/>
      <c r="E267" s="346"/>
      <c r="F267" s="346"/>
      <c r="G267" s="346"/>
      <c r="H267" s="346"/>
      <c r="I267" s="346"/>
      <c r="J267" s="346"/>
      <c r="K267" s="346"/>
      <c r="L267" s="346"/>
      <c r="M267" s="346"/>
      <c r="N267" s="346"/>
      <c r="O267" s="346"/>
      <c r="P267" s="346"/>
      <c r="Q267" s="346"/>
      <c r="R267" s="346"/>
      <c r="S267" s="346"/>
      <c r="T267" s="346"/>
      <c r="U267" s="346"/>
      <c r="V267" s="346"/>
      <c r="W267" s="346"/>
      <c r="X267" s="346"/>
      <c r="Y267" s="346"/>
      <c r="Z267" s="346"/>
      <c r="AA267" s="346"/>
    </row>
    <row r="268" spans="1:27" ht="15.75">
      <c r="A268" s="346"/>
      <c r="B268" s="346"/>
      <c r="C268" s="346"/>
      <c r="D268" s="346"/>
      <c r="E268" s="346"/>
      <c r="F268" s="346"/>
      <c r="G268" s="346"/>
      <c r="H268" s="346"/>
      <c r="I268" s="346"/>
      <c r="J268" s="346"/>
      <c r="K268" s="346"/>
      <c r="L268" s="346"/>
      <c r="M268" s="346"/>
      <c r="N268" s="346"/>
      <c r="O268" s="346"/>
      <c r="P268" s="346"/>
      <c r="Q268" s="346"/>
      <c r="R268" s="346"/>
      <c r="S268" s="346"/>
      <c r="T268" s="346"/>
      <c r="U268" s="346"/>
      <c r="V268" s="346"/>
      <c r="W268" s="346"/>
      <c r="X268" s="346"/>
      <c r="Y268" s="346"/>
      <c r="Z268" s="346"/>
      <c r="AA268" s="346"/>
    </row>
    <row r="269" spans="1:27" ht="15.75">
      <c r="A269" s="346"/>
      <c r="B269" s="346"/>
      <c r="C269" s="346"/>
      <c r="D269" s="346"/>
      <c r="E269" s="346"/>
      <c r="F269" s="346"/>
      <c r="G269" s="346"/>
      <c r="H269" s="346"/>
      <c r="I269" s="346"/>
      <c r="J269" s="346"/>
      <c r="K269" s="346"/>
      <c r="L269" s="346"/>
      <c r="M269" s="346"/>
      <c r="N269" s="346"/>
      <c r="O269" s="346"/>
      <c r="P269" s="346"/>
      <c r="Q269" s="346"/>
      <c r="R269" s="346"/>
      <c r="S269" s="346"/>
      <c r="T269" s="346"/>
      <c r="U269" s="346"/>
      <c r="V269" s="346"/>
      <c r="W269" s="346"/>
      <c r="X269" s="346"/>
      <c r="Y269" s="346"/>
      <c r="Z269" s="346"/>
      <c r="AA269" s="346"/>
    </row>
    <row r="270" spans="1:27" ht="15.75">
      <c r="A270" s="346"/>
      <c r="B270" s="346"/>
      <c r="C270" s="346"/>
      <c r="D270" s="346"/>
      <c r="E270" s="346"/>
      <c r="F270" s="346"/>
      <c r="G270" s="346"/>
      <c r="H270" s="346"/>
      <c r="I270" s="346"/>
      <c r="J270" s="346"/>
      <c r="K270" s="346"/>
      <c r="L270" s="346"/>
      <c r="M270" s="346"/>
      <c r="N270" s="346"/>
      <c r="O270" s="346"/>
      <c r="P270" s="346"/>
      <c r="Q270" s="346"/>
      <c r="R270" s="346"/>
      <c r="S270" s="346"/>
      <c r="T270" s="346"/>
      <c r="U270" s="346"/>
      <c r="V270" s="346"/>
      <c r="W270" s="346"/>
      <c r="X270" s="346"/>
      <c r="Y270" s="346"/>
      <c r="Z270" s="346"/>
      <c r="AA270" s="346"/>
    </row>
    <row r="271" spans="1:27" ht="15.75">
      <c r="A271" s="346"/>
      <c r="B271" s="346"/>
      <c r="C271" s="346"/>
      <c r="D271" s="346"/>
      <c r="E271" s="346"/>
      <c r="F271" s="346"/>
      <c r="G271" s="346"/>
      <c r="H271" s="346"/>
      <c r="I271" s="346"/>
      <c r="J271" s="346"/>
      <c r="K271" s="346"/>
      <c r="L271" s="346"/>
      <c r="M271" s="346"/>
      <c r="N271" s="346"/>
      <c r="O271" s="346"/>
      <c r="P271" s="346"/>
      <c r="Q271" s="346"/>
      <c r="R271" s="346"/>
      <c r="S271" s="346"/>
      <c r="T271" s="346"/>
      <c r="U271" s="346"/>
      <c r="V271" s="346"/>
      <c r="W271" s="346"/>
      <c r="X271" s="346"/>
      <c r="Y271" s="346"/>
      <c r="Z271" s="346"/>
      <c r="AA271" s="346"/>
    </row>
    <row r="272" spans="1:27" ht="15.75">
      <c r="A272" s="346"/>
      <c r="B272" s="346"/>
      <c r="C272" s="346"/>
      <c r="D272" s="346"/>
      <c r="E272" s="346"/>
      <c r="F272" s="346"/>
      <c r="G272" s="346"/>
      <c r="H272" s="346"/>
      <c r="I272" s="346"/>
      <c r="J272" s="346"/>
      <c r="K272" s="346"/>
      <c r="L272" s="346"/>
      <c r="M272" s="346"/>
      <c r="N272" s="346"/>
      <c r="O272" s="346"/>
      <c r="P272" s="346"/>
      <c r="Q272" s="346"/>
      <c r="R272" s="346"/>
      <c r="S272" s="346"/>
      <c r="T272" s="346"/>
      <c r="U272" s="346"/>
      <c r="V272" s="346"/>
      <c r="W272" s="346"/>
      <c r="X272" s="346"/>
      <c r="Y272" s="346"/>
      <c r="Z272" s="346"/>
      <c r="AA272" s="346"/>
    </row>
    <row r="273" spans="1:27" ht="15.75">
      <c r="A273" s="346"/>
      <c r="B273" s="346"/>
      <c r="C273" s="346"/>
      <c r="D273" s="346"/>
      <c r="E273" s="346"/>
      <c r="F273" s="346"/>
      <c r="G273" s="346"/>
      <c r="H273" s="346"/>
      <c r="I273" s="346"/>
      <c r="J273" s="346"/>
      <c r="K273" s="346"/>
      <c r="L273" s="346"/>
      <c r="M273" s="346"/>
      <c r="N273" s="346"/>
      <c r="O273" s="346"/>
      <c r="P273" s="346"/>
      <c r="Q273" s="346"/>
      <c r="R273" s="346"/>
      <c r="S273" s="346"/>
      <c r="T273" s="346"/>
      <c r="U273" s="346"/>
      <c r="V273" s="346"/>
      <c r="W273" s="346"/>
      <c r="X273" s="346"/>
      <c r="Y273" s="346"/>
      <c r="Z273" s="346"/>
      <c r="AA273" s="346"/>
    </row>
    <row r="274" spans="1:27" ht="15.75">
      <c r="A274" s="346"/>
      <c r="B274" s="346"/>
      <c r="C274" s="346"/>
      <c r="D274" s="346"/>
      <c r="E274" s="346"/>
      <c r="F274" s="346"/>
      <c r="G274" s="346"/>
      <c r="H274" s="346"/>
      <c r="I274" s="346"/>
      <c r="J274" s="346"/>
      <c r="K274" s="346"/>
      <c r="L274" s="346"/>
      <c r="M274" s="346"/>
      <c r="N274" s="346"/>
      <c r="O274" s="346"/>
      <c r="P274" s="346"/>
      <c r="Q274" s="346"/>
      <c r="R274" s="346"/>
      <c r="S274" s="346"/>
      <c r="T274" s="346"/>
      <c r="U274" s="346"/>
      <c r="V274" s="346"/>
      <c r="W274" s="346"/>
      <c r="X274" s="346"/>
      <c r="Y274" s="346"/>
      <c r="Z274" s="346"/>
      <c r="AA274" s="346"/>
    </row>
    <row r="275" spans="1:27" ht="15.75">
      <c r="A275" s="346"/>
      <c r="B275" s="346"/>
      <c r="C275" s="346"/>
      <c r="D275" s="346"/>
      <c r="E275" s="346"/>
      <c r="F275" s="346"/>
      <c r="G275" s="346"/>
      <c r="H275" s="346"/>
      <c r="I275" s="346"/>
      <c r="J275" s="346"/>
      <c r="K275" s="346"/>
      <c r="L275" s="346"/>
      <c r="M275" s="346"/>
      <c r="N275" s="346"/>
      <c r="O275" s="346"/>
      <c r="P275" s="346"/>
      <c r="Q275" s="346"/>
      <c r="R275" s="346"/>
      <c r="S275" s="346"/>
      <c r="T275" s="346"/>
      <c r="U275" s="346"/>
      <c r="V275" s="346"/>
      <c r="W275" s="346"/>
      <c r="X275" s="346"/>
      <c r="Y275" s="346"/>
      <c r="Z275" s="346"/>
      <c r="AA275" s="346"/>
    </row>
    <row r="276" spans="1:27" ht="15.75">
      <c r="A276" s="346"/>
      <c r="B276" s="346"/>
      <c r="C276" s="346"/>
      <c r="D276" s="346"/>
      <c r="E276" s="346"/>
      <c r="F276" s="346"/>
      <c r="G276" s="346"/>
      <c r="H276" s="346"/>
      <c r="I276" s="346"/>
      <c r="J276" s="346"/>
      <c r="K276" s="346"/>
      <c r="L276" s="346"/>
      <c r="M276" s="346"/>
      <c r="N276" s="346"/>
      <c r="O276" s="346"/>
      <c r="P276" s="346"/>
      <c r="Q276" s="346"/>
      <c r="R276" s="346"/>
      <c r="S276" s="346"/>
      <c r="T276" s="346"/>
      <c r="U276" s="346"/>
      <c r="V276" s="346"/>
      <c r="W276" s="346"/>
      <c r="X276" s="346"/>
      <c r="Y276" s="346"/>
      <c r="Z276" s="346"/>
      <c r="AA276" s="346"/>
    </row>
    <row r="277" spans="1:27" ht="15.75">
      <c r="A277" s="346"/>
      <c r="B277" s="346"/>
      <c r="C277" s="346"/>
      <c r="D277" s="346"/>
      <c r="E277" s="346"/>
      <c r="F277" s="346"/>
      <c r="G277" s="346"/>
      <c r="H277" s="346"/>
      <c r="I277" s="346"/>
      <c r="J277" s="346"/>
      <c r="K277" s="346"/>
      <c r="L277" s="346"/>
      <c r="M277" s="346"/>
      <c r="N277" s="346"/>
      <c r="O277" s="346"/>
      <c r="P277" s="346"/>
      <c r="Q277" s="346"/>
      <c r="R277" s="346"/>
      <c r="S277" s="346"/>
      <c r="T277" s="346"/>
      <c r="U277" s="346"/>
      <c r="V277" s="346"/>
      <c r="W277" s="346"/>
      <c r="X277" s="346"/>
      <c r="Y277" s="346"/>
      <c r="Z277" s="346"/>
      <c r="AA277" s="346"/>
    </row>
    <row r="278" spans="1:27" ht="15.75">
      <c r="A278" s="346"/>
      <c r="B278" s="346"/>
      <c r="C278" s="346"/>
      <c r="D278" s="346"/>
      <c r="E278" s="346"/>
      <c r="F278" s="346"/>
      <c r="G278" s="346"/>
      <c r="H278" s="346"/>
      <c r="I278" s="346"/>
      <c r="J278" s="346"/>
      <c r="K278" s="346"/>
      <c r="L278" s="346"/>
      <c r="M278" s="346"/>
      <c r="N278" s="346"/>
      <c r="O278" s="346"/>
      <c r="P278" s="346"/>
      <c r="Q278" s="346"/>
      <c r="R278" s="346"/>
      <c r="S278" s="346"/>
      <c r="T278" s="346"/>
      <c r="U278" s="346"/>
      <c r="V278" s="346"/>
      <c r="W278" s="346"/>
      <c r="X278" s="346"/>
      <c r="Y278" s="346"/>
      <c r="Z278" s="346"/>
      <c r="AA278" s="346"/>
    </row>
    <row r="279" spans="1:27" ht="15.75">
      <c r="A279" s="346"/>
      <c r="B279" s="346"/>
      <c r="C279" s="346"/>
      <c r="D279" s="346"/>
      <c r="E279" s="346"/>
      <c r="F279" s="346"/>
      <c r="G279" s="346"/>
      <c r="H279" s="346"/>
      <c r="I279" s="346"/>
      <c r="J279" s="346"/>
      <c r="K279" s="346"/>
      <c r="L279" s="346"/>
      <c r="M279" s="346"/>
      <c r="N279" s="346"/>
      <c r="O279" s="346"/>
      <c r="P279" s="346"/>
      <c r="Q279" s="346"/>
      <c r="R279" s="346"/>
      <c r="S279" s="346"/>
      <c r="T279" s="346"/>
      <c r="U279" s="346"/>
      <c r="V279" s="346"/>
      <c r="W279" s="346"/>
      <c r="X279" s="346"/>
      <c r="Y279" s="346"/>
      <c r="Z279" s="346"/>
      <c r="AA279" s="346"/>
    </row>
    <row r="280" spans="1:27" ht="15.75">
      <c r="A280" s="346"/>
      <c r="B280" s="346"/>
      <c r="C280" s="346"/>
      <c r="D280" s="346"/>
      <c r="E280" s="346"/>
      <c r="F280" s="346"/>
      <c r="G280" s="346"/>
      <c r="H280" s="346"/>
      <c r="I280" s="346"/>
      <c r="J280" s="346"/>
      <c r="K280" s="346"/>
      <c r="L280" s="346"/>
      <c r="M280" s="346"/>
      <c r="N280" s="346"/>
      <c r="O280" s="346"/>
      <c r="P280" s="346"/>
      <c r="Q280" s="346"/>
      <c r="R280" s="346"/>
      <c r="S280" s="346"/>
      <c r="T280" s="346"/>
      <c r="U280" s="346"/>
      <c r="V280" s="346"/>
      <c r="W280" s="346"/>
      <c r="X280" s="346"/>
      <c r="Y280" s="346"/>
      <c r="Z280" s="346"/>
      <c r="AA280" s="346"/>
    </row>
    <row r="281" spans="1:27" ht="15.75">
      <c r="A281" s="346"/>
      <c r="B281" s="346"/>
      <c r="C281" s="346"/>
      <c r="D281" s="346"/>
      <c r="E281" s="346"/>
      <c r="F281" s="346"/>
      <c r="G281" s="346"/>
      <c r="H281" s="346"/>
      <c r="I281" s="346"/>
      <c r="J281" s="346"/>
      <c r="K281" s="346"/>
      <c r="L281" s="346"/>
      <c r="M281" s="346"/>
      <c r="N281" s="346"/>
      <c r="O281" s="346"/>
      <c r="P281" s="346"/>
      <c r="Q281" s="346"/>
      <c r="R281" s="346"/>
      <c r="S281" s="346"/>
      <c r="T281" s="346"/>
      <c r="U281" s="346"/>
      <c r="V281" s="346"/>
      <c r="W281" s="346"/>
      <c r="X281" s="346"/>
      <c r="Y281" s="346"/>
      <c r="Z281" s="346"/>
      <c r="AA281" s="346"/>
    </row>
    <row r="282" spans="1:27" ht="15.75">
      <c r="A282" s="346"/>
      <c r="B282" s="346"/>
      <c r="C282" s="346"/>
      <c r="D282" s="346"/>
      <c r="E282" s="346"/>
      <c r="F282" s="346"/>
      <c r="G282" s="346"/>
      <c r="H282" s="346"/>
      <c r="I282" s="346"/>
      <c r="J282" s="346"/>
      <c r="K282" s="346"/>
      <c r="L282" s="346"/>
      <c r="M282" s="346"/>
      <c r="N282" s="346"/>
      <c r="O282" s="346"/>
      <c r="P282" s="346"/>
      <c r="Q282" s="346"/>
      <c r="R282" s="346"/>
      <c r="S282" s="346"/>
      <c r="T282" s="346"/>
      <c r="U282" s="346"/>
      <c r="V282" s="346"/>
      <c r="W282" s="346"/>
      <c r="X282" s="346"/>
      <c r="Y282" s="346"/>
      <c r="Z282" s="346"/>
      <c r="AA282" s="346"/>
    </row>
    <row r="283" spans="1:27" ht="15.75">
      <c r="A283" s="346"/>
      <c r="B283" s="346"/>
      <c r="C283" s="346"/>
      <c r="D283" s="346"/>
      <c r="E283" s="346"/>
      <c r="F283" s="346"/>
      <c r="G283" s="346"/>
      <c r="H283" s="346"/>
      <c r="I283" s="346"/>
      <c r="J283" s="346"/>
      <c r="K283" s="346"/>
      <c r="L283" s="346"/>
      <c r="M283" s="346"/>
      <c r="N283" s="346"/>
      <c r="O283" s="346"/>
      <c r="P283" s="346"/>
      <c r="Q283" s="346"/>
      <c r="R283" s="346"/>
      <c r="S283" s="346"/>
      <c r="T283" s="346"/>
      <c r="U283" s="346"/>
      <c r="V283" s="346"/>
      <c r="W283" s="346"/>
      <c r="X283" s="346"/>
      <c r="Y283" s="346"/>
      <c r="Z283" s="346"/>
      <c r="AA283" s="346"/>
    </row>
    <row r="284" spans="1:27" ht="15.75">
      <c r="A284" s="346"/>
      <c r="B284" s="346"/>
      <c r="C284" s="346"/>
      <c r="D284" s="346"/>
      <c r="E284" s="346"/>
      <c r="F284" s="346"/>
      <c r="G284" s="346"/>
      <c r="H284" s="346"/>
      <c r="I284" s="346"/>
      <c r="J284" s="346"/>
      <c r="K284" s="346"/>
      <c r="L284" s="346"/>
      <c r="M284" s="346"/>
      <c r="N284" s="346"/>
      <c r="O284" s="346"/>
      <c r="P284" s="346"/>
      <c r="Q284" s="346"/>
      <c r="R284" s="346"/>
      <c r="S284" s="346"/>
      <c r="T284" s="346"/>
      <c r="U284" s="346"/>
      <c r="V284" s="346"/>
      <c r="W284" s="346"/>
      <c r="X284" s="346"/>
      <c r="Y284" s="346"/>
      <c r="Z284" s="346"/>
      <c r="AA284" s="346"/>
    </row>
    <row r="285" spans="1:27" ht="15.75">
      <c r="A285" s="346"/>
      <c r="B285" s="346"/>
      <c r="C285" s="346"/>
      <c r="D285" s="346"/>
      <c r="E285" s="346"/>
      <c r="F285" s="346"/>
      <c r="G285" s="346"/>
      <c r="H285" s="346"/>
      <c r="I285" s="346"/>
      <c r="J285" s="346"/>
      <c r="K285" s="346"/>
      <c r="L285" s="346"/>
      <c r="M285" s="346"/>
      <c r="N285" s="346"/>
      <c r="O285" s="346"/>
      <c r="P285" s="346"/>
      <c r="Q285" s="346"/>
      <c r="R285" s="346"/>
      <c r="S285" s="346"/>
      <c r="T285" s="346"/>
      <c r="U285" s="346"/>
      <c r="V285" s="346"/>
      <c r="W285" s="346"/>
      <c r="X285" s="346"/>
      <c r="Y285" s="346"/>
      <c r="Z285" s="346"/>
      <c r="AA285" s="346"/>
    </row>
    <row r="286" spans="1:27" ht="15.75">
      <c r="A286" s="346"/>
      <c r="B286" s="346"/>
      <c r="C286" s="346"/>
      <c r="D286" s="346"/>
      <c r="E286" s="346"/>
      <c r="F286" s="346"/>
      <c r="G286" s="346"/>
      <c r="H286" s="346"/>
      <c r="I286" s="346"/>
      <c r="J286" s="346"/>
      <c r="K286" s="346"/>
      <c r="L286" s="346"/>
      <c r="M286" s="346"/>
      <c r="N286" s="346"/>
      <c r="O286" s="346"/>
      <c r="P286" s="346"/>
      <c r="Q286" s="346"/>
      <c r="R286" s="346"/>
      <c r="S286" s="346"/>
      <c r="T286" s="346"/>
      <c r="U286" s="346"/>
      <c r="V286" s="346"/>
      <c r="W286" s="346"/>
      <c r="X286" s="346"/>
      <c r="Y286" s="346"/>
      <c r="Z286" s="346"/>
      <c r="AA286" s="346"/>
    </row>
    <row r="287" spans="1:27" ht="15.75">
      <c r="A287" s="346"/>
      <c r="B287" s="346"/>
      <c r="C287" s="346"/>
      <c r="D287" s="346"/>
      <c r="E287" s="346"/>
      <c r="F287" s="346"/>
      <c r="G287" s="346"/>
      <c r="H287" s="346"/>
      <c r="I287" s="346"/>
      <c r="J287" s="346"/>
      <c r="K287" s="346"/>
      <c r="L287" s="346"/>
      <c r="M287" s="346"/>
      <c r="N287" s="346"/>
      <c r="O287" s="346"/>
      <c r="P287" s="346"/>
      <c r="Q287" s="346"/>
      <c r="R287" s="346"/>
      <c r="S287" s="346"/>
      <c r="T287" s="346"/>
      <c r="U287" s="346"/>
      <c r="V287" s="346"/>
      <c r="W287" s="346"/>
      <c r="X287" s="346"/>
      <c r="Y287" s="346"/>
      <c r="Z287" s="346"/>
      <c r="AA287" s="346"/>
    </row>
    <row r="288" spans="1:27" ht="15.75">
      <c r="A288" s="346"/>
      <c r="B288" s="346"/>
      <c r="C288" s="346"/>
      <c r="D288" s="346"/>
      <c r="E288" s="346"/>
      <c r="F288" s="346"/>
      <c r="G288" s="346"/>
      <c r="H288" s="346"/>
      <c r="I288" s="346"/>
      <c r="J288" s="346"/>
      <c r="K288" s="346"/>
      <c r="L288" s="346"/>
      <c r="M288" s="346"/>
      <c r="N288" s="346"/>
      <c r="O288" s="346"/>
      <c r="P288" s="346"/>
      <c r="Q288" s="346"/>
      <c r="R288" s="346"/>
      <c r="S288" s="346"/>
      <c r="T288" s="346"/>
      <c r="U288" s="346"/>
      <c r="V288" s="346"/>
      <c r="W288" s="346"/>
      <c r="X288" s="346"/>
      <c r="Y288" s="346"/>
      <c r="Z288" s="346"/>
      <c r="AA288" s="346"/>
    </row>
    <row r="289" spans="1:27" ht="15.75">
      <c r="A289" s="346"/>
      <c r="B289" s="346"/>
      <c r="C289" s="346"/>
      <c r="D289" s="346"/>
      <c r="E289" s="346"/>
      <c r="F289" s="346"/>
      <c r="G289" s="346"/>
      <c r="H289" s="346"/>
      <c r="I289" s="346"/>
      <c r="J289" s="346"/>
      <c r="K289" s="346"/>
      <c r="L289" s="346"/>
      <c r="M289" s="346"/>
      <c r="N289" s="346"/>
      <c r="O289" s="346"/>
      <c r="P289" s="346"/>
      <c r="Q289" s="346"/>
      <c r="R289" s="346"/>
      <c r="S289" s="346"/>
      <c r="T289" s="346"/>
      <c r="U289" s="346"/>
      <c r="V289" s="346"/>
      <c r="W289" s="346"/>
      <c r="X289" s="346"/>
      <c r="Y289" s="346"/>
      <c r="Z289" s="346"/>
      <c r="AA289" s="346"/>
    </row>
    <row r="290" spans="1:27" ht="15.75">
      <c r="A290" s="346"/>
      <c r="B290" s="346"/>
      <c r="C290" s="346"/>
      <c r="D290" s="346"/>
      <c r="E290" s="346"/>
      <c r="F290" s="346"/>
      <c r="G290" s="346"/>
      <c r="H290" s="346"/>
      <c r="I290" s="346"/>
      <c r="J290" s="346"/>
      <c r="K290" s="346"/>
      <c r="L290" s="346"/>
      <c r="M290" s="346"/>
      <c r="N290" s="346"/>
      <c r="O290" s="346"/>
      <c r="P290" s="346"/>
      <c r="Q290" s="346"/>
      <c r="R290" s="346"/>
      <c r="S290" s="346"/>
      <c r="T290" s="346"/>
      <c r="U290" s="346"/>
      <c r="V290" s="346"/>
      <c r="W290" s="346"/>
      <c r="X290" s="346"/>
      <c r="Y290" s="346"/>
      <c r="Z290" s="346"/>
      <c r="AA290" s="346"/>
    </row>
    <row r="291" spans="1:27" ht="15.75">
      <c r="A291" s="346"/>
      <c r="B291" s="346"/>
      <c r="C291" s="346"/>
      <c r="D291" s="346"/>
      <c r="E291" s="346"/>
      <c r="F291" s="346"/>
      <c r="G291" s="346"/>
      <c r="H291" s="346"/>
      <c r="I291" s="346"/>
      <c r="J291" s="346"/>
      <c r="K291" s="346"/>
      <c r="L291" s="346"/>
      <c r="M291" s="346"/>
      <c r="N291" s="346"/>
      <c r="O291" s="346"/>
      <c r="P291" s="346"/>
      <c r="Q291" s="346"/>
      <c r="R291" s="346"/>
      <c r="S291" s="346"/>
      <c r="T291" s="346"/>
      <c r="U291" s="346"/>
      <c r="V291" s="346"/>
      <c r="W291" s="346"/>
      <c r="X291" s="346"/>
      <c r="Y291" s="346"/>
      <c r="Z291" s="346"/>
      <c r="AA291" s="346"/>
    </row>
    <row r="292" spans="1:27" ht="15.75">
      <c r="A292" s="346"/>
      <c r="B292" s="346"/>
      <c r="C292" s="346"/>
      <c r="D292" s="346"/>
      <c r="E292" s="346"/>
      <c r="F292" s="346"/>
      <c r="G292" s="346"/>
      <c r="H292" s="346"/>
      <c r="I292" s="346"/>
      <c r="J292" s="346"/>
      <c r="K292" s="346"/>
      <c r="L292" s="346"/>
      <c r="M292" s="346"/>
      <c r="N292" s="346"/>
      <c r="O292" s="346"/>
      <c r="P292" s="346"/>
      <c r="Q292" s="346"/>
      <c r="R292" s="346"/>
      <c r="S292" s="346"/>
      <c r="T292" s="346"/>
      <c r="U292" s="346"/>
      <c r="V292" s="346"/>
      <c r="W292" s="346"/>
      <c r="X292" s="346"/>
      <c r="Y292" s="346"/>
      <c r="Z292" s="346"/>
      <c r="AA292" s="346"/>
    </row>
    <row r="293" spans="1:27" ht="15.75">
      <c r="A293" s="346"/>
      <c r="B293" s="346"/>
      <c r="C293" s="346"/>
      <c r="D293" s="346"/>
      <c r="E293" s="346"/>
      <c r="F293" s="346"/>
      <c r="G293" s="346"/>
      <c r="H293" s="346"/>
      <c r="I293" s="346"/>
      <c r="J293" s="346"/>
      <c r="K293" s="346"/>
      <c r="L293" s="346"/>
      <c r="M293" s="346"/>
      <c r="N293" s="346"/>
      <c r="O293" s="346"/>
      <c r="P293" s="346"/>
      <c r="Q293" s="346"/>
      <c r="R293" s="346"/>
      <c r="S293" s="346"/>
      <c r="T293" s="346"/>
      <c r="U293" s="346"/>
      <c r="V293" s="346"/>
      <c r="W293" s="346"/>
      <c r="X293" s="346"/>
      <c r="Y293" s="346"/>
      <c r="Z293" s="346"/>
      <c r="AA293" s="346"/>
    </row>
    <row r="294" spans="1:27" ht="15.75">
      <c r="A294" s="346"/>
      <c r="B294" s="346"/>
      <c r="C294" s="346"/>
      <c r="D294" s="346"/>
      <c r="E294" s="346"/>
      <c r="F294" s="346"/>
      <c r="G294" s="346"/>
      <c r="H294" s="346"/>
      <c r="I294" s="346"/>
      <c r="J294" s="346"/>
      <c r="K294" s="346"/>
      <c r="L294" s="346"/>
      <c r="M294" s="346"/>
      <c r="N294" s="346"/>
      <c r="O294" s="346"/>
      <c r="P294" s="346"/>
      <c r="Q294" s="346"/>
      <c r="R294" s="346"/>
      <c r="S294" s="346"/>
      <c r="T294" s="346"/>
      <c r="U294" s="346"/>
      <c r="V294" s="346"/>
      <c r="W294" s="346"/>
      <c r="X294" s="346"/>
      <c r="Y294" s="346"/>
      <c r="Z294" s="346"/>
      <c r="AA294" s="346"/>
    </row>
    <row r="295" spans="1:27" ht="15.75">
      <c r="A295" s="346"/>
      <c r="B295" s="346"/>
      <c r="C295" s="346"/>
      <c r="D295" s="346"/>
      <c r="E295" s="346"/>
      <c r="F295" s="346"/>
      <c r="G295" s="346"/>
      <c r="H295" s="346"/>
      <c r="I295" s="346"/>
      <c r="J295" s="346"/>
      <c r="K295" s="346"/>
      <c r="L295" s="346"/>
      <c r="M295" s="346"/>
      <c r="N295" s="346"/>
      <c r="O295" s="346"/>
      <c r="P295" s="346"/>
      <c r="Q295" s="346"/>
      <c r="R295" s="346"/>
      <c r="S295" s="346"/>
      <c r="T295" s="346"/>
      <c r="U295" s="346"/>
      <c r="V295" s="346"/>
      <c r="W295" s="346"/>
      <c r="X295" s="346"/>
      <c r="Y295" s="346"/>
      <c r="Z295" s="346"/>
      <c r="AA295" s="346"/>
    </row>
    <row r="296" spans="1:27" ht="15.75">
      <c r="A296" s="346"/>
      <c r="B296" s="346"/>
      <c r="C296" s="346"/>
      <c r="D296" s="346"/>
      <c r="E296" s="346"/>
      <c r="F296" s="346"/>
      <c r="G296" s="346"/>
      <c r="H296" s="346"/>
      <c r="I296" s="346"/>
      <c r="J296" s="346"/>
      <c r="K296" s="346"/>
      <c r="L296" s="346"/>
      <c r="M296" s="346"/>
      <c r="N296" s="346"/>
      <c r="O296" s="346"/>
      <c r="P296" s="346"/>
      <c r="Q296" s="346"/>
      <c r="R296" s="346"/>
      <c r="S296" s="346"/>
      <c r="T296" s="346"/>
      <c r="U296" s="346"/>
      <c r="V296" s="346"/>
      <c r="W296" s="346"/>
      <c r="X296" s="346"/>
      <c r="Y296" s="346"/>
      <c r="Z296" s="346"/>
      <c r="AA296" s="346"/>
    </row>
    <row r="297" spans="1:27" ht="15.75">
      <c r="A297" s="346"/>
      <c r="B297" s="346"/>
      <c r="C297" s="346"/>
      <c r="D297" s="346"/>
      <c r="E297" s="346"/>
      <c r="F297" s="346"/>
      <c r="G297" s="346"/>
      <c r="H297" s="346"/>
      <c r="I297" s="346"/>
      <c r="J297" s="346"/>
      <c r="K297" s="346"/>
      <c r="L297" s="346"/>
      <c r="M297" s="346"/>
      <c r="N297" s="346"/>
      <c r="O297" s="346"/>
      <c r="P297" s="346"/>
      <c r="Q297" s="346"/>
      <c r="R297" s="346"/>
      <c r="S297" s="346"/>
      <c r="T297" s="346"/>
      <c r="U297" s="346"/>
      <c r="V297" s="346"/>
      <c r="W297" s="346"/>
      <c r="X297" s="346"/>
      <c r="Y297" s="346"/>
      <c r="Z297" s="346"/>
      <c r="AA297" s="346"/>
    </row>
    <row r="298" spans="1:27" ht="15.75">
      <c r="A298" s="346"/>
      <c r="B298" s="346"/>
      <c r="C298" s="346"/>
      <c r="D298" s="346"/>
      <c r="E298" s="346"/>
      <c r="F298" s="346"/>
      <c r="G298" s="346"/>
      <c r="H298" s="346"/>
      <c r="I298" s="346"/>
      <c r="J298" s="346"/>
      <c r="K298" s="346"/>
      <c r="L298" s="346"/>
      <c r="M298" s="346"/>
      <c r="N298" s="346"/>
      <c r="O298" s="346"/>
      <c r="P298" s="346"/>
      <c r="Q298" s="346"/>
      <c r="R298" s="346"/>
      <c r="S298" s="346"/>
      <c r="T298" s="346"/>
      <c r="U298" s="346"/>
      <c r="V298" s="346"/>
      <c r="W298" s="346"/>
      <c r="X298" s="346"/>
      <c r="Y298" s="346"/>
      <c r="Z298" s="346"/>
      <c r="AA298" s="346"/>
    </row>
    <row r="299" spans="1:27" ht="15.75">
      <c r="A299" s="346"/>
      <c r="B299" s="346"/>
      <c r="C299" s="346"/>
      <c r="D299" s="346"/>
      <c r="E299" s="346"/>
      <c r="F299" s="346"/>
      <c r="G299" s="346"/>
      <c r="H299" s="346"/>
      <c r="I299" s="346"/>
      <c r="J299" s="346"/>
      <c r="K299" s="346"/>
      <c r="L299" s="346"/>
      <c r="M299" s="346"/>
      <c r="N299" s="346"/>
      <c r="O299" s="346"/>
      <c r="P299" s="346"/>
      <c r="Q299" s="346"/>
      <c r="R299" s="346"/>
      <c r="S299" s="346"/>
      <c r="T299" s="346"/>
      <c r="U299" s="346"/>
      <c r="V299" s="346"/>
      <c r="W299" s="346"/>
      <c r="X299" s="346"/>
      <c r="Y299" s="346"/>
      <c r="Z299" s="346"/>
      <c r="AA299" s="346"/>
    </row>
    <row r="300" spans="1:27" ht="15.75">
      <c r="A300" s="346"/>
      <c r="B300" s="346"/>
      <c r="C300" s="346"/>
      <c r="D300" s="346"/>
      <c r="E300" s="346"/>
      <c r="F300" s="346"/>
      <c r="G300" s="346"/>
      <c r="H300" s="346"/>
      <c r="I300" s="346"/>
      <c r="J300" s="346"/>
      <c r="K300" s="346"/>
      <c r="L300" s="346"/>
      <c r="M300" s="346"/>
      <c r="N300" s="346"/>
      <c r="O300" s="346"/>
      <c r="P300" s="346"/>
      <c r="Q300" s="346"/>
      <c r="R300" s="346"/>
      <c r="S300" s="346"/>
      <c r="T300" s="346"/>
      <c r="U300" s="346"/>
      <c r="V300" s="346"/>
      <c r="W300" s="346"/>
      <c r="X300" s="346"/>
      <c r="Y300" s="346"/>
      <c r="Z300" s="346"/>
      <c r="AA300" s="346"/>
    </row>
    <row r="301" spans="1:27" ht="15.75">
      <c r="A301" s="346"/>
      <c r="B301" s="346"/>
      <c r="C301" s="346"/>
      <c r="D301" s="346"/>
      <c r="E301" s="346"/>
      <c r="F301" s="346"/>
      <c r="G301" s="346"/>
      <c r="H301" s="346"/>
      <c r="I301" s="346"/>
      <c r="J301" s="346"/>
      <c r="K301" s="346"/>
      <c r="L301" s="346"/>
      <c r="M301" s="346"/>
      <c r="N301" s="346"/>
      <c r="O301" s="346"/>
      <c r="P301" s="346"/>
      <c r="Q301" s="346"/>
      <c r="R301" s="346"/>
      <c r="S301" s="346"/>
      <c r="T301" s="346"/>
      <c r="U301" s="346"/>
      <c r="V301" s="346"/>
      <c r="W301" s="346"/>
      <c r="X301" s="346"/>
      <c r="Y301" s="346"/>
      <c r="Z301" s="346"/>
      <c r="AA301" s="346"/>
    </row>
    <row r="302" spans="1:27" ht="15.75">
      <c r="A302" s="346"/>
      <c r="B302" s="346"/>
      <c r="C302" s="346"/>
      <c r="D302" s="346"/>
      <c r="E302" s="346"/>
      <c r="F302" s="346"/>
      <c r="G302" s="346"/>
      <c r="H302" s="346"/>
      <c r="I302" s="346"/>
      <c r="J302" s="346"/>
      <c r="K302" s="346"/>
      <c r="L302" s="346"/>
      <c r="M302" s="346"/>
      <c r="N302" s="346"/>
      <c r="O302" s="346"/>
      <c r="P302" s="346"/>
      <c r="Q302" s="346"/>
      <c r="R302" s="346"/>
      <c r="S302" s="346"/>
      <c r="T302" s="346"/>
      <c r="U302" s="346"/>
      <c r="V302" s="346"/>
      <c r="W302" s="346"/>
      <c r="X302" s="346"/>
      <c r="Y302" s="346"/>
      <c r="Z302" s="346"/>
      <c r="AA302" s="346"/>
    </row>
    <row r="303" spans="1:27" ht="15.75">
      <c r="A303" s="346"/>
      <c r="B303" s="346"/>
      <c r="C303" s="346"/>
      <c r="D303" s="346"/>
      <c r="E303" s="346"/>
      <c r="F303" s="346"/>
      <c r="G303" s="346"/>
      <c r="H303" s="346"/>
      <c r="I303" s="346"/>
      <c r="J303" s="346"/>
      <c r="K303" s="346"/>
      <c r="L303" s="346"/>
      <c r="M303" s="346"/>
      <c r="N303" s="346"/>
      <c r="O303" s="346"/>
      <c r="P303" s="346"/>
      <c r="Q303" s="346"/>
      <c r="R303" s="346"/>
      <c r="S303" s="346"/>
      <c r="T303" s="346"/>
      <c r="U303" s="346"/>
      <c r="V303" s="346"/>
      <c r="W303" s="346"/>
      <c r="X303" s="346"/>
      <c r="Y303" s="346"/>
      <c r="Z303" s="346"/>
      <c r="AA303" s="346"/>
    </row>
    <row r="304" spans="1:27" ht="15.75">
      <c r="A304" s="346"/>
      <c r="B304" s="346"/>
      <c r="C304" s="346"/>
      <c r="D304" s="346"/>
      <c r="E304" s="346"/>
      <c r="F304" s="346"/>
      <c r="G304" s="346"/>
      <c r="H304" s="346"/>
      <c r="I304" s="346"/>
      <c r="J304" s="346"/>
      <c r="K304" s="346"/>
      <c r="L304" s="346"/>
      <c r="M304" s="346"/>
      <c r="N304" s="346"/>
      <c r="O304" s="346"/>
      <c r="P304" s="346"/>
      <c r="Q304" s="346"/>
      <c r="R304" s="346"/>
      <c r="S304" s="346"/>
      <c r="T304" s="346"/>
      <c r="U304" s="346"/>
      <c r="V304" s="346"/>
      <c r="W304" s="346"/>
      <c r="X304" s="346"/>
      <c r="Y304" s="346"/>
      <c r="Z304" s="346"/>
      <c r="AA304" s="346"/>
    </row>
    <row r="305" spans="1:27" ht="15.75">
      <c r="A305" s="346"/>
      <c r="B305" s="346"/>
      <c r="C305" s="346"/>
      <c r="D305" s="346"/>
      <c r="E305" s="346"/>
      <c r="F305" s="346"/>
      <c r="G305" s="346"/>
      <c r="H305" s="346"/>
      <c r="I305" s="346"/>
      <c r="J305" s="346"/>
      <c r="K305" s="346"/>
      <c r="L305" s="346"/>
      <c r="M305" s="346"/>
      <c r="N305" s="346"/>
      <c r="O305" s="346"/>
      <c r="P305" s="346"/>
      <c r="Q305" s="346"/>
      <c r="R305" s="346"/>
      <c r="S305" s="346"/>
      <c r="T305" s="346"/>
      <c r="U305" s="346"/>
      <c r="V305" s="346"/>
      <c r="W305" s="346"/>
      <c r="X305" s="346"/>
      <c r="Y305" s="346"/>
      <c r="Z305" s="346"/>
      <c r="AA305" s="346"/>
    </row>
    <row r="306" spans="1:27" ht="15.75">
      <c r="A306" s="346"/>
      <c r="B306" s="346"/>
      <c r="C306" s="346"/>
      <c r="D306" s="346"/>
      <c r="E306" s="346"/>
      <c r="F306" s="346"/>
      <c r="G306" s="346"/>
      <c r="H306" s="346"/>
      <c r="I306" s="346"/>
      <c r="J306" s="346"/>
      <c r="K306" s="346"/>
      <c r="L306" s="346"/>
      <c r="M306" s="346"/>
      <c r="N306" s="346"/>
      <c r="O306" s="346"/>
      <c r="P306" s="346"/>
      <c r="Q306" s="346"/>
      <c r="R306" s="346"/>
      <c r="S306" s="346"/>
      <c r="T306" s="346"/>
      <c r="U306" s="346"/>
      <c r="V306" s="346"/>
      <c r="W306" s="346"/>
      <c r="X306" s="346"/>
      <c r="Y306" s="346"/>
      <c r="Z306" s="346"/>
      <c r="AA306" s="346"/>
    </row>
    <row r="307" spans="1:27" ht="15.75">
      <c r="A307" s="346"/>
      <c r="B307" s="346"/>
      <c r="C307" s="346"/>
      <c r="D307" s="346"/>
      <c r="E307" s="346"/>
      <c r="F307" s="346"/>
      <c r="G307" s="346"/>
      <c r="H307" s="346"/>
      <c r="I307" s="346"/>
      <c r="J307" s="346"/>
      <c r="K307" s="346"/>
      <c r="L307" s="346"/>
      <c r="M307" s="346"/>
      <c r="N307" s="346"/>
      <c r="O307" s="346"/>
      <c r="P307" s="346"/>
      <c r="Q307" s="346"/>
      <c r="R307" s="346"/>
      <c r="S307" s="346"/>
      <c r="T307" s="346"/>
      <c r="U307" s="346"/>
      <c r="V307" s="346"/>
      <c r="W307" s="346"/>
      <c r="X307" s="346"/>
      <c r="Y307" s="346"/>
      <c r="Z307" s="346"/>
      <c r="AA307" s="346"/>
    </row>
    <row r="308" spans="1:27" ht="15.75">
      <c r="A308" s="346"/>
      <c r="B308" s="346"/>
      <c r="C308" s="346"/>
      <c r="D308" s="346"/>
      <c r="E308" s="346"/>
      <c r="F308" s="346"/>
      <c r="G308" s="346"/>
      <c r="H308" s="346"/>
      <c r="I308" s="346"/>
      <c r="J308" s="346"/>
      <c r="K308" s="346"/>
      <c r="L308" s="346"/>
      <c r="M308" s="346"/>
      <c r="N308" s="346"/>
      <c r="O308" s="346"/>
      <c r="P308" s="346"/>
      <c r="Q308" s="346"/>
      <c r="R308" s="346"/>
      <c r="S308" s="346"/>
      <c r="T308" s="346"/>
      <c r="U308" s="346"/>
      <c r="V308" s="346"/>
      <c r="W308" s="346"/>
      <c r="X308" s="346"/>
      <c r="Y308" s="346"/>
      <c r="Z308" s="346"/>
      <c r="AA308" s="346"/>
    </row>
    <row r="309" spans="1:27" ht="15.75">
      <c r="A309" s="346"/>
      <c r="B309" s="346"/>
      <c r="C309" s="346"/>
      <c r="D309" s="346"/>
      <c r="E309" s="346"/>
      <c r="F309" s="346"/>
      <c r="G309" s="346"/>
      <c r="H309" s="346"/>
      <c r="I309" s="346"/>
      <c r="J309" s="346"/>
      <c r="K309" s="346"/>
      <c r="L309" s="346"/>
      <c r="M309" s="346"/>
      <c r="N309" s="346"/>
      <c r="O309" s="346"/>
      <c r="P309" s="346"/>
      <c r="Q309" s="346"/>
      <c r="R309" s="346"/>
      <c r="S309" s="346"/>
      <c r="T309" s="346"/>
      <c r="U309" s="346"/>
      <c r="V309" s="346"/>
      <c r="W309" s="346"/>
      <c r="X309" s="346"/>
      <c r="Y309" s="346"/>
      <c r="Z309" s="346"/>
      <c r="AA309" s="346"/>
    </row>
    <row r="310" spans="1:27" ht="15.75">
      <c r="A310" s="346"/>
      <c r="B310" s="346"/>
      <c r="C310" s="346"/>
      <c r="D310" s="346"/>
      <c r="E310" s="346"/>
      <c r="F310" s="346"/>
      <c r="G310" s="346"/>
      <c r="H310" s="346"/>
      <c r="I310" s="346"/>
      <c r="J310" s="346"/>
      <c r="K310" s="346"/>
      <c r="L310" s="346"/>
      <c r="M310" s="346"/>
      <c r="N310" s="346"/>
      <c r="O310" s="346"/>
      <c r="P310" s="346"/>
      <c r="Q310" s="346"/>
      <c r="R310" s="346"/>
      <c r="S310" s="346"/>
      <c r="T310" s="346"/>
      <c r="U310" s="346"/>
      <c r="V310" s="346"/>
      <c r="W310" s="346"/>
      <c r="X310" s="346"/>
      <c r="Y310" s="346"/>
      <c r="Z310" s="346"/>
      <c r="AA310" s="346"/>
    </row>
    <row r="311" spans="1:27" ht="15.75">
      <c r="A311" s="346"/>
      <c r="B311" s="346"/>
      <c r="C311" s="346"/>
      <c r="D311" s="346"/>
      <c r="E311" s="346"/>
      <c r="F311" s="346"/>
      <c r="G311" s="346"/>
      <c r="H311" s="346"/>
      <c r="I311" s="346"/>
      <c r="J311" s="346"/>
      <c r="K311" s="346"/>
      <c r="L311" s="346"/>
      <c r="M311" s="346"/>
      <c r="N311" s="346"/>
      <c r="O311" s="346"/>
      <c r="P311" s="346"/>
      <c r="Q311" s="346"/>
      <c r="R311" s="346"/>
      <c r="S311" s="346"/>
      <c r="T311" s="346"/>
      <c r="U311" s="346"/>
      <c r="V311" s="346"/>
      <c r="W311" s="346"/>
      <c r="X311" s="346"/>
      <c r="Y311" s="346"/>
      <c r="Z311" s="346"/>
      <c r="AA311" s="346"/>
    </row>
    <row r="312" spans="1:27" ht="15.75">
      <c r="A312" s="346"/>
      <c r="B312" s="346"/>
      <c r="C312" s="346"/>
      <c r="D312" s="346"/>
      <c r="E312" s="346"/>
      <c r="F312" s="346"/>
      <c r="G312" s="346"/>
      <c r="H312" s="346"/>
      <c r="I312" s="346"/>
      <c r="J312" s="346"/>
      <c r="K312" s="346"/>
      <c r="L312" s="346"/>
      <c r="M312" s="346"/>
      <c r="N312" s="346"/>
      <c r="O312" s="346"/>
      <c r="P312" s="346"/>
      <c r="Q312" s="346"/>
      <c r="R312" s="346"/>
      <c r="S312" s="346"/>
      <c r="T312" s="346"/>
      <c r="U312" s="346"/>
      <c r="V312" s="346"/>
      <c r="W312" s="346"/>
      <c r="X312" s="346"/>
      <c r="Y312" s="346"/>
      <c r="Z312" s="346"/>
      <c r="AA312" s="346"/>
    </row>
    <row r="313" spans="1:27" ht="15.75">
      <c r="A313" s="346"/>
      <c r="B313" s="346"/>
      <c r="C313" s="346"/>
      <c r="D313" s="346"/>
      <c r="E313" s="346"/>
      <c r="F313" s="346"/>
      <c r="G313" s="346"/>
      <c r="H313" s="346"/>
      <c r="I313" s="346"/>
      <c r="J313" s="346"/>
      <c r="K313" s="346"/>
      <c r="L313" s="346"/>
      <c r="M313" s="346"/>
      <c r="N313" s="346"/>
      <c r="O313" s="346"/>
      <c r="P313" s="346"/>
      <c r="Q313" s="346"/>
      <c r="R313" s="346"/>
      <c r="S313" s="346"/>
      <c r="T313" s="346"/>
      <c r="U313" s="346"/>
      <c r="V313" s="346"/>
      <c r="W313" s="346"/>
      <c r="X313" s="346"/>
      <c r="Y313" s="346"/>
      <c r="Z313" s="346"/>
      <c r="AA313" s="346"/>
    </row>
    <row r="314" spans="1:27" ht="15.75">
      <c r="A314" s="346"/>
      <c r="B314" s="346"/>
      <c r="C314" s="346"/>
      <c r="D314" s="346"/>
      <c r="E314" s="346"/>
      <c r="F314" s="346"/>
      <c r="G314" s="346"/>
      <c r="H314" s="346"/>
      <c r="I314" s="346"/>
      <c r="J314" s="346"/>
      <c r="K314" s="346"/>
      <c r="L314" s="346"/>
      <c r="M314" s="346"/>
      <c r="N314" s="346"/>
      <c r="O314" s="346"/>
      <c r="P314" s="346"/>
      <c r="Q314" s="346"/>
      <c r="R314" s="346"/>
      <c r="S314" s="346"/>
      <c r="T314" s="346"/>
      <c r="U314" s="346"/>
      <c r="V314" s="346"/>
      <c r="W314" s="346"/>
      <c r="X314" s="346"/>
      <c r="Y314" s="346"/>
      <c r="Z314" s="346"/>
      <c r="AA314" s="346"/>
    </row>
    <row r="315" spans="1:27" ht="15.75">
      <c r="A315" s="346"/>
      <c r="B315" s="346"/>
      <c r="C315" s="346"/>
      <c r="D315" s="346"/>
      <c r="E315" s="346"/>
      <c r="F315" s="346"/>
      <c r="G315" s="346"/>
      <c r="H315" s="346"/>
      <c r="I315" s="346"/>
      <c r="J315" s="346"/>
      <c r="K315" s="346"/>
      <c r="L315" s="346"/>
      <c r="M315" s="346"/>
      <c r="N315" s="346"/>
      <c r="O315" s="346"/>
      <c r="P315" s="346"/>
      <c r="Q315" s="346"/>
      <c r="R315" s="346"/>
      <c r="S315" s="346"/>
      <c r="T315" s="346"/>
      <c r="U315" s="346"/>
      <c r="V315" s="346"/>
      <c r="W315" s="346"/>
      <c r="X315" s="346"/>
      <c r="Y315" s="346"/>
      <c r="Z315" s="346"/>
      <c r="AA315" s="346"/>
    </row>
    <row r="316" spans="1:27" ht="15.75">
      <c r="A316" s="346"/>
      <c r="B316" s="346"/>
      <c r="C316" s="346"/>
      <c r="D316" s="346"/>
      <c r="E316" s="346"/>
      <c r="F316" s="346"/>
      <c r="G316" s="346"/>
      <c r="H316" s="346"/>
      <c r="I316" s="346"/>
      <c r="J316" s="346"/>
      <c r="K316" s="346"/>
      <c r="L316" s="346"/>
      <c r="M316" s="346"/>
      <c r="N316" s="346"/>
      <c r="O316" s="346"/>
      <c r="P316" s="346"/>
      <c r="Q316" s="346"/>
      <c r="R316" s="346"/>
      <c r="S316" s="346"/>
      <c r="T316" s="346"/>
      <c r="U316" s="346"/>
      <c r="V316" s="346"/>
      <c r="W316" s="346"/>
      <c r="X316" s="346"/>
      <c r="Y316" s="346"/>
      <c r="Z316" s="346"/>
      <c r="AA316" s="346"/>
    </row>
    <row r="317" spans="1:27" ht="15.75">
      <c r="A317" s="346"/>
      <c r="B317" s="346"/>
      <c r="C317" s="346"/>
      <c r="D317" s="346"/>
      <c r="E317" s="346"/>
      <c r="F317" s="346"/>
      <c r="G317" s="346"/>
      <c r="H317" s="346"/>
      <c r="I317" s="346"/>
      <c r="J317" s="346"/>
      <c r="K317" s="346"/>
      <c r="L317" s="346"/>
      <c r="M317" s="346"/>
      <c r="N317" s="346"/>
      <c r="O317" s="346"/>
      <c r="P317" s="346"/>
      <c r="Q317" s="346"/>
      <c r="R317" s="346"/>
      <c r="S317" s="346"/>
      <c r="T317" s="346"/>
      <c r="U317" s="346"/>
      <c r="V317" s="346"/>
      <c r="W317" s="346"/>
      <c r="X317" s="346"/>
      <c r="Y317" s="346"/>
      <c r="Z317" s="346"/>
      <c r="AA317" s="346"/>
    </row>
    <row r="318" spans="1:27" ht="15.75">
      <c r="A318" s="346"/>
      <c r="B318" s="346"/>
      <c r="C318" s="346"/>
      <c r="D318" s="346"/>
      <c r="E318" s="346"/>
      <c r="F318" s="346"/>
      <c r="G318" s="346"/>
      <c r="H318" s="346"/>
      <c r="I318" s="346"/>
      <c r="J318" s="346"/>
      <c r="K318" s="346"/>
      <c r="L318" s="346"/>
      <c r="M318" s="346"/>
      <c r="N318" s="346"/>
      <c r="O318" s="346"/>
      <c r="P318" s="346"/>
      <c r="Q318" s="346"/>
      <c r="R318" s="346"/>
      <c r="S318" s="346"/>
      <c r="T318" s="346"/>
      <c r="U318" s="346"/>
      <c r="V318" s="346"/>
      <c r="W318" s="346"/>
      <c r="X318" s="346"/>
      <c r="Y318" s="346"/>
      <c r="Z318" s="346"/>
      <c r="AA318" s="346"/>
    </row>
    <row r="319" spans="1:27" ht="15.75">
      <c r="A319" s="346"/>
      <c r="B319" s="346"/>
      <c r="C319" s="346"/>
      <c r="D319" s="346"/>
      <c r="E319" s="346"/>
      <c r="F319" s="346"/>
      <c r="G319" s="346"/>
      <c r="H319" s="346"/>
      <c r="I319" s="346"/>
      <c r="J319" s="346"/>
      <c r="K319" s="346"/>
      <c r="L319" s="346"/>
      <c r="M319" s="346"/>
      <c r="N319" s="346"/>
      <c r="O319" s="346"/>
      <c r="P319" s="346"/>
      <c r="Q319" s="346"/>
      <c r="R319" s="346"/>
      <c r="S319" s="346"/>
      <c r="T319" s="346"/>
      <c r="U319" s="346"/>
      <c r="V319" s="346"/>
      <c r="W319" s="346"/>
      <c r="X319" s="346"/>
      <c r="Y319" s="346"/>
      <c r="Z319" s="346"/>
      <c r="AA319" s="346"/>
    </row>
    <row r="320" spans="1:27" ht="15.75">
      <c r="A320" s="346"/>
      <c r="B320" s="346"/>
      <c r="C320" s="346"/>
      <c r="D320" s="346"/>
      <c r="E320" s="346"/>
      <c r="F320" s="346"/>
      <c r="G320" s="346"/>
      <c r="H320" s="346"/>
      <c r="I320" s="346"/>
      <c r="J320" s="346"/>
      <c r="K320" s="346"/>
      <c r="L320" s="346"/>
      <c r="M320" s="346"/>
      <c r="N320" s="346"/>
      <c r="O320" s="346"/>
      <c r="P320" s="346"/>
      <c r="Q320" s="346"/>
      <c r="R320" s="346"/>
      <c r="S320" s="346"/>
      <c r="T320" s="346"/>
      <c r="U320" s="346"/>
      <c r="V320" s="346"/>
      <c r="W320" s="346"/>
      <c r="X320" s="346"/>
      <c r="Y320" s="346"/>
      <c r="Z320" s="346"/>
      <c r="AA320" s="346"/>
    </row>
    <row r="321" spans="1:27" ht="15.75">
      <c r="A321" s="346"/>
      <c r="B321" s="346"/>
      <c r="C321" s="346"/>
      <c r="D321" s="346"/>
      <c r="E321" s="346"/>
      <c r="F321" s="346"/>
      <c r="G321" s="346"/>
      <c r="H321" s="346"/>
      <c r="I321" s="346"/>
      <c r="J321" s="346"/>
      <c r="K321" s="346"/>
      <c r="L321" s="346"/>
      <c r="M321" s="346"/>
      <c r="N321" s="346"/>
      <c r="O321" s="346"/>
      <c r="P321" s="346"/>
      <c r="Q321" s="346"/>
      <c r="R321" s="346"/>
      <c r="S321" s="346"/>
      <c r="T321" s="346"/>
      <c r="U321" s="346"/>
      <c r="V321" s="346"/>
      <c r="W321" s="346"/>
      <c r="X321" s="346"/>
      <c r="Y321" s="346"/>
      <c r="Z321" s="346"/>
      <c r="AA321" s="346"/>
    </row>
    <row r="322" spans="1:27" ht="15.75">
      <c r="A322" s="346"/>
      <c r="B322" s="346"/>
      <c r="C322" s="346"/>
      <c r="D322" s="346"/>
      <c r="E322" s="346"/>
      <c r="F322" s="346"/>
      <c r="G322" s="346"/>
      <c r="H322" s="346"/>
      <c r="I322" s="346"/>
      <c r="J322" s="346"/>
      <c r="K322" s="346"/>
      <c r="L322" s="346"/>
      <c r="M322" s="346"/>
      <c r="N322" s="346"/>
      <c r="O322" s="346"/>
      <c r="P322" s="346"/>
      <c r="Q322" s="346"/>
      <c r="R322" s="346"/>
      <c r="S322" s="346"/>
      <c r="T322" s="346"/>
      <c r="U322" s="346"/>
      <c r="V322" s="346"/>
      <c r="W322" s="346"/>
      <c r="X322" s="346"/>
      <c r="Y322" s="346"/>
      <c r="Z322" s="346"/>
      <c r="AA322" s="346"/>
    </row>
    <row r="323" spans="1:27" ht="15.75">
      <c r="A323" s="346"/>
      <c r="B323" s="346"/>
      <c r="C323" s="346"/>
      <c r="D323" s="346"/>
      <c r="E323" s="346"/>
      <c r="F323" s="346"/>
      <c r="G323" s="346"/>
      <c r="H323" s="346"/>
      <c r="I323" s="346"/>
      <c r="J323" s="346"/>
      <c r="K323" s="346"/>
      <c r="L323" s="346"/>
      <c r="M323" s="346"/>
      <c r="N323" s="346"/>
      <c r="O323" s="346"/>
      <c r="P323" s="346"/>
      <c r="Q323" s="346"/>
      <c r="R323" s="346"/>
      <c r="S323" s="346"/>
      <c r="T323" s="346"/>
      <c r="U323" s="346"/>
      <c r="V323" s="346"/>
      <c r="W323" s="346"/>
      <c r="X323" s="346"/>
      <c r="Y323" s="346"/>
      <c r="Z323" s="346"/>
      <c r="AA323" s="346"/>
    </row>
    <row r="324" spans="1:27" ht="15.75">
      <c r="A324" s="346"/>
      <c r="B324" s="346"/>
      <c r="C324" s="346"/>
      <c r="D324" s="346"/>
      <c r="E324" s="346"/>
      <c r="F324" s="346"/>
      <c r="G324" s="346"/>
      <c r="H324" s="346"/>
      <c r="I324" s="346"/>
      <c r="J324" s="346"/>
      <c r="K324" s="346"/>
      <c r="L324" s="346"/>
      <c r="M324" s="346"/>
      <c r="N324" s="346"/>
      <c r="O324" s="346"/>
      <c r="P324" s="346"/>
      <c r="Q324" s="346"/>
      <c r="R324" s="346"/>
      <c r="S324" s="346"/>
      <c r="T324" s="346"/>
      <c r="U324" s="346"/>
      <c r="V324" s="346"/>
      <c r="W324" s="346"/>
      <c r="X324" s="346"/>
      <c r="Y324" s="346"/>
      <c r="Z324" s="346"/>
      <c r="AA324" s="346"/>
    </row>
    <row r="325" spans="1:27" ht="15.75">
      <c r="A325" s="346"/>
      <c r="B325" s="346"/>
      <c r="C325" s="346"/>
      <c r="D325" s="346"/>
      <c r="E325" s="346"/>
      <c r="F325" s="346"/>
      <c r="G325" s="346"/>
      <c r="H325" s="346"/>
      <c r="I325" s="346"/>
      <c r="J325" s="346"/>
      <c r="K325" s="346"/>
      <c r="L325" s="346"/>
      <c r="M325" s="346"/>
      <c r="N325" s="346"/>
      <c r="O325" s="346"/>
      <c r="P325" s="346"/>
      <c r="Q325" s="346"/>
      <c r="R325" s="346"/>
      <c r="S325" s="346"/>
      <c r="T325" s="346"/>
      <c r="U325" s="346"/>
      <c r="V325" s="346"/>
      <c r="W325" s="346"/>
      <c r="X325" s="346"/>
      <c r="Y325" s="346"/>
      <c r="Z325" s="346"/>
      <c r="AA325" s="346"/>
    </row>
    <row r="326" spans="1:27" ht="15.75">
      <c r="A326" s="346"/>
      <c r="B326" s="346"/>
      <c r="C326" s="346"/>
      <c r="D326" s="346"/>
      <c r="E326" s="346"/>
      <c r="F326" s="346"/>
      <c r="G326" s="346"/>
      <c r="H326" s="346"/>
      <c r="I326" s="346"/>
      <c r="J326" s="346"/>
      <c r="K326" s="346"/>
      <c r="L326" s="346"/>
      <c r="M326" s="346"/>
      <c r="N326" s="346"/>
      <c r="O326" s="346"/>
      <c r="P326" s="346"/>
      <c r="Q326" s="346"/>
      <c r="R326" s="346"/>
      <c r="S326" s="346"/>
      <c r="T326" s="346"/>
      <c r="U326" s="346"/>
      <c r="V326" s="346"/>
      <c r="W326" s="346"/>
      <c r="X326" s="346"/>
      <c r="Y326" s="346"/>
      <c r="Z326" s="346"/>
      <c r="AA326" s="346"/>
    </row>
    <row r="327" spans="1:27" ht="15.75">
      <c r="A327" s="346"/>
      <c r="B327" s="346"/>
      <c r="C327" s="346"/>
      <c r="D327" s="346"/>
      <c r="E327" s="346"/>
      <c r="F327" s="346"/>
      <c r="G327" s="346"/>
      <c r="H327" s="346"/>
      <c r="I327" s="346"/>
      <c r="J327" s="346"/>
      <c r="K327" s="346"/>
      <c r="L327" s="346"/>
      <c r="M327" s="346"/>
      <c r="N327" s="346"/>
      <c r="O327" s="346"/>
      <c r="P327" s="346"/>
      <c r="Q327" s="346"/>
      <c r="R327" s="346"/>
      <c r="S327" s="346"/>
      <c r="T327" s="346"/>
      <c r="U327" s="346"/>
      <c r="V327" s="346"/>
      <c r="W327" s="346"/>
      <c r="X327" s="346"/>
      <c r="Y327" s="346"/>
      <c r="Z327" s="346"/>
      <c r="AA327" s="346"/>
    </row>
    <row r="328" spans="1:27" ht="15.75">
      <c r="A328" s="346"/>
      <c r="B328" s="346"/>
      <c r="C328" s="346"/>
      <c r="D328" s="346"/>
      <c r="E328" s="346"/>
      <c r="F328" s="346"/>
      <c r="G328" s="346"/>
      <c r="H328" s="346"/>
      <c r="I328" s="346"/>
      <c r="J328" s="346"/>
      <c r="K328" s="346"/>
      <c r="L328" s="346"/>
      <c r="M328" s="346"/>
      <c r="N328" s="346"/>
      <c r="O328" s="346"/>
      <c r="P328" s="346"/>
      <c r="Q328" s="346"/>
      <c r="R328" s="346"/>
      <c r="S328" s="346"/>
      <c r="T328" s="346"/>
      <c r="U328" s="346"/>
      <c r="V328" s="346"/>
      <c r="W328" s="346"/>
      <c r="X328" s="346"/>
      <c r="Y328" s="346"/>
      <c r="Z328" s="346"/>
      <c r="AA328" s="346"/>
    </row>
    <row r="329" spans="1:27" ht="15.75">
      <c r="A329" s="346"/>
      <c r="B329" s="346"/>
      <c r="C329" s="346"/>
      <c r="D329" s="346"/>
      <c r="E329" s="346"/>
      <c r="F329" s="346"/>
      <c r="G329" s="346"/>
      <c r="H329" s="346"/>
      <c r="I329" s="346"/>
      <c r="J329" s="346"/>
      <c r="K329" s="346"/>
      <c r="L329" s="346"/>
      <c r="M329" s="346"/>
      <c r="N329" s="346"/>
      <c r="O329" s="346"/>
      <c r="P329" s="346"/>
      <c r="Q329" s="346"/>
      <c r="R329" s="346"/>
      <c r="S329" s="346"/>
      <c r="T329" s="346"/>
      <c r="U329" s="346"/>
      <c r="V329" s="346"/>
      <c r="W329" s="346"/>
      <c r="X329" s="346"/>
      <c r="Y329" s="346"/>
      <c r="Z329" s="346"/>
      <c r="AA329" s="346"/>
    </row>
    <row r="330" spans="1:27" ht="15.75">
      <c r="A330" s="346"/>
      <c r="B330" s="346"/>
      <c r="C330" s="346"/>
      <c r="D330" s="346"/>
      <c r="E330" s="346"/>
      <c r="F330" s="346"/>
      <c r="G330" s="346"/>
      <c r="H330" s="346"/>
      <c r="I330" s="346"/>
      <c r="J330" s="346"/>
      <c r="K330" s="346"/>
      <c r="L330" s="346"/>
      <c r="M330" s="346"/>
      <c r="N330" s="346"/>
      <c r="O330" s="346"/>
      <c r="P330" s="346"/>
      <c r="Q330" s="346"/>
      <c r="R330" s="346"/>
      <c r="S330" s="346"/>
      <c r="T330" s="346"/>
      <c r="U330" s="346"/>
      <c r="V330" s="346"/>
      <c r="W330" s="346"/>
      <c r="X330" s="346"/>
      <c r="Y330" s="346"/>
      <c r="Z330" s="346"/>
      <c r="AA330" s="346"/>
    </row>
    <row r="331" spans="1:27" ht="15.75">
      <c r="A331" s="346"/>
      <c r="B331" s="346"/>
      <c r="C331" s="346"/>
      <c r="D331" s="346"/>
      <c r="E331" s="346"/>
      <c r="F331" s="346"/>
      <c r="G331" s="346"/>
      <c r="H331" s="346"/>
      <c r="I331" s="346"/>
      <c r="J331" s="346"/>
      <c r="K331" s="346"/>
      <c r="L331" s="346"/>
      <c r="M331" s="346"/>
      <c r="N331" s="346"/>
      <c r="O331" s="346"/>
      <c r="P331" s="346"/>
      <c r="Q331" s="346"/>
      <c r="R331" s="346"/>
      <c r="S331" s="346"/>
      <c r="T331" s="346"/>
      <c r="U331" s="346"/>
      <c r="V331" s="346"/>
      <c r="W331" s="346"/>
      <c r="X331" s="346"/>
      <c r="Y331" s="346"/>
      <c r="Z331" s="346"/>
      <c r="AA331" s="346"/>
    </row>
    <row r="332" spans="1:27" ht="15.75">
      <c r="A332" s="346"/>
      <c r="B332" s="346"/>
      <c r="C332" s="346"/>
      <c r="D332" s="346"/>
      <c r="E332" s="346"/>
      <c r="F332" s="346"/>
      <c r="G332" s="346"/>
      <c r="H332" s="346"/>
      <c r="I332" s="346"/>
      <c r="J332" s="346"/>
      <c r="K332" s="346"/>
      <c r="L332" s="346"/>
      <c r="M332" s="346"/>
      <c r="N332" s="346"/>
      <c r="O332" s="346"/>
      <c r="P332" s="346"/>
      <c r="Q332" s="346"/>
      <c r="R332" s="346"/>
      <c r="S332" s="346"/>
      <c r="T332" s="346"/>
      <c r="U332" s="346"/>
      <c r="V332" s="346"/>
      <c r="W332" s="346"/>
      <c r="X332" s="346"/>
      <c r="Y332" s="346"/>
      <c r="Z332" s="346"/>
      <c r="AA332" s="346"/>
    </row>
    <row r="333" spans="1:27" ht="15.75">
      <c r="A333" s="346"/>
      <c r="B333" s="346"/>
      <c r="C333" s="346"/>
      <c r="D333" s="346"/>
      <c r="E333" s="346"/>
      <c r="F333" s="346"/>
      <c r="G333" s="346"/>
      <c r="H333" s="346"/>
      <c r="I333" s="346"/>
      <c r="J333" s="346"/>
      <c r="K333" s="346"/>
      <c r="L333" s="346"/>
      <c r="M333" s="346"/>
      <c r="N333" s="346"/>
      <c r="O333" s="346"/>
      <c r="P333" s="346"/>
      <c r="Q333" s="346"/>
      <c r="R333" s="346"/>
      <c r="S333" s="346"/>
      <c r="T333" s="346"/>
      <c r="U333" s="346"/>
      <c r="V333" s="346"/>
      <c r="W333" s="346"/>
      <c r="X333" s="346"/>
      <c r="Y333" s="346"/>
      <c r="Z333" s="346"/>
      <c r="AA333" s="346"/>
    </row>
    <row r="334" spans="1:27" ht="15.75">
      <c r="A334" s="346"/>
      <c r="B334" s="346"/>
      <c r="C334" s="346"/>
      <c r="D334" s="346"/>
      <c r="E334" s="346"/>
      <c r="F334" s="346"/>
      <c r="G334" s="346"/>
      <c r="H334" s="346"/>
      <c r="I334" s="346"/>
      <c r="J334" s="346"/>
      <c r="K334" s="346"/>
      <c r="L334" s="346"/>
      <c r="M334" s="346"/>
      <c r="N334" s="346"/>
      <c r="O334" s="346"/>
      <c r="P334" s="346"/>
      <c r="Q334" s="346"/>
      <c r="R334" s="346"/>
      <c r="S334" s="346"/>
      <c r="T334" s="346"/>
      <c r="U334" s="346"/>
      <c r="V334" s="346"/>
      <c r="W334" s="346"/>
      <c r="X334" s="346"/>
      <c r="Y334" s="346"/>
      <c r="Z334" s="346"/>
      <c r="AA334" s="346"/>
    </row>
    <row r="335" spans="1:27" ht="15.75">
      <c r="A335" s="346"/>
      <c r="B335" s="346"/>
      <c r="C335" s="346"/>
      <c r="D335" s="346"/>
      <c r="E335" s="346"/>
      <c r="F335" s="346"/>
      <c r="G335" s="346"/>
      <c r="H335" s="346"/>
      <c r="I335" s="346"/>
      <c r="J335" s="346"/>
      <c r="K335" s="346"/>
      <c r="L335" s="346"/>
      <c r="M335" s="346"/>
      <c r="N335" s="346"/>
      <c r="O335" s="346"/>
      <c r="P335" s="346"/>
      <c r="Q335" s="346"/>
      <c r="R335" s="346"/>
      <c r="S335" s="346"/>
      <c r="T335" s="346"/>
      <c r="U335" s="346"/>
      <c r="V335" s="346"/>
      <c r="W335" s="346"/>
      <c r="X335" s="346"/>
      <c r="Y335" s="346"/>
      <c r="Z335" s="346"/>
      <c r="AA335" s="346"/>
    </row>
    <row r="336" spans="1:27" ht="15.75">
      <c r="A336" s="346"/>
      <c r="B336" s="346"/>
      <c r="C336" s="346"/>
      <c r="D336" s="346"/>
      <c r="E336" s="346"/>
      <c r="F336" s="346"/>
      <c r="G336" s="346"/>
      <c r="H336" s="346"/>
      <c r="I336" s="346"/>
      <c r="J336" s="346"/>
      <c r="K336" s="346"/>
      <c r="L336" s="346"/>
      <c r="M336" s="346"/>
      <c r="N336" s="346"/>
      <c r="O336" s="346"/>
      <c r="P336" s="346"/>
      <c r="Q336" s="346"/>
      <c r="R336" s="346"/>
      <c r="S336" s="346"/>
      <c r="T336" s="346"/>
      <c r="U336" s="346"/>
      <c r="V336" s="346"/>
      <c r="W336" s="346"/>
      <c r="X336" s="346"/>
      <c r="Y336" s="346"/>
      <c r="Z336" s="346"/>
      <c r="AA336" s="346"/>
    </row>
    <row r="337" spans="1:27" ht="15.75">
      <c r="A337" s="346"/>
      <c r="B337" s="346"/>
      <c r="C337" s="346"/>
      <c r="D337" s="346"/>
      <c r="E337" s="346"/>
      <c r="F337" s="346"/>
      <c r="G337" s="346"/>
      <c r="H337" s="346"/>
      <c r="I337" s="346"/>
      <c r="J337" s="346"/>
      <c r="K337" s="346"/>
      <c r="L337" s="346"/>
      <c r="M337" s="346"/>
      <c r="N337" s="346"/>
      <c r="O337" s="346"/>
      <c r="P337" s="346"/>
      <c r="Q337" s="346"/>
      <c r="R337" s="346"/>
      <c r="S337" s="346"/>
      <c r="T337" s="346"/>
      <c r="U337" s="346"/>
      <c r="V337" s="346"/>
      <c r="W337" s="346"/>
      <c r="X337" s="346"/>
      <c r="Y337" s="346"/>
      <c r="Z337" s="346"/>
      <c r="AA337" s="346"/>
    </row>
    <row r="338" spans="1:27" ht="15.75">
      <c r="A338" s="346"/>
      <c r="B338" s="346"/>
      <c r="C338" s="346"/>
      <c r="D338" s="346"/>
      <c r="E338" s="346"/>
      <c r="F338" s="346"/>
      <c r="G338" s="346"/>
      <c r="H338" s="346"/>
      <c r="I338" s="346"/>
      <c r="J338" s="346"/>
      <c r="K338" s="346"/>
      <c r="L338" s="346"/>
      <c r="M338" s="346"/>
      <c r="N338" s="346"/>
      <c r="O338" s="346"/>
      <c r="P338" s="346"/>
      <c r="Q338" s="346"/>
      <c r="R338" s="346"/>
      <c r="S338" s="346"/>
      <c r="T338" s="346"/>
      <c r="U338" s="346"/>
      <c r="V338" s="346"/>
      <c r="W338" s="346"/>
      <c r="X338" s="346"/>
      <c r="Y338" s="346"/>
      <c r="Z338" s="346"/>
      <c r="AA338" s="346"/>
    </row>
    <row r="339" spans="1:27" ht="15.75">
      <c r="A339" s="346"/>
      <c r="B339" s="346"/>
      <c r="C339" s="346"/>
      <c r="D339" s="346"/>
      <c r="E339" s="346"/>
      <c r="F339" s="346"/>
      <c r="G339" s="346"/>
      <c r="H339" s="346"/>
      <c r="I339" s="346"/>
      <c r="J339" s="346"/>
      <c r="K339" s="346"/>
      <c r="L339" s="346"/>
      <c r="M339" s="346"/>
      <c r="N339" s="346"/>
      <c r="O339" s="346"/>
      <c r="P339" s="346"/>
      <c r="Q339" s="346"/>
      <c r="R339" s="346"/>
      <c r="S339" s="346"/>
      <c r="T339" s="346"/>
      <c r="U339" s="346"/>
      <c r="V339" s="346"/>
      <c r="W339" s="346"/>
      <c r="X339" s="346"/>
      <c r="Y339" s="346"/>
      <c r="Z339" s="346"/>
      <c r="AA339" s="346"/>
    </row>
    <row r="340" spans="1:27" ht="15.75">
      <c r="A340" s="346"/>
      <c r="B340" s="346"/>
      <c r="C340" s="346"/>
      <c r="D340" s="346"/>
      <c r="E340" s="346"/>
      <c r="F340" s="346"/>
      <c r="G340" s="346"/>
      <c r="H340" s="346"/>
      <c r="I340" s="346"/>
      <c r="J340" s="346"/>
      <c r="K340" s="346"/>
      <c r="L340" s="346"/>
      <c r="M340" s="346"/>
      <c r="N340" s="346"/>
      <c r="O340" s="346"/>
      <c r="P340" s="346"/>
      <c r="Q340" s="346"/>
      <c r="R340" s="346"/>
      <c r="S340" s="346"/>
      <c r="T340" s="346"/>
      <c r="U340" s="346"/>
      <c r="V340" s="346"/>
      <c r="W340" s="346"/>
      <c r="X340" s="346"/>
      <c r="Y340" s="346"/>
      <c r="Z340" s="346"/>
      <c r="AA340" s="346"/>
    </row>
    <row r="341" spans="1:27" ht="15.75">
      <c r="A341" s="346"/>
      <c r="B341" s="346"/>
      <c r="C341" s="346"/>
      <c r="D341" s="346"/>
      <c r="E341" s="346"/>
      <c r="F341" s="346"/>
      <c r="G341" s="346"/>
      <c r="H341" s="346"/>
      <c r="I341" s="346"/>
      <c r="J341" s="346"/>
      <c r="K341" s="346"/>
      <c r="L341" s="346"/>
      <c r="M341" s="346"/>
      <c r="N341" s="346"/>
      <c r="O341" s="346"/>
      <c r="P341" s="346"/>
      <c r="Q341" s="346"/>
      <c r="R341" s="346"/>
      <c r="S341" s="346"/>
      <c r="T341" s="346"/>
      <c r="U341" s="346"/>
      <c r="V341" s="346"/>
      <c r="W341" s="346"/>
      <c r="X341" s="346"/>
      <c r="Y341" s="346"/>
      <c r="Z341" s="346"/>
      <c r="AA341" s="346"/>
    </row>
    <row r="342" spans="1:27" ht="15.75">
      <c r="A342" s="346"/>
      <c r="B342" s="346"/>
      <c r="C342" s="346"/>
      <c r="D342" s="346"/>
      <c r="E342" s="346"/>
      <c r="F342" s="346"/>
      <c r="G342" s="346"/>
      <c r="H342" s="346"/>
      <c r="I342" s="346"/>
      <c r="J342" s="346"/>
      <c r="K342" s="346"/>
      <c r="L342" s="346"/>
      <c r="M342" s="346"/>
      <c r="N342" s="346"/>
      <c r="O342" s="346"/>
      <c r="P342" s="346"/>
      <c r="Q342" s="346"/>
      <c r="R342" s="346"/>
      <c r="S342" s="346"/>
      <c r="T342" s="346"/>
      <c r="U342" s="346"/>
      <c r="V342" s="346"/>
      <c r="W342" s="346"/>
      <c r="X342" s="346"/>
      <c r="Y342" s="346"/>
      <c r="Z342" s="346"/>
      <c r="AA342" s="346"/>
    </row>
    <row r="343" spans="1:27" ht="15.75">
      <c r="A343" s="346"/>
      <c r="B343" s="346"/>
      <c r="C343" s="346"/>
      <c r="D343" s="346"/>
      <c r="E343" s="346"/>
      <c r="F343" s="346"/>
      <c r="G343" s="346"/>
      <c r="H343" s="346"/>
      <c r="I343" s="346"/>
      <c r="J343" s="346"/>
      <c r="K343" s="346"/>
      <c r="L343" s="346"/>
      <c r="M343" s="346"/>
      <c r="N343" s="346"/>
      <c r="O343" s="346"/>
      <c r="P343" s="346"/>
      <c r="Q343" s="346"/>
      <c r="R343" s="346"/>
      <c r="S343" s="346"/>
      <c r="T343" s="346"/>
      <c r="U343" s="346"/>
      <c r="V343" s="346"/>
      <c r="W343" s="346"/>
      <c r="X343" s="346"/>
      <c r="Y343" s="346"/>
      <c r="Z343" s="346"/>
      <c r="AA343" s="346"/>
    </row>
    <row r="344" spans="1:27" ht="15.75">
      <c r="A344" s="346"/>
      <c r="B344" s="346"/>
      <c r="C344" s="346"/>
      <c r="D344" s="346"/>
      <c r="E344" s="346"/>
      <c r="F344" s="346"/>
      <c r="G344" s="346"/>
      <c r="H344" s="346"/>
      <c r="I344" s="346"/>
      <c r="J344" s="346"/>
      <c r="K344" s="346"/>
      <c r="L344" s="346"/>
      <c r="M344" s="346"/>
      <c r="N344" s="346"/>
      <c r="O344" s="346"/>
      <c r="P344" s="346"/>
      <c r="Q344" s="346"/>
      <c r="R344" s="346"/>
      <c r="S344" s="346"/>
      <c r="T344" s="346"/>
      <c r="U344" s="346"/>
      <c r="V344" s="346"/>
      <c r="W344" s="346"/>
      <c r="X344" s="346"/>
      <c r="Y344" s="346"/>
      <c r="Z344" s="346"/>
      <c r="AA344" s="346"/>
    </row>
    <row r="345" spans="1:27" ht="15.75">
      <c r="A345" s="346"/>
      <c r="B345" s="346"/>
      <c r="C345" s="346"/>
      <c r="D345" s="346"/>
      <c r="E345" s="346"/>
      <c r="F345" s="346"/>
      <c r="G345" s="346"/>
      <c r="H345" s="346"/>
      <c r="I345" s="346"/>
      <c r="J345" s="346"/>
      <c r="K345" s="346"/>
      <c r="L345" s="346"/>
      <c r="M345" s="346"/>
      <c r="N345" s="346"/>
      <c r="O345" s="346"/>
      <c r="P345" s="346"/>
      <c r="Q345" s="346"/>
      <c r="R345" s="346"/>
      <c r="S345" s="346"/>
      <c r="T345" s="346"/>
      <c r="U345" s="346"/>
      <c r="V345" s="346"/>
      <c r="W345" s="346"/>
      <c r="X345" s="346"/>
      <c r="Y345" s="346"/>
      <c r="Z345" s="346"/>
      <c r="AA345" s="346"/>
    </row>
    <row r="346" spans="1:27" ht="15.75">
      <c r="A346" s="346"/>
      <c r="B346" s="346"/>
      <c r="C346" s="346"/>
      <c r="D346" s="346"/>
      <c r="E346" s="346"/>
      <c r="F346" s="346"/>
      <c r="G346" s="346"/>
      <c r="H346" s="346"/>
      <c r="I346" s="346"/>
      <c r="J346" s="346"/>
      <c r="K346" s="346"/>
      <c r="L346" s="346"/>
      <c r="M346" s="346"/>
      <c r="N346" s="346"/>
      <c r="O346" s="346"/>
      <c r="P346" s="346"/>
      <c r="Q346" s="346"/>
      <c r="R346" s="346"/>
      <c r="S346" s="346"/>
      <c r="T346" s="346"/>
      <c r="U346" s="346"/>
      <c r="V346" s="346"/>
      <c r="W346" s="346"/>
      <c r="X346" s="346"/>
      <c r="Y346" s="346"/>
      <c r="Z346" s="346"/>
      <c r="AA346" s="346"/>
    </row>
    <row r="347" spans="1:27" ht="15.75">
      <c r="A347" s="346"/>
      <c r="B347" s="346"/>
      <c r="C347" s="346"/>
      <c r="D347" s="346"/>
      <c r="E347" s="346"/>
      <c r="F347" s="346"/>
      <c r="G347" s="346"/>
      <c r="H347" s="346"/>
      <c r="I347" s="346"/>
      <c r="J347" s="346"/>
      <c r="K347" s="346"/>
      <c r="L347" s="346"/>
      <c r="M347" s="346"/>
      <c r="N347" s="346"/>
      <c r="O347" s="346"/>
      <c r="P347" s="346"/>
      <c r="Q347" s="346"/>
      <c r="R347" s="346"/>
      <c r="S347" s="346"/>
      <c r="T347" s="346"/>
      <c r="U347" s="346"/>
      <c r="V347" s="346"/>
      <c r="W347" s="346"/>
      <c r="X347" s="346"/>
      <c r="Y347" s="346"/>
      <c r="Z347" s="346"/>
      <c r="AA347" s="346"/>
    </row>
    <row r="348" spans="1:27" ht="15.75">
      <c r="A348" s="346"/>
      <c r="B348" s="346"/>
      <c r="C348" s="346"/>
      <c r="D348" s="346"/>
      <c r="E348" s="346"/>
      <c r="F348" s="346"/>
      <c r="G348" s="346"/>
      <c r="H348" s="346"/>
      <c r="I348" s="346"/>
      <c r="J348" s="346"/>
      <c r="K348" s="346"/>
      <c r="L348" s="346"/>
      <c r="M348" s="346"/>
      <c r="N348" s="346"/>
      <c r="O348" s="346"/>
      <c r="P348" s="346"/>
      <c r="Q348" s="346"/>
      <c r="R348" s="346"/>
      <c r="S348" s="346"/>
      <c r="T348" s="346"/>
      <c r="U348" s="346"/>
      <c r="V348" s="346"/>
      <c r="W348" s="346"/>
      <c r="X348" s="346"/>
      <c r="Y348" s="346"/>
      <c r="Z348" s="346"/>
      <c r="AA348" s="346"/>
    </row>
    <row r="349" spans="1:27" ht="15.75">
      <c r="A349" s="346"/>
      <c r="B349" s="346"/>
      <c r="C349" s="346"/>
      <c r="D349" s="346"/>
      <c r="E349" s="346"/>
      <c r="F349" s="346"/>
      <c r="G349" s="346"/>
      <c r="H349" s="346"/>
      <c r="I349" s="346"/>
      <c r="J349" s="346"/>
      <c r="K349" s="346"/>
      <c r="L349" s="346"/>
      <c r="M349" s="346"/>
      <c r="N349" s="346"/>
      <c r="O349" s="346"/>
      <c r="P349" s="346"/>
      <c r="Q349" s="346"/>
      <c r="R349" s="346"/>
      <c r="S349" s="346"/>
      <c r="T349" s="346"/>
      <c r="U349" s="346"/>
      <c r="V349" s="346"/>
      <c r="W349" s="346"/>
      <c r="X349" s="346"/>
      <c r="Y349" s="346"/>
      <c r="Z349" s="346"/>
      <c r="AA349" s="346"/>
    </row>
    <row r="350" spans="1:27" ht="15.75">
      <c r="A350" s="346"/>
      <c r="B350" s="346"/>
      <c r="C350" s="346"/>
      <c r="D350" s="346"/>
      <c r="E350" s="346"/>
      <c r="F350" s="346"/>
      <c r="G350" s="346"/>
      <c r="H350" s="346"/>
      <c r="I350" s="346"/>
      <c r="J350" s="346"/>
      <c r="K350" s="346"/>
      <c r="L350" s="346"/>
      <c r="M350" s="346"/>
      <c r="N350" s="346"/>
      <c r="O350" s="346"/>
      <c r="P350" s="346"/>
      <c r="Q350" s="346"/>
      <c r="R350" s="346"/>
      <c r="S350" s="346"/>
      <c r="T350" s="346"/>
      <c r="U350" s="346"/>
      <c r="V350" s="346"/>
      <c r="W350" s="346"/>
      <c r="X350" s="346"/>
      <c r="Y350" s="346"/>
      <c r="Z350" s="346"/>
      <c r="AA350" s="346"/>
    </row>
    <row r="351" spans="1:27" ht="15.75">
      <c r="A351" s="346"/>
      <c r="B351" s="346"/>
      <c r="C351" s="346"/>
      <c r="D351" s="346"/>
      <c r="E351" s="346"/>
      <c r="F351" s="346"/>
      <c r="G351" s="346"/>
      <c r="H351" s="346"/>
      <c r="I351" s="346"/>
      <c r="J351" s="346"/>
      <c r="K351" s="346"/>
      <c r="L351" s="346"/>
      <c r="M351" s="346"/>
      <c r="N351" s="346"/>
      <c r="O351" s="346"/>
      <c r="P351" s="346"/>
      <c r="Q351" s="346"/>
      <c r="R351" s="346"/>
      <c r="S351" s="346"/>
      <c r="T351" s="346"/>
      <c r="U351" s="346"/>
      <c r="V351" s="346"/>
      <c r="W351" s="346"/>
      <c r="X351" s="346"/>
      <c r="Y351" s="346"/>
      <c r="Z351" s="346"/>
      <c r="AA351" s="346"/>
    </row>
    <row r="352" spans="1:27" ht="15.75">
      <c r="A352" s="346"/>
      <c r="B352" s="346"/>
      <c r="C352" s="346"/>
      <c r="D352" s="346"/>
      <c r="E352" s="346"/>
      <c r="F352" s="346"/>
      <c r="G352" s="346"/>
      <c r="H352" s="346"/>
      <c r="I352" s="346"/>
      <c r="J352" s="346"/>
      <c r="K352" s="346"/>
      <c r="L352" s="346"/>
      <c r="M352" s="346"/>
      <c r="N352" s="346"/>
      <c r="O352" s="346"/>
      <c r="P352" s="346"/>
      <c r="Q352" s="346"/>
      <c r="R352" s="346"/>
      <c r="S352" s="346"/>
      <c r="T352" s="346"/>
      <c r="U352" s="346"/>
      <c r="V352" s="346"/>
      <c r="W352" s="346"/>
      <c r="X352" s="346"/>
      <c r="Y352" s="346"/>
      <c r="Z352" s="346"/>
      <c r="AA352" s="346"/>
    </row>
    <row r="353" spans="1:27" ht="15.75">
      <c r="A353" s="346"/>
      <c r="B353" s="346"/>
      <c r="C353" s="346"/>
      <c r="D353" s="346"/>
      <c r="E353" s="346"/>
      <c r="F353" s="346"/>
      <c r="G353" s="346"/>
      <c r="H353" s="346"/>
      <c r="I353" s="346"/>
      <c r="J353" s="346"/>
      <c r="K353" s="346"/>
      <c r="L353" s="346"/>
      <c r="M353" s="346"/>
      <c r="N353" s="346"/>
      <c r="O353" s="346"/>
      <c r="P353" s="346"/>
      <c r="Q353" s="346"/>
      <c r="R353" s="346"/>
      <c r="S353" s="346"/>
      <c r="T353" s="346"/>
      <c r="U353" s="346"/>
      <c r="V353" s="346"/>
      <c r="W353" s="346"/>
      <c r="X353" s="346"/>
      <c r="Y353" s="346"/>
      <c r="Z353" s="346"/>
      <c r="AA353" s="346"/>
    </row>
    <row r="354" spans="1:27" ht="15.75">
      <c r="A354" s="346"/>
      <c r="B354" s="346"/>
      <c r="C354" s="346"/>
      <c r="D354" s="346"/>
      <c r="E354" s="346"/>
      <c r="F354" s="346"/>
      <c r="G354" s="346"/>
      <c r="H354" s="346"/>
      <c r="I354" s="346"/>
      <c r="J354" s="346"/>
      <c r="K354" s="346"/>
      <c r="L354" s="346"/>
      <c r="M354" s="346"/>
      <c r="N354" s="346"/>
      <c r="O354" s="346"/>
      <c r="P354" s="346"/>
      <c r="Q354" s="346"/>
      <c r="R354" s="346"/>
      <c r="S354" s="346"/>
      <c r="T354" s="346"/>
      <c r="U354" s="346"/>
      <c r="V354" s="346"/>
      <c r="W354" s="346"/>
      <c r="X354" s="346"/>
      <c r="Y354" s="346"/>
      <c r="Z354" s="346"/>
      <c r="AA354" s="346"/>
    </row>
    <row r="355" spans="1:27" ht="15.75">
      <c r="A355" s="346"/>
      <c r="B355" s="346"/>
      <c r="C355" s="346"/>
      <c r="D355" s="346"/>
      <c r="E355" s="346"/>
      <c r="F355" s="346"/>
      <c r="G355" s="346"/>
      <c r="H355" s="346"/>
      <c r="I355" s="346"/>
      <c r="J355" s="346"/>
      <c r="K355" s="346"/>
      <c r="L355" s="346"/>
      <c r="M355" s="346"/>
      <c r="N355" s="346"/>
      <c r="O355" s="346"/>
      <c r="P355" s="346"/>
      <c r="Q355" s="346"/>
      <c r="R355" s="346"/>
      <c r="S355" s="346"/>
      <c r="T355" s="346"/>
      <c r="U355" s="346"/>
      <c r="V355" s="346"/>
      <c r="W355" s="346"/>
      <c r="X355" s="346"/>
      <c r="Y355" s="346"/>
      <c r="Z355" s="346"/>
      <c r="AA355" s="346"/>
    </row>
    <row r="356" spans="1:27" ht="15.75">
      <c r="A356" s="346"/>
      <c r="B356" s="346"/>
      <c r="C356" s="346"/>
      <c r="D356" s="346"/>
      <c r="E356" s="346"/>
      <c r="F356" s="346"/>
      <c r="G356" s="346"/>
      <c r="H356" s="346"/>
      <c r="I356" s="346"/>
      <c r="J356" s="346"/>
      <c r="K356" s="346"/>
      <c r="L356" s="346"/>
      <c r="M356" s="346"/>
      <c r="N356" s="346"/>
      <c r="O356" s="346"/>
      <c r="P356" s="346"/>
      <c r="Q356" s="346"/>
      <c r="R356" s="346"/>
      <c r="S356" s="346"/>
      <c r="T356" s="346"/>
      <c r="U356" s="346"/>
      <c r="V356" s="346"/>
      <c r="W356" s="346"/>
      <c r="X356" s="346"/>
      <c r="Y356" s="346"/>
      <c r="Z356" s="346"/>
      <c r="AA356" s="346"/>
    </row>
    <row r="357" spans="1:27" ht="15.75">
      <c r="A357" s="346"/>
      <c r="B357" s="346"/>
      <c r="C357" s="346"/>
      <c r="D357" s="346"/>
      <c r="E357" s="346"/>
      <c r="F357" s="346"/>
      <c r="G357" s="346"/>
      <c r="H357" s="346"/>
      <c r="I357" s="346"/>
      <c r="J357" s="346"/>
      <c r="K357" s="346"/>
      <c r="L357" s="346"/>
      <c r="M357" s="346"/>
      <c r="N357" s="346"/>
      <c r="O357" s="346"/>
      <c r="P357" s="346"/>
      <c r="Q357" s="346"/>
      <c r="R357" s="346"/>
      <c r="S357" s="346"/>
      <c r="T357" s="346"/>
      <c r="U357" s="346"/>
      <c r="V357" s="346"/>
      <c r="W357" s="346"/>
      <c r="X357" s="346"/>
      <c r="Y357" s="346"/>
      <c r="Z357" s="346"/>
      <c r="AA357" s="346"/>
    </row>
    <row r="358" spans="1:27" ht="15.75">
      <c r="A358" s="346"/>
      <c r="B358" s="346"/>
      <c r="C358" s="346"/>
      <c r="D358" s="346"/>
      <c r="E358" s="346"/>
      <c r="F358" s="346"/>
      <c r="G358" s="346"/>
      <c r="H358" s="346"/>
      <c r="I358" s="346"/>
      <c r="J358" s="346"/>
      <c r="K358" s="346"/>
      <c r="L358" s="346"/>
      <c r="M358" s="346"/>
      <c r="N358" s="346"/>
      <c r="O358" s="346"/>
      <c r="P358" s="346"/>
      <c r="Q358" s="346"/>
      <c r="R358" s="346"/>
      <c r="S358" s="346"/>
      <c r="T358" s="346"/>
      <c r="U358" s="346"/>
      <c r="V358" s="346"/>
      <c r="W358" s="346"/>
      <c r="X358" s="346"/>
      <c r="Y358" s="346"/>
      <c r="Z358" s="346"/>
      <c r="AA358" s="346"/>
    </row>
    <row r="359" spans="1:27" ht="15.75">
      <c r="A359" s="346"/>
      <c r="B359" s="346"/>
      <c r="C359" s="346"/>
      <c r="D359" s="346"/>
      <c r="E359" s="346"/>
      <c r="F359" s="346"/>
      <c r="G359" s="346"/>
      <c r="H359" s="346"/>
      <c r="I359" s="346"/>
      <c r="J359" s="346"/>
      <c r="K359" s="346"/>
      <c r="L359" s="346"/>
      <c r="M359" s="346"/>
      <c r="N359" s="346"/>
      <c r="O359" s="346"/>
      <c r="P359" s="346"/>
      <c r="Q359" s="346"/>
      <c r="R359" s="346"/>
      <c r="S359" s="346"/>
      <c r="T359" s="346"/>
      <c r="U359" s="346"/>
      <c r="V359" s="346"/>
      <c r="W359" s="346"/>
      <c r="X359" s="346"/>
      <c r="Y359" s="346"/>
      <c r="Z359" s="346"/>
      <c r="AA359" s="346"/>
    </row>
    <row r="360" spans="1:27" ht="15.75">
      <c r="A360" s="346"/>
      <c r="B360" s="346"/>
      <c r="C360" s="346"/>
      <c r="D360" s="346"/>
      <c r="E360" s="346"/>
      <c r="F360" s="346"/>
      <c r="G360" s="346"/>
      <c r="H360" s="346"/>
      <c r="I360" s="346"/>
      <c r="J360" s="346"/>
      <c r="K360" s="346"/>
      <c r="L360" s="346"/>
      <c r="M360" s="346"/>
      <c r="N360" s="346"/>
      <c r="O360" s="346"/>
      <c r="P360" s="346"/>
      <c r="Q360" s="346"/>
      <c r="R360" s="346"/>
      <c r="S360" s="346"/>
      <c r="T360" s="346"/>
      <c r="U360" s="346"/>
      <c r="V360" s="346"/>
      <c r="W360" s="346"/>
      <c r="X360" s="346"/>
      <c r="Y360" s="346"/>
      <c r="Z360" s="346"/>
      <c r="AA360" s="346"/>
    </row>
    <row r="361" spans="1:27" ht="15.75">
      <c r="A361" s="346"/>
      <c r="B361" s="346"/>
      <c r="C361" s="346"/>
      <c r="D361" s="346"/>
      <c r="E361" s="346"/>
      <c r="F361" s="346"/>
      <c r="G361" s="346"/>
      <c r="H361" s="346"/>
      <c r="I361" s="346"/>
      <c r="J361" s="346"/>
      <c r="K361" s="346"/>
      <c r="L361" s="346"/>
      <c r="M361" s="346"/>
      <c r="N361" s="346"/>
      <c r="O361" s="346"/>
      <c r="P361" s="346"/>
      <c r="Q361" s="346"/>
      <c r="R361" s="346"/>
      <c r="S361" s="346"/>
      <c r="T361" s="346"/>
      <c r="U361" s="346"/>
      <c r="V361" s="346"/>
      <c r="W361" s="346"/>
      <c r="X361" s="346"/>
      <c r="Y361" s="346"/>
      <c r="Z361" s="346"/>
      <c r="AA361" s="346"/>
    </row>
    <row r="362" spans="1:27" ht="15.75">
      <c r="A362" s="346"/>
      <c r="B362" s="346"/>
      <c r="C362" s="346"/>
      <c r="D362" s="346"/>
      <c r="E362" s="346"/>
      <c r="F362" s="346"/>
      <c r="G362" s="346"/>
      <c r="H362" s="346"/>
      <c r="I362" s="346"/>
      <c r="J362" s="346"/>
      <c r="K362" s="346"/>
      <c r="L362" s="346"/>
      <c r="M362" s="346"/>
      <c r="N362" s="346"/>
      <c r="O362" s="346"/>
      <c r="P362" s="346"/>
      <c r="Q362" s="346"/>
      <c r="R362" s="346"/>
      <c r="S362" s="346"/>
      <c r="T362" s="346"/>
      <c r="U362" s="346"/>
      <c r="V362" s="346"/>
      <c r="W362" s="346"/>
      <c r="X362" s="346"/>
      <c r="Y362" s="346"/>
      <c r="Z362" s="346"/>
      <c r="AA362" s="346"/>
    </row>
    <row r="363" spans="1:27" ht="15.75">
      <c r="A363" s="346"/>
      <c r="B363" s="346"/>
      <c r="C363" s="346"/>
      <c r="D363" s="346"/>
      <c r="E363" s="346"/>
      <c r="F363" s="346"/>
      <c r="G363" s="346"/>
      <c r="H363" s="346"/>
      <c r="I363" s="346"/>
      <c r="J363" s="346"/>
      <c r="K363" s="346"/>
      <c r="L363" s="346"/>
      <c r="M363" s="346"/>
      <c r="N363" s="346"/>
      <c r="O363" s="346"/>
      <c r="P363" s="346"/>
      <c r="Q363" s="346"/>
      <c r="R363" s="346"/>
      <c r="S363" s="346"/>
      <c r="T363" s="346"/>
      <c r="U363" s="346"/>
      <c r="V363" s="346"/>
      <c r="W363" s="346"/>
      <c r="X363" s="346"/>
      <c r="Y363" s="346"/>
      <c r="Z363" s="346"/>
      <c r="AA363" s="346"/>
    </row>
    <row r="364" spans="1:27" ht="15.75">
      <c r="A364" s="346"/>
      <c r="B364" s="346"/>
      <c r="C364" s="346"/>
      <c r="D364" s="346"/>
      <c r="E364" s="346"/>
      <c r="F364" s="346"/>
      <c r="G364" s="346"/>
      <c r="H364" s="346"/>
      <c r="I364" s="346"/>
      <c r="J364" s="346"/>
      <c r="K364" s="346"/>
      <c r="L364" s="346"/>
      <c r="M364" s="346"/>
      <c r="N364" s="346"/>
      <c r="O364" s="346"/>
      <c r="P364" s="346"/>
      <c r="Q364" s="346"/>
      <c r="R364" s="346"/>
      <c r="S364" s="346"/>
      <c r="T364" s="346"/>
      <c r="U364" s="346"/>
      <c r="V364" s="346"/>
      <c r="W364" s="346"/>
      <c r="X364" s="346"/>
      <c r="Y364" s="346"/>
      <c r="Z364" s="346"/>
      <c r="AA364" s="346"/>
    </row>
    <row r="365" spans="1:27" ht="15.75">
      <c r="A365" s="346"/>
      <c r="B365" s="346"/>
      <c r="C365" s="346"/>
      <c r="D365" s="346"/>
      <c r="E365" s="346"/>
      <c r="F365" s="346"/>
      <c r="G365" s="346"/>
      <c r="H365" s="346"/>
      <c r="I365" s="346"/>
      <c r="J365" s="346"/>
      <c r="K365" s="346"/>
      <c r="L365" s="346"/>
      <c r="M365" s="346"/>
      <c r="N365" s="346"/>
      <c r="O365" s="346"/>
      <c r="P365" s="346"/>
      <c r="Q365" s="346"/>
      <c r="R365" s="346"/>
      <c r="S365" s="346"/>
      <c r="T365" s="346"/>
      <c r="U365" s="346"/>
      <c r="V365" s="346"/>
      <c r="W365" s="346"/>
      <c r="X365" s="346"/>
      <c r="Y365" s="346"/>
      <c r="Z365" s="346"/>
      <c r="AA365" s="346"/>
    </row>
    <row r="366" spans="1:27" ht="15.75">
      <c r="A366" s="346"/>
      <c r="B366" s="346"/>
      <c r="C366" s="346"/>
      <c r="D366" s="346"/>
      <c r="E366" s="346"/>
      <c r="F366" s="346"/>
      <c r="G366" s="346"/>
      <c r="H366" s="346"/>
      <c r="I366" s="346"/>
      <c r="J366" s="346"/>
      <c r="K366" s="346"/>
      <c r="L366" s="346"/>
      <c r="M366" s="346"/>
      <c r="N366" s="346"/>
      <c r="O366" s="346"/>
      <c r="P366" s="346"/>
      <c r="Q366" s="346"/>
      <c r="R366" s="346"/>
      <c r="S366" s="346"/>
      <c r="T366" s="346"/>
      <c r="U366" s="346"/>
      <c r="V366" s="346"/>
      <c r="W366" s="346"/>
      <c r="X366" s="346"/>
      <c r="Y366" s="346"/>
      <c r="Z366" s="346"/>
      <c r="AA366" s="346"/>
    </row>
    <row r="367" spans="1:27" ht="15.75">
      <c r="A367" s="346"/>
      <c r="B367" s="346"/>
      <c r="C367" s="346"/>
      <c r="D367" s="346"/>
      <c r="E367" s="346"/>
      <c r="F367" s="346"/>
      <c r="G367" s="346"/>
      <c r="H367" s="346"/>
      <c r="I367" s="346"/>
      <c r="J367" s="346"/>
      <c r="K367" s="346"/>
      <c r="L367" s="346"/>
      <c r="M367" s="346"/>
      <c r="N367" s="346"/>
      <c r="O367" s="346"/>
      <c r="P367" s="346"/>
      <c r="Q367" s="346"/>
      <c r="R367" s="346"/>
      <c r="S367" s="346"/>
      <c r="T367" s="346"/>
      <c r="U367" s="346"/>
      <c r="V367" s="346"/>
      <c r="W367" s="346"/>
      <c r="X367" s="346"/>
      <c r="Y367" s="346"/>
      <c r="Z367" s="346"/>
      <c r="AA367" s="346"/>
    </row>
    <row r="368" spans="1:27" ht="15.75">
      <c r="A368" s="346"/>
      <c r="B368" s="346"/>
      <c r="C368" s="346"/>
      <c r="D368" s="346"/>
      <c r="E368" s="346"/>
      <c r="F368" s="346"/>
      <c r="G368" s="346"/>
      <c r="H368" s="346"/>
      <c r="I368" s="346"/>
      <c r="J368" s="346"/>
      <c r="K368" s="346"/>
      <c r="L368" s="346"/>
      <c r="M368" s="346"/>
      <c r="N368" s="346"/>
      <c r="O368" s="346"/>
      <c r="P368" s="346"/>
      <c r="Q368" s="346"/>
      <c r="R368" s="346"/>
      <c r="S368" s="346"/>
      <c r="T368" s="346"/>
      <c r="U368" s="346"/>
      <c r="V368" s="346"/>
      <c r="W368" s="346"/>
      <c r="X368" s="346"/>
      <c r="Y368" s="346"/>
      <c r="Z368" s="346"/>
      <c r="AA368" s="346"/>
    </row>
    <row r="369" spans="1:27" ht="15.75">
      <c r="A369" s="346"/>
      <c r="B369" s="346"/>
      <c r="C369" s="346"/>
      <c r="D369" s="346"/>
      <c r="E369" s="346"/>
      <c r="F369" s="346"/>
      <c r="G369" s="346"/>
      <c r="H369" s="346"/>
      <c r="I369" s="346"/>
      <c r="J369" s="346"/>
      <c r="K369" s="346"/>
      <c r="L369" s="346"/>
      <c r="M369" s="346"/>
      <c r="N369" s="346"/>
      <c r="O369" s="346"/>
      <c r="P369" s="346"/>
      <c r="Q369" s="346"/>
      <c r="R369" s="346"/>
      <c r="S369" s="346"/>
      <c r="T369" s="346"/>
      <c r="U369" s="346"/>
      <c r="V369" s="346"/>
      <c r="W369" s="346"/>
      <c r="X369" s="346"/>
      <c r="Y369" s="346"/>
      <c r="Z369" s="346"/>
      <c r="AA369" s="346"/>
    </row>
    <row r="370" spans="1:27" ht="15.75">
      <c r="A370" s="346"/>
      <c r="B370" s="346"/>
      <c r="C370" s="346"/>
      <c r="D370" s="346"/>
      <c r="E370" s="346"/>
      <c r="F370" s="346"/>
      <c r="G370" s="346"/>
      <c r="H370" s="346"/>
      <c r="I370" s="346"/>
      <c r="J370" s="346"/>
      <c r="K370" s="346"/>
      <c r="L370" s="346"/>
      <c r="M370" s="346"/>
      <c r="N370" s="346"/>
      <c r="O370" s="346"/>
      <c r="P370" s="346"/>
      <c r="Q370" s="346"/>
      <c r="R370" s="346"/>
      <c r="S370" s="346"/>
      <c r="T370" s="346"/>
      <c r="U370" s="346"/>
      <c r="V370" s="346"/>
      <c r="W370" s="346"/>
      <c r="X370" s="346"/>
      <c r="Y370" s="346"/>
      <c r="Z370" s="346"/>
      <c r="AA370" s="346"/>
    </row>
    <row r="371" spans="1:27" ht="15.75">
      <c r="A371" s="346"/>
      <c r="B371" s="346"/>
      <c r="C371" s="346"/>
      <c r="D371" s="346"/>
      <c r="E371" s="346"/>
      <c r="F371" s="346"/>
      <c r="G371" s="346"/>
      <c r="H371" s="346"/>
      <c r="I371" s="346"/>
      <c r="J371" s="346"/>
      <c r="K371" s="346"/>
      <c r="L371" s="346"/>
      <c r="M371" s="346"/>
      <c r="N371" s="346"/>
      <c r="O371" s="346"/>
      <c r="P371" s="346"/>
      <c r="Q371" s="346"/>
      <c r="R371" s="346"/>
      <c r="S371" s="346"/>
      <c r="T371" s="346"/>
      <c r="U371" s="346"/>
      <c r="V371" s="346"/>
      <c r="W371" s="346"/>
      <c r="X371" s="346"/>
      <c r="Y371" s="346"/>
      <c r="Z371" s="346"/>
      <c r="AA371" s="346"/>
    </row>
    <row r="372" spans="1:27" ht="15.75">
      <c r="A372" s="346"/>
      <c r="B372" s="346"/>
      <c r="C372" s="346"/>
      <c r="D372" s="346"/>
      <c r="E372" s="346"/>
      <c r="F372" s="346"/>
      <c r="G372" s="346"/>
      <c r="H372" s="346"/>
      <c r="I372" s="346"/>
      <c r="J372" s="346"/>
      <c r="K372" s="346"/>
      <c r="L372" s="346"/>
      <c r="M372" s="346"/>
      <c r="N372" s="346"/>
      <c r="O372" s="346"/>
      <c r="P372" s="346"/>
      <c r="Q372" s="346"/>
      <c r="R372" s="346"/>
      <c r="S372" s="346"/>
      <c r="T372" s="346"/>
      <c r="U372" s="346"/>
      <c r="V372" s="346"/>
      <c r="W372" s="346"/>
      <c r="X372" s="346"/>
      <c r="Y372" s="346"/>
      <c r="Z372" s="346"/>
      <c r="AA372" s="346"/>
    </row>
    <row r="373" spans="1:27" ht="15.75">
      <c r="A373" s="346"/>
      <c r="B373" s="346"/>
      <c r="C373" s="346"/>
      <c r="D373" s="346"/>
      <c r="E373" s="346"/>
      <c r="F373" s="346"/>
      <c r="G373" s="346"/>
      <c r="H373" s="346"/>
      <c r="I373" s="346"/>
      <c r="J373" s="346"/>
      <c r="K373" s="346"/>
      <c r="L373" s="346"/>
      <c r="M373" s="346"/>
      <c r="N373" s="346"/>
      <c r="O373" s="346"/>
      <c r="P373" s="346"/>
      <c r="Q373" s="346"/>
      <c r="R373" s="346"/>
      <c r="S373" s="346"/>
      <c r="T373" s="346"/>
      <c r="U373" s="346"/>
      <c r="V373" s="346"/>
      <c r="W373" s="346"/>
      <c r="X373" s="346"/>
      <c r="Y373" s="346"/>
      <c r="Z373" s="346"/>
      <c r="AA373" s="346"/>
    </row>
    <row r="374" spans="1:27" ht="15.75">
      <c r="A374" s="346"/>
      <c r="B374" s="346"/>
      <c r="C374" s="346"/>
      <c r="D374" s="346"/>
      <c r="E374" s="346"/>
      <c r="F374" s="346"/>
      <c r="G374" s="346"/>
      <c r="H374" s="346"/>
      <c r="I374" s="346"/>
      <c r="J374" s="346"/>
      <c r="K374" s="346"/>
      <c r="L374" s="346"/>
      <c r="M374" s="346"/>
      <c r="N374" s="346"/>
      <c r="O374" s="346"/>
      <c r="P374" s="346"/>
      <c r="Q374" s="346"/>
      <c r="R374" s="346"/>
      <c r="S374" s="346"/>
      <c r="T374" s="346"/>
      <c r="U374" s="346"/>
      <c r="V374" s="346"/>
      <c r="W374" s="346"/>
      <c r="X374" s="346"/>
      <c r="Y374" s="346"/>
      <c r="Z374" s="346"/>
      <c r="AA374" s="346"/>
    </row>
    <row r="375" spans="1:27" ht="15.75">
      <c r="A375" s="346"/>
      <c r="B375" s="346"/>
      <c r="C375" s="346"/>
      <c r="D375" s="346"/>
      <c r="E375" s="346"/>
      <c r="F375" s="346"/>
      <c r="G375" s="346"/>
      <c r="H375" s="346"/>
      <c r="I375" s="346"/>
      <c r="J375" s="346"/>
      <c r="K375" s="346"/>
      <c r="L375" s="346"/>
      <c r="M375" s="346"/>
      <c r="N375" s="346"/>
      <c r="O375" s="346"/>
      <c r="P375" s="346"/>
      <c r="Q375" s="346"/>
      <c r="R375" s="346"/>
      <c r="S375" s="346"/>
      <c r="T375" s="346"/>
      <c r="U375" s="346"/>
      <c r="V375" s="346"/>
      <c r="W375" s="346"/>
      <c r="X375" s="346"/>
      <c r="Y375" s="346"/>
      <c r="Z375" s="346"/>
      <c r="AA375" s="346"/>
    </row>
    <row r="376" spans="1:27" ht="15.75">
      <c r="A376" s="346"/>
      <c r="B376" s="346"/>
      <c r="C376" s="346"/>
      <c r="D376" s="346"/>
      <c r="E376" s="346"/>
      <c r="F376" s="346"/>
      <c r="G376" s="346"/>
      <c r="H376" s="346"/>
      <c r="I376" s="346"/>
      <c r="J376" s="346"/>
      <c r="K376" s="346"/>
      <c r="L376" s="346"/>
      <c r="M376" s="346"/>
      <c r="N376" s="346"/>
      <c r="O376" s="346"/>
      <c r="P376" s="346"/>
      <c r="Q376" s="346"/>
      <c r="R376" s="346"/>
      <c r="S376" s="346"/>
      <c r="T376" s="346"/>
      <c r="U376" s="346"/>
      <c r="V376" s="346"/>
      <c r="W376" s="346"/>
      <c r="X376" s="346"/>
      <c r="Y376" s="346"/>
      <c r="Z376" s="346"/>
      <c r="AA376" s="346"/>
    </row>
    <row r="377" spans="1:27" ht="15.75">
      <c r="A377" s="346"/>
      <c r="B377" s="346"/>
      <c r="C377" s="346"/>
      <c r="D377" s="346"/>
      <c r="E377" s="346"/>
      <c r="F377" s="346"/>
      <c r="G377" s="346"/>
      <c r="H377" s="346"/>
      <c r="I377" s="346"/>
      <c r="J377" s="346"/>
      <c r="K377" s="346"/>
      <c r="L377" s="346"/>
      <c r="M377" s="346"/>
      <c r="N377" s="346"/>
      <c r="O377" s="346"/>
      <c r="P377" s="346"/>
      <c r="Q377" s="346"/>
      <c r="R377" s="346"/>
      <c r="S377" s="346"/>
      <c r="T377" s="346"/>
      <c r="U377" s="346"/>
      <c r="V377" s="346"/>
      <c r="W377" s="346"/>
      <c r="X377" s="346"/>
      <c r="Y377" s="346"/>
      <c r="Z377" s="346"/>
      <c r="AA377" s="346"/>
    </row>
    <row r="378" spans="1:27" ht="15.75">
      <c r="A378" s="346"/>
      <c r="B378" s="346"/>
      <c r="C378" s="346"/>
      <c r="D378" s="346"/>
      <c r="E378" s="346"/>
      <c r="F378" s="346"/>
      <c r="G378" s="346"/>
      <c r="H378" s="346"/>
      <c r="I378" s="346"/>
      <c r="J378" s="346"/>
      <c r="K378" s="346"/>
      <c r="L378" s="346"/>
      <c r="M378" s="346"/>
      <c r="N378" s="346"/>
      <c r="O378" s="346"/>
      <c r="P378" s="346"/>
      <c r="Q378" s="346"/>
      <c r="R378" s="346"/>
      <c r="S378" s="346"/>
      <c r="T378" s="346"/>
      <c r="U378" s="346"/>
      <c r="V378" s="346"/>
      <c r="W378" s="346"/>
      <c r="X378" s="346"/>
      <c r="Y378" s="346"/>
      <c r="Z378" s="346"/>
      <c r="AA378" s="346"/>
    </row>
    <row r="379" spans="1:27" ht="15.75">
      <c r="A379" s="346"/>
      <c r="B379" s="346"/>
      <c r="C379" s="346"/>
      <c r="D379" s="346"/>
      <c r="E379" s="346"/>
      <c r="F379" s="346"/>
      <c r="G379" s="346"/>
      <c r="H379" s="346"/>
      <c r="I379" s="346"/>
      <c r="J379" s="346"/>
      <c r="K379" s="346"/>
      <c r="L379" s="346"/>
      <c r="M379" s="346"/>
      <c r="N379" s="346"/>
      <c r="O379" s="346"/>
      <c r="P379" s="346"/>
      <c r="Q379" s="346"/>
      <c r="R379" s="346"/>
      <c r="S379" s="346"/>
      <c r="T379" s="346"/>
      <c r="U379" s="346"/>
      <c r="V379" s="346"/>
      <c r="W379" s="346"/>
      <c r="X379" s="346"/>
      <c r="Y379" s="346"/>
      <c r="Z379" s="346"/>
      <c r="AA379" s="346"/>
    </row>
    <row r="380" spans="1:27" ht="15.75">
      <c r="A380" s="346"/>
      <c r="B380" s="346"/>
      <c r="C380" s="346"/>
      <c r="D380" s="346"/>
      <c r="E380" s="346"/>
      <c r="F380" s="346"/>
      <c r="G380" s="346"/>
      <c r="H380" s="346"/>
      <c r="I380" s="346"/>
      <c r="J380" s="346"/>
      <c r="K380" s="346"/>
      <c r="L380" s="346"/>
      <c r="M380" s="346"/>
      <c r="N380" s="346"/>
      <c r="O380" s="346"/>
      <c r="P380" s="346"/>
      <c r="Q380" s="346"/>
      <c r="R380" s="346"/>
      <c r="S380" s="346"/>
      <c r="T380" s="346"/>
      <c r="U380" s="346"/>
      <c r="V380" s="346"/>
      <c r="W380" s="346"/>
      <c r="X380" s="346"/>
      <c r="Y380" s="346"/>
      <c r="Z380" s="346"/>
      <c r="AA380" s="346"/>
    </row>
    <row r="381" spans="1:27" ht="15.75">
      <c r="A381" s="346"/>
      <c r="B381" s="346"/>
      <c r="C381" s="346"/>
      <c r="D381" s="346"/>
      <c r="E381" s="346"/>
      <c r="F381" s="346"/>
      <c r="G381" s="346"/>
      <c r="H381" s="346"/>
      <c r="I381" s="346"/>
      <c r="J381" s="346"/>
      <c r="K381" s="346"/>
      <c r="L381" s="346"/>
      <c r="M381" s="346"/>
      <c r="N381" s="346"/>
      <c r="O381" s="346"/>
      <c r="P381" s="346"/>
      <c r="Q381" s="346"/>
      <c r="R381" s="346"/>
      <c r="S381" s="346"/>
      <c r="T381" s="346"/>
      <c r="U381" s="346"/>
      <c r="V381" s="346"/>
      <c r="W381" s="346"/>
      <c r="X381" s="346"/>
      <c r="Y381" s="346"/>
      <c r="Z381" s="346"/>
      <c r="AA381" s="346"/>
    </row>
    <row r="382" spans="1:27" ht="15.75">
      <c r="A382" s="346"/>
      <c r="B382" s="346"/>
      <c r="C382" s="346"/>
      <c r="D382" s="346"/>
      <c r="E382" s="346"/>
      <c r="F382" s="346"/>
      <c r="G382" s="346"/>
      <c r="H382" s="346"/>
      <c r="I382" s="346"/>
      <c r="J382" s="346"/>
      <c r="K382" s="346"/>
      <c r="L382" s="346"/>
      <c r="M382" s="346"/>
      <c r="N382" s="346"/>
      <c r="O382" s="346"/>
      <c r="P382" s="346"/>
      <c r="Q382" s="346"/>
      <c r="R382" s="346"/>
      <c r="S382" s="346"/>
      <c r="T382" s="346"/>
      <c r="U382" s="346"/>
      <c r="V382" s="346"/>
      <c r="W382" s="346"/>
      <c r="X382" s="346"/>
      <c r="Y382" s="346"/>
      <c r="Z382" s="346"/>
      <c r="AA382" s="346"/>
    </row>
    <row r="383" spans="1:27" ht="15.75">
      <c r="A383" s="346"/>
      <c r="B383" s="346"/>
      <c r="C383" s="346"/>
      <c r="D383" s="346"/>
      <c r="E383" s="346"/>
      <c r="F383" s="346"/>
      <c r="G383" s="346"/>
      <c r="H383" s="346"/>
      <c r="I383" s="346"/>
      <c r="J383" s="346"/>
      <c r="K383" s="346"/>
      <c r="L383" s="346"/>
      <c r="M383" s="346"/>
      <c r="N383" s="346"/>
      <c r="O383" s="346"/>
      <c r="P383" s="346"/>
      <c r="Q383" s="346"/>
      <c r="R383" s="346"/>
      <c r="S383" s="346"/>
      <c r="T383" s="346"/>
      <c r="U383" s="346"/>
      <c r="V383" s="346"/>
      <c r="W383" s="346"/>
      <c r="X383" s="346"/>
      <c r="Y383" s="346"/>
      <c r="Z383" s="346"/>
      <c r="AA383" s="346"/>
    </row>
    <row r="384" spans="1:27" ht="15.75">
      <c r="A384" s="346"/>
      <c r="B384" s="346"/>
      <c r="C384" s="346"/>
      <c r="D384" s="346"/>
      <c r="E384" s="346"/>
      <c r="F384" s="346"/>
      <c r="G384" s="346"/>
      <c r="H384" s="346"/>
      <c r="I384" s="346"/>
      <c r="J384" s="346"/>
      <c r="K384" s="346"/>
      <c r="L384" s="346"/>
      <c r="M384" s="346"/>
      <c r="N384" s="346"/>
      <c r="O384" s="346"/>
      <c r="P384" s="346"/>
      <c r="Q384" s="346"/>
      <c r="R384" s="346"/>
      <c r="S384" s="346"/>
      <c r="T384" s="346"/>
      <c r="U384" s="346"/>
      <c r="V384" s="346"/>
      <c r="W384" s="346"/>
      <c r="X384" s="346"/>
      <c r="Y384" s="346"/>
      <c r="Z384" s="346"/>
      <c r="AA384" s="346"/>
    </row>
    <row r="385" spans="1:27" ht="15.75">
      <c r="A385" s="346"/>
      <c r="B385" s="346"/>
      <c r="C385" s="346"/>
      <c r="D385" s="346"/>
      <c r="E385" s="346"/>
      <c r="F385" s="346"/>
      <c r="G385" s="346"/>
      <c r="H385" s="346"/>
      <c r="I385" s="346"/>
      <c r="J385" s="346"/>
      <c r="K385" s="346"/>
      <c r="L385" s="346"/>
      <c r="M385" s="346"/>
      <c r="N385" s="346"/>
      <c r="O385" s="346"/>
      <c r="P385" s="346"/>
      <c r="Q385" s="346"/>
      <c r="R385" s="346"/>
      <c r="S385" s="346"/>
      <c r="T385" s="346"/>
      <c r="U385" s="346"/>
      <c r="V385" s="346"/>
      <c r="W385" s="346"/>
      <c r="X385" s="346"/>
      <c r="Y385" s="346"/>
      <c r="Z385" s="346"/>
      <c r="AA385" s="346"/>
    </row>
    <row r="386" spans="1:27" ht="15.75">
      <c r="A386" s="346"/>
      <c r="B386" s="346"/>
      <c r="C386" s="346"/>
      <c r="D386" s="346"/>
      <c r="E386" s="346"/>
      <c r="F386" s="346"/>
      <c r="G386" s="346"/>
      <c r="H386" s="346"/>
      <c r="I386" s="346"/>
      <c r="J386" s="346"/>
      <c r="K386" s="346"/>
      <c r="L386" s="346"/>
      <c r="M386" s="346"/>
      <c r="N386" s="346"/>
      <c r="O386" s="346"/>
      <c r="P386" s="346"/>
      <c r="Q386" s="346"/>
      <c r="R386" s="346"/>
      <c r="S386" s="346"/>
      <c r="T386" s="346"/>
      <c r="U386" s="346"/>
      <c r="V386" s="346"/>
      <c r="W386" s="346"/>
      <c r="X386" s="346"/>
      <c r="Y386" s="346"/>
      <c r="Z386" s="346"/>
      <c r="AA386" s="346"/>
    </row>
    <row r="387" spans="1:27" ht="15.75">
      <c r="A387" s="346"/>
      <c r="B387" s="346"/>
      <c r="C387" s="346"/>
      <c r="D387" s="346"/>
      <c r="E387" s="346"/>
      <c r="F387" s="346"/>
      <c r="G387" s="346"/>
      <c r="H387" s="346"/>
      <c r="I387" s="346"/>
      <c r="J387" s="346"/>
      <c r="K387" s="346"/>
      <c r="L387" s="346"/>
      <c r="M387" s="346"/>
      <c r="N387" s="346"/>
      <c r="O387" s="346"/>
      <c r="P387" s="346"/>
      <c r="Q387" s="346"/>
      <c r="R387" s="346"/>
      <c r="S387" s="346"/>
      <c r="T387" s="346"/>
      <c r="U387" s="346"/>
      <c r="V387" s="346"/>
      <c r="W387" s="346"/>
      <c r="X387" s="346"/>
      <c r="Y387" s="346"/>
      <c r="Z387" s="346"/>
      <c r="AA387" s="346"/>
    </row>
    <row r="388" spans="1:27" ht="15.75">
      <c r="A388" s="346"/>
      <c r="B388" s="346"/>
      <c r="C388" s="346"/>
      <c r="D388" s="346"/>
      <c r="E388" s="346"/>
      <c r="F388" s="346"/>
      <c r="G388" s="346"/>
      <c r="H388" s="346"/>
      <c r="I388" s="346"/>
      <c r="J388" s="346"/>
      <c r="K388" s="346"/>
      <c r="L388" s="346"/>
      <c r="M388" s="346"/>
      <c r="N388" s="346"/>
      <c r="O388" s="346"/>
      <c r="P388" s="346"/>
      <c r="Q388" s="346"/>
      <c r="R388" s="346"/>
      <c r="S388" s="346"/>
      <c r="T388" s="346"/>
      <c r="U388" s="346"/>
      <c r="V388" s="346"/>
      <c r="W388" s="346"/>
      <c r="X388" s="346"/>
      <c r="Y388" s="346"/>
      <c r="Z388" s="346"/>
      <c r="AA388" s="346"/>
    </row>
    <row r="389" spans="1:27" ht="15.75">
      <c r="A389" s="346"/>
      <c r="B389" s="346"/>
      <c r="C389" s="346"/>
      <c r="D389" s="346"/>
      <c r="E389" s="346"/>
      <c r="F389" s="346"/>
      <c r="G389" s="346"/>
      <c r="H389" s="346"/>
      <c r="I389" s="346"/>
      <c r="J389" s="346"/>
      <c r="K389" s="346"/>
      <c r="L389" s="346"/>
      <c r="M389" s="346"/>
      <c r="N389" s="346"/>
      <c r="O389" s="346"/>
      <c r="P389" s="346"/>
      <c r="Q389" s="346"/>
      <c r="R389" s="346"/>
      <c r="S389" s="346"/>
      <c r="T389" s="346"/>
      <c r="U389" s="346"/>
      <c r="V389" s="346"/>
      <c r="W389" s="346"/>
      <c r="X389" s="346"/>
      <c r="Y389" s="346"/>
      <c r="Z389" s="346"/>
      <c r="AA389" s="346"/>
    </row>
    <row r="390" spans="1:27" ht="15.75">
      <c r="A390" s="346"/>
      <c r="B390" s="346"/>
      <c r="C390" s="346"/>
      <c r="D390" s="346"/>
      <c r="E390" s="346"/>
      <c r="F390" s="346"/>
      <c r="G390" s="346"/>
      <c r="H390" s="346"/>
      <c r="I390" s="346"/>
      <c r="J390" s="346"/>
      <c r="K390" s="346"/>
      <c r="L390" s="346"/>
      <c r="M390" s="346"/>
      <c r="N390" s="346"/>
      <c r="O390" s="346"/>
      <c r="P390" s="346"/>
      <c r="Q390" s="346"/>
      <c r="R390" s="346"/>
      <c r="S390" s="346"/>
      <c r="T390" s="346"/>
      <c r="U390" s="346"/>
      <c r="V390" s="346"/>
      <c r="W390" s="346"/>
      <c r="X390" s="346"/>
      <c r="Y390" s="346"/>
      <c r="Z390" s="346"/>
      <c r="AA390" s="346"/>
    </row>
    <row r="391" spans="1:27" ht="15.75">
      <c r="A391" s="346"/>
      <c r="B391" s="346"/>
      <c r="C391" s="346"/>
      <c r="D391" s="346"/>
      <c r="E391" s="346"/>
      <c r="F391" s="346"/>
      <c r="G391" s="346"/>
      <c r="H391" s="346"/>
      <c r="I391" s="346"/>
      <c r="J391" s="346"/>
      <c r="K391" s="346"/>
      <c r="L391" s="346"/>
      <c r="M391" s="346"/>
      <c r="N391" s="346"/>
      <c r="O391" s="346"/>
      <c r="P391" s="346"/>
      <c r="Q391" s="346"/>
      <c r="R391" s="346"/>
      <c r="S391" s="346"/>
      <c r="T391" s="346"/>
      <c r="U391" s="346"/>
      <c r="V391" s="346"/>
      <c r="W391" s="346"/>
      <c r="X391" s="346"/>
      <c r="Y391" s="346"/>
      <c r="Z391" s="346"/>
      <c r="AA391" s="346"/>
    </row>
    <row r="392" spans="1:27" ht="15.75">
      <c r="A392" s="346"/>
      <c r="B392" s="346"/>
      <c r="C392" s="346"/>
      <c r="D392" s="346"/>
      <c r="E392" s="346"/>
      <c r="F392" s="346"/>
      <c r="G392" s="346"/>
      <c r="H392" s="346"/>
      <c r="I392" s="346"/>
      <c r="J392" s="346"/>
      <c r="K392" s="346"/>
      <c r="L392" s="346"/>
      <c r="M392" s="346"/>
      <c r="N392" s="346"/>
      <c r="O392" s="346"/>
      <c r="P392" s="346"/>
      <c r="Q392" s="346"/>
      <c r="R392" s="346"/>
      <c r="S392" s="346"/>
      <c r="T392" s="346"/>
      <c r="U392" s="346"/>
      <c r="V392" s="346"/>
      <c r="W392" s="346"/>
      <c r="X392" s="346"/>
      <c r="Y392" s="346"/>
      <c r="Z392" s="346"/>
      <c r="AA392" s="346"/>
    </row>
    <row r="393" spans="1:27" ht="15.75">
      <c r="A393" s="346"/>
      <c r="B393" s="346"/>
      <c r="C393" s="346"/>
      <c r="D393" s="346"/>
      <c r="E393" s="346"/>
      <c r="F393" s="346"/>
      <c r="G393" s="346"/>
      <c r="H393" s="346"/>
      <c r="I393" s="346"/>
      <c r="J393" s="346"/>
      <c r="K393" s="346"/>
      <c r="L393" s="346"/>
      <c r="M393" s="346"/>
      <c r="N393" s="346"/>
      <c r="O393" s="346"/>
      <c r="P393" s="346"/>
      <c r="Q393" s="346"/>
      <c r="R393" s="346"/>
      <c r="S393" s="346"/>
      <c r="T393" s="346"/>
      <c r="U393" s="346"/>
      <c r="V393" s="346"/>
      <c r="W393" s="346"/>
      <c r="X393" s="346"/>
      <c r="Y393" s="346"/>
      <c r="Z393" s="346"/>
      <c r="AA393" s="346"/>
    </row>
    <row r="394" spans="1:27" ht="15.75">
      <c r="A394" s="346"/>
      <c r="B394" s="346"/>
      <c r="C394" s="346"/>
      <c r="D394" s="346"/>
      <c r="E394" s="346"/>
      <c r="F394" s="346"/>
      <c r="G394" s="346"/>
      <c r="H394" s="346"/>
      <c r="I394" s="346"/>
      <c r="J394" s="346"/>
      <c r="K394" s="346"/>
      <c r="L394" s="346"/>
      <c r="M394" s="346"/>
      <c r="N394" s="346"/>
      <c r="O394" s="346"/>
      <c r="P394" s="346"/>
      <c r="Q394" s="346"/>
      <c r="R394" s="346"/>
      <c r="S394" s="346"/>
      <c r="T394" s="346"/>
      <c r="U394" s="346"/>
      <c r="V394" s="346"/>
      <c r="W394" s="346"/>
      <c r="X394" s="346"/>
      <c r="Y394" s="346"/>
      <c r="Z394" s="346"/>
      <c r="AA394" s="346"/>
    </row>
    <row r="395" spans="1:27" ht="15.75">
      <c r="A395" s="346"/>
      <c r="B395" s="346"/>
      <c r="C395" s="346"/>
      <c r="D395" s="346"/>
      <c r="E395" s="346"/>
      <c r="F395" s="346"/>
      <c r="G395" s="346"/>
      <c r="H395" s="346"/>
      <c r="I395" s="346"/>
      <c r="J395" s="346"/>
      <c r="K395" s="346"/>
      <c r="L395" s="346"/>
      <c r="M395" s="346"/>
      <c r="N395" s="346"/>
      <c r="O395" s="346"/>
      <c r="P395" s="346"/>
      <c r="Q395" s="346"/>
      <c r="R395" s="346"/>
      <c r="S395" s="346"/>
      <c r="T395" s="346"/>
      <c r="U395" s="346"/>
      <c r="V395" s="346"/>
      <c r="W395" s="346"/>
      <c r="X395" s="346"/>
      <c r="Y395" s="346"/>
      <c r="Z395" s="346"/>
      <c r="AA395" s="346"/>
    </row>
    <row r="396" spans="1:27" ht="15.75">
      <c r="A396" s="346"/>
      <c r="B396" s="346"/>
      <c r="C396" s="346"/>
      <c r="D396" s="346"/>
      <c r="E396" s="346"/>
      <c r="F396" s="346"/>
      <c r="G396" s="346"/>
      <c r="H396" s="346"/>
      <c r="I396" s="346"/>
      <c r="J396" s="346"/>
      <c r="K396" s="346"/>
      <c r="L396" s="346"/>
      <c r="M396" s="346"/>
      <c r="N396" s="346"/>
      <c r="O396" s="346"/>
      <c r="P396" s="346"/>
      <c r="Q396" s="346"/>
      <c r="R396" s="346"/>
      <c r="S396" s="346"/>
      <c r="T396" s="346"/>
      <c r="U396" s="346"/>
      <c r="V396" s="346"/>
      <c r="W396" s="346"/>
      <c r="X396" s="346"/>
      <c r="Y396" s="346"/>
      <c r="Z396" s="346"/>
      <c r="AA396" s="346"/>
    </row>
    <row r="397" spans="1:27" ht="15.75">
      <c r="A397" s="346"/>
      <c r="B397" s="346"/>
      <c r="C397" s="346"/>
      <c r="D397" s="346"/>
      <c r="E397" s="346"/>
      <c r="F397" s="346"/>
      <c r="G397" s="346"/>
      <c r="H397" s="346"/>
      <c r="I397" s="346"/>
      <c r="J397" s="346"/>
      <c r="K397" s="346"/>
      <c r="L397" s="346"/>
      <c r="M397" s="346"/>
      <c r="N397" s="346"/>
      <c r="O397" s="346"/>
      <c r="P397" s="346"/>
      <c r="Q397" s="346"/>
      <c r="R397" s="346"/>
      <c r="S397" s="346"/>
      <c r="T397" s="346"/>
      <c r="U397" s="346"/>
      <c r="V397" s="346"/>
      <c r="W397" s="346"/>
      <c r="X397" s="346"/>
      <c r="Y397" s="346"/>
      <c r="Z397" s="346"/>
      <c r="AA397" s="346"/>
    </row>
    <row r="398" spans="1:27" ht="15.75">
      <c r="A398" s="346"/>
      <c r="B398" s="346"/>
      <c r="C398" s="346"/>
      <c r="D398" s="346"/>
      <c r="E398" s="346"/>
      <c r="F398" s="346"/>
      <c r="G398" s="346"/>
      <c r="H398" s="346"/>
      <c r="I398" s="346"/>
      <c r="J398" s="346"/>
      <c r="K398" s="346"/>
      <c r="L398" s="346"/>
      <c r="M398" s="346"/>
      <c r="N398" s="346"/>
      <c r="O398" s="346"/>
      <c r="P398" s="346"/>
      <c r="Q398" s="346"/>
      <c r="R398" s="346"/>
      <c r="S398" s="346"/>
      <c r="T398" s="346"/>
      <c r="U398" s="346"/>
      <c r="V398" s="346"/>
      <c r="W398" s="346"/>
      <c r="X398" s="346"/>
      <c r="Y398" s="346"/>
      <c r="Z398" s="346"/>
      <c r="AA398" s="346"/>
    </row>
    <row r="399" spans="1:27" ht="15.75">
      <c r="A399" s="346"/>
      <c r="B399" s="346"/>
      <c r="C399" s="346"/>
      <c r="D399" s="346"/>
      <c r="E399" s="346"/>
      <c r="F399" s="346"/>
      <c r="G399" s="346"/>
      <c r="H399" s="346"/>
      <c r="I399" s="346"/>
      <c r="J399" s="346"/>
      <c r="K399" s="346"/>
      <c r="L399" s="346"/>
      <c r="M399" s="346"/>
      <c r="N399" s="346"/>
      <c r="O399" s="346"/>
      <c r="P399" s="346"/>
      <c r="Q399" s="346"/>
      <c r="R399" s="346"/>
      <c r="S399" s="346"/>
      <c r="T399" s="346"/>
      <c r="U399" s="346"/>
      <c r="V399" s="346"/>
      <c r="W399" s="346"/>
      <c r="X399" s="346"/>
      <c r="Y399" s="346"/>
      <c r="Z399" s="346"/>
      <c r="AA399" s="346"/>
    </row>
    <row r="400" spans="1:27" ht="15.75">
      <c r="A400" s="346"/>
      <c r="B400" s="346"/>
      <c r="C400" s="346"/>
      <c r="D400" s="346"/>
      <c r="E400" s="346"/>
      <c r="F400" s="346"/>
      <c r="G400" s="346"/>
      <c r="H400" s="346"/>
      <c r="I400" s="346"/>
      <c r="J400" s="346"/>
      <c r="K400" s="346"/>
      <c r="L400" s="346"/>
      <c r="M400" s="346"/>
      <c r="N400" s="346"/>
      <c r="O400" s="346"/>
      <c r="P400" s="346"/>
      <c r="Q400" s="346"/>
      <c r="R400" s="346"/>
      <c r="S400" s="346"/>
      <c r="T400" s="346"/>
      <c r="U400" s="346"/>
      <c r="V400" s="346"/>
      <c r="W400" s="346"/>
      <c r="X400" s="346"/>
      <c r="Y400" s="346"/>
      <c r="Z400" s="346"/>
      <c r="AA400" s="346"/>
    </row>
    <row r="401" spans="1:27" ht="15.75">
      <c r="A401" s="346"/>
      <c r="B401" s="346"/>
      <c r="C401" s="346"/>
      <c r="D401" s="346"/>
      <c r="E401" s="346"/>
      <c r="F401" s="346"/>
      <c r="G401" s="346"/>
      <c r="H401" s="346"/>
      <c r="I401" s="346"/>
      <c r="J401" s="346"/>
      <c r="K401" s="346"/>
      <c r="L401" s="346"/>
      <c r="M401" s="346"/>
      <c r="N401" s="346"/>
      <c r="O401" s="346"/>
      <c r="P401" s="346"/>
      <c r="Q401" s="346"/>
      <c r="R401" s="346"/>
      <c r="S401" s="346"/>
      <c r="T401" s="346"/>
      <c r="U401" s="346"/>
      <c r="V401" s="346"/>
      <c r="W401" s="346"/>
      <c r="X401" s="346"/>
      <c r="Y401" s="346"/>
      <c r="Z401" s="346"/>
      <c r="AA401" s="346"/>
    </row>
    <row r="402" spans="1:27" ht="15.75">
      <c r="A402" s="346"/>
      <c r="B402" s="346"/>
      <c r="C402" s="346"/>
      <c r="D402" s="346"/>
      <c r="E402" s="346"/>
      <c r="F402" s="346"/>
      <c r="G402" s="346"/>
      <c r="H402" s="346"/>
      <c r="I402" s="346"/>
      <c r="J402" s="346"/>
      <c r="K402" s="346"/>
      <c r="L402" s="346"/>
      <c r="M402" s="346"/>
      <c r="N402" s="346"/>
      <c r="O402" s="346"/>
      <c r="P402" s="346"/>
      <c r="Q402" s="346"/>
      <c r="R402" s="346"/>
      <c r="S402" s="346"/>
      <c r="T402" s="346"/>
      <c r="U402" s="346"/>
      <c r="V402" s="346"/>
      <c r="W402" s="346"/>
      <c r="X402" s="346"/>
      <c r="Y402" s="346"/>
      <c r="Z402" s="346"/>
      <c r="AA402" s="346"/>
    </row>
    <row r="403" spans="1:27" ht="15.75">
      <c r="A403" s="346"/>
      <c r="B403" s="346"/>
      <c r="C403" s="346"/>
      <c r="D403" s="346"/>
      <c r="E403" s="346"/>
      <c r="F403" s="346"/>
      <c r="G403" s="346"/>
      <c r="H403" s="346"/>
      <c r="I403" s="346"/>
      <c r="J403" s="346"/>
      <c r="K403" s="346"/>
      <c r="L403" s="346"/>
      <c r="M403" s="346"/>
      <c r="N403" s="346"/>
      <c r="O403" s="346"/>
      <c r="P403" s="346"/>
      <c r="Q403" s="346"/>
      <c r="R403" s="346"/>
      <c r="S403" s="346"/>
      <c r="T403" s="346"/>
      <c r="U403" s="346"/>
      <c r="V403" s="346"/>
      <c r="W403" s="346"/>
      <c r="X403" s="346"/>
      <c r="Y403" s="346"/>
      <c r="Z403" s="346"/>
      <c r="AA403" s="346"/>
    </row>
    <row r="404" spans="1:27" ht="15.75">
      <c r="A404" s="346"/>
      <c r="B404" s="346"/>
      <c r="C404" s="346"/>
      <c r="D404" s="346"/>
      <c r="E404" s="346"/>
      <c r="F404" s="346"/>
      <c r="G404" s="346"/>
      <c r="H404" s="346"/>
      <c r="I404" s="346"/>
      <c r="J404" s="346"/>
      <c r="K404" s="346"/>
      <c r="L404" s="346"/>
      <c r="M404" s="346"/>
      <c r="N404" s="346"/>
      <c r="O404" s="346"/>
      <c r="P404" s="346"/>
      <c r="Q404" s="346"/>
      <c r="R404" s="346"/>
      <c r="S404" s="346"/>
      <c r="T404" s="346"/>
      <c r="U404" s="346"/>
      <c r="V404" s="346"/>
      <c r="W404" s="346"/>
      <c r="X404" s="346"/>
      <c r="Y404" s="346"/>
      <c r="Z404" s="346"/>
      <c r="AA404" s="346"/>
    </row>
    <row r="405" spans="1:27" ht="15.75">
      <c r="A405" s="346"/>
      <c r="B405" s="346"/>
      <c r="C405" s="346"/>
      <c r="D405" s="346"/>
      <c r="E405" s="346"/>
      <c r="F405" s="346"/>
      <c r="G405" s="346"/>
      <c r="H405" s="346"/>
      <c r="I405" s="346"/>
      <c r="J405" s="346"/>
      <c r="K405" s="346"/>
      <c r="L405" s="346"/>
      <c r="M405" s="346"/>
      <c r="N405" s="346"/>
      <c r="O405" s="346"/>
      <c r="P405" s="346"/>
      <c r="Q405" s="346"/>
      <c r="R405" s="346"/>
      <c r="S405" s="346"/>
      <c r="T405" s="346"/>
      <c r="U405" s="346"/>
      <c r="V405" s="346"/>
      <c r="W405" s="346"/>
      <c r="X405" s="346"/>
      <c r="Y405" s="346"/>
      <c r="Z405" s="346"/>
      <c r="AA405" s="346"/>
    </row>
    <row r="406" spans="1:27" ht="15.75">
      <c r="A406" s="346"/>
      <c r="B406" s="346"/>
      <c r="C406" s="346"/>
      <c r="D406" s="346"/>
      <c r="E406" s="346"/>
      <c r="F406" s="346"/>
      <c r="G406" s="346"/>
      <c r="H406" s="346"/>
      <c r="I406" s="346"/>
      <c r="J406" s="346"/>
      <c r="K406" s="346"/>
      <c r="L406" s="346"/>
      <c r="M406" s="346"/>
      <c r="N406" s="346"/>
      <c r="O406" s="346"/>
      <c r="P406" s="346"/>
      <c r="Q406" s="346"/>
      <c r="R406" s="346"/>
      <c r="S406" s="346"/>
      <c r="T406" s="346"/>
      <c r="U406" s="346"/>
      <c r="V406" s="346"/>
      <c r="W406" s="346"/>
      <c r="X406" s="346"/>
      <c r="Y406" s="346"/>
      <c r="Z406" s="346"/>
      <c r="AA406" s="346"/>
    </row>
    <row r="407" spans="1:27" ht="15.75">
      <c r="A407" s="346"/>
      <c r="B407" s="346"/>
      <c r="C407" s="346"/>
      <c r="D407" s="346"/>
      <c r="E407" s="346"/>
      <c r="F407" s="346"/>
      <c r="G407" s="346"/>
      <c r="H407" s="346"/>
      <c r="I407" s="346"/>
      <c r="J407" s="346"/>
      <c r="K407" s="346"/>
      <c r="L407" s="346"/>
      <c r="M407" s="346"/>
      <c r="N407" s="346"/>
      <c r="O407" s="346"/>
      <c r="P407" s="346"/>
      <c r="Q407" s="346"/>
      <c r="R407" s="346"/>
      <c r="S407" s="346"/>
      <c r="T407" s="346"/>
      <c r="U407" s="346"/>
      <c r="V407" s="346"/>
      <c r="W407" s="346"/>
      <c r="X407" s="346"/>
      <c r="Y407" s="346"/>
      <c r="Z407" s="346"/>
      <c r="AA407" s="346"/>
    </row>
    <row r="408" spans="1:27" ht="15.75">
      <c r="A408" s="346"/>
      <c r="B408" s="346"/>
      <c r="C408" s="346"/>
      <c r="D408" s="346"/>
      <c r="E408" s="346"/>
      <c r="F408" s="346"/>
      <c r="G408" s="346"/>
      <c r="H408" s="346"/>
      <c r="I408" s="346"/>
      <c r="J408" s="346"/>
      <c r="K408" s="346"/>
      <c r="L408" s="346"/>
      <c r="M408" s="346"/>
      <c r="N408" s="346"/>
      <c r="O408" s="346"/>
      <c r="P408" s="346"/>
      <c r="Q408" s="346"/>
      <c r="R408" s="346"/>
      <c r="S408" s="346"/>
      <c r="T408" s="346"/>
      <c r="U408" s="346"/>
      <c r="V408" s="346"/>
      <c r="W408" s="346"/>
      <c r="X408" s="346"/>
      <c r="Y408" s="346"/>
      <c r="Z408" s="346"/>
      <c r="AA408" s="346"/>
    </row>
    <row r="409" spans="1:27" ht="15.75">
      <c r="A409" s="346"/>
      <c r="B409" s="346"/>
      <c r="C409" s="346"/>
      <c r="D409" s="346"/>
      <c r="E409" s="346"/>
      <c r="F409" s="346"/>
      <c r="G409" s="346"/>
      <c r="H409" s="346"/>
      <c r="I409" s="346"/>
      <c r="J409" s="346"/>
      <c r="K409" s="346"/>
      <c r="L409" s="346"/>
      <c r="M409" s="346"/>
      <c r="N409" s="346"/>
      <c r="O409" s="346"/>
      <c r="P409" s="346"/>
      <c r="Q409" s="346"/>
      <c r="R409" s="346"/>
      <c r="S409" s="346"/>
      <c r="T409" s="346"/>
      <c r="U409" s="346"/>
      <c r="V409" s="346"/>
      <c r="W409" s="346"/>
      <c r="X409" s="346"/>
      <c r="Y409" s="346"/>
      <c r="Z409" s="346"/>
      <c r="AA409" s="346"/>
    </row>
    <row r="410" spans="1:27" ht="15.75">
      <c r="A410" s="346"/>
      <c r="B410" s="346"/>
      <c r="C410" s="346"/>
      <c r="D410" s="346"/>
      <c r="E410" s="346"/>
      <c r="F410" s="346"/>
      <c r="G410" s="346"/>
      <c r="H410" s="346"/>
      <c r="I410" s="346"/>
      <c r="J410" s="346"/>
      <c r="K410" s="346"/>
      <c r="L410" s="346"/>
      <c r="M410" s="346"/>
      <c r="N410" s="346"/>
      <c r="O410" s="346"/>
      <c r="P410" s="346"/>
      <c r="Q410" s="346"/>
      <c r="R410" s="346"/>
      <c r="S410" s="346"/>
      <c r="T410" s="346"/>
      <c r="U410" s="346"/>
      <c r="V410" s="346"/>
      <c r="W410" s="346"/>
      <c r="X410" s="346"/>
      <c r="Y410" s="346"/>
      <c r="Z410" s="346"/>
      <c r="AA410" s="346"/>
    </row>
    <row r="411" spans="1:27" ht="15.75">
      <c r="A411" s="346"/>
      <c r="B411" s="346"/>
      <c r="C411" s="346"/>
      <c r="D411" s="346"/>
      <c r="E411" s="346"/>
      <c r="F411" s="346"/>
      <c r="G411" s="346"/>
      <c r="H411" s="346"/>
      <c r="I411" s="346"/>
      <c r="J411" s="346"/>
      <c r="K411" s="346"/>
      <c r="L411" s="346"/>
      <c r="M411" s="346"/>
      <c r="N411" s="346"/>
      <c r="O411" s="346"/>
      <c r="P411" s="346"/>
      <c r="Q411" s="346"/>
      <c r="R411" s="346"/>
      <c r="S411" s="346"/>
      <c r="T411" s="346"/>
      <c r="U411" s="346"/>
      <c r="V411" s="346"/>
      <c r="W411" s="346"/>
      <c r="X411" s="346"/>
      <c r="Y411" s="346"/>
      <c r="Z411" s="346"/>
      <c r="AA411" s="346"/>
    </row>
    <row r="412" spans="1:27" ht="15.75">
      <c r="A412" s="346"/>
      <c r="B412" s="346"/>
      <c r="C412" s="346"/>
      <c r="D412" s="346"/>
      <c r="E412" s="346"/>
      <c r="F412" s="346"/>
      <c r="G412" s="346"/>
      <c r="H412" s="346"/>
      <c r="I412" s="346"/>
      <c r="J412" s="346"/>
      <c r="K412" s="346"/>
      <c r="L412" s="346"/>
      <c r="M412" s="346"/>
      <c r="N412" s="346"/>
      <c r="O412" s="346"/>
      <c r="P412" s="346"/>
      <c r="Q412" s="346"/>
      <c r="R412" s="346"/>
      <c r="S412" s="346"/>
      <c r="T412" s="346"/>
      <c r="U412" s="346"/>
      <c r="V412" s="346"/>
      <c r="W412" s="346"/>
      <c r="X412" s="346"/>
      <c r="Y412" s="346"/>
      <c r="Z412" s="346"/>
      <c r="AA412" s="346"/>
    </row>
    <row r="413" spans="1:27" ht="15.75">
      <c r="A413" s="346"/>
      <c r="B413" s="346"/>
      <c r="C413" s="346"/>
      <c r="D413" s="346"/>
      <c r="E413" s="346"/>
      <c r="F413" s="346"/>
      <c r="G413" s="346"/>
      <c r="H413" s="346"/>
      <c r="I413" s="346"/>
      <c r="J413" s="346"/>
      <c r="K413" s="346"/>
      <c r="L413" s="346"/>
      <c r="M413" s="346"/>
      <c r="N413" s="346"/>
      <c r="O413" s="346"/>
      <c r="P413" s="346"/>
      <c r="Q413" s="346"/>
      <c r="R413" s="346"/>
      <c r="S413" s="346"/>
      <c r="T413" s="346"/>
      <c r="U413" s="346"/>
      <c r="V413" s="346"/>
      <c r="W413" s="346"/>
      <c r="X413" s="346"/>
      <c r="Y413" s="346"/>
      <c r="Z413" s="346"/>
      <c r="AA413" s="346"/>
    </row>
    <row r="414" spans="1:27" ht="15.75">
      <c r="A414" s="346"/>
      <c r="B414" s="346"/>
      <c r="C414" s="346"/>
      <c r="D414" s="346"/>
      <c r="E414" s="346"/>
      <c r="F414" s="346"/>
      <c r="G414" s="346"/>
      <c r="H414" s="346"/>
      <c r="I414" s="346"/>
      <c r="J414" s="346"/>
      <c r="K414" s="346"/>
      <c r="L414" s="346"/>
      <c r="M414" s="346"/>
      <c r="N414" s="346"/>
      <c r="O414" s="346"/>
      <c r="P414" s="346"/>
      <c r="Q414" s="346"/>
      <c r="R414" s="346"/>
      <c r="S414" s="346"/>
      <c r="T414" s="346"/>
      <c r="U414" s="346"/>
      <c r="V414" s="346"/>
      <c r="W414" s="346"/>
      <c r="X414" s="346"/>
      <c r="Y414" s="346"/>
      <c r="Z414" s="346"/>
      <c r="AA414" s="346"/>
    </row>
    <row r="415" spans="1:27" ht="15.75">
      <c r="A415" s="346"/>
      <c r="B415" s="346"/>
      <c r="C415" s="346"/>
      <c r="D415" s="346"/>
      <c r="E415" s="346"/>
      <c r="F415" s="346"/>
      <c r="G415" s="346"/>
      <c r="H415" s="346"/>
      <c r="I415" s="346"/>
      <c r="J415" s="346"/>
      <c r="K415" s="346"/>
      <c r="L415" s="346"/>
      <c r="M415" s="346"/>
      <c r="N415" s="346"/>
      <c r="O415" s="346"/>
      <c r="P415" s="346"/>
      <c r="Q415" s="346"/>
      <c r="R415" s="346"/>
      <c r="S415" s="346"/>
      <c r="T415" s="346"/>
      <c r="U415" s="346"/>
      <c r="V415" s="346"/>
      <c r="W415" s="346"/>
      <c r="X415" s="346"/>
      <c r="Y415" s="346"/>
      <c r="Z415" s="346"/>
      <c r="AA415" s="346"/>
    </row>
    <row r="416" spans="1:27" ht="15.75">
      <c r="A416" s="346"/>
      <c r="B416" s="346"/>
      <c r="C416" s="346"/>
      <c r="D416" s="346"/>
      <c r="E416" s="346"/>
      <c r="F416" s="346"/>
      <c r="G416" s="346"/>
      <c r="H416" s="346"/>
      <c r="I416" s="346"/>
      <c r="J416" s="346"/>
      <c r="K416" s="346"/>
      <c r="L416" s="346"/>
      <c r="M416" s="346"/>
      <c r="N416" s="346"/>
      <c r="O416" s="346"/>
      <c r="P416" s="346"/>
      <c r="Q416" s="346"/>
      <c r="R416" s="346"/>
      <c r="S416" s="346"/>
      <c r="T416" s="346"/>
      <c r="U416" s="346"/>
      <c r="V416" s="346"/>
      <c r="W416" s="346"/>
      <c r="X416" s="346"/>
      <c r="Y416" s="346"/>
      <c r="Z416" s="346"/>
      <c r="AA416" s="346"/>
    </row>
    <row r="417" spans="1:27" ht="15.75">
      <c r="A417" s="346"/>
      <c r="B417" s="346"/>
      <c r="C417" s="346"/>
      <c r="D417" s="346"/>
      <c r="E417" s="346"/>
      <c r="F417" s="346"/>
      <c r="G417" s="346"/>
      <c r="H417" s="346"/>
      <c r="I417" s="346"/>
      <c r="J417" s="346"/>
      <c r="K417" s="346"/>
      <c r="L417" s="346"/>
      <c r="M417" s="346"/>
      <c r="N417" s="346"/>
      <c r="O417" s="346"/>
      <c r="P417" s="346"/>
      <c r="Q417" s="346"/>
      <c r="R417" s="346"/>
      <c r="S417" s="346"/>
      <c r="T417" s="346"/>
      <c r="U417" s="346"/>
      <c r="V417" s="346"/>
      <c r="W417" s="346"/>
      <c r="X417" s="346"/>
      <c r="Y417" s="346"/>
      <c r="Z417" s="346"/>
      <c r="AA417" s="346"/>
    </row>
    <row r="418" spans="1:27" ht="15.75">
      <c r="A418" s="346"/>
      <c r="B418" s="346"/>
      <c r="C418" s="346"/>
      <c r="D418" s="346"/>
      <c r="E418" s="346"/>
      <c r="F418" s="346"/>
      <c r="G418" s="346"/>
      <c r="H418" s="346"/>
      <c r="I418" s="346"/>
      <c r="J418" s="346"/>
      <c r="K418" s="346"/>
      <c r="L418" s="346"/>
      <c r="M418" s="346"/>
      <c r="N418" s="346"/>
      <c r="O418" s="346"/>
      <c r="P418" s="346"/>
      <c r="Q418" s="346"/>
      <c r="R418" s="346"/>
      <c r="S418" s="346"/>
      <c r="T418" s="346"/>
      <c r="U418" s="346"/>
      <c r="V418" s="346"/>
      <c r="W418" s="346"/>
      <c r="X418" s="346"/>
      <c r="Y418" s="346"/>
      <c r="Z418" s="346"/>
      <c r="AA418" s="346"/>
    </row>
    <row r="419" spans="1:27" ht="15.75">
      <c r="A419" s="346"/>
      <c r="B419" s="346"/>
      <c r="C419" s="346"/>
      <c r="D419" s="346"/>
      <c r="E419" s="346"/>
      <c r="F419" s="346"/>
      <c r="G419" s="346"/>
      <c r="H419" s="346"/>
      <c r="I419" s="346"/>
      <c r="J419" s="346"/>
      <c r="K419" s="346"/>
      <c r="L419" s="346"/>
      <c r="M419" s="346"/>
      <c r="N419" s="346"/>
      <c r="O419" s="346"/>
      <c r="P419" s="346"/>
      <c r="Q419" s="346"/>
      <c r="R419" s="346"/>
      <c r="S419" s="346"/>
      <c r="T419" s="346"/>
      <c r="U419" s="346"/>
      <c r="V419" s="346"/>
      <c r="W419" s="346"/>
      <c r="X419" s="346"/>
      <c r="Y419" s="346"/>
      <c r="Z419" s="346"/>
      <c r="AA419" s="346"/>
    </row>
    <row r="420" spans="1:27" ht="15.75">
      <c r="A420" s="346"/>
      <c r="B420" s="346"/>
      <c r="C420" s="346"/>
      <c r="D420" s="346"/>
      <c r="E420" s="346"/>
      <c r="F420" s="346"/>
      <c r="G420" s="346"/>
      <c r="H420" s="346"/>
      <c r="I420" s="346"/>
      <c r="J420" s="346"/>
      <c r="K420" s="346"/>
      <c r="L420" s="346"/>
      <c r="M420" s="346"/>
      <c r="N420" s="346"/>
      <c r="O420" s="346"/>
      <c r="P420" s="346"/>
      <c r="Q420" s="346"/>
      <c r="R420" s="346"/>
      <c r="S420" s="346"/>
      <c r="T420" s="346"/>
      <c r="U420" s="346"/>
      <c r="V420" s="346"/>
      <c r="W420" s="346"/>
      <c r="X420" s="346"/>
      <c r="Y420" s="346"/>
      <c r="Z420" s="346"/>
      <c r="AA420" s="346"/>
    </row>
    <row r="421" spans="1:27" ht="15.75">
      <c r="A421" s="346"/>
      <c r="B421" s="346"/>
      <c r="C421" s="346"/>
      <c r="D421" s="346"/>
      <c r="E421" s="346"/>
      <c r="F421" s="346"/>
      <c r="G421" s="346"/>
      <c r="H421" s="346"/>
      <c r="I421" s="346"/>
      <c r="J421" s="346"/>
      <c r="K421" s="346"/>
      <c r="L421" s="346"/>
      <c r="M421" s="346"/>
      <c r="N421" s="346"/>
      <c r="O421" s="346"/>
      <c r="P421" s="346"/>
      <c r="Q421" s="346"/>
      <c r="R421" s="346"/>
      <c r="S421" s="346"/>
      <c r="T421" s="346"/>
      <c r="U421" s="346"/>
      <c r="V421" s="346"/>
      <c r="W421" s="346"/>
      <c r="X421" s="346"/>
      <c r="Y421" s="346"/>
      <c r="Z421" s="346"/>
      <c r="AA421" s="346"/>
    </row>
    <row r="422" spans="1:27" ht="15.75">
      <c r="A422" s="346"/>
      <c r="B422" s="346"/>
      <c r="C422" s="346"/>
      <c r="D422" s="346"/>
      <c r="E422" s="346"/>
      <c r="F422" s="346"/>
      <c r="G422" s="346"/>
      <c r="H422" s="346"/>
      <c r="I422" s="346"/>
      <c r="J422" s="346"/>
      <c r="K422" s="346"/>
      <c r="L422" s="346"/>
      <c r="M422" s="346"/>
      <c r="N422" s="346"/>
      <c r="O422" s="346"/>
      <c r="P422" s="346"/>
      <c r="Q422" s="346"/>
      <c r="R422" s="346"/>
      <c r="S422" s="346"/>
      <c r="T422" s="346"/>
      <c r="U422" s="346"/>
      <c r="V422" s="346"/>
      <c r="W422" s="346"/>
      <c r="X422" s="346"/>
      <c r="Y422" s="346"/>
      <c r="Z422" s="346"/>
      <c r="AA422" s="346"/>
    </row>
    <row r="423" spans="1:27" ht="15.75">
      <c r="A423" s="346"/>
      <c r="B423" s="346"/>
      <c r="C423" s="346"/>
      <c r="D423" s="346"/>
      <c r="E423" s="346"/>
      <c r="F423" s="346"/>
      <c r="G423" s="346"/>
      <c r="H423" s="346"/>
      <c r="I423" s="346"/>
      <c r="J423" s="346"/>
      <c r="K423" s="346"/>
      <c r="L423" s="346"/>
      <c r="M423" s="346"/>
      <c r="N423" s="346"/>
      <c r="O423" s="346"/>
      <c r="P423" s="346"/>
      <c r="Q423" s="346"/>
      <c r="R423" s="346"/>
      <c r="S423" s="346"/>
      <c r="T423" s="346"/>
      <c r="U423" s="346"/>
      <c r="V423" s="346"/>
      <c r="W423" s="346"/>
      <c r="X423" s="346"/>
      <c r="Y423" s="346"/>
      <c r="Z423" s="346"/>
      <c r="AA423" s="346"/>
    </row>
    <row r="424" spans="1:27" ht="15.75">
      <c r="A424" s="346"/>
      <c r="B424" s="346"/>
      <c r="C424" s="346"/>
      <c r="D424" s="346"/>
      <c r="E424" s="346"/>
      <c r="F424" s="346"/>
      <c r="G424" s="346"/>
      <c r="H424" s="346"/>
      <c r="I424" s="346"/>
      <c r="J424" s="346"/>
      <c r="K424" s="346"/>
      <c r="L424" s="346"/>
      <c r="M424" s="346"/>
      <c r="N424" s="346"/>
      <c r="O424" s="346"/>
      <c r="P424" s="346"/>
      <c r="Q424" s="346"/>
      <c r="R424" s="346"/>
      <c r="S424" s="346"/>
      <c r="T424" s="346"/>
      <c r="U424" s="346"/>
      <c r="V424" s="346"/>
      <c r="W424" s="346"/>
      <c r="X424" s="346"/>
      <c r="Y424" s="346"/>
      <c r="Z424" s="346"/>
      <c r="AA424" s="346"/>
    </row>
    <row r="425" spans="1:27" ht="15.75">
      <c r="A425" s="346"/>
      <c r="B425" s="346"/>
      <c r="C425" s="346"/>
      <c r="D425" s="346"/>
      <c r="E425" s="346"/>
      <c r="F425" s="346"/>
      <c r="G425" s="346"/>
      <c r="H425" s="346"/>
      <c r="I425" s="346"/>
      <c r="J425" s="346"/>
      <c r="K425" s="346"/>
      <c r="L425" s="346"/>
      <c r="M425" s="346"/>
      <c r="N425" s="346"/>
      <c r="O425" s="346"/>
      <c r="P425" s="346"/>
      <c r="Q425" s="346"/>
      <c r="R425" s="346"/>
      <c r="S425" s="346"/>
      <c r="T425" s="346"/>
      <c r="U425" s="346"/>
      <c r="V425" s="346"/>
      <c r="W425" s="346"/>
      <c r="X425" s="346"/>
      <c r="Y425" s="346"/>
      <c r="Z425" s="346"/>
      <c r="AA425" s="346"/>
    </row>
    <row r="426" spans="1:27" ht="15.75">
      <c r="A426" s="346"/>
      <c r="B426" s="346"/>
      <c r="C426" s="346"/>
      <c r="D426" s="346"/>
      <c r="E426" s="346"/>
      <c r="F426" s="346"/>
      <c r="G426" s="346"/>
      <c r="H426" s="346"/>
      <c r="I426" s="346"/>
      <c r="J426" s="346"/>
      <c r="K426" s="346"/>
      <c r="L426" s="346"/>
      <c r="M426" s="346"/>
      <c r="N426" s="346"/>
      <c r="O426" s="346"/>
      <c r="P426" s="346"/>
      <c r="Q426" s="346"/>
      <c r="R426" s="346"/>
      <c r="S426" s="346"/>
      <c r="T426" s="346"/>
      <c r="U426" s="346"/>
      <c r="V426" s="346"/>
      <c r="W426" s="346"/>
      <c r="X426" s="346"/>
      <c r="Y426" s="346"/>
      <c r="Z426" s="346"/>
      <c r="AA426" s="346"/>
    </row>
    <row r="427" spans="1:27" ht="15.75">
      <c r="A427" s="346"/>
      <c r="B427" s="346"/>
      <c r="C427" s="346"/>
      <c r="D427" s="346"/>
      <c r="E427" s="346"/>
      <c r="F427" s="346"/>
      <c r="G427" s="346"/>
      <c r="H427" s="346"/>
      <c r="I427" s="346"/>
      <c r="J427" s="346"/>
      <c r="K427" s="346"/>
      <c r="L427" s="346"/>
      <c r="M427" s="346"/>
      <c r="N427" s="346"/>
      <c r="O427" s="346"/>
      <c r="P427" s="346"/>
      <c r="Q427" s="346"/>
      <c r="R427" s="346"/>
      <c r="S427" s="346"/>
      <c r="T427" s="346"/>
      <c r="U427" s="346"/>
      <c r="V427" s="346"/>
      <c r="W427" s="346"/>
      <c r="X427" s="346"/>
      <c r="Y427" s="346"/>
      <c r="Z427" s="346"/>
      <c r="AA427" s="346"/>
    </row>
    <row r="428" spans="1:27" ht="15.75">
      <c r="A428" s="346"/>
      <c r="B428" s="346"/>
      <c r="C428" s="346"/>
      <c r="D428" s="346"/>
      <c r="E428" s="346"/>
      <c r="F428" s="346"/>
      <c r="G428" s="346"/>
      <c r="H428" s="346"/>
      <c r="I428" s="346"/>
      <c r="J428" s="346"/>
      <c r="K428" s="346"/>
      <c r="L428" s="346"/>
      <c r="M428" s="346"/>
      <c r="N428" s="346"/>
      <c r="O428" s="346"/>
      <c r="P428" s="346"/>
      <c r="Q428" s="346"/>
      <c r="R428" s="346"/>
      <c r="S428" s="346"/>
      <c r="T428" s="346"/>
      <c r="U428" s="346"/>
      <c r="V428" s="346"/>
      <c r="W428" s="346"/>
      <c r="X428" s="346"/>
      <c r="Y428" s="346"/>
      <c r="Z428" s="346"/>
      <c r="AA428" s="346"/>
    </row>
    <row r="429" spans="1:27" ht="15.75">
      <c r="A429" s="346"/>
      <c r="B429" s="346"/>
      <c r="C429" s="346"/>
      <c r="D429" s="346"/>
      <c r="E429" s="346"/>
      <c r="F429" s="346"/>
      <c r="G429" s="346"/>
      <c r="H429" s="346"/>
      <c r="I429" s="346"/>
      <c r="J429" s="346"/>
      <c r="K429" s="346"/>
      <c r="L429" s="346"/>
      <c r="M429" s="346"/>
      <c r="N429" s="346"/>
      <c r="O429" s="346"/>
      <c r="P429" s="346"/>
      <c r="Q429" s="346"/>
      <c r="R429" s="346"/>
      <c r="S429" s="346"/>
      <c r="T429" s="346"/>
      <c r="U429" s="346"/>
      <c r="V429" s="346"/>
      <c r="W429" s="346"/>
      <c r="X429" s="346"/>
      <c r="Y429" s="346"/>
      <c r="Z429" s="346"/>
      <c r="AA429" s="346"/>
    </row>
    <row r="430" spans="1:27" ht="15.75">
      <c r="A430" s="346"/>
      <c r="B430" s="346"/>
      <c r="C430" s="346"/>
      <c r="D430" s="346"/>
      <c r="E430" s="346"/>
      <c r="F430" s="346"/>
      <c r="G430" s="346"/>
      <c r="H430" s="346"/>
      <c r="I430" s="346"/>
      <c r="J430" s="346"/>
      <c r="K430" s="346"/>
      <c r="L430" s="346"/>
      <c r="M430" s="346"/>
      <c r="N430" s="346"/>
      <c r="O430" s="346"/>
      <c r="P430" s="346"/>
      <c r="Q430" s="346"/>
      <c r="R430" s="346"/>
      <c r="S430" s="346"/>
      <c r="T430" s="346"/>
      <c r="U430" s="346"/>
      <c r="V430" s="346"/>
      <c r="W430" s="346"/>
      <c r="X430" s="346"/>
      <c r="Y430" s="346"/>
      <c r="Z430" s="346"/>
      <c r="AA430" s="346"/>
    </row>
    <row r="431" spans="1:27" ht="15.75">
      <c r="A431" s="346"/>
      <c r="B431" s="346"/>
      <c r="C431" s="346"/>
      <c r="D431" s="346"/>
      <c r="E431" s="346"/>
      <c r="F431" s="346"/>
      <c r="G431" s="346"/>
      <c r="H431" s="346"/>
      <c r="I431" s="346"/>
      <c r="J431" s="346"/>
      <c r="K431" s="346"/>
      <c r="L431" s="346"/>
      <c r="M431" s="346"/>
      <c r="N431" s="346"/>
      <c r="O431" s="346"/>
      <c r="P431" s="346"/>
      <c r="Q431" s="346"/>
      <c r="R431" s="346"/>
      <c r="S431" s="346"/>
      <c r="T431" s="346"/>
      <c r="U431" s="346"/>
      <c r="V431" s="346"/>
      <c r="W431" s="346"/>
      <c r="X431" s="346"/>
      <c r="Y431" s="346"/>
      <c r="Z431" s="346"/>
      <c r="AA431" s="346"/>
    </row>
    <row r="432" spans="1:27" ht="15.75">
      <c r="A432" s="346"/>
      <c r="B432" s="346"/>
      <c r="C432" s="346"/>
      <c r="D432" s="346"/>
      <c r="E432" s="346"/>
      <c r="F432" s="346"/>
      <c r="G432" s="346"/>
      <c r="H432" s="346"/>
      <c r="I432" s="346"/>
      <c r="J432" s="346"/>
      <c r="K432" s="346"/>
      <c r="L432" s="346"/>
      <c r="M432" s="346"/>
      <c r="N432" s="346"/>
      <c r="O432" s="346"/>
      <c r="P432" s="346"/>
      <c r="Q432" s="346"/>
      <c r="R432" s="346"/>
      <c r="S432" s="346"/>
      <c r="T432" s="346"/>
      <c r="U432" s="346"/>
      <c r="V432" s="346"/>
      <c r="W432" s="346"/>
      <c r="X432" s="346"/>
      <c r="Y432" s="346"/>
      <c r="Z432" s="346"/>
      <c r="AA432" s="346"/>
    </row>
    <row r="433" spans="1:27" ht="15.75">
      <c r="A433" s="346"/>
      <c r="B433" s="346"/>
      <c r="C433" s="346"/>
      <c r="D433" s="346"/>
      <c r="E433" s="346"/>
      <c r="F433" s="346"/>
      <c r="G433" s="346"/>
      <c r="H433" s="346"/>
      <c r="I433" s="346"/>
      <c r="J433" s="346"/>
      <c r="K433" s="346"/>
      <c r="L433" s="346"/>
      <c r="M433" s="346"/>
      <c r="N433" s="346"/>
      <c r="O433" s="346"/>
      <c r="P433" s="346"/>
      <c r="Q433" s="346"/>
      <c r="R433" s="346"/>
      <c r="S433" s="346"/>
      <c r="T433" s="346"/>
      <c r="U433" s="346"/>
      <c r="V433" s="346"/>
      <c r="W433" s="346"/>
      <c r="X433" s="346"/>
      <c r="Y433" s="346"/>
      <c r="Z433" s="346"/>
      <c r="AA433" s="346"/>
    </row>
    <row r="434" spans="1:27" ht="15.75">
      <c r="A434" s="346"/>
      <c r="B434" s="346"/>
      <c r="C434" s="346"/>
      <c r="D434" s="346"/>
      <c r="E434" s="346"/>
      <c r="F434" s="346"/>
      <c r="G434" s="346"/>
      <c r="H434" s="346"/>
      <c r="I434" s="346"/>
      <c r="J434" s="346"/>
      <c r="K434" s="346"/>
      <c r="L434" s="346"/>
      <c r="M434" s="346"/>
      <c r="N434" s="346"/>
      <c r="O434" s="346"/>
      <c r="P434" s="346"/>
      <c r="Q434" s="346"/>
      <c r="R434" s="346"/>
      <c r="S434" s="346"/>
      <c r="T434" s="346"/>
      <c r="U434" s="346"/>
      <c r="V434" s="346"/>
      <c r="W434" s="346"/>
      <c r="X434" s="346"/>
      <c r="Y434" s="346"/>
      <c r="Z434" s="346"/>
      <c r="AA434" s="346"/>
    </row>
    <row r="435" spans="1:27" ht="15.75">
      <c r="A435" s="346"/>
      <c r="B435" s="346"/>
      <c r="C435" s="346"/>
      <c r="D435" s="346"/>
      <c r="E435" s="346"/>
      <c r="F435" s="346"/>
      <c r="G435" s="346"/>
      <c r="H435" s="346"/>
      <c r="I435" s="346"/>
      <c r="J435" s="346"/>
      <c r="K435" s="346"/>
      <c r="L435" s="346"/>
      <c r="M435" s="346"/>
      <c r="N435" s="346"/>
      <c r="O435" s="346"/>
      <c r="P435" s="346"/>
      <c r="Q435" s="346"/>
      <c r="R435" s="346"/>
      <c r="S435" s="346"/>
      <c r="T435" s="346"/>
      <c r="U435" s="346"/>
      <c r="V435" s="346"/>
      <c r="W435" s="346"/>
      <c r="X435" s="346"/>
      <c r="Y435" s="346"/>
      <c r="Z435" s="346"/>
      <c r="AA435" s="346"/>
    </row>
    <row r="436" spans="1:27" ht="15.75">
      <c r="A436" s="346"/>
      <c r="B436" s="346"/>
      <c r="C436" s="346"/>
      <c r="D436" s="346"/>
      <c r="E436" s="346"/>
      <c r="F436" s="346"/>
      <c r="G436" s="346"/>
      <c r="H436" s="346"/>
      <c r="I436" s="346"/>
      <c r="J436" s="346"/>
      <c r="K436" s="346"/>
      <c r="L436" s="346"/>
      <c r="M436" s="346"/>
      <c r="N436" s="346"/>
      <c r="O436" s="346"/>
      <c r="P436" s="346"/>
      <c r="Q436" s="346"/>
      <c r="R436" s="346"/>
      <c r="S436" s="346"/>
      <c r="T436" s="346"/>
      <c r="U436" s="346"/>
      <c r="V436" s="346"/>
      <c r="W436" s="346"/>
      <c r="X436" s="346"/>
      <c r="Y436" s="346"/>
      <c r="Z436" s="346"/>
      <c r="AA436" s="346"/>
    </row>
    <row r="437" spans="1:27" ht="15.75">
      <c r="A437" s="346"/>
      <c r="B437" s="346"/>
      <c r="C437" s="346"/>
      <c r="D437" s="346"/>
      <c r="E437" s="346"/>
      <c r="F437" s="346"/>
      <c r="G437" s="346"/>
      <c r="H437" s="346"/>
      <c r="I437" s="346"/>
      <c r="J437" s="346"/>
      <c r="K437" s="346"/>
      <c r="L437" s="346"/>
      <c r="M437" s="346"/>
      <c r="N437" s="346"/>
      <c r="O437" s="346"/>
      <c r="P437" s="346"/>
      <c r="Q437" s="346"/>
      <c r="R437" s="346"/>
      <c r="S437" s="346"/>
      <c r="T437" s="346"/>
      <c r="U437" s="346"/>
      <c r="V437" s="346"/>
      <c r="W437" s="346"/>
      <c r="X437" s="346"/>
      <c r="Y437" s="346"/>
      <c r="Z437" s="346"/>
      <c r="AA437" s="346"/>
    </row>
    <row r="438" spans="1:27" ht="15.75">
      <c r="A438" s="346"/>
      <c r="B438" s="346"/>
      <c r="C438" s="346"/>
      <c r="D438" s="346"/>
      <c r="E438" s="346"/>
      <c r="F438" s="346"/>
      <c r="G438" s="346"/>
      <c r="H438" s="346"/>
      <c r="I438" s="346"/>
      <c r="J438" s="346"/>
      <c r="K438" s="346"/>
      <c r="L438" s="346"/>
      <c r="M438" s="346"/>
      <c r="N438" s="346"/>
      <c r="O438" s="346"/>
      <c r="P438" s="346"/>
      <c r="Q438" s="346"/>
      <c r="R438" s="346"/>
      <c r="S438" s="346"/>
      <c r="T438" s="346"/>
      <c r="U438" s="346"/>
      <c r="V438" s="346"/>
      <c r="W438" s="346"/>
      <c r="X438" s="346"/>
      <c r="Y438" s="346"/>
      <c r="Z438" s="346"/>
      <c r="AA438" s="346"/>
    </row>
    <row r="439" spans="1:27" ht="15.75">
      <c r="A439" s="346"/>
      <c r="B439" s="346"/>
      <c r="C439" s="346"/>
      <c r="D439" s="346"/>
      <c r="E439" s="346"/>
      <c r="F439" s="346"/>
      <c r="G439" s="346"/>
      <c r="H439" s="346"/>
      <c r="I439" s="346"/>
      <c r="J439" s="346"/>
      <c r="K439" s="346"/>
      <c r="L439" s="346"/>
      <c r="M439" s="346"/>
      <c r="N439" s="346"/>
      <c r="O439" s="346"/>
      <c r="P439" s="346"/>
      <c r="Q439" s="346"/>
      <c r="R439" s="346"/>
      <c r="S439" s="346"/>
      <c r="T439" s="346"/>
      <c r="U439" s="346"/>
      <c r="V439" s="346"/>
      <c r="W439" s="346"/>
      <c r="X439" s="346"/>
      <c r="Y439" s="346"/>
      <c r="Z439" s="346"/>
      <c r="AA439" s="346"/>
    </row>
    <row r="440" spans="1:27" ht="15.75">
      <c r="A440" s="346"/>
      <c r="B440" s="346"/>
      <c r="C440" s="346"/>
      <c r="D440" s="346"/>
      <c r="E440" s="346"/>
      <c r="F440" s="346"/>
      <c r="G440" s="346"/>
      <c r="H440" s="346"/>
      <c r="I440" s="346"/>
      <c r="J440" s="346"/>
      <c r="K440" s="346"/>
      <c r="L440" s="346"/>
      <c r="M440" s="346"/>
      <c r="N440" s="346"/>
      <c r="O440" s="346"/>
      <c r="P440" s="346"/>
      <c r="Q440" s="346"/>
      <c r="R440" s="346"/>
      <c r="S440" s="346"/>
      <c r="T440" s="346"/>
      <c r="U440" s="346"/>
      <c r="V440" s="346"/>
      <c r="W440" s="346"/>
      <c r="X440" s="346"/>
      <c r="Y440" s="346"/>
      <c r="Z440" s="346"/>
      <c r="AA440" s="346"/>
    </row>
    <row r="441" spans="1:27" ht="15.75">
      <c r="A441" s="346"/>
      <c r="B441" s="346"/>
      <c r="C441" s="346"/>
      <c r="D441" s="346"/>
      <c r="E441" s="346"/>
      <c r="F441" s="346"/>
      <c r="G441" s="346"/>
      <c r="H441" s="346"/>
      <c r="I441" s="346"/>
      <c r="J441" s="346"/>
      <c r="K441" s="346"/>
      <c r="L441" s="346"/>
      <c r="M441" s="346"/>
      <c r="N441" s="346"/>
      <c r="O441" s="346"/>
      <c r="P441" s="346"/>
      <c r="Q441" s="346"/>
      <c r="R441" s="346"/>
      <c r="S441" s="346"/>
      <c r="T441" s="346"/>
      <c r="U441" s="346"/>
      <c r="V441" s="346"/>
      <c r="W441" s="346"/>
      <c r="X441" s="346"/>
      <c r="Y441" s="346"/>
      <c r="Z441" s="346"/>
      <c r="AA441" s="346"/>
    </row>
    <row r="442" spans="1:27" ht="15.75">
      <c r="A442" s="346"/>
      <c r="B442" s="346"/>
      <c r="C442" s="346"/>
      <c r="D442" s="346"/>
      <c r="E442" s="346"/>
      <c r="F442" s="346"/>
      <c r="G442" s="346"/>
      <c r="H442" s="346"/>
      <c r="I442" s="346"/>
      <c r="J442" s="346"/>
      <c r="K442" s="346"/>
      <c r="L442" s="346"/>
      <c r="M442" s="346"/>
      <c r="N442" s="346"/>
      <c r="O442" s="346"/>
      <c r="P442" s="346"/>
      <c r="Q442" s="346"/>
      <c r="R442" s="346"/>
      <c r="S442" s="346"/>
      <c r="T442" s="346"/>
      <c r="U442" s="346"/>
      <c r="V442" s="346"/>
      <c r="W442" s="346"/>
      <c r="X442" s="346"/>
      <c r="Y442" s="346"/>
      <c r="Z442" s="346"/>
      <c r="AA442" s="346"/>
    </row>
    <row r="443" spans="1:27" ht="15.75">
      <c r="A443" s="346"/>
      <c r="B443" s="346"/>
      <c r="C443" s="346"/>
      <c r="D443" s="346"/>
      <c r="E443" s="346"/>
      <c r="F443" s="346"/>
      <c r="G443" s="346"/>
      <c r="H443" s="346"/>
      <c r="I443" s="346"/>
      <c r="J443" s="346"/>
      <c r="K443" s="346"/>
      <c r="L443" s="346"/>
      <c r="M443" s="346"/>
      <c r="N443" s="346"/>
      <c r="O443" s="346"/>
      <c r="P443" s="346"/>
      <c r="Q443" s="346"/>
      <c r="R443" s="346"/>
      <c r="S443" s="346"/>
      <c r="T443" s="346"/>
      <c r="U443" s="346"/>
      <c r="V443" s="346"/>
      <c r="W443" s="346"/>
      <c r="X443" s="346"/>
      <c r="Y443" s="346"/>
      <c r="Z443" s="346"/>
      <c r="AA443" s="346"/>
    </row>
    <row r="444" spans="1:27" ht="15.75">
      <c r="A444" s="346"/>
      <c r="B444" s="346"/>
      <c r="C444" s="346"/>
      <c r="D444" s="346"/>
      <c r="E444" s="346"/>
      <c r="F444" s="346"/>
      <c r="G444" s="346"/>
      <c r="H444" s="346"/>
      <c r="I444" s="346"/>
      <c r="J444" s="346"/>
      <c r="K444" s="346"/>
      <c r="L444" s="346"/>
      <c r="M444" s="346"/>
      <c r="N444" s="346"/>
      <c r="O444" s="346"/>
      <c r="P444" s="346"/>
      <c r="Q444" s="346"/>
      <c r="R444" s="346"/>
      <c r="S444" s="346"/>
      <c r="T444" s="346"/>
      <c r="U444" s="346"/>
      <c r="V444" s="346"/>
      <c r="W444" s="346"/>
      <c r="X444" s="346"/>
      <c r="Y444" s="346"/>
      <c r="Z444" s="346"/>
      <c r="AA444" s="346"/>
    </row>
    <row r="445" spans="1:27" ht="15.75">
      <c r="A445" s="346"/>
      <c r="B445" s="346"/>
      <c r="C445" s="346"/>
      <c r="D445" s="346"/>
      <c r="E445" s="346"/>
      <c r="F445" s="346"/>
      <c r="G445" s="346"/>
      <c r="H445" s="346"/>
      <c r="I445" s="346"/>
      <c r="J445" s="346"/>
      <c r="K445" s="346"/>
      <c r="L445" s="346"/>
      <c r="M445" s="346"/>
      <c r="N445" s="346"/>
      <c r="O445" s="346"/>
      <c r="P445" s="346"/>
      <c r="Q445" s="346"/>
      <c r="R445" s="346"/>
      <c r="S445" s="346"/>
      <c r="T445" s="346"/>
      <c r="U445" s="346"/>
      <c r="V445" s="346"/>
      <c r="W445" s="346"/>
      <c r="X445" s="346"/>
      <c r="Y445" s="346"/>
      <c r="Z445" s="346"/>
      <c r="AA445" s="346"/>
    </row>
    <row r="446" spans="1:27" ht="15.75">
      <c r="A446" s="346"/>
      <c r="B446" s="346"/>
      <c r="C446" s="346"/>
      <c r="D446" s="346"/>
      <c r="E446" s="346"/>
      <c r="F446" s="346"/>
      <c r="G446" s="346"/>
      <c r="H446" s="346"/>
      <c r="I446" s="346"/>
      <c r="J446" s="346"/>
      <c r="K446" s="346"/>
      <c r="L446" s="346"/>
      <c r="M446" s="346"/>
      <c r="N446" s="346"/>
      <c r="O446" s="346"/>
      <c r="P446" s="346"/>
      <c r="Q446" s="346"/>
      <c r="R446" s="346"/>
      <c r="S446" s="346"/>
      <c r="T446" s="346"/>
      <c r="U446" s="346"/>
      <c r="V446" s="346"/>
      <c r="W446" s="346"/>
      <c r="X446" s="346"/>
      <c r="Y446" s="346"/>
      <c r="Z446" s="346"/>
      <c r="AA446" s="346"/>
    </row>
    <row r="447" spans="1:27" ht="15.75">
      <c r="A447" s="346"/>
      <c r="B447" s="346"/>
      <c r="C447" s="346"/>
      <c r="D447" s="346"/>
      <c r="E447" s="346"/>
      <c r="F447" s="346"/>
      <c r="G447" s="346"/>
      <c r="H447" s="346"/>
      <c r="I447" s="346"/>
      <c r="J447" s="346"/>
      <c r="K447" s="346"/>
      <c r="L447" s="346"/>
      <c r="M447" s="346"/>
      <c r="N447" s="346"/>
      <c r="O447" s="346"/>
      <c r="P447" s="346"/>
      <c r="Q447" s="346"/>
      <c r="R447" s="346"/>
      <c r="S447" s="346"/>
      <c r="T447" s="346"/>
      <c r="U447" s="346"/>
      <c r="V447" s="346"/>
      <c r="W447" s="346"/>
      <c r="X447" s="346"/>
      <c r="Y447" s="346"/>
      <c r="Z447" s="346"/>
      <c r="AA447" s="346"/>
    </row>
    <row r="448" spans="1:27" ht="15.75">
      <c r="A448" s="346"/>
      <c r="B448" s="346"/>
      <c r="C448" s="346"/>
      <c r="D448" s="346"/>
      <c r="E448" s="346"/>
      <c r="F448" s="346"/>
      <c r="G448" s="346"/>
      <c r="H448" s="346"/>
      <c r="I448" s="346"/>
      <c r="J448" s="346"/>
      <c r="K448" s="346"/>
      <c r="L448" s="346"/>
      <c r="M448" s="346"/>
      <c r="N448" s="346"/>
      <c r="O448" s="346"/>
      <c r="P448" s="346"/>
      <c r="Q448" s="346"/>
      <c r="R448" s="346"/>
      <c r="S448" s="346"/>
      <c r="T448" s="346"/>
      <c r="U448" s="346"/>
      <c r="V448" s="346"/>
      <c r="W448" s="346"/>
      <c r="X448" s="346"/>
      <c r="Y448" s="346"/>
      <c r="Z448" s="346"/>
      <c r="AA448" s="346"/>
    </row>
    <row r="449" spans="1:27" ht="15.75">
      <c r="A449" s="346"/>
      <c r="B449" s="346"/>
      <c r="C449" s="346"/>
      <c r="D449" s="346"/>
      <c r="E449" s="346"/>
      <c r="F449" s="346"/>
      <c r="G449" s="346"/>
      <c r="H449" s="346"/>
      <c r="I449" s="346"/>
      <c r="J449" s="346"/>
      <c r="K449" s="346"/>
      <c r="L449" s="346"/>
      <c r="M449" s="346"/>
      <c r="N449" s="346"/>
      <c r="O449" s="346"/>
      <c r="P449" s="346"/>
      <c r="Q449" s="346"/>
      <c r="R449" s="346"/>
      <c r="S449" s="346"/>
      <c r="T449" s="346"/>
      <c r="U449" s="346"/>
      <c r="V449" s="346"/>
      <c r="W449" s="346"/>
      <c r="X449" s="346"/>
      <c r="Y449" s="346"/>
      <c r="Z449" s="346"/>
      <c r="AA449" s="346"/>
    </row>
    <row r="450" spans="1:27" ht="15.75">
      <c r="A450" s="346"/>
      <c r="B450" s="346"/>
      <c r="C450" s="346"/>
      <c r="D450" s="346"/>
      <c r="E450" s="346"/>
      <c r="F450" s="346"/>
      <c r="G450" s="346"/>
      <c r="H450" s="346"/>
      <c r="I450" s="346"/>
      <c r="J450" s="346"/>
      <c r="K450" s="346"/>
      <c r="L450" s="346"/>
      <c r="M450" s="346"/>
      <c r="N450" s="346"/>
      <c r="O450" s="346"/>
      <c r="P450" s="346"/>
      <c r="Q450" s="346"/>
      <c r="R450" s="346"/>
      <c r="S450" s="346"/>
      <c r="T450" s="346"/>
      <c r="U450" s="346"/>
      <c r="V450" s="346"/>
      <c r="W450" s="346"/>
      <c r="X450" s="346"/>
      <c r="Y450" s="346"/>
      <c r="Z450" s="346"/>
      <c r="AA450" s="346"/>
    </row>
    <row r="451" spans="1:27" ht="15.75">
      <c r="A451" s="346"/>
      <c r="B451" s="346"/>
      <c r="C451" s="346"/>
      <c r="D451" s="346"/>
      <c r="E451" s="346"/>
      <c r="F451" s="346"/>
      <c r="G451" s="346"/>
      <c r="H451" s="346"/>
      <c r="I451" s="346"/>
      <c r="J451" s="346"/>
      <c r="K451" s="346"/>
      <c r="L451" s="346"/>
      <c r="M451" s="346"/>
      <c r="N451" s="346"/>
      <c r="O451" s="346"/>
      <c r="P451" s="346"/>
      <c r="Q451" s="346"/>
      <c r="R451" s="346"/>
      <c r="S451" s="346"/>
      <c r="T451" s="346"/>
      <c r="U451" s="346"/>
      <c r="V451" s="346"/>
      <c r="W451" s="346"/>
      <c r="X451" s="346"/>
      <c r="Y451" s="346"/>
      <c r="Z451" s="346"/>
      <c r="AA451" s="346"/>
    </row>
    <row r="452" spans="1:27" ht="15.75">
      <c r="A452" s="346"/>
      <c r="B452" s="346"/>
      <c r="C452" s="346"/>
      <c r="D452" s="346"/>
      <c r="E452" s="346"/>
      <c r="F452" s="346"/>
      <c r="G452" s="346"/>
      <c r="H452" s="346"/>
      <c r="I452" s="346"/>
      <c r="J452" s="346"/>
      <c r="K452" s="346"/>
      <c r="L452" s="346"/>
      <c r="M452" s="346"/>
      <c r="N452" s="346"/>
      <c r="O452" s="346"/>
      <c r="P452" s="346"/>
      <c r="Q452" s="346"/>
      <c r="R452" s="346"/>
      <c r="S452" s="346"/>
      <c r="T452" s="346"/>
      <c r="U452" s="346"/>
      <c r="V452" s="346"/>
      <c r="W452" s="346"/>
      <c r="X452" s="346"/>
      <c r="Y452" s="346"/>
      <c r="Z452" s="346"/>
      <c r="AA452" s="346"/>
    </row>
    <row r="453" spans="1:27" ht="15.75">
      <c r="A453" s="346"/>
      <c r="B453" s="346"/>
      <c r="C453" s="346"/>
      <c r="D453" s="346"/>
      <c r="E453" s="346"/>
      <c r="F453" s="346"/>
      <c r="G453" s="346"/>
      <c r="H453" s="346"/>
      <c r="I453" s="346"/>
      <c r="J453" s="346"/>
      <c r="K453" s="346"/>
      <c r="L453" s="346"/>
      <c r="M453" s="346"/>
      <c r="N453" s="346"/>
      <c r="O453" s="346"/>
      <c r="P453" s="346"/>
      <c r="Q453" s="346"/>
      <c r="R453" s="346"/>
      <c r="S453" s="346"/>
      <c r="T453" s="346"/>
      <c r="U453" s="346"/>
      <c r="V453" s="346"/>
      <c r="W453" s="346"/>
      <c r="X453" s="346"/>
      <c r="Y453" s="346"/>
      <c r="Z453" s="346"/>
      <c r="AA453" s="346"/>
    </row>
    <row r="454" spans="1:27" ht="15.75">
      <c r="A454" s="346"/>
      <c r="B454" s="346"/>
      <c r="C454" s="346"/>
      <c r="D454" s="346"/>
      <c r="E454" s="346"/>
      <c r="F454" s="346"/>
      <c r="G454" s="346"/>
      <c r="H454" s="346"/>
      <c r="I454" s="346"/>
      <c r="J454" s="346"/>
      <c r="K454" s="346"/>
      <c r="L454" s="346"/>
      <c r="M454" s="346"/>
      <c r="N454" s="346"/>
      <c r="O454" s="346"/>
      <c r="P454" s="346"/>
      <c r="Q454" s="346"/>
      <c r="R454" s="346"/>
      <c r="S454" s="346"/>
      <c r="T454" s="346"/>
      <c r="U454" s="346"/>
      <c r="V454" s="346"/>
      <c r="W454" s="346"/>
      <c r="X454" s="346"/>
      <c r="Y454" s="346"/>
      <c r="Z454" s="346"/>
      <c r="AA454" s="346"/>
    </row>
    <row r="455" spans="1:27" ht="15.75">
      <c r="A455" s="346"/>
      <c r="B455" s="346"/>
      <c r="C455" s="346"/>
      <c r="D455" s="346"/>
      <c r="E455" s="346"/>
      <c r="F455" s="346"/>
      <c r="G455" s="346"/>
      <c r="H455" s="346"/>
      <c r="I455" s="346"/>
      <c r="J455" s="346"/>
      <c r="K455" s="346"/>
      <c r="L455" s="346"/>
      <c r="M455" s="346"/>
      <c r="N455" s="346"/>
      <c r="O455" s="346"/>
      <c r="P455" s="346"/>
      <c r="Q455" s="346"/>
      <c r="R455" s="346"/>
      <c r="S455" s="346"/>
      <c r="T455" s="346"/>
      <c r="U455" s="346"/>
      <c r="V455" s="346"/>
      <c r="W455" s="346"/>
      <c r="X455" s="346"/>
      <c r="Y455" s="346"/>
      <c r="Z455" s="346"/>
      <c r="AA455" s="346"/>
    </row>
    <row r="456" spans="1:27" ht="15.75">
      <c r="A456" s="346"/>
      <c r="B456" s="346"/>
      <c r="C456" s="346"/>
      <c r="D456" s="346"/>
      <c r="E456" s="346"/>
      <c r="F456" s="346"/>
      <c r="G456" s="346"/>
      <c r="H456" s="346"/>
      <c r="I456" s="346"/>
      <c r="J456" s="346"/>
      <c r="K456" s="346"/>
      <c r="L456" s="346"/>
      <c r="M456" s="346"/>
      <c r="N456" s="346"/>
      <c r="O456" s="346"/>
      <c r="P456" s="346"/>
      <c r="Q456" s="346"/>
      <c r="R456" s="346"/>
      <c r="S456" s="346"/>
      <c r="T456" s="346"/>
      <c r="U456" s="346"/>
      <c r="V456" s="346"/>
      <c r="W456" s="346"/>
      <c r="X456" s="346"/>
      <c r="Y456" s="346"/>
      <c r="Z456" s="346"/>
      <c r="AA456" s="346"/>
    </row>
    <row r="457" spans="1:27" ht="15.75">
      <c r="A457" s="346"/>
      <c r="B457" s="346"/>
      <c r="C457" s="346"/>
      <c r="D457" s="346"/>
      <c r="E457" s="346"/>
      <c r="F457" s="346"/>
      <c r="G457" s="346"/>
      <c r="H457" s="346"/>
      <c r="I457" s="346"/>
      <c r="J457" s="346"/>
      <c r="K457" s="346"/>
      <c r="L457" s="346"/>
      <c r="M457" s="346"/>
      <c r="N457" s="346"/>
      <c r="O457" s="346"/>
      <c r="P457" s="346"/>
      <c r="Q457" s="346"/>
      <c r="R457" s="346"/>
      <c r="S457" s="346"/>
      <c r="T457" s="346"/>
      <c r="U457" s="346"/>
      <c r="V457" s="346"/>
      <c r="W457" s="346"/>
      <c r="X457" s="346"/>
      <c r="Y457" s="346"/>
      <c r="Z457" s="346"/>
      <c r="AA457" s="346"/>
    </row>
    <row r="458" spans="1:27" ht="15.75">
      <c r="A458" s="346"/>
      <c r="B458" s="346"/>
      <c r="C458" s="346"/>
      <c r="D458" s="346"/>
      <c r="E458" s="346"/>
      <c r="F458" s="346"/>
      <c r="G458" s="346"/>
      <c r="H458" s="346"/>
      <c r="I458" s="346"/>
      <c r="J458" s="346"/>
      <c r="K458" s="346"/>
      <c r="L458" s="346"/>
      <c r="M458" s="346"/>
      <c r="N458" s="346"/>
      <c r="O458" s="346"/>
      <c r="P458" s="346"/>
      <c r="Q458" s="346"/>
      <c r="R458" s="346"/>
      <c r="S458" s="346"/>
      <c r="T458" s="346"/>
      <c r="U458" s="346"/>
      <c r="V458" s="346"/>
      <c r="W458" s="346"/>
      <c r="X458" s="346"/>
      <c r="Y458" s="346"/>
      <c r="Z458" s="346"/>
      <c r="AA458" s="346"/>
    </row>
    <row r="459" spans="1:27" ht="15.75">
      <c r="A459" s="346"/>
      <c r="B459" s="346"/>
      <c r="C459" s="346"/>
      <c r="D459" s="346"/>
      <c r="E459" s="346"/>
      <c r="F459" s="346"/>
      <c r="G459" s="346"/>
      <c r="H459" s="346"/>
      <c r="I459" s="346"/>
      <c r="J459" s="346"/>
      <c r="K459" s="346"/>
      <c r="L459" s="346"/>
      <c r="M459" s="346"/>
      <c r="N459" s="346"/>
      <c r="O459" s="346"/>
      <c r="P459" s="346"/>
      <c r="Q459" s="346"/>
      <c r="R459" s="346"/>
      <c r="S459" s="346"/>
      <c r="T459" s="346"/>
      <c r="U459" s="346"/>
      <c r="V459" s="346"/>
      <c r="W459" s="346"/>
      <c r="X459" s="346"/>
      <c r="Y459" s="346"/>
      <c r="Z459" s="346"/>
      <c r="AA459" s="346"/>
    </row>
    <row r="460" spans="1:27" ht="15.75">
      <c r="A460" s="346"/>
      <c r="B460" s="346"/>
      <c r="C460" s="346"/>
      <c r="D460" s="346"/>
      <c r="E460" s="346"/>
      <c r="F460" s="346"/>
      <c r="G460" s="346"/>
      <c r="H460" s="346"/>
      <c r="I460" s="346"/>
      <c r="J460" s="346"/>
      <c r="K460" s="346"/>
      <c r="L460" s="346"/>
      <c r="M460" s="346"/>
      <c r="N460" s="346"/>
      <c r="O460" s="346"/>
      <c r="P460" s="346"/>
      <c r="Q460" s="346"/>
      <c r="R460" s="346"/>
      <c r="S460" s="346"/>
      <c r="T460" s="346"/>
      <c r="U460" s="346"/>
      <c r="V460" s="346"/>
      <c r="W460" s="346"/>
      <c r="X460" s="346"/>
      <c r="Y460" s="346"/>
      <c r="Z460" s="346"/>
      <c r="AA460" s="346"/>
    </row>
    <row r="461" spans="1:27" ht="15.75">
      <c r="A461" s="346"/>
      <c r="B461" s="346"/>
      <c r="C461" s="346"/>
      <c r="D461" s="346"/>
      <c r="E461" s="346"/>
      <c r="F461" s="346"/>
      <c r="G461" s="346"/>
      <c r="H461" s="346"/>
      <c r="I461" s="346"/>
      <c r="J461" s="346"/>
      <c r="K461" s="346"/>
      <c r="L461" s="346"/>
      <c r="M461" s="346"/>
      <c r="N461" s="346"/>
      <c r="O461" s="346"/>
      <c r="P461" s="346"/>
      <c r="Q461" s="346"/>
      <c r="R461" s="346"/>
      <c r="S461" s="346"/>
      <c r="T461" s="346"/>
      <c r="U461" s="346"/>
      <c r="V461" s="346"/>
      <c r="W461" s="346"/>
      <c r="X461" s="346"/>
      <c r="Y461" s="346"/>
      <c r="Z461" s="346"/>
      <c r="AA461" s="346"/>
    </row>
    <row r="462" spans="1:27" ht="15.75">
      <c r="A462" s="346"/>
      <c r="B462" s="346"/>
      <c r="C462" s="346"/>
      <c r="D462" s="346"/>
      <c r="E462" s="346"/>
      <c r="F462" s="346"/>
      <c r="G462" s="346"/>
      <c r="H462" s="346"/>
      <c r="I462" s="346"/>
      <c r="J462" s="346"/>
      <c r="K462" s="346"/>
      <c r="L462" s="346"/>
      <c r="M462" s="346"/>
      <c r="N462" s="346"/>
      <c r="O462" s="346"/>
      <c r="P462" s="346"/>
      <c r="Q462" s="346"/>
      <c r="R462" s="346"/>
      <c r="S462" s="346"/>
      <c r="T462" s="346"/>
      <c r="U462" s="346"/>
      <c r="V462" s="346"/>
      <c r="W462" s="346"/>
      <c r="X462" s="346"/>
      <c r="Y462" s="346"/>
      <c r="Z462" s="346"/>
      <c r="AA462" s="346"/>
    </row>
    <row r="463" spans="1:27" ht="15.75">
      <c r="A463" s="346"/>
      <c r="B463" s="346"/>
      <c r="C463" s="346"/>
      <c r="D463" s="346"/>
      <c r="E463" s="346"/>
      <c r="F463" s="346"/>
      <c r="G463" s="346"/>
      <c r="H463" s="346"/>
      <c r="I463" s="346"/>
      <c r="J463" s="346"/>
      <c r="K463" s="346"/>
      <c r="L463" s="346"/>
      <c r="M463" s="346"/>
      <c r="N463" s="346"/>
      <c r="O463" s="346"/>
      <c r="P463" s="346"/>
      <c r="Q463" s="346"/>
      <c r="R463" s="346"/>
      <c r="S463" s="346"/>
      <c r="T463" s="346"/>
      <c r="U463" s="346"/>
      <c r="V463" s="346"/>
      <c r="W463" s="346"/>
      <c r="X463" s="346"/>
      <c r="Y463" s="346"/>
      <c r="Z463" s="346"/>
      <c r="AA463" s="346"/>
    </row>
    <row r="464" spans="1:27" ht="15.75">
      <c r="A464" s="346"/>
      <c r="B464" s="346"/>
      <c r="C464" s="346"/>
      <c r="D464" s="346"/>
      <c r="E464" s="346"/>
      <c r="F464" s="346"/>
      <c r="G464" s="346"/>
      <c r="H464" s="346"/>
      <c r="I464" s="346"/>
      <c r="J464" s="346"/>
      <c r="K464" s="346"/>
      <c r="L464" s="346"/>
      <c r="M464" s="346"/>
      <c r="N464" s="346"/>
      <c r="O464" s="346"/>
      <c r="P464" s="346"/>
      <c r="Q464" s="346"/>
      <c r="R464" s="346"/>
      <c r="S464" s="346"/>
      <c r="T464" s="346"/>
      <c r="U464" s="346"/>
      <c r="V464" s="346"/>
      <c r="W464" s="346"/>
      <c r="X464" s="346"/>
      <c r="Y464" s="346"/>
      <c r="Z464" s="346"/>
      <c r="AA464" s="346"/>
    </row>
    <row r="465" spans="1:27" ht="15.75">
      <c r="A465" s="346"/>
      <c r="B465" s="346"/>
      <c r="C465" s="346"/>
      <c r="D465" s="346"/>
      <c r="E465" s="346"/>
      <c r="F465" s="346"/>
      <c r="G465" s="346"/>
      <c r="H465" s="346"/>
      <c r="I465" s="346"/>
      <c r="J465" s="346"/>
      <c r="K465" s="346"/>
      <c r="L465" s="346"/>
      <c r="M465" s="346"/>
      <c r="N465" s="346"/>
      <c r="O465" s="346"/>
      <c r="P465" s="346"/>
      <c r="Q465" s="346"/>
      <c r="R465" s="346"/>
      <c r="S465" s="346"/>
      <c r="T465" s="346"/>
      <c r="U465" s="346"/>
      <c r="V465" s="346"/>
      <c r="W465" s="346"/>
      <c r="X465" s="346"/>
      <c r="Y465" s="346"/>
      <c r="Z465" s="346"/>
      <c r="AA465" s="346"/>
    </row>
    <row r="466" spans="1:27" ht="15.75">
      <c r="A466" s="346"/>
      <c r="B466" s="346"/>
      <c r="C466" s="346"/>
      <c r="D466" s="346"/>
      <c r="E466" s="346"/>
      <c r="F466" s="346"/>
      <c r="G466" s="346"/>
      <c r="H466" s="346"/>
      <c r="I466" s="346"/>
      <c r="J466" s="346"/>
      <c r="K466" s="346"/>
      <c r="L466" s="346"/>
      <c r="M466" s="346"/>
      <c r="N466" s="346"/>
      <c r="O466" s="346"/>
      <c r="P466" s="346"/>
      <c r="Q466" s="346"/>
      <c r="R466" s="346"/>
      <c r="S466" s="346"/>
      <c r="T466" s="346"/>
      <c r="U466" s="346"/>
      <c r="V466" s="346"/>
      <c r="W466" s="346"/>
      <c r="X466" s="346"/>
      <c r="Y466" s="346"/>
      <c r="Z466" s="346"/>
      <c r="AA466" s="346"/>
    </row>
    <row r="467" spans="1:27" ht="15.75">
      <c r="A467" s="346"/>
      <c r="B467" s="346"/>
      <c r="C467" s="346"/>
      <c r="D467" s="346"/>
      <c r="E467" s="346"/>
      <c r="F467" s="346"/>
      <c r="G467" s="346"/>
      <c r="H467" s="346"/>
      <c r="I467" s="346"/>
      <c r="J467" s="346"/>
      <c r="K467" s="346"/>
      <c r="L467" s="346"/>
      <c r="M467" s="346"/>
      <c r="N467" s="346"/>
      <c r="O467" s="346"/>
      <c r="P467" s="346"/>
      <c r="Q467" s="346"/>
      <c r="R467" s="346"/>
      <c r="S467" s="346"/>
      <c r="T467" s="346"/>
      <c r="U467" s="346"/>
      <c r="V467" s="346"/>
      <c r="W467" s="346"/>
      <c r="X467" s="346"/>
      <c r="Y467" s="346"/>
      <c r="Z467" s="346"/>
      <c r="AA467" s="346"/>
    </row>
    <row r="468" spans="1:27" ht="15.75">
      <c r="A468" s="346"/>
      <c r="B468" s="346"/>
      <c r="C468" s="346"/>
      <c r="D468" s="346"/>
      <c r="E468" s="346"/>
      <c r="F468" s="346"/>
      <c r="G468" s="346"/>
      <c r="H468" s="346"/>
      <c r="I468" s="346"/>
      <c r="J468" s="346"/>
      <c r="K468" s="346"/>
      <c r="L468" s="346"/>
      <c r="M468" s="346"/>
      <c r="N468" s="346"/>
      <c r="O468" s="346"/>
      <c r="P468" s="346"/>
      <c r="Q468" s="346"/>
      <c r="R468" s="346"/>
      <c r="S468" s="346"/>
      <c r="T468" s="346"/>
      <c r="U468" s="346"/>
      <c r="V468" s="346"/>
      <c r="W468" s="346"/>
      <c r="X468" s="346"/>
      <c r="Y468" s="346"/>
      <c r="Z468" s="346"/>
      <c r="AA468" s="346"/>
    </row>
    <row r="469" spans="1:27" ht="15.75">
      <c r="A469" s="346"/>
      <c r="B469" s="346"/>
      <c r="C469" s="346"/>
      <c r="D469" s="346"/>
      <c r="E469" s="346"/>
      <c r="F469" s="346"/>
      <c r="G469" s="346"/>
      <c r="H469" s="346"/>
      <c r="I469" s="346"/>
      <c r="J469" s="346"/>
      <c r="K469" s="346"/>
      <c r="L469" s="346"/>
      <c r="M469" s="346"/>
      <c r="N469" s="346"/>
      <c r="O469" s="346"/>
      <c r="P469" s="346"/>
      <c r="Q469" s="346"/>
      <c r="R469" s="346"/>
      <c r="S469" s="346"/>
      <c r="T469" s="346"/>
      <c r="U469" s="346"/>
      <c r="V469" s="346"/>
      <c r="W469" s="346"/>
      <c r="X469" s="346"/>
      <c r="Y469" s="346"/>
      <c r="Z469" s="346"/>
      <c r="AA469" s="346"/>
    </row>
    <row r="470" spans="1:27" ht="15.75">
      <c r="A470" s="346"/>
      <c r="B470" s="346"/>
      <c r="C470" s="346"/>
      <c r="D470" s="346"/>
      <c r="E470" s="346"/>
      <c r="F470" s="346"/>
      <c r="G470" s="346"/>
      <c r="H470" s="346"/>
      <c r="I470" s="346"/>
      <c r="J470" s="346"/>
      <c r="K470" s="346"/>
      <c r="L470" s="346"/>
      <c r="M470" s="346"/>
      <c r="N470" s="346"/>
      <c r="O470" s="346"/>
      <c r="P470" s="346"/>
      <c r="Q470" s="346"/>
      <c r="R470" s="346"/>
      <c r="S470" s="346"/>
      <c r="T470" s="346"/>
      <c r="U470" s="346"/>
      <c r="V470" s="346"/>
      <c r="W470" s="346"/>
      <c r="X470" s="346"/>
      <c r="Y470" s="346"/>
      <c r="Z470" s="346"/>
      <c r="AA470" s="346"/>
    </row>
    <row r="471" spans="1:27" ht="15.75">
      <c r="A471" s="346"/>
      <c r="B471" s="346"/>
      <c r="C471" s="346"/>
      <c r="D471" s="346"/>
      <c r="E471" s="346"/>
      <c r="F471" s="346"/>
      <c r="G471" s="346"/>
      <c r="H471" s="346"/>
      <c r="I471" s="346"/>
      <c r="J471" s="346"/>
      <c r="K471" s="346"/>
      <c r="L471" s="346"/>
      <c r="M471" s="346"/>
      <c r="N471" s="346"/>
      <c r="O471" s="346"/>
      <c r="P471" s="346"/>
      <c r="Q471" s="346"/>
      <c r="R471" s="346"/>
      <c r="S471" s="346"/>
      <c r="T471" s="346"/>
      <c r="U471" s="346"/>
      <c r="V471" s="346"/>
      <c r="W471" s="346"/>
      <c r="X471" s="346"/>
      <c r="Y471" s="346"/>
      <c r="Z471" s="346"/>
      <c r="AA471" s="346"/>
    </row>
    <row r="472" spans="1:27" ht="15.75">
      <c r="A472" s="346"/>
      <c r="B472" s="346"/>
      <c r="C472" s="346"/>
      <c r="D472" s="346"/>
      <c r="E472" s="346"/>
      <c r="F472" s="346"/>
      <c r="G472" s="346"/>
      <c r="H472" s="346"/>
      <c r="I472" s="346"/>
      <c r="J472" s="346"/>
      <c r="K472" s="346"/>
      <c r="L472" s="346"/>
      <c r="M472" s="346"/>
      <c r="N472" s="346"/>
      <c r="O472" s="346"/>
      <c r="P472" s="346"/>
      <c r="Q472" s="346"/>
      <c r="R472" s="346"/>
      <c r="S472" s="346"/>
      <c r="T472" s="346"/>
      <c r="U472" s="346"/>
      <c r="V472" s="346"/>
      <c r="W472" s="346"/>
      <c r="X472" s="346"/>
      <c r="Y472" s="346"/>
      <c r="Z472" s="346"/>
      <c r="AA472" s="346"/>
    </row>
    <row r="473" spans="1:27" ht="15.75">
      <c r="A473" s="346"/>
      <c r="B473" s="346"/>
      <c r="C473" s="346"/>
      <c r="D473" s="346"/>
      <c r="E473" s="346"/>
      <c r="F473" s="346"/>
      <c r="G473" s="346"/>
      <c r="H473" s="346"/>
      <c r="I473" s="346"/>
      <c r="J473" s="346"/>
      <c r="K473" s="346"/>
      <c r="L473" s="346"/>
      <c r="M473" s="346"/>
      <c r="N473" s="346"/>
      <c r="O473" s="346"/>
      <c r="P473" s="346"/>
      <c r="Q473" s="346"/>
      <c r="R473" s="346"/>
      <c r="S473" s="346"/>
      <c r="T473" s="346"/>
      <c r="U473" s="346"/>
      <c r="V473" s="346"/>
      <c r="W473" s="346"/>
      <c r="X473" s="346"/>
      <c r="Y473" s="346"/>
      <c r="Z473" s="346"/>
      <c r="AA473" s="346"/>
    </row>
    <row r="474" spans="1:27" ht="15.75">
      <c r="A474" s="346"/>
      <c r="B474" s="346"/>
      <c r="C474" s="346"/>
      <c r="D474" s="346"/>
      <c r="E474" s="346"/>
      <c r="F474" s="346"/>
      <c r="G474" s="346"/>
      <c r="H474" s="346"/>
      <c r="I474" s="346"/>
      <c r="J474" s="346"/>
      <c r="K474" s="346"/>
      <c r="L474" s="346"/>
      <c r="M474" s="346"/>
      <c r="N474" s="346"/>
      <c r="O474" s="346"/>
      <c r="P474" s="346"/>
      <c r="Q474" s="346"/>
      <c r="R474" s="346"/>
      <c r="S474" s="346"/>
      <c r="T474" s="346"/>
      <c r="U474" s="346"/>
      <c r="V474" s="346"/>
      <c r="W474" s="346"/>
      <c r="X474" s="346"/>
      <c r="Y474" s="346"/>
      <c r="Z474" s="346"/>
      <c r="AA474" s="346"/>
    </row>
    <row r="475" spans="1:27" ht="15.75">
      <c r="A475" s="346"/>
      <c r="B475" s="346"/>
      <c r="C475" s="346"/>
      <c r="D475" s="346"/>
      <c r="E475" s="346"/>
      <c r="F475" s="346"/>
      <c r="G475" s="346"/>
      <c r="H475" s="346"/>
      <c r="I475" s="346"/>
      <c r="J475" s="346"/>
      <c r="K475" s="346"/>
      <c r="L475" s="346"/>
      <c r="M475" s="346"/>
      <c r="N475" s="346"/>
      <c r="O475" s="346"/>
      <c r="P475" s="346"/>
      <c r="Q475" s="346"/>
      <c r="R475" s="346"/>
      <c r="S475" s="346"/>
      <c r="T475" s="346"/>
      <c r="U475" s="346"/>
      <c r="V475" s="346"/>
      <c r="W475" s="346"/>
      <c r="X475" s="346"/>
      <c r="Y475" s="346"/>
      <c r="Z475" s="346"/>
      <c r="AA475" s="346"/>
    </row>
    <row r="476" spans="1:27" ht="15.75">
      <c r="A476" s="346"/>
      <c r="B476" s="346"/>
      <c r="C476" s="346"/>
      <c r="D476" s="346"/>
      <c r="E476" s="346"/>
      <c r="F476" s="346"/>
      <c r="G476" s="346"/>
      <c r="H476" s="346"/>
      <c r="I476" s="346"/>
      <c r="J476" s="346"/>
      <c r="K476" s="346"/>
      <c r="L476" s="346"/>
      <c r="M476" s="346"/>
      <c r="N476" s="346"/>
      <c r="O476" s="346"/>
      <c r="P476" s="346"/>
      <c r="Q476" s="346"/>
      <c r="R476" s="346"/>
      <c r="S476" s="346"/>
      <c r="T476" s="346"/>
      <c r="U476" s="346"/>
      <c r="V476" s="346"/>
      <c r="W476" s="346"/>
      <c r="X476" s="346"/>
      <c r="Y476" s="346"/>
      <c r="Z476" s="346"/>
      <c r="AA476" s="346"/>
    </row>
    <row r="477" spans="1:27" ht="15.75">
      <c r="A477" s="346"/>
      <c r="B477" s="346"/>
      <c r="C477" s="346"/>
      <c r="D477" s="346"/>
      <c r="E477" s="346"/>
      <c r="F477" s="346"/>
      <c r="G477" s="346"/>
      <c r="H477" s="346"/>
      <c r="I477" s="346"/>
      <c r="J477" s="346"/>
      <c r="K477" s="346"/>
      <c r="L477" s="346"/>
      <c r="M477" s="346"/>
      <c r="N477" s="346"/>
      <c r="O477" s="346"/>
      <c r="P477" s="346"/>
      <c r="Q477" s="346"/>
      <c r="R477" s="346"/>
      <c r="S477" s="346"/>
      <c r="T477" s="346"/>
      <c r="U477" s="346"/>
      <c r="V477" s="346"/>
      <c r="W477" s="346"/>
      <c r="X477" s="346"/>
      <c r="Y477" s="346"/>
      <c r="Z477" s="346"/>
      <c r="AA477" s="346"/>
    </row>
    <row r="478" spans="1:27" ht="15.75">
      <c r="A478" s="346"/>
      <c r="B478" s="346"/>
      <c r="C478" s="346"/>
      <c r="D478" s="346"/>
      <c r="E478" s="346"/>
      <c r="F478" s="346"/>
      <c r="G478" s="346"/>
      <c r="H478" s="346"/>
      <c r="I478" s="346"/>
      <c r="J478" s="346"/>
      <c r="K478" s="346"/>
      <c r="L478" s="346"/>
      <c r="M478" s="346"/>
      <c r="N478" s="346"/>
      <c r="O478" s="346"/>
      <c r="P478" s="346"/>
      <c r="Q478" s="346"/>
      <c r="R478" s="346"/>
      <c r="S478" s="346"/>
      <c r="T478" s="346"/>
      <c r="U478" s="346"/>
      <c r="V478" s="346"/>
      <c r="W478" s="346"/>
      <c r="X478" s="346"/>
      <c r="Y478" s="346"/>
      <c r="Z478" s="346"/>
      <c r="AA478" s="346"/>
    </row>
    <row r="479" spans="1:27" ht="15.75">
      <c r="A479" s="346"/>
      <c r="B479" s="346"/>
      <c r="C479" s="346"/>
      <c r="D479" s="346"/>
      <c r="E479" s="346"/>
      <c r="F479" s="346"/>
      <c r="G479" s="346"/>
      <c r="H479" s="346"/>
      <c r="I479" s="346"/>
      <c r="J479" s="346"/>
      <c r="K479" s="346"/>
      <c r="L479" s="346"/>
      <c r="M479" s="346"/>
      <c r="N479" s="346"/>
      <c r="O479" s="346"/>
      <c r="P479" s="346"/>
      <c r="Q479" s="346"/>
      <c r="R479" s="346"/>
      <c r="S479" s="346"/>
      <c r="T479" s="346"/>
      <c r="U479" s="346"/>
      <c r="V479" s="346"/>
      <c r="W479" s="346"/>
      <c r="X479" s="346"/>
      <c r="Y479" s="346"/>
      <c r="Z479" s="346"/>
      <c r="AA479" s="346"/>
    </row>
    <row r="480" spans="1:27" ht="15.75">
      <c r="A480" s="346"/>
      <c r="B480" s="346"/>
      <c r="C480" s="346"/>
      <c r="D480" s="346"/>
      <c r="E480" s="346"/>
      <c r="F480" s="346"/>
      <c r="G480" s="346"/>
      <c r="H480" s="346"/>
      <c r="I480" s="346"/>
      <c r="J480" s="346"/>
      <c r="K480" s="346"/>
      <c r="L480" s="346"/>
      <c r="M480" s="346"/>
      <c r="N480" s="346"/>
      <c r="O480" s="346"/>
      <c r="P480" s="346"/>
      <c r="Q480" s="346"/>
      <c r="R480" s="346"/>
      <c r="S480" s="346"/>
      <c r="T480" s="346"/>
      <c r="U480" s="346"/>
      <c r="V480" s="346"/>
      <c r="W480" s="346"/>
      <c r="X480" s="346"/>
      <c r="Y480" s="346"/>
      <c r="Z480" s="346"/>
      <c r="AA480" s="346"/>
    </row>
    <row r="481" spans="1:27" ht="15.75">
      <c r="A481" s="346"/>
      <c r="B481" s="346"/>
      <c r="C481" s="346"/>
      <c r="D481" s="346"/>
      <c r="E481" s="346"/>
      <c r="F481" s="346"/>
      <c r="G481" s="346"/>
      <c r="H481" s="346"/>
      <c r="I481" s="346"/>
      <c r="J481" s="346"/>
      <c r="K481" s="346"/>
      <c r="L481" s="346"/>
      <c r="M481" s="346"/>
      <c r="N481" s="346"/>
      <c r="O481" s="346"/>
      <c r="P481" s="346"/>
      <c r="Q481" s="346"/>
      <c r="R481" s="346"/>
      <c r="S481" s="346"/>
      <c r="T481" s="346"/>
      <c r="U481" s="346"/>
      <c r="V481" s="346"/>
      <c r="W481" s="346"/>
      <c r="X481" s="346"/>
      <c r="Y481" s="346"/>
      <c r="Z481" s="346"/>
      <c r="AA481" s="346"/>
    </row>
    <row r="482" spans="1:27" ht="15.75">
      <c r="A482" s="346"/>
      <c r="B482" s="346"/>
      <c r="C482" s="346"/>
      <c r="D482" s="346"/>
      <c r="E482" s="346"/>
      <c r="F482" s="346"/>
      <c r="G482" s="346"/>
      <c r="H482" s="346"/>
      <c r="I482" s="346"/>
      <c r="J482" s="346"/>
      <c r="K482" s="346"/>
      <c r="L482" s="346"/>
      <c r="M482" s="346"/>
      <c r="N482" s="346"/>
      <c r="O482" s="346"/>
      <c r="P482" s="346"/>
      <c r="Q482" s="346"/>
      <c r="R482" s="346"/>
      <c r="S482" s="346"/>
      <c r="T482" s="346"/>
      <c r="U482" s="346"/>
      <c r="V482" s="346"/>
      <c r="W482" s="346"/>
      <c r="X482" s="346"/>
      <c r="Y482" s="346"/>
      <c r="Z482" s="346"/>
      <c r="AA482" s="346"/>
    </row>
    <row r="483" spans="1:27" ht="15.75">
      <c r="A483" s="346"/>
      <c r="B483" s="346"/>
      <c r="C483" s="346"/>
      <c r="D483" s="346"/>
      <c r="E483" s="346"/>
      <c r="F483" s="346"/>
      <c r="G483" s="346"/>
      <c r="H483" s="346"/>
      <c r="I483" s="346"/>
      <c r="J483" s="346"/>
      <c r="K483" s="346"/>
      <c r="L483" s="346"/>
      <c r="M483" s="346"/>
      <c r="N483" s="346"/>
      <c r="O483" s="346"/>
      <c r="P483" s="346"/>
      <c r="Q483" s="346"/>
      <c r="R483" s="346"/>
      <c r="S483" s="346"/>
      <c r="T483" s="346"/>
      <c r="U483" s="346"/>
      <c r="V483" s="346"/>
      <c r="W483" s="346"/>
      <c r="X483" s="346"/>
      <c r="Y483" s="346"/>
      <c r="Z483" s="346"/>
      <c r="AA483" s="346"/>
    </row>
    <row r="484" spans="1:27" ht="15.75">
      <c r="A484" s="346"/>
      <c r="B484" s="346"/>
      <c r="C484" s="346"/>
      <c r="D484" s="346"/>
      <c r="E484" s="346"/>
      <c r="F484" s="346"/>
      <c r="G484" s="346"/>
      <c r="H484" s="346"/>
      <c r="I484" s="346"/>
      <c r="J484" s="346"/>
      <c r="K484" s="346"/>
      <c r="L484" s="346"/>
      <c r="M484" s="346"/>
      <c r="N484" s="346"/>
      <c r="O484" s="346"/>
      <c r="P484" s="346"/>
      <c r="Q484" s="346"/>
      <c r="R484" s="346"/>
      <c r="S484" s="346"/>
      <c r="T484" s="346"/>
      <c r="U484" s="346"/>
      <c r="V484" s="346"/>
      <c r="W484" s="346"/>
      <c r="X484" s="346"/>
      <c r="Y484" s="346"/>
      <c r="Z484" s="346"/>
      <c r="AA484" s="346"/>
    </row>
    <row r="485" spans="1:27" ht="15.75">
      <c r="A485" s="346"/>
      <c r="B485" s="346"/>
      <c r="C485" s="346"/>
      <c r="D485" s="346"/>
      <c r="E485" s="346"/>
      <c r="F485" s="346"/>
      <c r="G485" s="346"/>
      <c r="H485" s="346"/>
      <c r="I485" s="346"/>
      <c r="J485" s="346"/>
      <c r="K485" s="346"/>
      <c r="L485" s="346"/>
      <c r="M485" s="346"/>
      <c r="N485" s="346"/>
      <c r="O485" s="346"/>
      <c r="P485" s="346"/>
      <c r="Q485" s="346"/>
      <c r="R485" s="346"/>
      <c r="S485" s="346"/>
      <c r="T485" s="346"/>
      <c r="U485" s="346"/>
      <c r="V485" s="346"/>
      <c r="W485" s="346"/>
      <c r="X485" s="346"/>
      <c r="Y485" s="346"/>
      <c r="Z485" s="346"/>
      <c r="AA485" s="346"/>
    </row>
    <row r="486" spans="1:27" ht="15.75">
      <c r="A486" s="346"/>
      <c r="B486" s="346"/>
      <c r="C486" s="346"/>
      <c r="D486" s="346"/>
      <c r="E486" s="346"/>
      <c r="F486" s="346"/>
      <c r="G486" s="346"/>
      <c r="H486" s="346"/>
      <c r="I486" s="346"/>
      <c r="J486" s="346"/>
      <c r="K486" s="346"/>
      <c r="L486" s="346"/>
      <c r="M486" s="346"/>
      <c r="N486" s="346"/>
      <c r="O486" s="346"/>
      <c r="P486" s="346"/>
      <c r="Q486" s="346"/>
      <c r="R486" s="346"/>
      <c r="S486" s="346"/>
      <c r="T486" s="346"/>
      <c r="U486" s="346"/>
      <c r="V486" s="346"/>
      <c r="W486" s="346"/>
      <c r="X486" s="346"/>
      <c r="Y486" s="346"/>
      <c r="Z486" s="346"/>
      <c r="AA486" s="346"/>
    </row>
    <row r="487" spans="1:27" ht="15.75">
      <c r="A487" s="346"/>
      <c r="B487" s="346"/>
      <c r="C487" s="346"/>
      <c r="D487" s="346"/>
      <c r="E487" s="346"/>
      <c r="F487" s="346"/>
      <c r="G487" s="346"/>
      <c r="H487" s="346"/>
      <c r="I487" s="346"/>
      <c r="J487" s="346"/>
      <c r="K487" s="346"/>
      <c r="L487" s="346"/>
      <c r="M487" s="346"/>
      <c r="N487" s="346"/>
      <c r="O487" s="346"/>
      <c r="P487" s="346"/>
      <c r="Q487" s="346"/>
      <c r="R487" s="346"/>
      <c r="S487" s="346"/>
      <c r="T487" s="346"/>
      <c r="U487" s="346"/>
      <c r="V487" s="346"/>
      <c r="W487" s="346"/>
      <c r="X487" s="346"/>
      <c r="Y487" s="346"/>
      <c r="Z487" s="346"/>
      <c r="AA487" s="346"/>
    </row>
    <row r="488" spans="1:27" ht="15.75">
      <c r="A488" s="346"/>
      <c r="B488" s="346"/>
      <c r="C488" s="346"/>
      <c r="D488" s="346"/>
      <c r="E488" s="346"/>
      <c r="F488" s="346"/>
      <c r="G488" s="346"/>
      <c r="H488" s="346"/>
      <c r="I488" s="346"/>
      <c r="J488" s="346"/>
      <c r="K488" s="346"/>
      <c r="L488" s="346"/>
      <c r="M488" s="346"/>
      <c r="N488" s="346"/>
      <c r="O488" s="346"/>
      <c r="P488" s="346"/>
      <c r="Q488" s="346"/>
      <c r="R488" s="346"/>
      <c r="S488" s="346"/>
      <c r="T488" s="346"/>
      <c r="U488" s="346"/>
      <c r="V488" s="346"/>
      <c r="W488" s="346"/>
      <c r="X488" s="346"/>
      <c r="Y488" s="346"/>
      <c r="Z488" s="346"/>
      <c r="AA488" s="346"/>
    </row>
    <row r="489" spans="1:27" ht="15.75">
      <c r="A489" s="346"/>
      <c r="B489" s="346"/>
      <c r="C489" s="346"/>
      <c r="D489" s="346"/>
      <c r="E489" s="346"/>
      <c r="F489" s="346"/>
      <c r="G489" s="346"/>
      <c r="H489" s="346"/>
      <c r="I489" s="346"/>
      <c r="J489" s="346"/>
      <c r="K489" s="346"/>
      <c r="L489" s="346"/>
      <c r="M489" s="346"/>
      <c r="N489" s="346"/>
      <c r="O489" s="346"/>
      <c r="P489" s="346"/>
      <c r="Q489" s="346"/>
      <c r="R489" s="346"/>
      <c r="S489" s="346"/>
      <c r="T489" s="346"/>
      <c r="U489" s="346"/>
      <c r="V489" s="346"/>
      <c r="W489" s="346"/>
      <c r="X489" s="346"/>
      <c r="Y489" s="346"/>
      <c r="Z489" s="346"/>
      <c r="AA489" s="346"/>
    </row>
    <row r="490" spans="1:27" ht="15.75">
      <c r="A490" s="346"/>
      <c r="B490" s="346"/>
      <c r="C490" s="346"/>
      <c r="D490" s="346"/>
      <c r="E490" s="346"/>
      <c r="F490" s="346"/>
      <c r="G490" s="346"/>
      <c r="H490" s="346"/>
      <c r="I490" s="346"/>
      <c r="J490" s="346"/>
      <c r="K490" s="346"/>
      <c r="L490" s="346"/>
      <c r="M490" s="346"/>
      <c r="N490" s="346"/>
      <c r="O490" s="346"/>
      <c r="P490" s="346"/>
      <c r="Q490" s="346"/>
      <c r="R490" s="346"/>
      <c r="S490" s="346"/>
      <c r="T490" s="346"/>
      <c r="U490" s="346"/>
      <c r="V490" s="346"/>
      <c r="W490" s="346"/>
      <c r="X490" s="346"/>
      <c r="Y490" s="346"/>
      <c r="Z490" s="346"/>
      <c r="AA490" s="346"/>
    </row>
    <row r="491" spans="1:27" ht="15.75">
      <c r="A491" s="346"/>
      <c r="B491" s="346"/>
      <c r="C491" s="346"/>
      <c r="D491" s="346"/>
      <c r="E491" s="346"/>
      <c r="F491" s="346"/>
      <c r="G491" s="346"/>
      <c r="H491" s="346"/>
      <c r="I491" s="346"/>
      <c r="J491" s="346"/>
      <c r="K491" s="346"/>
      <c r="L491" s="346"/>
      <c r="M491" s="346"/>
      <c r="N491" s="346"/>
      <c r="O491" s="346"/>
      <c r="P491" s="346"/>
      <c r="Q491" s="346"/>
      <c r="R491" s="346"/>
      <c r="S491" s="346"/>
      <c r="T491" s="346"/>
      <c r="U491" s="346"/>
      <c r="V491" s="346"/>
      <c r="W491" s="346"/>
      <c r="X491" s="346"/>
      <c r="Y491" s="346"/>
      <c r="Z491" s="346"/>
      <c r="AA491" s="346"/>
    </row>
    <row r="492" spans="1:27" ht="15.75">
      <c r="A492" s="346"/>
      <c r="B492" s="346"/>
      <c r="C492" s="346"/>
      <c r="D492" s="346"/>
      <c r="E492" s="346"/>
      <c r="F492" s="346"/>
      <c r="G492" s="346"/>
      <c r="H492" s="346"/>
      <c r="I492" s="346"/>
      <c r="J492" s="346"/>
      <c r="K492" s="346"/>
      <c r="L492" s="346"/>
      <c r="M492" s="346"/>
      <c r="N492" s="346"/>
      <c r="O492" s="346"/>
      <c r="P492" s="346"/>
      <c r="Q492" s="346"/>
      <c r="R492" s="346"/>
      <c r="S492" s="346"/>
      <c r="T492" s="346"/>
      <c r="U492" s="346"/>
      <c r="V492" s="346"/>
      <c r="W492" s="346"/>
      <c r="X492" s="346"/>
      <c r="Y492" s="346"/>
      <c r="Z492" s="346"/>
      <c r="AA492" s="346"/>
    </row>
    <row r="493" spans="1:27" ht="15.75">
      <c r="A493" s="346"/>
      <c r="B493" s="346"/>
      <c r="C493" s="346"/>
      <c r="D493" s="346"/>
      <c r="E493" s="346"/>
      <c r="F493" s="346"/>
      <c r="G493" s="346"/>
      <c r="H493" s="346"/>
      <c r="I493" s="346"/>
      <c r="J493" s="346"/>
      <c r="K493" s="346"/>
      <c r="L493" s="346"/>
      <c r="M493" s="346"/>
      <c r="N493" s="346"/>
      <c r="O493" s="346"/>
      <c r="P493" s="346"/>
      <c r="Q493" s="346"/>
      <c r="R493" s="346"/>
      <c r="S493" s="346"/>
      <c r="T493" s="346"/>
      <c r="U493" s="346"/>
      <c r="V493" s="346"/>
      <c r="W493" s="346"/>
      <c r="X493" s="346"/>
      <c r="Y493" s="346"/>
      <c r="Z493" s="346"/>
      <c r="AA493" s="346"/>
    </row>
    <row r="494" spans="1:27" ht="15.75">
      <c r="A494" s="346"/>
      <c r="B494" s="346"/>
      <c r="C494" s="346"/>
      <c r="D494" s="346"/>
      <c r="E494" s="346"/>
      <c r="F494" s="346"/>
      <c r="G494" s="346"/>
      <c r="H494" s="346"/>
      <c r="I494" s="346"/>
      <c r="J494" s="346"/>
      <c r="K494" s="346"/>
      <c r="L494" s="346"/>
      <c r="M494" s="346"/>
      <c r="N494" s="346"/>
      <c r="O494" s="346"/>
      <c r="P494" s="346"/>
      <c r="Q494" s="346"/>
      <c r="R494" s="346"/>
      <c r="S494" s="346"/>
      <c r="T494" s="346"/>
      <c r="U494" s="346"/>
      <c r="V494" s="346"/>
      <c r="W494" s="346"/>
      <c r="X494" s="346"/>
      <c r="Y494" s="346"/>
      <c r="Z494" s="346"/>
      <c r="AA494" s="346"/>
    </row>
    <row r="495" spans="1:27" ht="15.75">
      <c r="A495" s="346"/>
      <c r="B495" s="346"/>
      <c r="C495" s="346"/>
      <c r="D495" s="346"/>
      <c r="E495" s="346"/>
      <c r="F495" s="346"/>
      <c r="G495" s="346"/>
      <c r="H495" s="346"/>
      <c r="I495" s="346"/>
      <c r="J495" s="346"/>
      <c r="K495" s="346"/>
      <c r="L495" s="346"/>
      <c r="M495" s="346"/>
      <c r="N495" s="346"/>
      <c r="O495" s="346"/>
      <c r="P495" s="346"/>
      <c r="Q495" s="346"/>
      <c r="R495" s="346"/>
      <c r="S495" s="346"/>
      <c r="T495" s="346"/>
      <c r="U495" s="346"/>
      <c r="V495" s="346"/>
      <c r="W495" s="346"/>
      <c r="X495" s="346"/>
      <c r="Y495" s="346"/>
      <c r="Z495" s="346"/>
      <c r="AA495" s="346"/>
    </row>
    <row r="496" spans="1:27" ht="15.75">
      <c r="A496" s="346"/>
      <c r="B496" s="346"/>
      <c r="C496" s="346"/>
      <c r="D496" s="346"/>
      <c r="E496" s="346"/>
      <c r="F496" s="346"/>
      <c r="G496" s="346"/>
      <c r="H496" s="346"/>
      <c r="I496" s="346"/>
      <c r="J496" s="346"/>
      <c r="K496" s="346"/>
      <c r="L496" s="346"/>
      <c r="M496" s="346"/>
      <c r="N496" s="346"/>
      <c r="O496" s="346"/>
      <c r="P496" s="346"/>
      <c r="Q496" s="346"/>
      <c r="R496" s="346"/>
      <c r="S496" s="346"/>
      <c r="T496" s="346"/>
      <c r="U496" s="346"/>
      <c r="V496" s="346"/>
      <c r="W496" s="346"/>
      <c r="X496" s="346"/>
      <c r="Y496" s="346"/>
      <c r="Z496" s="346"/>
      <c r="AA496" s="346"/>
    </row>
    <row r="497" spans="1:27" ht="15.75">
      <c r="A497" s="346"/>
      <c r="B497" s="346"/>
      <c r="C497" s="346"/>
      <c r="D497" s="346"/>
      <c r="E497" s="346"/>
      <c r="F497" s="346"/>
      <c r="G497" s="346"/>
      <c r="H497" s="346"/>
      <c r="I497" s="346"/>
      <c r="J497" s="346"/>
      <c r="K497" s="346"/>
      <c r="L497" s="346"/>
      <c r="M497" s="346"/>
      <c r="N497" s="346"/>
      <c r="O497" s="346"/>
      <c r="P497" s="346"/>
      <c r="Q497" s="346"/>
      <c r="R497" s="346"/>
      <c r="S497" s="346"/>
      <c r="T497" s="346"/>
      <c r="U497" s="346"/>
      <c r="V497" s="346"/>
      <c r="W497" s="346"/>
      <c r="X497" s="346"/>
      <c r="Y497" s="346"/>
      <c r="Z497" s="346"/>
      <c r="AA497" s="346"/>
    </row>
    <row r="498" spans="1:27" ht="15.75">
      <c r="A498" s="346"/>
      <c r="B498" s="346"/>
      <c r="C498" s="346"/>
      <c r="D498" s="346"/>
      <c r="E498" s="346"/>
      <c r="F498" s="346"/>
      <c r="G498" s="346"/>
      <c r="H498" s="346"/>
      <c r="I498" s="346"/>
      <c r="J498" s="346"/>
      <c r="K498" s="346"/>
      <c r="L498" s="346"/>
      <c r="M498" s="346"/>
      <c r="N498" s="346"/>
      <c r="O498" s="346"/>
      <c r="P498" s="346"/>
      <c r="Q498" s="346"/>
      <c r="R498" s="346"/>
      <c r="S498" s="346"/>
      <c r="T498" s="346"/>
      <c r="U498" s="346"/>
      <c r="V498" s="346"/>
      <c r="W498" s="346"/>
      <c r="X498" s="346"/>
      <c r="Y498" s="346"/>
      <c r="Z498" s="346"/>
      <c r="AA498" s="346"/>
    </row>
    <row r="499" spans="1:27" ht="15.75">
      <c r="A499" s="346"/>
      <c r="B499" s="346"/>
      <c r="C499" s="346"/>
      <c r="D499" s="346"/>
      <c r="E499" s="346"/>
      <c r="F499" s="346"/>
      <c r="G499" s="346"/>
      <c r="H499" s="346"/>
      <c r="I499" s="346"/>
      <c r="J499" s="346"/>
      <c r="K499" s="346"/>
      <c r="L499" s="346"/>
      <c r="M499" s="346"/>
      <c r="N499" s="346"/>
      <c r="O499" s="346"/>
      <c r="P499" s="346"/>
      <c r="Q499" s="346"/>
      <c r="R499" s="346"/>
      <c r="S499" s="346"/>
      <c r="T499" s="346"/>
      <c r="U499" s="346"/>
      <c r="V499" s="346"/>
      <c r="W499" s="346"/>
      <c r="X499" s="346"/>
      <c r="Y499" s="346"/>
      <c r="Z499" s="346"/>
      <c r="AA499" s="346"/>
    </row>
    <row r="500" spans="1:27" ht="15.75">
      <c r="A500" s="346"/>
      <c r="B500" s="346"/>
      <c r="C500" s="346"/>
      <c r="D500" s="346"/>
      <c r="E500" s="346"/>
      <c r="F500" s="346"/>
      <c r="G500" s="346"/>
      <c r="H500" s="346"/>
      <c r="I500" s="346"/>
      <c r="J500" s="346"/>
      <c r="K500" s="346"/>
      <c r="L500" s="346"/>
      <c r="M500" s="346"/>
      <c r="N500" s="346"/>
      <c r="O500" s="346"/>
      <c r="P500" s="346"/>
      <c r="Q500" s="346"/>
      <c r="R500" s="346"/>
      <c r="S500" s="346"/>
      <c r="T500" s="346"/>
      <c r="U500" s="346"/>
      <c r="V500" s="346"/>
      <c r="W500" s="346"/>
      <c r="X500" s="346"/>
      <c r="Y500" s="346"/>
      <c r="Z500" s="346"/>
      <c r="AA500" s="346"/>
    </row>
    <row r="501" spans="1:27" ht="15.75">
      <c r="A501" s="346"/>
      <c r="B501" s="346"/>
      <c r="C501" s="346"/>
      <c r="D501" s="346"/>
      <c r="E501" s="346"/>
      <c r="F501" s="346"/>
      <c r="G501" s="346"/>
      <c r="H501" s="346"/>
      <c r="I501" s="346"/>
      <c r="J501" s="346"/>
      <c r="K501" s="346"/>
      <c r="L501" s="346"/>
      <c r="M501" s="346"/>
      <c r="N501" s="346"/>
      <c r="O501" s="346"/>
      <c r="P501" s="346"/>
      <c r="Q501" s="346"/>
      <c r="R501" s="346"/>
      <c r="S501" s="346"/>
      <c r="T501" s="346"/>
      <c r="U501" s="346"/>
      <c r="V501" s="346"/>
      <c r="W501" s="346"/>
      <c r="X501" s="346"/>
      <c r="Y501" s="346"/>
      <c r="Z501" s="346"/>
      <c r="AA501" s="346"/>
    </row>
    <row r="502" spans="1:27" ht="15.75">
      <c r="A502" s="346"/>
      <c r="B502" s="346"/>
      <c r="C502" s="346"/>
      <c r="D502" s="346"/>
      <c r="E502" s="346"/>
      <c r="F502" s="346"/>
      <c r="G502" s="346"/>
      <c r="H502" s="346"/>
      <c r="I502" s="346"/>
      <c r="J502" s="346"/>
      <c r="K502" s="346"/>
      <c r="L502" s="346"/>
      <c r="M502" s="346"/>
      <c r="N502" s="346"/>
      <c r="O502" s="346"/>
      <c r="P502" s="346"/>
      <c r="Q502" s="346"/>
      <c r="R502" s="346"/>
      <c r="S502" s="346"/>
      <c r="T502" s="346"/>
      <c r="U502" s="346"/>
      <c r="V502" s="346"/>
      <c r="W502" s="346"/>
      <c r="X502" s="346"/>
      <c r="Y502" s="346"/>
      <c r="Z502" s="346"/>
      <c r="AA502" s="346"/>
    </row>
    <row r="503" spans="1:27" ht="15.75">
      <c r="A503" s="346"/>
      <c r="B503" s="346"/>
      <c r="C503" s="346"/>
      <c r="D503" s="346"/>
      <c r="E503" s="346"/>
      <c r="F503" s="346"/>
      <c r="G503" s="346"/>
      <c r="H503" s="346"/>
      <c r="I503" s="346"/>
      <c r="J503" s="346"/>
      <c r="K503" s="346"/>
      <c r="L503" s="346"/>
      <c r="M503" s="346"/>
      <c r="N503" s="346"/>
      <c r="O503" s="346"/>
      <c r="P503" s="346"/>
      <c r="Q503" s="346"/>
      <c r="R503" s="346"/>
      <c r="S503" s="346"/>
      <c r="T503" s="346"/>
      <c r="U503" s="346"/>
      <c r="V503" s="346"/>
      <c r="W503" s="346"/>
      <c r="X503" s="346"/>
      <c r="Y503" s="346"/>
      <c r="Z503" s="346"/>
      <c r="AA503" s="346"/>
    </row>
    <row r="504" spans="1:27" ht="15.75">
      <c r="A504" s="346"/>
      <c r="B504" s="346"/>
      <c r="C504" s="346"/>
      <c r="D504" s="346"/>
      <c r="E504" s="346"/>
      <c r="F504" s="346"/>
      <c r="G504" s="346"/>
      <c r="H504" s="346"/>
      <c r="I504" s="346"/>
      <c r="J504" s="346"/>
      <c r="K504" s="346"/>
      <c r="L504" s="346"/>
      <c r="M504" s="346"/>
      <c r="N504" s="346"/>
      <c r="O504" s="346"/>
      <c r="P504" s="346"/>
      <c r="Q504" s="346"/>
      <c r="R504" s="346"/>
      <c r="S504" s="346"/>
      <c r="T504" s="346"/>
      <c r="U504" s="346"/>
      <c r="V504" s="346"/>
      <c r="W504" s="346"/>
      <c r="X504" s="346"/>
      <c r="Y504" s="346"/>
      <c r="Z504" s="346"/>
      <c r="AA504" s="346"/>
    </row>
    <row r="505" spans="1:27" ht="15.75">
      <c r="A505" s="346"/>
      <c r="B505" s="346"/>
      <c r="C505" s="346"/>
      <c r="D505" s="346"/>
      <c r="E505" s="346"/>
      <c r="F505" s="346"/>
      <c r="G505" s="346"/>
      <c r="H505" s="346"/>
      <c r="I505" s="346"/>
      <c r="J505" s="346"/>
      <c r="K505" s="346"/>
      <c r="L505" s="346"/>
      <c r="M505" s="346"/>
      <c r="N505" s="346"/>
      <c r="O505" s="346"/>
      <c r="P505" s="346"/>
      <c r="Q505" s="346"/>
      <c r="R505" s="346"/>
      <c r="S505" s="346"/>
      <c r="T505" s="346"/>
      <c r="U505" s="346"/>
      <c r="V505" s="346"/>
      <c r="W505" s="346"/>
      <c r="X505" s="346"/>
      <c r="Y505" s="346"/>
      <c r="Z505" s="346"/>
      <c r="AA505" s="346"/>
    </row>
    <row r="506" spans="1:27" ht="15.75">
      <c r="A506" s="346"/>
      <c r="B506" s="346"/>
      <c r="C506" s="346"/>
      <c r="D506" s="346"/>
      <c r="E506" s="346"/>
      <c r="F506" s="346"/>
      <c r="G506" s="346"/>
      <c r="H506" s="346"/>
      <c r="I506" s="346"/>
      <c r="J506" s="346"/>
      <c r="K506" s="346"/>
      <c r="L506" s="346"/>
      <c r="M506" s="346"/>
      <c r="N506" s="346"/>
      <c r="O506" s="346"/>
      <c r="P506" s="346"/>
      <c r="Q506" s="346"/>
      <c r="R506" s="346"/>
      <c r="S506" s="346"/>
      <c r="T506" s="346"/>
      <c r="U506" s="346"/>
      <c r="V506" s="346"/>
      <c r="W506" s="346"/>
      <c r="X506" s="346"/>
      <c r="Y506" s="346"/>
      <c r="Z506" s="346"/>
      <c r="AA506" s="346"/>
    </row>
    <row r="507" spans="1:27" ht="15.75">
      <c r="A507" s="346"/>
      <c r="B507" s="346"/>
      <c r="C507" s="346"/>
      <c r="D507" s="346"/>
      <c r="E507" s="346"/>
      <c r="F507" s="346"/>
      <c r="G507" s="346"/>
      <c r="H507" s="346"/>
      <c r="I507" s="346"/>
      <c r="J507" s="346"/>
      <c r="K507" s="346"/>
      <c r="L507" s="346"/>
      <c r="M507" s="346"/>
      <c r="N507" s="346"/>
      <c r="O507" s="346"/>
      <c r="P507" s="346"/>
      <c r="Q507" s="346"/>
      <c r="R507" s="346"/>
      <c r="S507" s="346"/>
      <c r="T507" s="346"/>
      <c r="U507" s="346"/>
      <c r="V507" s="346"/>
      <c r="W507" s="346"/>
      <c r="X507" s="346"/>
      <c r="Y507" s="346"/>
      <c r="Z507" s="346"/>
      <c r="AA507" s="346"/>
    </row>
    <row r="508" spans="1:27" ht="15.75">
      <c r="A508" s="346"/>
      <c r="B508" s="346"/>
      <c r="C508" s="346"/>
      <c r="D508" s="346"/>
      <c r="E508" s="346"/>
      <c r="F508" s="346"/>
      <c r="G508" s="346"/>
      <c r="H508" s="346"/>
      <c r="I508" s="346"/>
      <c r="J508" s="346"/>
      <c r="K508" s="346"/>
      <c r="L508" s="346"/>
      <c r="M508" s="346"/>
      <c r="N508" s="346"/>
      <c r="O508" s="346"/>
      <c r="P508" s="346"/>
      <c r="Q508" s="346"/>
      <c r="R508" s="346"/>
      <c r="S508" s="346"/>
      <c r="T508" s="346"/>
      <c r="U508" s="346"/>
      <c r="V508" s="346"/>
      <c r="W508" s="346"/>
      <c r="X508" s="346"/>
      <c r="Y508" s="346"/>
      <c r="Z508" s="346"/>
      <c r="AA508" s="346"/>
    </row>
    <row r="509" spans="1:27" ht="15.75">
      <c r="A509" s="346"/>
      <c r="B509" s="346"/>
      <c r="C509" s="346"/>
      <c r="D509" s="346"/>
      <c r="E509" s="346"/>
      <c r="F509" s="346"/>
      <c r="G509" s="346"/>
      <c r="H509" s="346"/>
      <c r="I509" s="346"/>
      <c r="J509" s="346"/>
      <c r="K509" s="346"/>
      <c r="L509" s="346"/>
      <c r="M509" s="346"/>
      <c r="N509" s="346"/>
      <c r="O509" s="346"/>
      <c r="P509" s="346"/>
      <c r="Q509" s="346"/>
      <c r="R509" s="346"/>
      <c r="S509" s="346"/>
      <c r="T509" s="346"/>
      <c r="U509" s="346"/>
      <c r="V509" s="346"/>
      <c r="W509" s="346"/>
      <c r="X509" s="346"/>
      <c r="Y509" s="346"/>
      <c r="Z509" s="346"/>
      <c r="AA509" s="346"/>
    </row>
    <row r="510" spans="1:27" ht="15.75">
      <c r="A510" s="346"/>
      <c r="B510" s="346"/>
      <c r="C510" s="346"/>
      <c r="D510" s="346"/>
      <c r="E510" s="346"/>
      <c r="F510" s="346"/>
      <c r="G510" s="346"/>
      <c r="H510" s="346"/>
      <c r="I510" s="346"/>
      <c r="J510" s="346"/>
      <c r="K510" s="346"/>
      <c r="L510" s="346"/>
      <c r="M510" s="346"/>
      <c r="N510" s="346"/>
      <c r="O510" s="346"/>
      <c r="P510" s="346"/>
      <c r="Q510" s="346"/>
      <c r="R510" s="346"/>
      <c r="S510" s="346"/>
      <c r="T510" s="346"/>
      <c r="U510" s="346"/>
      <c r="V510" s="346"/>
      <c r="W510" s="346"/>
      <c r="X510" s="346"/>
      <c r="Y510" s="346"/>
      <c r="Z510" s="346"/>
      <c r="AA510" s="346"/>
    </row>
    <row r="511" spans="1:27" ht="15.75">
      <c r="A511" s="346"/>
      <c r="B511" s="346"/>
      <c r="C511" s="346"/>
      <c r="D511" s="346"/>
      <c r="E511" s="346"/>
      <c r="F511" s="346"/>
      <c r="G511" s="346"/>
      <c r="H511" s="346"/>
      <c r="I511" s="346"/>
      <c r="J511" s="346"/>
      <c r="K511" s="346"/>
      <c r="L511" s="346"/>
      <c r="M511" s="346"/>
      <c r="N511" s="346"/>
      <c r="O511" s="346"/>
      <c r="P511" s="346"/>
      <c r="Q511" s="346"/>
      <c r="R511" s="346"/>
      <c r="S511" s="346"/>
      <c r="T511" s="346"/>
      <c r="U511" s="346"/>
      <c r="V511" s="346"/>
      <c r="W511" s="346"/>
      <c r="X511" s="346"/>
      <c r="Y511" s="346"/>
      <c r="Z511" s="346"/>
      <c r="AA511" s="346"/>
    </row>
    <row r="512" spans="1:27" ht="15.75">
      <c r="A512" s="346"/>
      <c r="B512" s="346"/>
      <c r="C512" s="346"/>
      <c r="D512" s="346"/>
      <c r="E512" s="346"/>
      <c r="F512" s="346"/>
      <c r="G512" s="346"/>
      <c r="H512" s="346"/>
      <c r="I512" s="346"/>
      <c r="J512" s="346"/>
      <c r="K512" s="346"/>
      <c r="L512" s="346"/>
      <c r="M512" s="346"/>
      <c r="N512" s="346"/>
      <c r="O512" s="346"/>
      <c r="P512" s="346"/>
      <c r="Q512" s="346"/>
      <c r="R512" s="346"/>
      <c r="S512" s="346"/>
      <c r="T512" s="346"/>
      <c r="U512" s="346"/>
      <c r="V512" s="346"/>
      <c r="W512" s="346"/>
      <c r="X512" s="346"/>
      <c r="Y512" s="346"/>
      <c r="Z512" s="346"/>
      <c r="AA512" s="346"/>
    </row>
    <row r="513" spans="1:27" ht="15.75">
      <c r="A513" s="346"/>
      <c r="B513" s="346"/>
      <c r="C513" s="346"/>
      <c r="D513" s="346"/>
      <c r="E513" s="346"/>
      <c r="F513" s="346"/>
      <c r="G513" s="346"/>
      <c r="H513" s="346"/>
      <c r="I513" s="346"/>
      <c r="J513" s="346"/>
      <c r="K513" s="346"/>
      <c r="L513" s="346"/>
      <c r="M513" s="346"/>
      <c r="N513" s="346"/>
      <c r="O513" s="346"/>
      <c r="P513" s="346"/>
      <c r="Q513" s="346"/>
      <c r="R513" s="346"/>
      <c r="S513" s="346"/>
      <c r="T513" s="346"/>
      <c r="U513" s="346"/>
      <c r="V513" s="346"/>
      <c r="W513" s="346"/>
      <c r="X513" s="346"/>
      <c r="Y513" s="346"/>
      <c r="Z513" s="346"/>
      <c r="AA513" s="346"/>
    </row>
    <row r="514" spans="1:27" ht="15.75">
      <c r="A514" s="346"/>
      <c r="B514" s="346"/>
      <c r="C514" s="346"/>
      <c r="D514" s="346"/>
      <c r="E514" s="346"/>
      <c r="F514" s="346"/>
      <c r="G514" s="346"/>
      <c r="H514" s="346"/>
      <c r="I514" s="346"/>
      <c r="J514" s="346"/>
      <c r="K514" s="346"/>
      <c r="L514" s="346"/>
      <c r="M514" s="346"/>
      <c r="N514" s="346"/>
      <c r="O514" s="346"/>
      <c r="P514" s="346"/>
      <c r="Q514" s="346"/>
      <c r="R514" s="346"/>
      <c r="S514" s="346"/>
      <c r="T514" s="346"/>
      <c r="U514" s="346"/>
      <c r="V514" s="346"/>
      <c r="W514" s="346"/>
      <c r="X514" s="346"/>
      <c r="Y514" s="346"/>
      <c r="Z514" s="346"/>
      <c r="AA514" s="346"/>
    </row>
    <row r="515" spans="1:27" ht="15.75">
      <c r="A515" s="346"/>
      <c r="B515" s="346"/>
      <c r="C515" s="346"/>
      <c r="D515" s="346"/>
      <c r="E515" s="346"/>
      <c r="F515" s="346"/>
      <c r="G515" s="346"/>
      <c r="H515" s="346"/>
      <c r="I515" s="346"/>
      <c r="J515" s="346"/>
      <c r="K515" s="346"/>
      <c r="L515" s="346"/>
      <c r="M515" s="346"/>
      <c r="N515" s="346"/>
      <c r="O515" s="346"/>
      <c r="P515" s="346"/>
      <c r="Q515" s="346"/>
      <c r="R515" s="346"/>
      <c r="S515" s="346"/>
      <c r="T515" s="346"/>
      <c r="U515" s="346"/>
      <c r="V515" s="346"/>
      <c r="W515" s="346"/>
      <c r="X515" s="346"/>
      <c r="Y515" s="346"/>
      <c r="Z515" s="346"/>
      <c r="AA515" s="346"/>
    </row>
    <row r="516" spans="1:27" ht="15.75">
      <c r="A516" s="346"/>
      <c r="B516" s="346"/>
      <c r="C516" s="346"/>
      <c r="D516" s="346"/>
      <c r="E516" s="346"/>
      <c r="F516" s="346"/>
      <c r="G516" s="346"/>
      <c r="H516" s="346"/>
      <c r="I516" s="346"/>
      <c r="J516" s="346"/>
      <c r="K516" s="346"/>
      <c r="L516" s="346"/>
      <c r="M516" s="346"/>
      <c r="N516" s="346"/>
      <c r="O516" s="346"/>
      <c r="P516" s="346"/>
      <c r="Q516" s="346"/>
      <c r="R516" s="346"/>
      <c r="S516" s="346"/>
      <c r="T516" s="346"/>
      <c r="U516" s="346"/>
      <c r="V516" s="346"/>
      <c r="W516" s="346"/>
      <c r="X516" s="346"/>
      <c r="Y516" s="346"/>
      <c r="Z516" s="346"/>
      <c r="AA516" s="346"/>
    </row>
    <row r="517" spans="1:27" ht="15.75">
      <c r="A517" s="346"/>
      <c r="B517" s="346"/>
      <c r="C517" s="346"/>
      <c r="D517" s="346"/>
      <c r="E517" s="346"/>
      <c r="F517" s="346"/>
      <c r="G517" s="346"/>
      <c r="H517" s="346"/>
      <c r="I517" s="346"/>
      <c r="J517" s="346"/>
      <c r="K517" s="346"/>
      <c r="L517" s="346"/>
      <c r="M517" s="346"/>
      <c r="N517" s="346"/>
      <c r="O517" s="346"/>
      <c r="P517" s="346"/>
      <c r="Q517" s="346"/>
      <c r="R517" s="346"/>
      <c r="S517" s="346"/>
      <c r="T517" s="346"/>
      <c r="U517" s="346"/>
      <c r="V517" s="346"/>
      <c r="W517" s="346"/>
      <c r="X517" s="346"/>
      <c r="Y517" s="346"/>
      <c r="Z517" s="346"/>
      <c r="AA517" s="346"/>
    </row>
    <row r="518" spans="1:27" ht="15.75">
      <c r="A518" s="346"/>
      <c r="B518" s="346"/>
      <c r="C518" s="346"/>
      <c r="D518" s="346"/>
      <c r="E518" s="346"/>
      <c r="F518" s="346"/>
      <c r="G518" s="346"/>
      <c r="H518" s="346"/>
      <c r="I518" s="346"/>
      <c r="J518" s="346"/>
      <c r="K518" s="346"/>
      <c r="L518" s="346"/>
      <c r="M518" s="346"/>
      <c r="N518" s="346"/>
      <c r="O518" s="346"/>
      <c r="P518" s="346"/>
      <c r="Q518" s="346"/>
      <c r="R518" s="346"/>
      <c r="S518" s="346"/>
      <c r="T518" s="346"/>
      <c r="U518" s="346"/>
      <c r="V518" s="346"/>
      <c r="W518" s="346"/>
      <c r="X518" s="346"/>
      <c r="Y518" s="346"/>
      <c r="Z518" s="346"/>
      <c r="AA518" s="346"/>
    </row>
    <row r="519" spans="1:27" ht="15.75">
      <c r="A519" s="346"/>
      <c r="B519" s="346"/>
      <c r="C519" s="346"/>
      <c r="D519" s="346"/>
      <c r="E519" s="346"/>
      <c r="F519" s="346"/>
      <c r="G519" s="346"/>
      <c r="H519" s="346"/>
      <c r="I519" s="346"/>
      <c r="J519" s="346"/>
      <c r="K519" s="346"/>
      <c r="L519" s="346"/>
      <c r="M519" s="346"/>
      <c r="N519" s="346"/>
      <c r="O519" s="346"/>
      <c r="P519" s="346"/>
      <c r="Q519" s="346"/>
      <c r="R519" s="346"/>
      <c r="S519" s="346"/>
      <c r="T519" s="346"/>
      <c r="U519" s="346"/>
      <c r="V519" s="346"/>
      <c r="W519" s="346"/>
      <c r="X519" s="346"/>
      <c r="Y519" s="346"/>
      <c r="Z519" s="346"/>
      <c r="AA519" s="346"/>
    </row>
    <row r="520" spans="1:27" ht="15.75">
      <c r="A520" s="346"/>
      <c r="B520" s="346"/>
      <c r="C520" s="346"/>
      <c r="D520" s="346"/>
      <c r="E520" s="346"/>
      <c r="F520" s="346"/>
      <c r="G520" s="346"/>
      <c r="H520" s="346"/>
      <c r="I520" s="346"/>
      <c r="J520" s="346"/>
      <c r="K520" s="346"/>
      <c r="L520" s="346"/>
      <c r="M520" s="346"/>
      <c r="N520" s="346"/>
      <c r="O520" s="346"/>
      <c r="P520" s="346"/>
      <c r="Q520" s="346"/>
      <c r="R520" s="346"/>
      <c r="S520" s="346"/>
      <c r="T520" s="346"/>
      <c r="U520" s="346"/>
      <c r="V520" s="346"/>
      <c r="W520" s="346"/>
      <c r="X520" s="346"/>
      <c r="Y520" s="346"/>
      <c r="Z520" s="346"/>
      <c r="AA520" s="346"/>
    </row>
    <row r="521" spans="1:27" ht="15.75">
      <c r="A521" s="346"/>
      <c r="B521" s="346"/>
      <c r="C521" s="346"/>
      <c r="D521" s="346"/>
      <c r="E521" s="346"/>
      <c r="F521" s="346"/>
      <c r="G521" s="346"/>
      <c r="H521" s="346"/>
      <c r="I521" s="346"/>
      <c r="J521" s="346"/>
      <c r="K521" s="346"/>
      <c r="L521" s="346"/>
      <c r="M521" s="346"/>
      <c r="N521" s="346"/>
      <c r="O521" s="346"/>
      <c r="P521" s="346"/>
      <c r="Q521" s="346"/>
      <c r="R521" s="346"/>
      <c r="S521" s="346"/>
      <c r="T521" s="346"/>
      <c r="U521" s="346"/>
      <c r="V521" s="346"/>
      <c r="W521" s="346"/>
      <c r="X521" s="346"/>
      <c r="Y521" s="346"/>
      <c r="Z521" s="346"/>
      <c r="AA521" s="346"/>
    </row>
    <row r="522" spans="1:27" ht="15.75">
      <c r="A522" s="346"/>
      <c r="B522" s="346"/>
      <c r="C522" s="346"/>
      <c r="D522" s="346"/>
      <c r="E522" s="346"/>
      <c r="F522" s="346"/>
      <c r="G522" s="346"/>
      <c r="H522" s="346"/>
      <c r="I522" s="346"/>
      <c r="J522" s="346"/>
      <c r="K522" s="346"/>
      <c r="L522" s="346"/>
      <c r="M522" s="346"/>
      <c r="N522" s="346"/>
      <c r="O522" s="346"/>
      <c r="P522" s="346"/>
      <c r="Q522" s="346"/>
      <c r="R522" s="346"/>
      <c r="S522" s="346"/>
      <c r="T522" s="346"/>
      <c r="U522" s="346"/>
      <c r="V522" s="346"/>
      <c r="W522" s="346"/>
      <c r="X522" s="346"/>
      <c r="Y522" s="346"/>
      <c r="Z522" s="346"/>
      <c r="AA522" s="346"/>
    </row>
    <row r="523" spans="1:27" ht="15.75">
      <c r="A523" s="346"/>
      <c r="B523" s="346"/>
      <c r="C523" s="346"/>
      <c r="D523" s="346"/>
      <c r="E523" s="346"/>
      <c r="F523" s="346"/>
      <c r="G523" s="346"/>
      <c r="H523" s="346"/>
      <c r="I523" s="346"/>
      <c r="J523" s="346"/>
      <c r="K523" s="346"/>
      <c r="L523" s="346"/>
      <c r="M523" s="346"/>
      <c r="N523" s="346"/>
      <c r="O523" s="346"/>
      <c r="P523" s="346"/>
      <c r="Q523" s="346"/>
      <c r="R523" s="346"/>
      <c r="S523" s="346"/>
      <c r="T523" s="346"/>
      <c r="U523" s="346"/>
      <c r="V523" s="346"/>
      <c r="W523" s="346"/>
      <c r="X523" s="346"/>
      <c r="Y523" s="346"/>
      <c r="Z523" s="346"/>
      <c r="AA523" s="346"/>
    </row>
    <row r="524" spans="1:27" ht="15.75">
      <c r="A524" s="346"/>
      <c r="B524" s="346"/>
      <c r="C524" s="346"/>
      <c r="D524" s="346"/>
      <c r="E524" s="346"/>
      <c r="F524" s="346"/>
      <c r="G524" s="346"/>
      <c r="H524" s="346"/>
      <c r="I524" s="346"/>
      <c r="J524" s="346"/>
      <c r="K524" s="346"/>
      <c r="L524" s="346"/>
      <c r="M524" s="346"/>
      <c r="N524" s="346"/>
      <c r="O524" s="346"/>
      <c r="P524" s="346"/>
      <c r="Q524" s="346"/>
      <c r="R524" s="346"/>
      <c r="S524" s="346"/>
      <c r="T524" s="346"/>
      <c r="U524" s="346"/>
      <c r="V524" s="346"/>
      <c r="W524" s="346"/>
      <c r="X524" s="346"/>
      <c r="Y524" s="346"/>
      <c r="Z524" s="346"/>
      <c r="AA524" s="346"/>
    </row>
    <row r="525" spans="1:27" ht="15.75">
      <c r="A525" s="346"/>
      <c r="B525" s="346"/>
      <c r="C525" s="346"/>
      <c r="D525" s="346"/>
      <c r="E525" s="346"/>
      <c r="F525" s="346"/>
      <c r="G525" s="346"/>
      <c r="H525" s="346"/>
      <c r="I525" s="346"/>
      <c r="J525" s="346"/>
      <c r="K525" s="346"/>
      <c r="L525" s="346"/>
      <c r="M525" s="346"/>
      <c r="N525" s="346"/>
      <c r="O525" s="346"/>
      <c r="P525" s="346"/>
      <c r="Q525" s="346"/>
      <c r="R525" s="346"/>
      <c r="S525" s="346"/>
      <c r="T525" s="346"/>
      <c r="U525" s="346"/>
      <c r="V525" s="346"/>
      <c r="W525" s="346"/>
      <c r="X525" s="346"/>
      <c r="Y525" s="346"/>
      <c r="Z525" s="346"/>
      <c r="AA525" s="346"/>
    </row>
    <row r="526" spans="1:27" ht="15.75">
      <c r="A526" s="346"/>
      <c r="B526" s="346"/>
      <c r="C526" s="346"/>
      <c r="D526" s="346"/>
      <c r="E526" s="346"/>
      <c r="F526" s="346"/>
      <c r="G526" s="346"/>
      <c r="H526" s="346"/>
      <c r="I526" s="346"/>
      <c r="J526" s="346"/>
      <c r="K526" s="346"/>
      <c r="L526" s="346"/>
      <c r="M526" s="346"/>
      <c r="N526" s="346"/>
      <c r="O526" s="346"/>
      <c r="P526" s="346"/>
      <c r="Q526" s="346"/>
      <c r="R526" s="346"/>
      <c r="S526" s="346"/>
      <c r="T526" s="346"/>
      <c r="U526" s="346"/>
      <c r="V526" s="346"/>
      <c r="W526" s="346"/>
      <c r="X526" s="346"/>
      <c r="Y526" s="346"/>
      <c r="Z526" s="346"/>
      <c r="AA526" s="346"/>
    </row>
    <row r="527" spans="1:27" ht="15.75">
      <c r="A527" s="346"/>
      <c r="B527" s="346"/>
      <c r="C527" s="346"/>
      <c r="D527" s="346"/>
      <c r="E527" s="346"/>
      <c r="F527" s="346"/>
      <c r="G527" s="346"/>
      <c r="H527" s="346"/>
      <c r="I527" s="346"/>
      <c r="J527" s="346"/>
      <c r="K527" s="346"/>
      <c r="L527" s="346"/>
      <c r="M527" s="346"/>
      <c r="N527" s="346"/>
      <c r="O527" s="346"/>
      <c r="P527" s="346"/>
      <c r="Q527" s="346"/>
      <c r="R527" s="346"/>
      <c r="S527" s="346"/>
      <c r="T527" s="346"/>
      <c r="U527" s="346"/>
      <c r="V527" s="346"/>
      <c r="W527" s="346"/>
      <c r="X527" s="346"/>
      <c r="Y527" s="346"/>
      <c r="Z527" s="346"/>
      <c r="AA527" s="346"/>
    </row>
    <row r="528" spans="1:27" ht="15.75">
      <c r="A528" s="346"/>
      <c r="B528" s="346"/>
      <c r="C528" s="346"/>
      <c r="D528" s="346"/>
      <c r="E528" s="346"/>
      <c r="F528" s="346"/>
      <c r="G528" s="346"/>
      <c r="H528" s="346"/>
      <c r="I528" s="346"/>
      <c r="J528" s="346"/>
      <c r="K528" s="346"/>
      <c r="L528" s="346"/>
      <c r="M528" s="346"/>
      <c r="N528" s="346"/>
      <c r="O528" s="346"/>
      <c r="P528" s="346"/>
      <c r="Q528" s="346"/>
      <c r="R528" s="346"/>
      <c r="S528" s="346"/>
      <c r="T528" s="346"/>
      <c r="U528" s="346"/>
      <c r="V528" s="346"/>
      <c r="W528" s="346"/>
      <c r="X528" s="346"/>
      <c r="Y528" s="346"/>
      <c r="Z528" s="346"/>
      <c r="AA528" s="346"/>
    </row>
    <row r="529" spans="1:27" ht="15.75">
      <c r="A529" s="346"/>
      <c r="B529" s="346"/>
      <c r="C529" s="346"/>
      <c r="D529" s="346"/>
      <c r="E529" s="346"/>
      <c r="F529" s="346"/>
      <c r="G529" s="346"/>
      <c r="H529" s="346"/>
      <c r="I529" s="346"/>
      <c r="J529" s="346"/>
      <c r="K529" s="346"/>
      <c r="L529" s="346"/>
      <c r="M529" s="346"/>
      <c r="N529" s="346"/>
      <c r="O529" s="346"/>
      <c r="P529" s="346"/>
      <c r="Q529" s="346"/>
      <c r="R529" s="346"/>
      <c r="S529" s="346"/>
      <c r="T529" s="346"/>
      <c r="U529" s="346"/>
      <c r="V529" s="346"/>
      <c r="W529" s="346"/>
      <c r="X529" s="346"/>
      <c r="Y529" s="346"/>
      <c r="Z529" s="346"/>
      <c r="AA529" s="346"/>
    </row>
    <row r="530" spans="1:27" ht="15.75">
      <c r="A530" s="346"/>
      <c r="B530" s="346"/>
      <c r="C530" s="346"/>
      <c r="D530" s="346"/>
      <c r="E530" s="346"/>
      <c r="F530" s="346"/>
      <c r="G530" s="346"/>
      <c r="H530" s="346"/>
      <c r="I530" s="346"/>
      <c r="J530" s="346"/>
      <c r="K530" s="346"/>
      <c r="L530" s="346"/>
      <c r="M530" s="346"/>
      <c r="N530" s="346"/>
      <c r="O530" s="346"/>
      <c r="P530" s="346"/>
      <c r="Q530" s="346"/>
      <c r="R530" s="346"/>
      <c r="S530" s="346"/>
      <c r="T530" s="346"/>
      <c r="U530" s="346"/>
      <c r="V530" s="346"/>
      <c r="W530" s="346"/>
      <c r="X530" s="346"/>
      <c r="Y530" s="346"/>
      <c r="Z530" s="346"/>
      <c r="AA530" s="346"/>
    </row>
    <row r="531" spans="1:27" ht="15.75">
      <c r="A531" s="346"/>
      <c r="B531" s="346"/>
      <c r="C531" s="346"/>
      <c r="D531" s="346"/>
      <c r="E531" s="346"/>
      <c r="F531" s="346"/>
      <c r="G531" s="346"/>
      <c r="H531" s="346"/>
      <c r="I531" s="346"/>
      <c r="J531" s="346"/>
      <c r="K531" s="346"/>
      <c r="L531" s="346"/>
      <c r="M531" s="346"/>
      <c r="N531" s="346"/>
      <c r="O531" s="346"/>
      <c r="P531" s="346"/>
      <c r="Q531" s="346"/>
      <c r="R531" s="346"/>
      <c r="S531" s="346"/>
      <c r="T531" s="346"/>
      <c r="U531" s="346"/>
      <c r="V531" s="346"/>
      <c r="W531" s="346"/>
      <c r="X531" s="346"/>
      <c r="Y531" s="346"/>
      <c r="Z531" s="346"/>
      <c r="AA531" s="346"/>
    </row>
    <row r="532" spans="1:27" ht="15.75">
      <c r="A532" s="346"/>
      <c r="B532" s="346"/>
      <c r="C532" s="346"/>
      <c r="D532" s="346"/>
      <c r="E532" s="346"/>
      <c r="F532" s="346"/>
      <c r="G532" s="346"/>
      <c r="H532" s="346"/>
      <c r="I532" s="346"/>
      <c r="J532" s="346"/>
      <c r="K532" s="346"/>
      <c r="L532" s="346"/>
      <c r="M532" s="346"/>
      <c r="N532" s="346"/>
      <c r="O532" s="346"/>
      <c r="P532" s="346"/>
      <c r="Q532" s="346"/>
      <c r="R532" s="346"/>
      <c r="S532" s="346"/>
      <c r="T532" s="346"/>
      <c r="U532" s="346"/>
      <c r="V532" s="346"/>
      <c r="W532" s="346"/>
      <c r="X532" s="346"/>
      <c r="Y532" s="346"/>
      <c r="Z532" s="346"/>
      <c r="AA532" s="346"/>
    </row>
    <row r="533" spans="1:27" ht="15.75">
      <c r="A533" s="346"/>
      <c r="B533" s="346"/>
      <c r="C533" s="346"/>
      <c r="D533" s="346"/>
      <c r="E533" s="346"/>
      <c r="F533" s="346"/>
      <c r="G533" s="346"/>
      <c r="H533" s="346"/>
      <c r="I533" s="346"/>
      <c r="J533" s="346"/>
      <c r="K533" s="346"/>
      <c r="L533" s="346"/>
      <c r="M533" s="346"/>
      <c r="N533" s="346"/>
      <c r="O533" s="346"/>
      <c r="P533" s="346"/>
      <c r="Q533" s="346"/>
      <c r="R533" s="346"/>
      <c r="S533" s="346"/>
      <c r="T533" s="346"/>
      <c r="U533" s="346"/>
      <c r="V533" s="346"/>
      <c r="W533" s="346"/>
      <c r="X533" s="346"/>
      <c r="Y533" s="346"/>
      <c r="Z533" s="346"/>
      <c r="AA533" s="346"/>
    </row>
    <row r="534" spans="1:27" ht="15.75">
      <c r="A534" s="346"/>
      <c r="B534" s="346"/>
      <c r="C534" s="346"/>
      <c r="D534" s="346"/>
      <c r="E534" s="346"/>
      <c r="F534" s="346"/>
      <c r="G534" s="346"/>
      <c r="H534" s="346"/>
      <c r="I534" s="346"/>
      <c r="J534" s="346"/>
      <c r="K534" s="346"/>
      <c r="L534" s="346"/>
      <c r="M534" s="346"/>
      <c r="N534" s="346"/>
      <c r="O534" s="346"/>
      <c r="P534" s="346"/>
      <c r="Q534" s="346"/>
      <c r="R534" s="346"/>
      <c r="S534" s="346"/>
      <c r="T534" s="346"/>
      <c r="U534" s="346"/>
      <c r="V534" s="346"/>
      <c r="W534" s="346"/>
      <c r="X534" s="346"/>
      <c r="Y534" s="346"/>
      <c r="Z534" s="346"/>
      <c r="AA534" s="346"/>
    </row>
    <row r="535" spans="1:27" ht="15.75">
      <c r="A535" s="346"/>
      <c r="B535" s="346"/>
      <c r="C535" s="346"/>
      <c r="D535" s="346"/>
      <c r="E535" s="346"/>
      <c r="F535" s="346"/>
      <c r="G535" s="346"/>
      <c r="H535" s="346"/>
      <c r="I535" s="346"/>
      <c r="J535" s="346"/>
      <c r="K535" s="346"/>
      <c r="L535" s="346"/>
      <c r="M535" s="346"/>
      <c r="N535" s="346"/>
      <c r="O535" s="346"/>
      <c r="P535" s="346"/>
      <c r="Q535" s="346"/>
      <c r="R535" s="346"/>
      <c r="S535" s="346"/>
      <c r="T535" s="346"/>
      <c r="U535" s="346"/>
      <c r="V535" s="346"/>
      <c r="W535" s="346"/>
      <c r="X535" s="346"/>
      <c r="Y535" s="346"/>
      <c r="Z535" s="346"/>
      <c r="AA535" s="346"/>
    </row>
    <row r="536" spans="1:27" ht="15.75">
      <c r="A536" s="346"/>
      <c r="B536" s="346"/>
      <c r="C536" s="346"/>
      <c r="D536" s="346"/>
      <c r="E536" s="346"/>
      <c r="F536" s="346"/>
      <c r="G536" s="346"/>
      <c r="H536" s="346"/>
      <c r="I536" s="346"/>
      <c r="J536" s="346"/>
      <c r="K536" s="346"/>
      <c r="L536" s="346"/>
      <c r="M536" s="346"/>
      <c r="N536" s="346"/>
      <c r="O536" s="346"/>
      <c r="P536" s="346"/>
      <c r="Q536" s="346"/>
      <c r="R536" s="346"/>
      <c r="S536" s="346"/>
      <c r="T536" s="346"/>
      <c r="U536" s="346"/>
      <c r="V536" s="346"/>
      <c r="W536" s="346"/>
      <c r="X536" s="346"/>
      <c r="Y536" s="346"/>
      <c r="Z536" s="346"/>
      <c r="AA536" s="346"/>
    </row>
    <row r="537" spans="1:27" ht="15.75">
      <c r="A537" s="346"/>
      <c r="B537" s="346"/>
      <c r="C537" s="346"/>
      <c r="D537" s="346"/>
      <c r="E537" s="346"/>
      <c r="F537" s="346"/>
      <c r="G537" s="346"/>
      <c r="H537" s="346"/>
      <c r="I537" s="346"/>
      <c r="J537" s="346"/>
      <c r="K537" s="346"/>
      <c r="L537" s="346"/>
      <c r="M537" s="346"/>
      <c r="N537" s="346"/>
      <c r="O537" s="346"/>
      <c r="P537" s="346"/>
      <c r="Q537" s="346"/>
      <c r="R537" s="346"/>
      <c r="S537" s="346"/>
      <c r="T537" s="346"/>
      <c r="U537" s="346"/>
      <c r="V537" s="346"/>
      <c r="W537" s="346"/>
      <c r="X537" s="346"/>
      <c r="Y537" s="346"/>
      <c r="Z537" s="346"/>
      <c r="AA537" s="346"/>
    </row>
    <row r="538" spans="1:27" ht="15.75">
      <c r="A538" s="346"/>
      <c r="B538" s="346"/>
      <c r="C538" s="346"/>
      <c r="D538" s="346"/>
      <c r="E538" s="346"/>
      <c r="F538" s="346"/>
      <c r="G538" s="346"/>
      <c r="H538" s="346"/>
      <c r="I538" s="346"/>
      <c r="J538" s="346"/>
      <c r="K538" s="346"/>
      <c r="L538" s="346"/>
      <c r="M538" s="346"/>
      <c r="N538" s="346"/>
      <c r="O538" s="346"/>
      <c r="P538" s="346"/>
      <c r="Q538" s="346"/>
      <c r="R538" s="346"/>
      <c r="S538" s="346"/>
      <c r="T538" s="346"/>
      <c r="U538" s="346"/>
      <c r="V538" s="346"/>
      <c r="W538" s="346"/>
      <c r="X538" s="346"/>
      <c r="Y538" s="346"/>
      <c r="Z538" s="346"/>
      <c r="AA538" s="346"/>
    </row>
    <row r="539" spans="1:27" ht="15.75">
      <c r="A539" s="346"/>
      <c r="B539" s="346"/>
      <c r="C539" s="346"/>
      <c r="D539" s="346"/>
      <c r="E539" s="346"/>
      <c r="F539" s="346"/>
      <c r="G539" s="346"/>
      <c r="H539" s="346"/>
      <c r="I539" s="346"/>
      <c r="J539" s="346"/>
      <c r="K539" s="346"/>
      <c r="L539" s="346"/>
      <c r="M539" s="346"/>
      <c r="N539" s="346"/>
      <c r="O539" s="346"/>
      <c r="P539" s="346"/>
      <c r="Q539" s="346"/>
      <c r="R539" s="346"/>
      <c r="S539" s="346"/>
      <c r="T539" s="346"/>
      <c r="U539" s="346"/>
      <c r="V539" s="346"/>
      <c r="W539" s="346"/>
      <c r="X539" s="346"/>
      <c r="Y539" s="346"/>
      <c r="Z539" s="346"/>
      <c r="AA539" s="346"/>
    </row>
    <row r="540" spans="1:27" ht="15.75">
      <c r="A540" s="346"/>
      <c r="B540" s="346"/>
      <c r="C540" s="346"/>
      <c r="D540" s="346"/>
      <c r="E540" s="346"/>
      <c r="F540" s="346"/>
      <c r="G540" s="346"/>
      <c r="H540" s="346"/>
      <c r="I540" s="346"/>
      <c r="J540" s="346"/>
      <c r="K540" s="346"/>
      <c r="L540" s="346"/>
      <c r="M540" s="346"/>
      <c r="N540" s="346"/>
      <c r="O540" s="346"/>
      <c r="P540" s="346"/>
      <c r="Q540" s="346"/>
      <c r="R540" s="346"/>
      <c r="S540" s="346"/>
      <c r="T540" s="346"/>
      <c r="U540" s="346"/>
      <c r="V540" s="346"/>
      <c r="W540" s="346"/>
      <c r="X540" s="346"/>
      <c r="Y540" s="346"/>
      <c r="Z540" s="346"/>
      <c r="AA540" s="346"/>
    </row>
    <row r="541" spans="1:27" ht="15.75">
      <c r="A541" s="346"/>
      <c r="B541" s="346"/>
      <c r="C541" s="346"/>
      <c r="D541" s="346"/>
      <c r="E541" s="346"/>
      <c r="F541" s="346"/>
      <c r="G541" s="346"/>
      <c r="H541" s="346"/>
      <c r="I541" s="346"/>
      <c r="J541" s="346"/>
      <c r="K541" s="346"/>
      <c r="L541" s="346"/>
      <c r="M541" s="346"/>
      <c r="N541" s="346"/>
      <c r="O541" s="346"/>
      <c r="P541" s="346"/>
      <c r="Q541" s="346"/>
      <c r="R541" s="346"/>
      <c r="S541" s="346"/>
      <c r="T541" s="346"/>
      <c r="U541" s="346"/>
      <c r="V541" s="346"/>
      <c r="W541" s="346"/>
      <c r="X541" s="346"/>
      <c r="Y541" s="346"/>
      <c r="Z541" s="346"/>
      <c r="AA541" s="346"/>
    </row>
    <row r="542" spans="1:27" ht="15.75">
      <c r="A542" s="346"/>
      <c r="B542" s="346"/>
      <c r="C542" s="346"/>
      <c r="D542" s="346"/>
      <c r="E542" s="346"/>
      <c r="F542" s="346"/>
      <c r="G542" s="346"/>
      <c r="H542" s="346"/>
      <c r="I542" s="346"/>
      <c r="J542" s="346"/>
      <c r="K542" s="346"/>
      <c r="L542" s="346"/>
      <c r="M542" s="346"/>
      <c r="N542" s="346"/>
      <c r="O542" s="346"/>
      <c r="P542" s="346"/>
      <c r="Q542" s="346"/>
      <c r="R542" s="346"/>
      <c r="S542" s="346"/>
      <c r="T542" s="346"/>
      <c r="U542" s="346"/>
      <c r="V542" s="346"/>
      <c r="W542" s="346"/>
      <c r="X542" s="346"/>
      <c r="Y542" s="346"/>
      <c r="Z542" s="346"/>
      <c r="AA542" s="346"/>
    </row>
    <row r="543" spans="1:27" ht="15.75">
      <c r="A543" s="346"/>
      <c r="B543" s="346"/>
      <c r="C543" s="346"/>
      <c r="D543" s="346"/>
      <c r="E543" s="346"/>
      <c r="F543" s="346"/>
      <c r="G543" s="346"/>
      <c r="H543" s="346"/>
      <c r="I543" s="346"/>
      <c r="J543" s="346"/>
      <c r="K543" s="346"/>
      <c r="L543" s="346"/>
      <c r="M543" s="346"/>
      <c r="N543" s="346"/>
      <c r="O543" s="346"/>
      <c r="P543" s="346"/>
      <c r="Q543" s="346"/>
      <c r="R543" s="346"/>
      <c r="S543" s="346"/>
      <c r="T543" s="346"/>
      <c r="U543" s="346"/>
      <c r="V543" s="346"/>
      <c r="W543" s="346"/>
      <c r="X543" s="346"/>
      <c r="Y543" s="346"/>
      <c r="Z543" s="346"/>
      <c r="AA543" s="346"/>
    </row>
    <row r="544" spans="1:27" ht="15.75">
      <c r="A544" s="346"/>
      <c r="B544" s="346"/>
      <c r="C544" s="346"/>
      <c r="D544" s="346"/>
      <c r="E544" s="346"/>
      <c r="F544" s="346"/>
      <c r="G544" s="346"/>
      <c r="H544" s="346"/>
      <c r="I544" s="346"/>
      <c r="J544" s="346"/>
      <c r="K544" s="346"/>
      <c r="L544" s="346"/>
      <c r="M544" s="346"/>
      <c r="N544" s="346"/>
      <c r="O544" s="346"/>
      <c r="P544" s="346"/>
      <c r="Q544" s="346"/>
      <c r="R544" s="346"/>
      <c r="S544" s="346"/>
      <c r="T544" s="346"/>
      <c r="U544" s="346"/>
      <c r="V544" s="346"/>
      <c r="W544" s="346"/>
      <c r="X544" s="346"/>
      <c r="Y544" s="346"/>
      <c r="Z544" s="346"/>
      <c r="AA544" s="346"/>
    </row>
    <row r="545" spans="1:27" ht="15.75">
      <c r="A545" s="346"/>
      <c r="B545" s="346"/>
      <c r="C545" s="346"/>
      <c r="D545" s="346"/>
      <c r="E545" s="346"/>
      <c r="F545" s="346"/>
      <c r="G545" s="346"/>
      <c r="H545" s="346"/>
      <c r="I545" s="346"/>
      <c r="J545" s="346"/>
      <c r="K545" s="346"/>
      <c r="L545" s="346"/>
      <c r="M545" s="346"/>
      <c r="N545" s="346"/>
      <c r="O545" s="346"/>
      <c r="P545" s="346"/>
      <c r="Q545" s="346"/>
      <c r="R545" s="346"/>
      <c r="S545" s="346"/>
      <c r="T545" s="346"/>
      <c r="U545" s="346"/>
      <c r="V545" s="346"/>
      <c r="W545" s="346"/>
      <c r="X545" s="346"/>
      <c r="Y545" s="346"/>
      <c r="Z545" s="346"/>
      <c r="AA545" s="346"/>
    </row>
    <row r="546" spans="1:27" ht="15.75">
      <c r="A546" s="346"/>
      <c r="B546" s="346"/>
      <c r="C546" s="346"/>
      <c r="D546" s="346"/>
      <c r="E546" s="346"/>
      <c r="F546" s="346"/>
      <c r="G546" s="346"/>
      <c r="H546" s="346"/>
      <c r="I546" s="346"/>
      <c r="J546" s="346"/>
      <c r="K546" s="346"/>
      <c r="L546" s="346"/>
      <c r="M546" s="346"/>
      <c r="N546" s="346"/>
      <c r="O546" s="346"/>
      <c r="P546" s="346"/>
      <c r="Q546" s="346"/>
      <c r="R546" s="346"/>
      <c r="S546" s="346"/>
      <c r="T546" s="346"/>
      <c r="U546" s="346"/>
      <c r="V546" s="346"/>
      <c r="W546" s="346"/>
      <c r="X546" s="346"/>
      <c r="Y546" s="346"/>
      <c r="Z546" s="346"/>
      <c r="AA546" s="346"/>
    </row>
    <row r="547" spans="1:27" ht="15.75">
      <c r="A547" s="346"/>
      <c r="B547" s="346"/>
      <c r="C547" s="346"/>
      <c r="D547" s="346"/>
      <c r="E547" s="346"/>
      <c r="F547" s="346"/>
      <c r="G547" s="346"/>
      <c r="H547" s="346"/>
      <c r="I547" s="346"/>
      <c r="J547" s="346"/>
      <c r="K547" s="346"/>
      <c r="L547" s="346"/>
      <c r="M547" s="346"/>
      <c r="N547" s="346"/>
      <c r="O547" s="346"/>
      <c r="P547" s="346"/>
      <c r="Q547" s="346"/>
      <c r="R547" s="346"/>
      <c r="S547" s="346"/>
      <c r="T547" s="346"/>
      <c r="U547" s="346"/>
      <c r="V547" s="346"/>
      <c r="W547" s="346"/>
      <c r="X547" s="346"/>
      <c r="Y547" s="346"/>
      <c r="Z547" s="346"/>
      <c r="AA547" s="346"/>
    </row>
    <row r="548" spans="1:27" ht="15.75">
      <c r="A548" s="346"/>
      <c r="B548" s="346"/>
      <c r="C548" s="346"/>
      <c r="D548" s="346"/>
      <c r="E548" s="346"/>
      <c r="F548" s="346"/>
      <c r="G548" s="346"/>
      <c r="H548" s="346"/>
      <c r="I548" s="346"/>
      <c r="J548" s="346"/>
      <c r="K548" s="346"/>
      <c r="L548" s="346"/>
      <c r="M548" s="346"/>
      <c r="N548" s="346"/>
      <c r="O548" s="346"/>
      <c r="P548" s="346"/>
      <c r="Q548" s="346"/>
      <c r="R548" s="346"/>
      <c r="S548" s="346"/>
      <c r="T548" s="346"/>
      <c r="U548" s="346"/>
      <c r="V548" s="346"/>
      <c r="W548" s="346"/>
      <c r="X548" s="346"/>
      <c r="Y548" s="346"/>
      <c r="Z548" s="346"/>
      <c r="AA548" s="346"/>
    </row>
    <row r="549" spans="1:27" ht="15.75">
      <c r="A549" s="346"/>
      <c r="B549" s="346"/>
      <c r="C549" s="346"/>
      <c r="D549" s="346"/>
      <c r="E549" s="346"/>
      <c r="F549" s="346"/>
      <c r="G549" s="346"/>
      <c r="H549" s="346"/>
      <c r="I549" s="346"/>
      <c r="J549" s="346"/>
      <c r="K549" s="346"/>
      <c r="L549" s="346"/>
      <c r="M549" s="346"/>
      <c r="N549" s="346"/>
      <c r="O549" s="346"/>
      <c r="P549" s="346"/>
      <c r="Q549" s="346"/>
      <c r="R549" s="346"/>
      <c r="S549" s="346"/>
      <c r="T549" s="346"/>
      <c r="U549" s="346"/>
      <c r="V549" s="346"/>
      <c r="W549" s="346"/>
      <c r="X549" s="346"/>
      <c r="Y549" s="346"/>
      <c r="Z549" s="346"/>
      <c r="AA549" s="346"/>
    </row>
    <row r="550" spans="1:27" ht="15.75">
      <c r="A550" s="346"/>
      <c r="B550" s="346"/>
      <c r="C550" s="346"/>
      <c r="D550" s="346"/>
      <c r="E550" s="346"/>
      <c r="F550" s="346"/>
      <c r="G550" s="346"/>
      <c r="H550" s="346"/>
      <c r="I550" s="346"/>
      <c r="J550" s="346"/>
      <c r="K550" s="346"/>
      <c r="L550" s="346"/>
      <c r="M550" s="346"/>
      <c r="N550" s="346"/>
      <c r="O550" s="346"/>
      <c r="P550" s="346"/>
      <c r="Q550" s="346"/>
      <c r="R550" s="346"/>
      <c r="S550" s="346"/>
      <c r="T550" s="346"/>
      <c r="U550" s="346"/>
      <c r="V550" s="346"/>
      <c r="W550" s="346"/>
      <c r="X550" s="346"/>
      <c r="Y550" s="346"/>
      <c r="Z550" s="346"/>
      <c r="AA550" s="346"/>
    </row>
    <row r="551" spans="1:27" ht="15.75">
      <c r="A551" s="346"/>
      <c r="B551" s="346"/>
      <c r="C551" s="346"/>
      <c r="D551" s="346"/>
      <c r="E551" s="346"/>
      <c r="F551" s="346"/>
      <c r="G551" s="346"/>
      <c r="H551" s="346"/>
      <c r="I551" s="346"/>
      <c r="J551" s="346"/>
      <c r="K551" s="346"/>
      <c r="L551" s="346"/>
      <c r="M551" s="346"/>
      <c r="N551" s="346"/>
      <c r="O551" s="346"/>
      <c r="P551" s="346"/>
      <c r="Q551" s="346"/>
      <c r="R551" s="346"/>
      <c r="S551" s="346"/>
      <c r="T551" s="346"/>
      <c r="U551" s="346"/>
      <c r="V551" s="346"/>
      <c r="W551" s="346"/>
      <c r="X551" s="346"/>
      <c r="Y551" s="346"/>
      <c r="Z551" s="346"/>
      <c r="AA551" s="346"/>
    </row>
    <row r="552" spans="1:27" ht="15.75">
      <c r="A552" s="346"/>
      <c r="B552" s="346"/>
      <c r="C552" s="346"/>
      <c r="D552" s="346"/>
      <c r="E552" s="346"/>
      <c r="F552" s="346"/>
      <c r="G552" s="346"/>
      <c r="H552" s="346"/>
      <c r="I552" s="346"/>
      <c r="J552" s="346"/>
      <c r="K552" s="346"/>
      <c r="L552" s="346"/>
      <c r="M552" s="346"/>
      <c r="N552" s="346"/>
      <c r="O552" s="346"/>
      <c r="P552" s="346"/>
      <c r="Q552" s="346"/>
      <c r="R552" s="346"/>
      <c r="S552" s="346"/>
      <c r="T552" s="346"/>
      <c r="U552" s="346"/>
      <c r="V552" s="346"/>
      <c r="W552" s="346"/>
      <c r="X552" s="346"/>
      <c r="Y552" s="346"/>
      <c r="Z552" s="346"/>
      <c r="AA552" s="346"/>
    </row>
    <row r="553" spans="1:27" ht="15.75">
      <c r="A553" s="346"/>
      <c r="B553" s="346"/>
      <c r="C553" s="346"/>
      <c r="D553" s="346"/>
      <c r="E553" s="346"/>
      <c r="F553" s="346"/>
      <c r="G553" s="346"/>
      <c r="H553" s="346"/>
      <c r="I553" s="346"/>
      <c r="J553" s="346"/>
      <c r="K553" s="346"/>
      <c r="L553" s="346"/>
      <c r="M553" s="346"/>
      <c r="N553" s="346"/>
      <c r="O553" s="346"/>
      <c r="P553" s="346"/>
      <c r="Q553" s="346"/>
      <c r="R553" s="346"/>
      <c r="S553" s="346"/>
      <c r="T553" s="346"/>
      <c r="U553" s="346"/>
      <c r="V553" s="346"/>
      <c r="W553" s="346"/>
      <c r="X553" s="346"/>
      <c r="Y553" s="346"/>
      <c r="Z553" s="346"/>
      <c r="AA553" s="346"/>
    </row>
    <row r="554" spans="1:27" ht="15.75">
      <c r="A554" s="346"/>
      <c r="B554" s="346"/>
      <c r="C554" s="346"/>
      <c r="D554" s="346"/>
      <c r="E554" s="346"/>
      <c r="F554" s="346"/>
      <c r="G554" s="346"/>
      <c r="H554" s="346"/>
      <c r="I554" s="346"/>
      <c r="J554" s="346"/>
      <c r="K554" s="346"/>
      <c r="L554" s="346"/>
      <c r="M554" s="346"/>
      <c r="N554" s="346"/>
      <c r="O554" s="346"/>
      <c r="P554" s="346"/>
      <c r="Q554" s="346"/>
      <c r="R554" s="346"/>
      <c r="S554" s="346"/>
      <c r="T554" s="346"/>
      <c r="U554" s="346"/>
      <c r="V554" s="346"/>
      <c r="W554" s="346"/>
      <c r="X554" s="346"/>
      <c r="Y554" s="346"/>
      <c r="Z554" s="346"/>
      <c r="AA554" s="346"/>
    </row>
    <row r="555" spans="1:27" ht="15.75">
      <c r="A555" s="346"/>
      <c r="B555" s="346"/>
      <c r="C555" s="346"/>
      <c r="D555" s="346"/>
      <c r="E555" s="346"/>
      <c r="F555" s="346"/>
      <c r="G555" s="346"/>
      <c r="H555" s="346"/>
      <c r="I555" s="346"/>
      <c r="J555" s="346"/>
      <c r="K555" s="346"/>
      <c r="L555" s="346"/>
      <c r="M555" s="346"/>
      <c r="N555" s="346"/>
      <c r="O555" s="346"/>
      <c r="P555" s="346"/>
      <c r="Q555" s="346"/>
      <c r="R555" s="346"/>
      <c r="S555" s="346"/>
      <c r="T555" s="346"/>
      <c r="U555" s="346"/>
      <c r="V555" s="346"/>
      <c r="W555" s="346"/>
      <c r="X555" s="346"/>
      <c r="Y555" s="346"/>
      <c r="Z555" s="346"/>
      <c r="AA555" s="346"/>
    </row>
    <row r="556" spans="1:27" ht="15.75">
      <c r="A556" s="346"/>
      <c r="B556" s="346"/>
      <c r="C556" s="346"/>
      <c r="D556" s="346"/>
      <c r="E556" s="346"/>
      <c r="F556" s="346"/>
      <c r="G556" s="346"/>
      <c r="H556" s="346"/>
      <c r="I556" s="346"/>
      <c r="J556" s="346"/>
      <c r="K556" s="346"/>
      <c r="L556" s="346"/>
      <c r="M556" s="346"/>
      <c r="N556" s="346"/>
      <c r="O556" s="346"/>
      <c r="P556" s="346"/>
      <c r="Q556" s="346"/>
      <c r="R556" s="346"/>
      <c r="S556" s="346"/>
      <c r="T556" s="346"/>
      <c r="U556" s="346"/>
      <c r="V556" s="346"/>
      <c r="W556" s="346"/>
      <c r="X556" s="346"/>
      <c r="Y556" s="346"/>
      <c r="Z556" s="346"/>
      <c r="AA556" s="346"/>
    </row>
    <row r="557" spans="1:27" ht="15.75">
      <c r="A557" s="346"/>
      <c r="B557" s="346"/>
      <c r="C557" s="346"/>
      <c r="D557" s="346"/>
      <c r="E557" s="346"/>
      <c r="F557" s="346"/>
      <c r="G557" s="346"/>
      <c r="H557" s="346"/>
      <c r="I557" s="346"/>
      <c r="J557" s="346"/>
      <c r="K557" s="346"/>
      <c r="L557" s="346"/>
      <c r="M557" s="346"/>
      <c r="N557" s="346"/>
      <c r="O557" s="346"/>
      <c r="P557" s="346"/>
      <c r="Q557" s="346"/>
      <c r="R557" s="346"/>
      <c r="S557" s="346"/>
      <c r="T557" s="346"/>
      <c r="U557" s="346"/>
      <c r="V557" s="346"/>
      <c r="W557" s="346"/>
      <c r="X557" s="346"/>
      <c r="Y557" s="346"/>
      <c r="Z557" s="346"/>
      <c r="AA557" s="346"/>
    </row>
    <row r="558" spans="1:27" ht="15.75">
      <c r="A558" s="346"/>
      <c r="B558" s="346"/>
      <c r="C558" s="346"/>
      <c r="D558" s="346"/>
      <c r="E558" s="346"/>
      <c r="F558" s="346"/>
      <c r="G558" s="346"/>
      <c r="H558" s="346"/>
      <c r="I558" s="346"/>
      <c r="J558" s="346"/>
      <c r="K558" s="346"/>
      <c r="L558" s="346"/>
      <c r="M558" s="346"/>
      <c r="N558" s="346"/>
      <c r="O558" s="346"/>
      <c r="P558" s="346"/>
      <c r="Q558" s="346"/>
      <c r="R558" s="346"/>
      <c r="S558" s="346"/>
      <c r="T558" s="346"/>
      <c r="U558" s="346"/>
      <c r="V558" s="346"/>
      <c r="W558" s="346"/>
      <c r="X558" s="346"/>
      <c r="Y558" s="346"/>
      <c r="Z558" s="346"/>
      <c r="AA558" s="346"/>
    </row>
    <row r="559" spans="1:27" ht="15.75">
      <c r="A559" s="346"/>
      <c r="B559" s="346"/>
      <c r="C559" s="346"/>
      <c r="D559" s="346"/>
      <c r="E559" s="346"/>
      <c r="F559" s="346"/>
      <c r="G559" s="346"/>
      <c r="H559" s="346"/>
      <c r="I559" s="346"/>
      <c r="J559" s="346"/>
      <c r="K559" s="346"/>
      <c r="L559" s="346"/>
      <c r="M559" s="346"/>
      <c r="N559" s="346"/>
      <c r="O559" s="346"/>
      <c r="P559" s="346"/>
      <c r="Q559" s="346"/>
      <c r="R559" s="346"/>
      <c r="S559" s="346"/>
      <c r="T559" s="346"/>
      <c r="U559" s="346"/>
      <c r="V559" s="346"/>
      <c r="W559" s="346"/>
      <c r="X559" s="346"/>
      <c r="Y559" s="346"/>
      <c r="Z559" s="346"/>
      <c r="AA559" s="346"/>
    </row>
    <row r="560" spans="1:27" ht="15.75">
      <c r="A560" s="346"/>
      <c r="B560" s="346"/>
      <c r="C560" s="346"/>
      <c r="D560" s="346"/>
      <c r="E560" s="346"/>
      <c r="F560" s="346"/>
      <c r="G560" s="346"/>
      <c r="H560" s="346"/>
      <c r="I560" s="346"/>
      <c r="J560" s="346"/>
      <c r="K560" s="346"/>
      <c r="L560" s="346"/>
      <c r="M560" s="346"/>
      <c r="N560" s="346"/>
      <c r="O560" s="346"/>
      <c r="P560" s="346"/>
      <c r="Q560" s="346"/>
      <c r="R560" s="346"/>
      <c r="S560" s="346"/>
      <c r="T560" s="346"/>
      <c r="U560" s="346"/>
      <c r="V560" s="346"/>
      <c r="W560" s="346"/>
      <c r="X560" s="346"/>
      <c r="Y560" s="346"/>
      <c r="Z560" s="346"/>
      <c r="AA560" s="346"/>
    </row>
    <row r="561" spans="1:27" ht="15.75">
      <c r="A561" s="346"/>
      <c r="B561" s="346"/>
      <c r="C561" s="346"/>
      <c r="D561" s="346"/>
      <c r="E561" s="346"/>
      <c r="F561" s="346"/>
      <c r="G561" s="346"/>
      <c r="H561" s="346"/>
      <c r="I561" s="346"/>
      <c r="J561" s="346"/>
      <c r="K561" s="346"/>
      <c r="L561" s="346"/>
      <c r="M561" s="346"/>
      <c r="N561" s="346"/>
      <c r="O561" s="346"/>
      <c r="P561" s="346"/>
      <c r="Q561" s="346"/>
      <c r="R561" s="346"/>
      <c r="S561" s="346"/>
      <c r="T561" s="346"/>
      <c r="U561" s="346"/>
      <c r="V561" s="346"/>
      <c r="W561" s="346"/>
      <c r="X561" s="346"/>
      <c r="Y561" s="346"/>
      <c r="Z561" s="346"/>
      <c r="AA561" s="346"/>
    </row>
    <row r="562" spans="1:27" ht="15.75">
      <c r="A562" s="346"/>
      <c r="B562" s="346"/>
      <c r="C562" s="346"/>
      <c r="D562" s="346"/>
      <c r="E562" s="346"/>
      <c r="F562" s="346"/>
      <c r="G562" s="346"/>
      <c r="H562" s="346"/>
      <c r="I562" s="346"/>
      <c r="J562" s="346"/>
      <c r="K562" s="346"/>
      <c r="L562" s="346"/>
      <c r="M562" s="346"/>
      <c r="N562" s="346"/>
      <c r="O562" s="346"/>
      <c r="P562" s="346"/>
      <c r="Q562" s="346"/>
      <c r="R562" s="346"/>
      <c r="S562" s="346"/>
      <c r="T562" s="346"/>
      <c r="U562" s="346"/>
      <c r="V562" s="346"/>
      <c r="W562" s="346"/>
      <c r="X562" s="346"/>
      <c r="Y562" s="346"/>
      <c r="Z562" s="346"/>
      <c r="AA562" s="346"/>
    </row>
    <row r="563" spans="1:27" ht="15.75">
      <c r="A563" s="346"/>
      <c r="B563" s="346"/>
      <c r="C563" s="346"/>
      <c r="D563" s="346"/>
      <c r="E563" s="346"/>
      <c r="F563" s="346"/>
      <c r="G563" s="346"/>
      <c r="H563" s="346"/>
      <c r="I563" s="346"/>
      <c r="J563" s="346"/>
      <c r="K563" s="346"/>
      <c r="L563" s="346"/>
      <c r="M563" s="346"/>
      <c r="N563" s="346"/>
      <c r="O563" s="346"/>
      <c r="P563" s="346"/>
      <c r="Q563" s="346"/>
      <c r="R563" s="346"/>
      <c r="S563" s="346"/>
      <c r="T563" s="346"/>
      <c r="U563" s="346"/>
      <c r="V563" s="346"/>
      <c r="W563" s="346"/>
      <c r="X563" s="346"/>
      <c r="Y563" s="346"/>
      <c r="Z563" s="346"/>
      <c r="AA563" s="346"/>
    </row>
    <row r="564" spans="1:27" ht="15.75">
      <c r="A564" s="346"/>
      <c r="B564" s="346"/>
      <c r="C564" s="346"/>
      <c r="D564" s="346"/>
      <c r="E564" s="346"/>
      <c r="F564" s="346"/>
      <c r="G564" s="346"/>
      <c r="H564" s="346"/>
      <c r="I564" s="346"/>
      <c r="J564" s="346"/>
      <c r="K564" s="346"/>
      <c r="L564" s="346"/>
      <c r="M564" s="346"/>
      <c r="N564" s="346"/>
      <c r="O564" s="346"/>
      <c r="P564" s="346"/>
      <c r="Q564" s="346"/>
      <c r="R564" s="346"/>
      <c r="S564" s="346"/>
      <c r="T564" s="346"/>
      <c r="U564" s="346"/>
      <c r="V564" s="346"/>
      <c r="W564" s="346"/>
      <c r="X564" s="346"/>
      <c r="Y564" s="346"/>
      <c r="Z564" s="346"/>
      <c r="AA564" s="346"/>
    </row>
    <row r="565" spans="1:27" ht="15.75">
      <c r="A565" s="346"/>
      <c r="B565" s="346"/>
      <c r="C565" s="346"/>
      <c r="D565" s="346"/>
      <c r="E565" s="346"/>
      <c r="F565" s="346"/>
      <c r="G565" s="346"/>
      <c r="H565" s="346"/>
      <c r="I565" s="346"/>
      <c r="J565" s="346"/>
      <c r="K565" s="346"/>
      <c r="L565" s="346"/>
      <c r="M565" s="346"/>
      <c r="N565" s="346"/>
      <c r="O565" s="346"/>
      <c r="P565" s="346"/>
      <c r="Q565" s="346"/>
      <c r="R565" s="346"/>
      <c r="S565" s="346"/>
      <c r="T565" s="346"/>
      <c r="U565" s="346"/>
      <c r="V565" s="346"/>
      <c r="W565" s="346"/>
      <c r="X565" s="346"/>
      <c r="Y565" s="346"/>
      <c r="Z565" s="346"/>
      <c r="AA565" s="346"/>
    </row>
    <row r="566" spans="1:27" ht="15.75">
      <c r="A566" s="346"/>
      <c r="B566" s="346"/>
      <c r="C566" s="346"/>
      <c r="D566" s="346"/>
      <c r="E566" s="346"/>
      <c r="F566" s="346"/>
      <c r="G566" s="346"/>
      <c r="H566" s="346"/>
      <c r="I566" s="346"/>
      <c r="J566" s="346"/>
      <c r="K566" s="346"/>
      <c r="L566" s="346"/>
      <c r="M566" s="346"/>
      <c r="N566" s="346"/>
      <c r="O566" s="346"/>
      <c r="P566" s="346"/>
      <c r="Q566" s="346"/>
      <c r="R566" s="346"/>
      <c r="S566" s="346"/>
      <c r="T566" s="346"/>
      <c r="U566" s="346"/>
      <c r="V566" s="346"/>
      <c r="W566" s="346"/>
      <c r="X566" s="346"/>
      <c r="Y566" s="346"/>
      <c r="Z566" s="346"/>
      <c r="AA566" s="346"/>
    </row>
    <row r="567" spans="1:27" ht="15.75">
      <c r="A567" s="346"/>
      <c r="B567" s="346"/>
      <c r="C567" s="346"/>
      <c r="D567" s="346"/>
      <c r="E567" s="346"/>
      <c r="F567" s="346"/>
      <c r="G567" s="346"/>
      <c r="H567" s="346"/>
      <c r="I567" s="346"/>
      <c r="J567" s="346"/>
      <c r="K567" s="346"/>
      <c r="L567" s="346"/>
      <c r="M567" s="346"/>
      <c r="N567" s="346"/>
      <c r="O567" s="346"/>
      <c r="P567" s="346"/>
      <c r="Q567" s="346"/>
      <c r="R567" s="346"/>
      <c r="S567" s="346"/>
      <c r="T567" s="346"/>
      <c r="U567" s="346"/>
      <c r="V567" s="346"/>
      <c r="W567" s="346"/>
      <c r="X567" s="346"/>
      <c r="Y567" s="346"/>
      <c r="Z567" s="346"/>
      <c r="AA567" s="346"/>
    </row>
    <row r="568" spans="1:27" ht="15.75">
      <c r="A568" s="346"/>
      <c r="B568" s="346"/>
      <c r="C568" s="346"/>
      <c r="D568" s="346"/>
      <c r="E568" s="346"/>
      <c r="F568" s="346"/>
      <c r="G568" s="346"/>
      <c r="H568" s="346"/>
      <c r="I568" s="346"/>
      <c r="J568" s="346"/>
      <c r="K568" s="346"/>
      <c r="L568" s="346"/>
      <c r="M568" s="346"/>
      <c r="N568" s="346"/>
      <c r="O568" s="346"/>
      <c r="P568" s="346"/>
      <c r="Q568" s="346"/>
      <c r="R568" s="346"/>
      <c r="S568" s="346"/>
      <c r="T568" s="346"/>
      <c r="U568" s="346"/>
      <c r="V568" s="346"/>
      <c r="W568" s="346"/>
      <c r="X568" s="346"/>
      <c r="Y568" s="346"/>
      <c r="Z568" s="346"/>
      <c r="AA568" s="346"/>
    </row>
    <row r="569" spans="1:27" ht="15.75">
      <c r="A569" s="346"/>
      <c r="B569" s="346"/>
      <c r="C569" s="346"/>
      <c r="D569" s="346"/>
      <c r="E569" s="346"/>
      <c r="F569" s="346"/>
      <c r="G569" s="346"/>
      <c r="H569" s="346"/>
      <c r="I569" s="346"/>
      <c r="J569" s="346"/>
      <c r="K569" s="346"/>
      <c r="L569" s="346"/>
      <c r="M569" s="346"/>
      <c r="N569" s="346"/>
      <c r="O569" s="346"/>
      <c r="P569" s="346"/>
      <c r="Q569" s="346"/>
      <c r="R569" s="346"/>
      <c r="S569" s="346"/>
      <c r="T569" s="346"/>
      <c r="U569" s="346"/>
      <c r="V569" s="346"/>
      <c r="W569" s="346"/>
      <c r="X569" s="346"/>
      <c r="Y569" s="346"/>
      <c r="Z569" s="346"/>
      <c r="AA569" s="346"/>
    </row>
    <row r="570" spans="1:27" ht="15.75">
      <c r="A570" s="346"/>
      <c r="B570" s="346"/>
      <c r="C570" s="346"/>
      <c r="D570" s="346"/>
      <c r="E570" s="346"/>
      <c r="F570" s="346"/>
      <c r="G570" s="346"/>
      <c r="H570" s="346"/>
      <c r="I570" s="346"/>
      <c r="J570" s="346"/>
      <c r="K570" s="346"/>
      <c r="L570" s="346"/>
      <c r="M570" s="346"/>
      <c r="N570" s="346"/>
      <c r="O570" s="346"/>
      <c r="P570" s="346"/>
      <c r="Q570" s="346"/>
      <c r="R570" s="346"/>
      <c r="S570" s="346"/>
      <c r="T570" s="346"/>
      <c r="U570" s="346"/>
      <c r="V570" s="346"/>
      <c r="W570" s="346"/>
      <c r="X570" s="346"/>
      <c r="Y570" s="346"/>
      <c r="Z570" s="346"/>
      <c r="AA570" s="346"/>
    </row>
    <row r="571" spans="1:27" ht="15.75">
      <c r="A571" s="346"/>
      <c r="B571" s="346"/>
      <c r="C571" s="346"/>
      <c r="D571" s="346"/>
      <c r="E571" s="346"/>
      <c r="F571" s="346"/>
      <c r="G571" s="346"/>
      <c r="H571" s="346"/>
      <c r="I571" s="346"/>
      <c r="J571" s="346"/>
      <c r="K571" s="346"/>
      <c r="L571" s="346"/>
      <c r="M571" s="346"/>
      <c r="N571" s="346"/>
      <c r="O571" s="346"/>
      <c r="P571" s="346"/>
      <c r="Q571" s="346"/>
      <c r="R571" s="346"/>
      <c r="S571" s="346"/>
      <c r="T571" s="346"/>
      <c r="U571" s="346"/>
      <c r="V571" s="346"/>
      <c r="W571" s="346"/>
      <c r="X571" s="346"/>
      <c r="Y571" s="346"/>
      <c r="Z571" s="346"/>
      <c r="AA571" s="346"/>
    </row>
    <row r="572" spans="1:27" ht="15.75">
      <c r="A572" s="346"/>
      <c r="B572" s="346"/>
      <c r="C572" s="346"/>
      <c r="D572" s="346"/>
      <c r="E572" s="346"/>
      <c r="F572" s="346"/>
      <c r="G572" s="346"/>
      <c r="H572" s="346"/>
      <c r="I572" s="346"/>
      <c r="J572" s="346"/>
      <c r="K572" s="346"/>
      <c r="L572" s="346"/>
      <c r="M572" s="346"/>
      <c r="N572" s="346"/>
      <c r="O572" s="346"/>
      <c r="P572" s="346"/>
      <c r="Q572" s="346"/>
      <c r="R572" s="346"/>
      <c r="S572" s="346"/>
      <c r="T572" s="346"/>
      <c r="U572" s="346"/>
      <c r="V572" s="346"/>
      <c r="W572" s="346"/>
      <c r="X572" s="346"/>
      <c r="Y572" s="346"/>
      <c r="Z572" s="346"/>
      <c r="AA572" s="346"/>
    </row>
    <row r="573" spans="1:27" ht="15.75">
      <c r="A573" s="346"/>
      <c r="B573" s="346"/>
      <c r="C573" s="346"/>
      <c r="D573" s="346"/>
      <c r="E573" s="346"/>
      <c r="F573" s="346"/>
      <c r="G573" s="346"/>
      <c r="H573" s="346"/>
      <c r="I573" s="346"/>
      <c r="J573" s="346"/>
      <c r="K573" s="346"/>
      <c r="L573" s="346"/>
      <c r="M573" s="346"/>
      <c r="N573" s="346"/>
      <c r="O573" s="346"/>
      <c r="P573" s="346"/>
      <c r="Q573" s="346"/>
      <c r="R573" s="346"/>
      <c r="S573" s="346"/>
      <c r="T573" s="346"/>
      <c r="U573" s="346"/>
      <c r="V573" s="346"/>
      <c r="W573" s="346"/>
      <c r="X573" s="346"/>
      <c r="Y573" s="346"/>
      <c r="Z573" s="346"/>
      <c r="AA573" s="346"/>
    </row>
    <row r="574" spans="1:27" ht="15.75">
      <c r="A574" s="346"/>
      <c r="B574" s="346"/>
      <c r="C574" s="346"/>
      <c r="D574" s="346"/>
      <c r="E574" s="346"/>
      <c r="F574" s="346"/>
      <c r="G574" s="346"/>
      <c r="H574" s="346"/>
      <c r="I574" s="346"/>
      <c r="J574" s="346"/>
      <c r="K574" s="346"/>
      <c r="L574" s="346"/>
      <c r="M574" s="346"/>
      <c r="N574" s="346"/>
      <c r="O574" s="346"/>
      <c r="P574" s="346"/>
      <c r="Q574" s="346"/>
      <c r="R574" s="346"/>
      <c r="S574" s="346"/>
      <c r="T574" s="346"/>
      <c r="U574" s="346"/>
      <c r="V574" s="346"/>
      <c r="W574" s="346"/>
      <c r="X574" s="346"/>
      <c r="Y574" s="346"/>
      <c r="Z574" s="346"/>
      <c r="AA574" s="346"/>
    </row>
    <row r="575" spans="1:27" ht="15.75">
      <c r="A575" s="346"/>
      <c r="B575" s="346"/>
      <c r="C575" s="346"/>
      <c r="D575" s="346"/>
      <c r="E575" s="346"/>
      <c r="F575" s="346"/>
      <c r="G575" s="346"/>
      <c r="H575" s="346"/>
      <c r="I575" s="346"/>
      <c r="J575" s="346"/>
      <c r="K575" s="346"/>
      <c r="L575" s="346"/>
      <c r="M575" s="346"/>
      <c r="N575" s="346"/>
      <c r="O575" s="346"/>
      <c r="P575" s="346"/>
      <c r="Q575" s="346"/>
      <c r="R575" s="346"/>
      <c r="S575" s="346"/>
      <c r="T575" s="346"/>
      <c r="U575" s="346"/>
      <c r="V575" s="346"/>
      <c r="W575" s="346"/>
      <c r="X575" s="346"/>
      <c r="Y575" s="346"/>
      <c r="Z575" s="346"/>
      <c r="AA575" s="346"/>
    </row>
    <row r="576" spans="1:27" ht="15.75">
      <c r="A576" s="346"/>
      <c r="B576" s="346"/>
      <c r="C576" s="346"/>
      <c r="D576" s="346"/>
      <c r="E576" s="346"/>
      <c r="F576" s="346"/>
      <c r="G576" s="346"/>
      <c r="H576" s="346"/>
      <c r="I576" s="346"/>
      <c r="J576" s="346"/>
      <c r="K576" s="346"/>
      <c r="L576" s="346"/>
      <c r="M576" s="346"/>
      <c r="N576" s="346"/>
      <c r="O576" s="346"/>
      <c r="P576" s="346"/>
      <c r="Q576" s="346"/>
      <c r="R576" s="346"/>
      <c r="S576" s="346"/>
      <c r="T576" s="346"/>
      <c r="U576" s="346"/>
      <c r="V576" s="346"/>
      <c r="W576" s="346"/>
      <c r="X576" s="346"/>
      <c r="Y576" s="346"/>
      <c r="Z576" s="346"/>
      <c r="AA576" s="346"/>
    </row>
    <row r="577" spans="1:27" ht="15.75">
      <c r="A577" s="346"/>
      <c r="B577" s="346"/>
      <c r="C577" s="346"/>
      <c r="D577" s="346"/>
      <c r="E577" s="346"/>
      <c r="F577" s="346"/>
      <c r="G577" s="346"/>
      <c r="H577" s="346"/>
      <c r="I577" s="346"/>
      <c r="J577" s="346"/>
      <c r="K577" s="346"/>
      <c r="L577" s="346"/>
      <c r="M577" s="346"/>
      <c r="N577" s="346"/>
      <c r="O577" s="346"/>
      <c r="P577" s="346"/>
      <c r="Q577" s="346"/>
      <c r="R577" s="346"/>
      <c r="S577" s="346"/>
      <c r="T577" s="346"/>
      <c r="U577" s="346"/>
      <c r="V577" s="346"/>
      <c r="W577" s="346"/>
      <c r="X577" s="346"/>
      <c r="Y577" s="346"/>
      <c r="Z577" s="346"/>
      <c r="AA577" s="346"/>
    </row>
    <row r="578" spans="1:27" ht="15.75">
      <c r="A578" s="346"/>
      <c r="B578" s="346"/>
      <c r="C578" s="346"/>
      <c r="D578" s="346"/>
      <c r="E578" s="346"/>
      <c r="F578" s="346"/>
      <c r="G578" s="346"/>
      <c r="H578" s="346"/>
      <c r="I578" s="346"/>
      <c r="J578" s="346"/>
      <c r="K578" s="346"/>
      <c r="L578" s="346"/>
      <c r="M578" s="346"/>
      <c r="N578" s="346"/>
      <c r="O578" s="346"/>
      <c r="P578" s="346"/>
      <c r="Q578" s="346"/>
      <c r="R578" s="346"/>
      <c r="S578" s="346"/>
      <c r="T578" s="346"/>
      <c r="U578" s="346"/>
      <c r="V578" s="346"/>
      <c r="W578" s="346"/>
      <c r="X578" s="346"/>
      <c r="Y578" s="346"/>
      <c r="Z578" s="346"/>
      <c r="AA578" s="346"/>
    </row>
    <row r="579" spans="1:27" ht="15.75">
      <c r="A579" s="346"/>
      <c r="B579" s="346"/>
      <c r="C579" s="346"/>
      <c r="D579" s="346"/>
      <c r="E579" s="346"/>
      <c r="F579" s="346"/>
      <c r="G579" s="346"/>
      <c r="H579" s="346"/>
      <c r="I579" s="346"/>
      <c r="J579" s="346"/>
      <c r="K579" s="346"/>
      <c r="L579" s="346"/>
      <c r="M579" s="346"/>
      <c r="N579" s="346"/>
      <c r="O579" s="346"/>
      <c r="P579" s="346"/>
      <c r="Q579" s="346"/>
      <c r="R579" s="346"/>
      <c r="S579" s="346"/>
      <c r="T579" s="346"/>
      <c r="U579" s="346"/>
      <c r="V579" s="346"/>
      <c r="W579" s="346"/>
      <c r="X579" s="346"/>
      <c r="Y579" s="346"/>
      <c r="Z579" s="346"/>
      <c r="AA579" s="346"/>
    </row>
    <row r="580" spans="1:27" ht="15.75">
      <c r="A580" s="346"/>
      <c r="B580" s="346"/>
      <c r="C580" s="346"/>
      <c r="D580" s="346"/>
      <c r="E580" s="346"/>
      <c r="F580" s="346"/>
      <c r="G580" s="346"/>
      <c r="H580" s="346"/>
      <c r="I580" s="346"/>
      <c r="J580" s="346"/>
      <c r="K580" s="346"/>
      <c r="L580" s="346"/>
      <c r="M580" s="346"/>
      <c r="N580" s="346"/>
      <c r="O580" s="346"/>
      <c r="P580" s="346"/>
      <c r="Q580" s="346"/>
      <c r="R580" s="346"/>
      <c r="S580" s="346"/>
      <c r="T580" s="346"/>
      <c r="U580" s="346"/>
      <c r="V580" s="346"/>
      <c r="W580" s="346"/>
      <c r="X580" s="346"/>
      <c r="Y580" s="346"/>
      <c r="Z580" s="346"/>
      <c r="AA580" s="346"/>
    </row>
    <row r="581" spans="1:27" ht="15.75">
      <c r="A581" s="346"/>
      <c r="B581" s="346"/>
      <c r="C581" s="346"/>
      <c r="D581" s="346"/>
      <c r="E581" s="346"/>
      <c r="F581" s="346"/>
      <c r="G581" s="346"/>
      <c r="H581" s="346"/>
      <c r="I581" s="346"/>
      <c r="J581" s="346"/>
      <c r="K581" s="346"/>
      <c r="L581" s="346"/>
      <c r="M581" s="346"/>
      <c r="N581" s="346"/>
      <c r="O581" s="346"/>
      <c r="P581" s="346"/>
      <c r="Q581" s="346"/>
      <c r="R581" s="346"/>
      <c r="S581" s="346"/>
      <c r="T581" s="346"/>
      <c r="U581" s="346"/>
      <c r="V581" s="346"/>
      <c r="W581" s="346"/>
      <c r="X581" s="346"/>
      <c r="Y581" s="346"/>
      <c r="Z581" s="346"/>
      <c r="AA581" s="346"/>
    </row>
    <row r="582" spans="1:27" ht="15.75">
      <c r="A582" s="346"/>
      <c r="B582" s="346"/>
      <c r="C582" s="346"/>
      <c r="D582" s="346"/>
      <c r="E582" s="346"/>
      <c r="F582" s="346"/>
      <c r="G582" s="346"/>
      <c r="H582" s="346"/>
      <c r="I582" s="346"/>
      <c r="J582" s="346"/>
      <c r="K582" s="346"/>
      <c r="L582" s="346"/>
      <c r="M582" s="346"/>
      <c r="N582" s="346"/>
      <c r="O582" s="346"/>
      <c r="P582" s="346"/>
      <c r="Q582" s="346"/>
      <c r="R582" s="346"/>
      <c r="S582" s="346"/>
      <c r="T582" s="346"/>
      <c r="U582" s="346"/>
      <c r="V582" s="346"/>
      <c r="W582" s="346"/>
      <c r="X582" s="346"/>
      <c r="Y582" s="346"/>
      <c r="Z582" s="346"/>
      <c r="AA582" s="346"/>
    </row>
    <row r="583" spans="1:27" ht="15.75">
      <c r="A583" s="346"/>
      <c r="B583" s="346"/>
      <c r="C583" s="346"/>
      <c r="D583" s="346"/>
      <c r="E583" s="346"/>
      <c r="F583" s="346"/>
      <c r="G583" s="346"/>
      <c r="H583" s="346"/>
      <c r="I583" s="346"/>
      <c r="J583" s="346"/>
      <c r="K583" s="346"/>
      <c r="L583" s="346"/>
      <c r="M583" s="346"/>
      <c r="N583" s="346"/>
      <c r="O583" s="346"/>
      <c r="P583" s="346"/>
      <c r="Q583" s="346"/>
      <c r="R583" s="346"/>
      <c r="S583" s="346"/>
      <c r="T583" s="346"/>
      <c r="U583" s="346"/>
      <c r="V583" s="346"/>
      <c r="W583" s="346"/>
      <c r="X583" s="346"/>
      <c r="Y583" s="346"/>
      <c r="Z583" s="346"/>
      <c r="AA583" s="346"/>
    </row>
    <row r="584" spans="1:27" ht="15.75">
      <c r="A584" s="346"/>
      <c r="B584" s="346"/>
      <c r="C584" s="346"/>
      <c r="D584" s="346"/>
      <c r="E584" s="346"/>
      <c r="F584" s="346"/>
      <c r="G584" s="346"/>
      <c r="H584" s="346"/>
      <c r="I584" s="346"/>
      <c r="J584" s="346"/>
      <c r="K584" s="346"/>
      <c r="L584" s="346"/>
      <c r="M584" s="346"/>
      <c r="N584" s="346"/>
      <c r="O584" s="346"/>
      <c r="P584" s="346"/>
      <c r="Q584" s="346"/>
      <c r="R584" s="346"/>
      <c r="S584" s="346"/>
      <c r="T584" s="346"/>
      <c r="U584" s="346"/>
      <c r="V584" s="346"/>
      <c r="W584" s="346"/>
      <c r="X584" s="346"/>
      <c r="Y584" s="346"/>
      <c r="Z584" s="346"/>
      <c r="AA584" s="346"/>
    </row>
    <row r="585" spans="1:27" ht="15.75">
      <c r="A585" s="346"/>
      <c r="B585" s="346"/>
      <c r="C585" s="346"/>
      <c r="D585" s="346"/>
      <c r="E585" s="346"/>
      <c r="F585" s="346"/>
      <c r="G585" s="346"/>
      <c r="H585" s="346"/>
      <c r="I585" s="346"/>
      <c r="J585" s="346"/>
      <c r="K585" s="346"/>
      <c r="L585" s="346"/>
      <c r="M585" s="346"/>
      <c r="N585" s="346"/>
      <c r="O585" s="346"/>
      <c r="P585" s="346"/>
      <c r="Q585" s="346"/>
      <c r="R585" s="346"/>
      <c r="S585" s="346"/>
      <c r="T585" s="346"/>
      <c r="U585" s="346"/>
      <c r="V585" s="346"/>
      <c r="W585" s="346"/>
      <c r="X585" s="346"/>
      <c r="Y585" s="346"/>
      <c r="Z585" s="346"/>
      <c r="AA585" s="346"/>
    </row>
    <row r="586" spans="1:27" ht="15.75">
      <c r="A586" s="346"/>
      <c r="B586" s="346"/>
      <c r="C586" s="346"/>
      <c r="D586" s="346"/>
      <c r="E586" s="346"/>
      <c r="F586" s="346"/>
      <c r="G586" s="346"/>
      <c r="H586" s="346"/>
      <c r="I586" s="346"/>
      <c r="J586" s="346"/>
      <c r="K586" s="346"/>
      <c r="L586" s="346"/>
      <c r="M586" s="346"/>
      <c r="N586" s="346"/>
      <c r="O586" s="346"/>
      <c r="P586" s="346"/>
      <c r="Q586" s="346"/>
      <c r="R586" s="346"/>
      <c r="S586" s="346"/>
      <c r="T586" s="346"/>
      <c r="U586" s="346"/>
      <c r="V586" s="346"/>
      <c r="W586" s="346"/>
      <c r="X586" s="346"/>
      <c r="Y586" s="346"/>
      <c r="Z586" s="346"/>
      <c r="AA586" s="346"/>
    </row>
    <row r="587" spans="1:27" ht="15.75">
      <c r="A587" s="346"/>
      <c r="B587" s="346"/>
      <c r="C587" s="346"/>
      <c r="D587" s="346"/>
      <c r="E587" s="346"/>
      <c r="F587" s="346"/>
      <c r="G587" s="346"/>
      <c r="H587" s="346"/>
      <c r="I587" s="346"/>
      <c r="J587" s="346"/>
      <c r="K587" s="346"/>
      <c r="L587" s="346"/>
      <c r="M587" s="346"/>
      <c r="N587" s="346"/>
      <c r="O587" s="346"/>
      <c r="P587" s="346"/>
      <c r="Q587" s="346"/>
      <c r="R587" s="346"/>
      <c r="S587" s="346"/>
      <c r="T587" s="346"/>
      <c r="U587" s="346"/>
      <c r="V587" s="346"/>
      <c r="W587" s="346"/>
      <c r="X587" s="346"/>
      <c r="Y587" s="346"/>
      <c r="Z587" s="346"/>
      <c r="AA587" s="346"/>
    </row>
    <row r="588" spans="1:27" ht="15.75">
      <c r="A588" s="346"/>
      <c r="B588" s="346"/>
      <c r="C588" s="346"/>
      <c r="D588" s="346"/>
      <c r="E588" s="346"/>
      <c r="F588" s="346"/>
      <c r="G588" s="346"/>
      <c r="H588" s="346"/>
      <c r="I588" s="346"/>
      <c r="J588" s="346"/>
      <c r="K588" s="346"/>
      <c r="L588" s="346"/>
      <c r="M588" s="346"/>
      <c r="N588" s="346"/>
      <c r="O588" s="346"/>
      <c r="P588" s="346"/>
      <c r="Q588" s="346"/>
      <c r="R588" s="346"/>
      <c r="S588" s="346"/>
      <c r="T588" s="346"/>
      <c r="U588" s="346"/>
      <c r="V588" s="346"/>
      <c r="W588" s="346"/>
      <c r="X588" s="346"/>
      <c r="Y588" s="346"/>
      <c r="Z588" s="346"/>
      <c r="AA588" s="346"/>
    </row>
    <row r="589" spans="1:27" ht="15.75">
      <c r="A589" s="346"/>
      <c r="B589" s="346"/>
      <c r="C589" s="346"/>
      <c r="D589" s="346"/>
      <c r="E589" s="346"/>
      <c r="F589" s="346"/>
      <c r="G589" s="346"/>
      <c r="H589" s="346"/>
      <c r="I589" s="346"/>
      <c r="J589" s="346"/>
      <c r="K589" s="346"/>
      <c r="L589" s="346"/>
      <c r="M589" s="346"/>
      <c r="N589" s="346"/>
      <c r="O589" s="346"/>
      <c r="P589" s="346"/>
      <c r="Q589" s="346"/>
      <c r="R589" s="346"/>
      <c r="S589" s="346"/>
      <c r="T589" s="346"/>
      <c r="U589" s="346"/>
      <c r="V589" s="346"/>
      <c r="W589" s="346"/>
      <c r="X589" s="346"/>
      <c r="Y589" s="346"/>
      <c r="Z589" s="346"/>
      <c r="AA589" s="346"/>
    </row>
    <row r="590" spans="1:27" ht="15.75">
      <c r="A590" s="346"/>
      <c r="B590" s="346"/>
      <c r="C590" s="346"/>
      <c r="D590" s="346"/>
      <c r="E590" s="346"/>
      <c r="F590" s="346"/>
      <c r="G590" s="346"/>
      <c r="H590" s="346"/>
      <c r="I590" s="346"/>
      <c r="J590" s="346"/>
      <c r="K590" s="346"/>
      <c r="L590" s="346"/>
      <c r="M590" s="346"/>
      <c r="N590" s="346"/>
      <c r="O590" s="346"/>
      <c r="P590" s="346"/>
      <c r="Q590" s="346"/>
      <c r="R590" s="346"/>
      <c r="S590" s="346"/>
      <c r="T590" s="346"/>
      <c r="U590" s="346"/>
      <c r="V590" s="346"/>
      <c r="W590" s="346"/>
      <c r="X590" s="346"/>
      <c r="Y590" s="346"/>
      <c r="Z590" s="346"/>
      <c r="AA590" s="346"/>
    </row>
    <row r="591" spans="1:27" ht="15.75">
      <c r="A591" s="346"/>
      <c r="B591" s="346"/>
      <c r="C591" s="346"/>
      <c r="D591" s="346"/>
      <c r="E591" s="346"/>
      <c r="F591" s="346"/>
      <c r="G591" s="346"/>
      <c r="H591" s="346"/>
      <c r="I591" s="346"/>
      <c r="J591" s="346"/>
      <c r="K591" s="346"/>
      <c r="L591" s="346"/>
      <c r="M591" s="346"/>
      <c r="N591" s="346"/>
      <c r="O591" s="346"/>
      <c r="P591" s="346"/>
      <c r="Q591" s="346"/>
      <c r="R591" s="346"/>
      <c r="S591" s="346"/>
      <c r="T591" s="346"/>
      <c r="U591" s="346"/>
      <c r="V591" s="346"/>
      <c r="W591" s="346"/>
      <c r="X591" s="346"/>
      <c r="Y591" s="346"/>
      <c r="Z591" s="346"/>
      <c r="AA591" s="346"/>
    </row>
    <row r="592" spans="1:27" ht="15.75">
      <c r="A592" s="346"/>
      <c r="B592" s="346"/>
      <c r="C592" s="346"/>
      <c r="D592" s="346"/>
      <c r="E592" s="346"/>
      <c r="F592" s="346"/>
      <c r="G592" s="346"/>
      <c r="H592" s="346"/>
      <c r="I592" s="346"/>
      <c r="J592" s="346"/>
      <c r="K592" s="346"/>
      <c r="L592" s="346"/>
      <c r="M592" s="346"/>
      <c r="N592" s="346"/>
      <c r="O592" s="346"/>
      <c r="P592" s="346"/>
      <c r="Q592" s="346"/>
      <c r="R592" s="346"/>
      <c r="S592" s="346"/>
      <c r="T592" s="346"/>
      <c r="U592" s="346"/>
      <c r="V592" s="346"/>
      <c r="W592" s="346"/>
      <c r="X592" s="346"/>
      <c r="Y592" s="346"/>
      <c r="Z592" s="346"/>
      <c r="AA592" s="346"/>
    </row>
    <row r="593" spans="1:27" ht="15.75">
      <c r="A593" s="346"/>
      <c r="B593" s="346"/>
      <c r="C593" s="346"/>
      <c r="D593" s="346"/>
      <c r="E593" s="346"/>
      <c r="F593" s="346"/>
      <c r="G593" s="346"/>
      <c r="H593" s="346"/>
      <c r="I593" s="346"/>
      <c r="J593" s="346"/>
      <c r="K593" s="346"/>
      <c r="L593" s="346"/>
      <c r="M593" s="346"/>
      <c r="N593" s="346"/>
      <c r="O593" s="346"/>
      <c r="P593" s="346"/>
      <c r="Q593" s="346"/>
      <c r="R593" s="346"/>
      <c r="S593" s="346"/>
      <c r="T593" s="346"/>
      <c r="U593" s="346"/>
      <c r="V593" s="346"/>
      <c r="W593" s="346"/>
      <c r="X593" s="346"/>
      <c r="Y593" s="346"/>
      <c r="Z593" s="346"/>
      <c r="AA593" s="346"/>
    </row>
    <row r="594" spans="1:27" ht="15.75">
      <c r="A594" s="346"/>
      <c r="B594" s="346"/>
      <c r="C594" s="346"/>
      <c r="D594" s="346"/>
      <c r="E594" s="346"/>
      <c r="F594" s="346"/>
      <c r="G594" s="346"/>
      <c r="H594" s="346"/>
      <c r="I594" s="346"/>
      <c r="J594" s="346"/>
      <c r="K594" s="346"/>
      <c r="L594" s="346"/>
      <c r="M594" s="346"/>
      <c r="N594" s="346"/>
      <c r="O594" s="346"/>
      <c r="P594" s="346"/>
      <c r="Q594" s="346"/>
      <c r="R594" s="346"/>
      <c r="S594" s="346"/>
      <c r="T594" s="346"/>
      <c r="U594" s="346"/>
      <c r="V594" s="346"/>
      <c r="W594" s="346"/>
      <c r="X594" s="346"/>
      <c r="Y594" s="346"/>
      <c r="Z594" s="346"/>
      <c r="AA594" s="346"/>
    </row>
    <row r="595" spans="1:27" ht="15.75">
      <c r="A595" s="346"/>
      <c r="B595" s="346"/>
      <c r="C595" s="346"/>
      <c r="D595" s="346"/>
      <c r="E595" s="346"/>
      <c r="F595" s="346"/>
      <c r="G595" s="346"/>
      <c r="H595" s="346"/>
      <c r="I595" s="346"/>
      <c r="J595" s="346"/>
      <c r="K595" s="346"/>
      <c r="L595" s="346"/>
      <c r="M595" s="346"/>
      <c r="N595" s="346"/>
      <c r="O595" s="346"/>
      <c r="P595" s="346"/>
      <c r="Q595" s="346"/>
      <c r="R595" s="346"/>
      <c r="S595" s="346"/>
      <c r="T595" s="346"/>
      <c r="U595" s="346"/>
      <c r="V595" s="346"/>
      <c r="W595" s="346"/>
      <c r="X595" s="346"/>
      <c r="Y595" s="346"/>
      <c r="Z595" s="346"/>
      <c r="AA595" s="346"/>
    </row>
    <row r="596" spans="1:27" ht="15.75">
      <c r="A596" s="346"/>
      <c r="B596" s="346"/>
      <c r="C596" s="346"/>
      <c r="D596" s="346"/>
      <c r="E596" s="346"/>
      <c r="F596" s="346"/>
      <c r="G596" s="346"/>
      <c r="H596" s="346"/>
      <c r="I596" s="346"/>
      <c r="J596" s="346"/>
      <c r="K596" s="346"/>
      <c r="L596" s="346"/>
      <c r="M596" s="346"/>
      <c r="N596" s="346"/>
      <c r="O596" s="346"/>
      <c r="P596" s="346"/>
      <c r="Q596" s="346"/>
      <c r="R596" s="346"/>
      <c r="S596" s="346"/>
      <c r="T596" s="346"/>
      <c r="U596" s="346"/>
      <c r="V596" s="346"/>
      <c r="W596" s="346"/>
      <c r="X596" s="346"/>
      <c r="Y596" s="346"/>
      <c r="Z596" s="346"/>
      <c r="AA596" s="346"/>
    </row>
    <row r="597" spans="1:27" ht="15.75">
      <c r="A597" s="346"/>
      <c r="B597" s="346"/>
      <c r="C597" s="346"/>
      <c r="D597" s="346"/>
      <c r="E597" s="346"/>
      <c r="F597" s="346"/>
      <c r="G597" s="346"/>
      <c r="H597" s="346"/>
      <c r="I597" s="346"/>
      <c r="J597" s="346"/>
      <c r="K597" s="346"/>
      <c r="L597" s="346"/>
      <c r="M597" s="346"/>
      <c r="N597" s="346"/>
      <c r="O597" s="346"/>
      <c r="P597" s="346"/>
      <c r="Q597" s="346"/>
      <c r="R597" s="346"/>
      <c r="S597" s="346"/>
      <c r="T597" s="346"/>
      <c r="U597" s="346"/>
      <c r="V597" s="346"/>
      <c r="W597" s="346"/>
      <c r="X597" s="346"/>
      <c r="Y597" s="346"/>
      <c r="Z597" s="346"/>
      <c r="AA597" s="346"/>
    </row>
    <row r="598" spans="1:27" ht="15.75">
      <c r="A598" s="346"/>
      <c r="B598" s="346"/>
      <c r="C598" s="346"/>
      <c r="D598" s="346"/>
      <c r="E598" s="346"/>
      <c r="F598" s="346"/>
      <c r="G598" s="346"/>
      <c r="H598" s="346"/>
      <c r="I598" s="346"/>
      <c r="J598" s="346"/>
      <c r="K598" s="346"/>
      <c r="L598" s="346"/>
      <c r="M598" s="346"/>
      <c r="N598" s="346"/>
      <c r="O598" s="346"/>
      <c r="P598" s="346"/>
      <c r="Q598" s="346"/>
      <c r="R598" s="346"/>
      <c r="S598" s="346"/>
      <c r="T598" s="346"/>
      <c r="U598" s="346"/>
      <c r="V598" s="346"/>
      <c r="W598" s="346"/>
      <c r="X598" s="346"/>
      <c r="Y598" s="346"/>
      <c r="Z598" s="346"/>
      <c r="AA598" s="346"/>
    </row>
    <row r="599" spans="1:27" ht="15.75">
      <c r="A599" s="346"/>
      <c r="B599" s="346"/>
      <c r="C599" s="346"/>
      <c r="D599" s="346"/>
      <c r="E599" s="346"/>
      <c r="F599" s="346"/>
      <c r="G599" s="346"/>
      <c r="H599" s="346"/>
      <c r="I599" s="346"/>
      <c r="J599" s="346"/>
      <c r="K599" s="346"/>
      <c r="L599" s="346"/>
      <c r="M599" s="346"/>
      <c r="N599" s="346"/>
      <c r="O599" s="346"/>
      <c r="P599" s="346"/>
      <c r="Q599" s="346"/>
      <c r="R599" s="346"/>
      <c r="S599" s="346"/>
      <c r="T599" s="346"/>
      <c r="U599" s="346"/>
      <c r="V599" s="346"/>
      <c r="W599" s="346"/>
      <c r="X599" s="346"/>
      <c r="Y599" s="346"/>
      <c r="Z599" s="346"/>
      <c r="AA599" s="346"/>
    </row>
    <row r="600" spans="1:27" ht="15.75">
      <c r="A600" s="346"/>
      <c r="B600" s="346"/>
      <c r="C600" s="346"/>
      <c r="D600" s="346"/>
      <c r="E600" s="346"/>
      <c r="F600" s="346"/>
      <c r="G600" s="346"/>
      <c r="H600" s="346"/>
      <c r="I600" s="346"/>
      <c r="J600" s="346"/>
      <c r="K600" s="346"/>
      <c r="L600" s="346"/>
      <c r="M600" s="346"/>
      <c r="N600" s="346"/>
      <c r="O600" s="346"/>
      <c r="P600" s="346"/>
      <c r="Q600" s="346"/>
      <c r="R600" s="346"/>
      <c r="S600" s="346"/>
      <c r="T600" s="346"/>
      <c r="U600" s="346"/>
      <c r="V600" s="346"/>
      <c r="W600" s="346"/>
      <c r="X600" s="346"/>
      <c r="Y600" s="346"/>
      <c r="Z600" s="346"/>
      <c r="AA600" s="346"/>
    </row>
    <row r="601" spans="1:27" ht="15.75">
      <c r="A601" s="346"/>
      <c r="B601" s="346"/>
      <c r="C601" s="346"/>
      <c r="D601" s="346"/>
      <c r="E601" s="346"/>
      <c r="F601" s="346"/>
      <c r="G601" s="346"/>
      <c r="H601" s="346"/>
      <c r="I601" s="346"/>
      <c r="J601" s="346"/>
      <c r="K601" s="346"/>
      <c r="L601" s="346"/>
      <c r="M601" s="346"/>
      <c r="N601" s="346"/>
      <c r="O601" s="346"/>
      <c r="P601" s="346"/>
      <c r="Q601" s="346"/>
      <c r="R601" s="346"/>
      <c r="S601" s="346"/>
      <c r="T601" s="346"/>
      <c r="U601" s="346"/>
      <c r="V601" s="346"/>
      <c r="W601" s="346"/>
      <c r="X601" s="346"/>
      <c r="Y601" s="346"/>
      <c r="Z601" s="346"/>
      <c r="AA601" s="346"/>
    </row>
    <row r="602" spans="1:27" ht="15.75">
      <c r="A602" s="346"/>
      <c r="B602" s="346"/>
      <c r="C602" s="346"/>
      <c r="D602" s="346"/>
      <c r="E602" s="346"/>
      <c r="F602" s="346"/>
      <c r="G602" s="346"/>
      <c r="H602" s="346"/>
      <c r="I602" s="346"/>
      <c r="J602" s="346"/>
      <c r="K602" s="346"/>
      <c r="L602" s="346"/>
      <c r="M602" s="346"/>
      <c r="N602" s="346"/>
      <c r="O602" s="346"/>
      <c r="P602" s="346"/>
      <c r="Q602" s="346"/>
      <c r="R602" s="346"/>
      <c r="S602" s="346"/>
      <c r="T602" s="346"/>
      <c r="U602" s="346"/>
      <c r="V602" s="346"/>
      <c r="W602" s="346"/>
      <c r="X602" s="346"/>
      <c r="Y602" s="346"/>
      <c r="Z602" s="346"/>
      <c r="AA602" s="346"/>
    </row>
    <row r="603" spans="1:27" ht="15.75">
      <c r="A603" s="346"/>
      <c r="B603" s="346"/>
      <c r="C603" s="346"/>
      <c r="D603" s="346"/>
      <c r="E603" s="346"/>
      <c r="F603" s="346"/>
      <c r="G603" s="346"/>
      <c r="H603" s="346"/>
      <c r="I603" s="346"/>
      <c r="J603" s="346"/>
      <c r="K603" s="346"/>
      <c r="L603" s="346"/>
      <c r="M603" s="346"/>
      <c r="N603" s="346"/>
      <c r="O603" s="346"/>
      <c r="P603" s="346"/>
      <c r="Q603" s="346"/>
      <c r="R603" s="346"/>
      <c r="S603" s="346"/>
      <c r="T603" s="346"/>
      <c r="U603" s="346"/>
      <c r="V603" s="346"/>
      <c r="W603" s="346"/>
      <c r="X603" s="346"/>
      <c r="Y603" s="346"/>
      <c r="Z603" s="346"/>
      <c r="AA603" s="346"/>
    </row>
    <row r="604" spans="1:27" ht="15.75">
      <c r="A604" s="346"/>
      <c r="B604" s="346"/>
      <c r="C604" s="346"/>
      <c r="D604" s="346"/>
      <c r="E604" s="346"/>
      <c r="F604" s="346"/>
      <c r="G604" s="346"/>
      <c r="H604" s="346"/>
      <c r="I604" s="346"/>
      <c r="J604" s="346"/>
      <c r="K604" s="346"/>
      <c r="L604" s="346"/>
      <c r="M604" s="346"/>
      <c r="N604" s="346"/>
      <c r="O604" s="346"/>
      <c r="P604" s="346"/>
      <c r="Q604" s="346"/>
      <c r="R604" s="346"/>
      <c r="S604" s="346"/>
      <c r="T604" s="346"/>
      <c r="U604" s="346"/>
      <c r="V604" s="346"/>
      <c r="W604" s="346"/>
      <c r="X604" s="346"/>
      <c r="Y604" s="346"/>
      <c r="Z604" s="346"/>
      <c r="AA604" s="346"/>
    </row>
    <row r="605" spans="1:27" ht="15.75">
      <c r="A605" s="346"/>
      <c r="B605" s="346"/>
      <c r="C605" s="346"/>
      <c r="D605" s="346"/>
      <c r="E605" s="346"/>
      <c r="F605" s="346"/>
      <c r="G605" s="346"/>
      <c r="H605" s="346"/>
      <c r="I605" s="346"/>
      <c r="J605" s="346"/>
      <c r="K605" s="346"/>
      <c r="L605" s="346"/>
      <c r="M605" s="346"/>
      <c r="N605" s="346"/>
      <c r="O605" s="346"/>
      <c r="P605" s="346"/>
      <c r="Q605" s="346"/>
      <c r="R605" s="346"/>
      <c r="S605" s="346"/>
      <c r="T605" s="346"/>
      <c r="U605" s="346"/>
      <c r="V605" s="346"/>
      <c r="W605" s="346"/>
      <c r="X605" s="346"/>
      <c r="Y605" s="346"/>
      <c r="Z605" s="346"/>
      <c r="AA605" s="346"/>
    </row>
    <row r="606" spans="1:27" ht="15.75">
      <c r="A606" s="346"/>
      <c r="B606" s="346"/>
      <c r="C606" s="346"/>
      <c r="D606" s="346"/>
      <c r="E606" s="346"/>
      <c r="F606" s="346"/>
      <c r="G606" s="346"/>
      <c r="H606" s="346"/>
      <c r="I606" s="346"/>
      <c r="J606" s="346"/>
      <c r="K606" s="346"/>
      <c r="L606" s="346"/>
      <c r="M606" s="346"/>
      <c r="N606" s="346"/>
      <c r="O606" s="346"/>
      <c r="P606" s="346"/>
      <c r="Q606" s="346"/>
      <c r="R606" s="346"/>
      <c r="S606" s="346"/>
      <c r="T606" s="346"/>
      <c r="U606" s="346"/>
      <c r="V606" s="346"/>
      <c r="W606" s="346"/>
      <c r="X606" s="346"/>
      <c r="Y606" s="346"/>
      <c r="Z606" s="346"/>
      <c r="AA606" s="346"/>
    </row>
    <row r="607" spans="1:27" ht="15.75">
      <c r="A607" s="346"/>
      <c r="B607" s="346"/>
      <c r="C607" s="346"/>
      <c r="D607" s="346"/>
      <c r="E607" s="346"/>
      <c r="F607" s="346"/>
      <c r="G607" s="346"/>
      <c r="H607" s="346"/>
      <c r="I607" s="346"/>
      <c r="J607" s="346"/>
      <c r="K607" s="346"/>
      <c r="L607" s="346"/>
      <c r="M607" s="346"/>
      <c r="N607" s="346"/>
      <c r="O607" s="346"/>
      <c r="P607" s="346"/>
      <c r="Q607" s="346"/>
      <c r="R607" s="346"/>
      <c r="S607" s="346"/>
      <c r="T607" s="346"/>
      <c r="U607" s="346"/>
      <c r="V607" s="346"/>
      <c r="W607" s="346"/>
      <c r="X607" s="346"/>
      <c r="Y607" s="346"/>
      <c r="Z607" s="346"/>
      <c r="AA607" s="346"/>
    </row>
    <row r="608" spans="1:27" ht="15.75">
      <c r="A608" s="346"/>
      <c r="B608" s="346"/>
      <c r="C608" s="346"/>
      <c r="D608" s="346"/>
      <c r="E608" s="346"/>
      <c r="F608" s="346"/>
      <c r="G608" s="346"/>
      <c r="H608" s="346"/>
      <c r="I608" s="346"/>
      <c r="J608" s="346"/>
      <c r="K608" s="346"/>
      <c r="L608" s="346"/>
      <c r="M608" s="346"/>
      <c r="N608" s="346"/>
      <c r="O608" s="346"/>
      <c r="P608" s="346"/>
      <c r="Q608" s="346"/>
      <c r="R608" s="346"/>
      <c r="S608" s="346"/>
      <c r="T608" s="346"/>
      <c r="U608" s="346"/>
      <c r="V608" s="346"/>
      <c r="W608" s="346"/>
      <c r="X608" s="346"/>
      <c r="Y608" s="346"/>
      <c r="Z608" s="346"/>
      <c r="AA608" s="346"/>
    </row>
    <row r="609" spans="1:27" ht="15.75">
      <c r="A609" s="346"/>
      <c r="B609" s="346"/>
      <c r="C609" s="346"/>
      <c r="D609" s="346"/>
      <c r="E609" s="346"/>
      <c r="F609" s="346"/>
      <c r="G609" s="346"/>
      <c r="H609" s="346"/>
      <c r="I609" s="346"/>
      <c r="J609" s="346"/>
      <c r="K609" s="346"/>
      <c r="L609" s="346"/>
      <c r="M609" s="346"/>
      <c r="N609" s="346"/>
      <c r="O609" s="346"/>
      <c r="P609" s="346"/>
      <c r="Q609" s="346"/>
      <c r="R609" s="346"/>
      <c r="S609" s="346"/>
      <c r="T609" s="346"/>
      <c r="U609" s="346"/>
      <c r="V609" s="346"/>
      <c r="W609" s="346"/>
      <c r="X609" s="346"/>
      <c r="Y609" s="346"/>
      <c r="Z609" s="346"/>
      <c r="AA609" s="346"/>
    </row>
    <row r="610" spans="1:27" ht="15.75">
      <c r="A610" s="346"/>
      <c r="B610" s="346"/>
      <c r="C610" s="346"/>
      <c r="D610" s="346"/>
      <c r="E610" s="346"/>
      <c r="F610" s="346"/>
      <c r="G610" s="346"/>
      <c r="H610" s="346"/>
      <c r="I610" s="346"/>
      <c r="J610" s="346"/>
      <c r="K610" s="346"/>
      <c r="L610" s="346"/>
      <c r="M610" s="346"/>
      <c r="N610" s="346"/>
      <c r="O610" s="346"/>
      <c r="P610" s="346"/>
      <c r="Q610" s="346"/>
      <c r="R610" s="346"/>
      <c r="S610" s="346"/>
      <c r="T610" s="346"/>
      <c r="U610" s="346"/>
      <c r="V610" s="346"/>
      <c r="W610" s="346"/>
      <c r="X610" s="346"/>
      <c r="Y610" s="346"/>
      <c r="Z610" s="346"/>
      <c r="AA610" s="346"/>
    </row>
    <row r="611" spans="1:27" ht="15.75">
      <c r="A611" s="346"/>
      <c r="B611" s="346"/>
      <c r="C611" s="346"/>
      <c r="D611" s="346"/>
      <c r="E611" s="346"/>
      <c r="F611" s="346"/>
      <c r="G611" s="346"/>
      <c r="H611" s="346"/>
      <c r="I611" s="346"/>
      <c r="J611" s="346"/>
      <c r="K611" s="346"/>
      <c r="L611" s="346"/>
      <c r="M611" s="346"/>
      <c r="N611" s="346"/>
      <c r="O611" s="346"/>
      <c r="P611" s="346"/>
      <c r="Q611" s="346"/>
      <c r="R611" s="346"/>
      <c r="S611" s="346"/>
      <c r="T611" s="346"/>
      <c r="U611" s="346"/>
      <c r="V611" s="346"/>
      <c r="W611" s="346"/>
      <c r="X611" s="346"/>
      <c r="Y611" s="346"/>
      <c r="Z611" s="346"/>
      <c r="AA611" s="346"/>
    </row>
    <row r="612" spans="1:27" ht="15.75">
      <c r="A612" s="346"/>
      <c r="B612" s="346"/>
      <c r="C612" s="346"/>
      <c r="D612" s="346"/>
      <c r="E612" s="346"/>
      <c r="F612" s="346"/>
      <c r="G612" s="346"/>
      <c r="H612" s="346"/>
      <c r="I612" s="346"/>
      <c r="J612" s="346"/>
      <c r="K612" s="346"/>
      <c r="L612" s="346"/>
      <c r="M612" s="346"/>
      <c r="N612" s="346"/>
      <c r="O612" s="346"/>
      <c r="P612" s="346"/>
      <c r="Q612" s="346"/>
      <c r="R612" s="346"/>
      <c r="S612" s="346"/>
      <c r="T612" s="346"/>
      <c r="U612" s="346"/>
      <c r="V612" s="346"/>
      <c r="W612" s="346"/>
      <c r="X612" s="346"/>
      <c r="Y612" s="346"/>
      <c r="Z612" s="346"/>
      <c r="AA612" s="346"/>
    </row>
    <row r="613" spans="1:27" ht="15.75">
      <c r="A613" s="346"/>
      <c r="B613" s="346"/>
      <c r="C613" s="346"/>
      <c r="D613" s="346"/>
      <c r="E613" s="346"/>
      <c r="F613" s="346"/>
      <c r="G613" s="346"/>
      <c r="H613" s="346"/>
      <c r="I613" s="346"/>
      <c r="J613" s="346"/>
      <c r="K613" s="346"/>
      <c r="L613" s="346"/>
      <c r="M613" s="346"/>
      <c r="N613" s="346"/>
      <c r="O613" s="346"/>
      <c r="P613" s="346"/>
      <c r="Q613" s="346"/>
      <c r="R613" s="346"/>
      <c r="S613" s="346"/>
      <c r="T613" s="346"/>
      <c r="U613" s="346"/>
      <c r="V613" s="346"/>
      <c r="W613" s="346"/>
      <c r="X613" s="346"/>
      <c r="Y613" s="346"/>
      <c r="Z613" s="346"/>
      <c r="AA613" s="346"/>
    </row>
    <row r="614" spans="1:27" ht="15.75">
      <c r="A614" s="346"/>
      <c r="B614" s="346"/>
      <c r="C614" s="346"/>
      <c r="D614" s="346"/>
      <c r="E614" s="346"/>
      <c r="F614" s="346"/>
      <c r="G614" s="346"/>
      <c r="H614" s="346"/>
      <c r="I614" s="346"/>
      <c r="J614" s="346"/>
      <c r="K614" s="346"/>
      <c r="L614" s="346"/>
      <c r="M614" s="346"/>
      <c r="N614" s="346"/>
      <c r="O614" s="346"/>
      <c r="P614" s="346"/>
      <c r="Q614" s="346"/>
      <c r="R614" s="346"/>
      <c r="S614" s="346"/>
      <c r="T614" s="346"/>
      <c r="U614" s="346"/>
      <c r="V614" s="346"/>
      <c r="W614" s="346"/>
      <c r="X614" s="346"/>
      <c r="Y614" s="346"/>
      <c r="Z614" s="346"/>
      <c r="AA614" s="346"/>
    </row>
    <row r="615" spans="1:27" ht="15.75">
      <c r="A615" s="346"/>
      <c r="B615" s="346"/>
      <c r="C615" s="346"/>
      <c r="D615" s="346"/>
      <c r="E615" s="346"/>
      <c r="F615" s="346"/>
      <c r="G615" s="346"/>
      <c r="H615" s="346"/>
      <c r="I615" s="346"/>
      <c r="J615" s="346"/>
      <c r="K615" s="346"/>
      <c r="L615" s="346"/>
      <c r="M615" s="346"/>
      <c r="N615" s="346"/>
      <c r="O615" s="346"/>
      <c r="P615" s="346"/>
      <c r="Q615" s="346"/>
      <c r="R615" s="346"/>
      <c r="S615" s="346"/>
      <c r="T615" s="346"/>
      <c r="U615" s="346"/>
      <c r="V615" s="346"/>
      <c r="W615" s="346"/>
      <c r="X615" s="346"/>
      <c r="Y615" s="346"/>
      <c r="Z615" s="346"/>
      <c r="AA615" s="346"/>
    </row>
    <row r="616" spans="1:27" ht="15.75">
      <c r="A616" s="346"/>
      <c r="B616" s="346"/>
      <c r="C616" s="346"/>
      <c r="D616" s="346"/>
      <c r="E616" s="346"/>
      <c r="F616" s="346"/>
      <c r="G616" s="346"/>
      <c r="H616" s="346"/>
      <c r="I616" s="346"/>
      <c r="J616" s="346"/>
      <c r="K616" s="346"/>
      <c r="L616" s="346"/>
      <c r="M616" s="346"/>
      <c r="N616" s="346"/>
      <c r="O616" s="346"/>
      <c r="P616" s="346"/>
      <c r="Q616" s="346"/>
      <c r="R616" s="346"/>
      <c r="S616" s="346"/>
      <c r="T616" s="346"/>
      <c r="U616" s="346"/>
      <c r="V616" s="346"/>
      <c r="W616" s="346"/>
      <c r="X616" s="346"/>
      <c r="Y616" s="346"/>
      <c r="Z616" s="346"/>
      <c r="AA616" s="346"/>
    </row>
    <row r="617" spans="1:27" ht="15.75">
      <c r="A617" s="346"/>
      <c r="B617" s="346"/>
      <c r="C617" s="346"/>
      <c r="D617" s="346"/>
      <c r="E617" s="346"/>
      <c r="F617" s="346"/>
      <c r="G617" s="346"/>
      <c r="H617" s="346"/>
      <c r="I617" s="346"/>
      <c r="J617" s="346"/>
      <c r="K617" s="346"/>
      <c r="L617" s="346"/>
      <c r="M617" s="346"/>
      <c r="N617" s="346"/>
      <c r="O617" s="346"/>
      <c r="P617" s="346"/>
      <c r="Q617" s="346"/>
      <c r="R617" s="346"/>
      <c r="S617" s="346"/>
      <c r="T617" s="346"/>
      <c r="U617" s="346"/>
      <c r="V617" s="346"/>
      <c r="W617" s="346"/>
      <c r="X617" s="346"/>
      <c r="Y617" s="346"/>
      <c r="Z617" s="346"/>
      <c r="AA617" s="346"/>
    </row>
    <row r="618" spans="1:27" ht="15.75">
      <c r="A618" s="346"/>
      <c r="B618" s="346"/>
      <c r="C618" s="346"/>
      <c r="D618" s="346"/>
      <c r="E618" s="346"/>
      <c r="F618" s="346"/>
      <c r="G618" s="346"/>
      <c r="H618" s="346"/>
      <c r="I618" s="346"/>
      <c r="J618" s="346"/>
      <c r="K618" s="346"/>
      <c r="L618" s="346"/>
      <c r="M618" s="346"/>
      <c r="N618" s="346"/>
      <c r="O618" s="346"/>
      <c r="P618" s="346"/>
      <c r="Q618" s="346"/>
      <c r="R618" s="346"/>
      <c r="S618" s="346"/>
      <c r="T618" s="346"/>
      <c r="U618" s="346"/>
      <c r="V618" s="346"/>
      <c r="W618" s="346"/>
      <c r="X618" s="346"/>
      <c r="Y618" s="346"/>
      <c r="Z618" s="346"/>
      <c r="AA618" s="346"/>
    </row>
    <row r="619" spans="1:27" ht="15.75">
      <c r="A619" s="346"/>
      <c r="B619" s="346"/>
      <c r="C619" s="346"/>
      <c r="D619" s="346"/>
      <c r="E619" s="346"/>
      <c r="F619" s="346"/>
      <c r="G619" s="346"/>
      <c r="H619" s="346"/>
      <c r="I619" s="346"/>
      <c r="J619" s="346"/>
      <c r="K619" s="346"/>
      <c r="L619" s="346"/>
      <c r="M619" s="346"/>
      <c r="N619" s="346"/>
      <c r="O619" s="346"/>
      <c r="P619" s="346"/>
      <c r="Q619" s="346"/>
      <c r="R619" s="346"/>
      <c r="S619" s="346"/>
      <c r="T619" s="346"/>
      <c r="U619" s="346"/>
      <c r="V619" s="346"/>
      <c r="W619" s="346"/>
      <c r="X619" s="346"/>
      <c r="Y619" s="346"/>
      <c r="Z619" s="346"/>
      <c r="AA619" s="346"/>
    </row>
    <row r="620" spans="1:27" ht="15.75">
      <c r="A620" s="346"/>
      <c r="B620" s="346"/>
      <c r="C620" s="346"/>
      <c r="D620" s="346"/>
      <c r="E620" s="346"/>
      <c r="F620" s="346"/>
      <c r="G620" s="346"/>
      <c r="H620" s="346"/>
      <c r="I620" s="346"/>
      <c r="J620" s="346"/>
      <c r="K620" s="346"/>
      <c r="L620" s="346"/>
      <c r="M620" s="346"/>
      <c r="N620" s="346"/>
      <c r="O620" s="346"/>
      <c r="P620" s="346"/>
      <c r="Q620" s="346"/>
      <c r="R620" s="346"/>
      <c r="S620" s="346"/>
      <c r="T620" s="346"/>
      <c r="U620" s="346"/>
      <c r="V620" s="346"/>
      <c r="W620" s="346"/>
      <c r="X620" s="346"/>
      <c r="Y620" s="346"/>
      <c r="Z620" s="346"/>
      <c r="AA620" s="346"/>
    </row>
    <row r="621" spans="1:27" ht="15.75">
      <c r="A621" s="346"/>
      <c r="B621" s="346"/>
      <c r="C621" s="346"/>
      <c r="D621" s="346"/>
      <c r="E621" s="346"/>
      <c r="F621" s="346"/>
      <c r="G621" s="346"/>
      <c r="H621" s="346"/>
      <c r="I621" s="346"/>
      <c r="J621" s="346"/>
      <c r="K621" s="346"/>
      <c r="L621" s="346"/>
      <c r="M621" s="346"/>
      <c r="N621" s="346"/>
      <c r="O621" s="346"/>
      <c r="P621" s="346"/>
      <c r="Q621" s="346"/>
      <c r="R621" s="346"/>
      <c r="S621" s="346"/>
      <c r="T621" s="346"/>
      <c r="U621" s="346"/>
      <c r="V621" s="346"/>
      <c r="W621" s="346"/>
      <c r="X621" s="346"/>
      <c r="Y621" s="346"/>
      <c r="Z621" s="346"/>
      <c r="AA621" s="346"/>
    </row>
    <row r="622" spans="1:27" ht="15.75">
      <c r="A622" s="346"/>
      <c r="B622" s="346"/>
      <c r="C622" s="346"/>
      <c r="D622" s="346"/>
      <c r="E622" s="346"/>
      <c r="F622" s="346"/>
      <c r="G622" s="346"/>
      <c r="H622" s="346"/>
      <c r="I622" s="346"/>
      <c r="J622" s="346"/>
      <c r="K622" s="346"/>
      <c r="L622" s="346"/>
      <c r="M622" s="346"/>
      <c r="N622" s="346"/>
      <c r="O622" s="346"/>
      <c r="P622" s="346"/>
      <c r="Q622" s="346"/>
      <c r="R622" s="346"/>
      <c r="S622" s="346"/>
      <c r="T622" s="346"/>
      <c r="U622" s="346"/>
      <c r="V622" s="346"/>
      <c r="W622" s="346"/>
      <c r="X622" s="346"/>
      <c r="Y622" s="346"/>
      <c r="Z622" s="346"/>
      <c r="AA622" s="346"/>
    </row>
    <row r="623" spans="1:27" ht="15.75">
      <c r="A623" s="346"/>
      <c r="B623" s="346"/>
      <c r="C623" s="346"/>
      <c r="D623" s="346"/>
      <c r="E623" s="346"/>
      <c r="F623" s="346"/>
      <c r="G623" s="346"/>
      <c r="H623" s="346"/>
      <c r="I623" s="346"/>
      <c r="J623" s="346"/>
      <c r="K623" s="346"/>
      <c r="L623" s="346"/>
      <c r="M623" s="346"/>
      <c r="N623" s="346"/>
      <c r="O623" s="346"/>
      <c r="P623" s="346"/>
      <c r="Q623" s="346"/>
      <c r="R623" s="346"/>
      <c r="S623" s="346"/>
      <c r="T623" s="346"/>
      <c r="U623" s="346"/>
      <c r="V623" s="346"/>
      <c r="W623" s="346"/>
      <c r="X623" s="346"/>
      <c r="Y623" s="346"/>
      <c r="Z623" s="346"/>
      <c r="AA623" s="346"/>
    </row>
    <row r="624" spans="1:27" ht="15.75">
      <c r="A624" s="346"/>
      <c r="B624" s="346"/>
      <c r="C624" s="346"/>
      <c r="D624" s="346"/>
      <c r="E624" s="346"/>
      <c r="F624" s="346"/>
      <c r="G624" s="346"/>
      <c r="H624" s="346"/>
      <c r="I624" s="346"/>
      <c r="J624" s="346"/>
      <c r="K624" s="346"/>
      <c r="L624" s="346"/>
      <c r="M624" s="346"/>
      <c r="N624" s="346"/>
      <c r="O624" s="346"/>
      <c r="P624" s="346"/>
      <c r="Q624" s="346"/>
      <c r="R624" s="346"/>
      <c r="S624" s="346"/>
      <c r="T624" s="346"/>
      <c r="U624" s="346"/>
      <c r="V624" s="346"/>
      <c r="W624" s="346"/>
      <c r="X624" s="346"/>
      <c r="Y624" s="346"/>
      <c r="Z624" s="346"/>
      <c r="AA624" s="346"/>
    </row>
    <row r="625" spans="1:27" ht="15.75">
      <c r="A625" s="346"/>
      <c r="B625" s="346"/>
      <c r="C625" s="346"/>
      <c r="D625" s="346"/>
      <c r="E625" s="346"/>
      <c r="F625" s="346"/>
      <c r="G625" s="346"/>
      <c r="H625" s="346"/>
      <c r="I625" s="346"/>
      <c r="J625" s="346"/>
      <c r="K625" s="346"/>
      <c r="L625" s="346"/>
      <c r="M625" s="346"/>
      <c r="N625" s="346"/>
      <c r="O625" s="346"/>
      <c r="P625" s="346"/>
      <c r="Q625" s="346"/>
      <c r="R625" s="346"/>
      <c r="S625" s="346"/>
      <c r="T625" s="346"/>
      <c r="U625" s="346"/>
      <c r="V625" s="346"/>
      <c r="W625" s="346"/>
      <c r="X625" s="346"/>
      <c r="Y625" s="346"/>
      <c r="Z625" s="346"/>
      <c r="AA625" s="346"/>
    </row>
    <row r="626" spans="1:27" ht="15.75">
      <c r="A626" s="346"/>
      <c r="B626" s="346"/>
      <c r="C626" s="346"/>
      <c r="D626" s="346"/>
      <c r="E626" s="346"/>
      <c r="F626" s="346"/>
      <c r="G626" s="346"/>
      <c r="H626" s="346"/>
      <c r="I626" s="346"/>
      <c r="J626" s="346"/>
      <c r="K626" s="346"/>
      <c r="L626" s="346"/>
      <c r="M626" s="346"/>
      <c r="N626" s="346"/>
      <c r="O626" s="346"/>
      <c r="P626" s="346"/>
      <c r="Q626" s="346"/>
      <c r="R626" s="346"/>
      <c r="S626" s="346"/>
      <c r="T626" s="346"/>
      <c r="U626" s="346"/>
      <c r="V626" s="346"/>
      <c r="W626" s="346"/>
      <c r="X626" s="346"/>
      <c r="Y626" s="346"/>
      <c r="Z626" s="346"/>
      <c r="AA626" s="346"/>
    </row>
    <row r="627" spans="1:27" ht="15.75">
      <c r="A627" s="346"/>
      <c r="B627" s="346"/>
      <c r="C627" s="346"/>
      <c r="D627" s="346"/>
      <c r="E627" s="346"/>
      <c r="F627" s="346"/>
      <c r="G627" s="346"/>
      <c r="H627" s="346"/>
      <c r="I627" s="346"/>
      <c r="J627" s="346"/>
      <c r="K627" s="346"/>
      <c r="L627" s="346"/>
      <c r="M627" s="346"/>
      <c r="N627" s="346"/>
      <c r="O627" s="346"/>
      <c r="P627" s="346"/>
      <c r="Q627" s="346"/>
      <c r="R627" s="346"/>
      <c r="S627" s="346"/>
      <c r="T627" s="346"/>
      <c r="U627" s="346"/>
      <c r="V627" s="346"/>
      <c r="W627" s="346"/>
      <c r="X627" s="346"/>
      <c r="Y627" s="346"/>
      <c r="Z627" s="346"/>
      <c r="AA627" s="346"/>
    </row>
    <row r="628" spans="1:27" ht="15.75">
      <c r="A628" s="346"/>
      <c r="B628" s="346"/>
      <c r="C628" s="346"/>
      <c r="D628" s="346"/>
      <c r="E628" s="346"/>
      <c r="F628" s="346"/>
      <c r="G628" s="346"/>
      <c r="H628" s="346"/>
      <c r="I628" s="346"/>
      <c r="J628" s="346"/>
      <c r="K628" s="346"/>
      <c r="L628" s="346"/>
      <c r="M628" s="346"/>
      <c r="N628" s="346"/>
      <c r="O628" s="346"/>
      <c r="P628" s="346"/>
      <c r="Q628" s="346"/>
      <c r="R628" s="346"/>
      <c r="S628" s="346"/>
      <c r="T628" s="346"/>
      <c r="U628" s="346"/>
      <c r="V628" s="346"/>
      <c r="W628" s="346"/>
      <c r="X628" s="346"/>
      <c r="Y628" s="346"/>
      <c r="Z628" s="346"/>
      <c r="AA628" s="346"/>
    </row>
    <row r="629" spans="1:27" ht="15.75">
      <c r="A629" s="346"/>
      <c r="B629" s="346"/>
      <c r="C629" s="346"/>
      <c r="D629" s="346"/>
      <c r="E629" s="346"/>
      <c r="F629" s="346"/>
      <c r="G629" s="346"/>
      <c r="H629" s="346"/>
      <c r="I629" s="346"/>
      <c r="J629" s="346"/>
      <c r="K629" s="346"/>
      <c r="L629" s="346"/>
      <c r="M629" s="346"/>
      <c r="N629" s="346"/>
      <c r="O629" s="346"/>
      <c r="P629" s="346"/>
      <c r="Q629" s="346"/>
      <c r="R629" s="346"/>
      <c r="S629" s="346"/>
      <c r="T629" s="346"/>
      <c r="U629" s="346"/>
      <c r="V629" s="346"/>
      <c r="W629" s="346"/>
      <c r="X629" s="346"/>
      <c r="Y629" s="346"/>
      <c r="Z629" s="346"/>
      <c r="AA629" s="346"/>
    </row>
    <row r="630" spans="1:27" ht="15.75">
      <c r="A630" s="346"/>
      <c r="B630" s="346"/>
      <c r="C630" s="346"/>
      <c r="D630" s="346"/>
      <c r="E630" s="346"/>
      <c r="F630" s="346"/>
      <c r="G630" s="346"/>
      <c r="H630" s="346"/>
      <c r="I630" s="346"/>
      <c r="J630" s="346"/>
      <c r="K630" s="346"/>
      <c r="L630" s="346"/>
      <c r="M630" s="346"/>
      <c r="N630" s="346"/>
      <c r="O630" s="346"/>
      <c r="P630" s="346"/>
      <c r="Q630" s="346"/>
      <c r="R630" s="346"/>
      <c r="S630" s="346"/>
      <c r="T630" s="346"/>
      <c r="U630" s="346"/>
      <c r="V630" s="346"/>
      <c r="W630" s="346"/>
      <c r="X630" s="346"/>
      <c r="Y630" s="346"/>
      <c r="Z630" s="346"/>
      <c r="AA630" s="346"/>
    </row>
    <row r="631" spans="1:27" ht="15.75">
      <c r="A631" s="346"/>
      <c r="B631" s="346"/>
      <c r="C631" s="346"/>
      <c r="D631" s="346"/>
      <c r="E631" s="346"/>
      <c r="F631" s="346"/>
      <c r="G631" s="346"/>
      <c r="H631" s="346"/>
      <c r="I631" s="346"/>
      <c r="J631" s="346"/>
      <c r="K631" s="346"/>
      <c r="L631" s="346"/>
      <c r="M631" s="346"/>
      <c r="N631" s="346"/>
      <c r="O631" s="346"/>
      <c r="P631" s="346"/>
      <c r="Q631" s="346"/>
      <c r="R631" s="346"/>
      <c r="S631" s="346"/>
      <c r="T631" s="346"/>
      <c r="U631" s="346"/>
      <c r="V631" s="346"/>
      <c r="W631" s="346"/>
      <c r="X631" s="346"/>
      <c r="Y631" s="346"/>
      <c r="Z631" s="346"/>
      <c r="AA631" s="346"/>
    </row>
    <row r="632" spans="1:27" ht="15.75">
      <c r="A632" s="346"/>
      <c r="B632" s="346"/>
      <c r="C632" s="346"/>
      <c r="D632" s="346"/>
      <c r="E632" s="346"/>
      <c r="F632" s="346"/>
      <c r="G632" s="346"/>
      <c r="H632" s="346"/>
      <c r="I632" s="346"/>
      <c r="J632" s="346"/>
      <c r="K632" s="346"/>
      <c r="L632" s="346"/>
      <c r="M632" s="346"/>
      <c r="N632" s="346"/>
      <c r="O632" s="346"/>
      <c r="P632" s="346"/>
      <c r="Q632" s="346"/>
      <c r="R632" s="346"/>
      <c r="S632" s="346"/>
      <c r="T632" s="346"/>
      <c r="U632" s="346"/>
      <c r="V632" s="346"/>
      <c r="W632" s="346"/>
      <c r="X632" s="346"/>
      <c r="Y632" s="346"/>
      <c r="Z632" s="346"/>
      <c r="AA632" s="346"/>
    </row>
    <row r="633" spans="1:27" ht="15.75">
      <c r="A633" s="346"/>
      <c r="B633" s="346"/>
      <c r="C633" s="346"/>
      <c r="D633" s="346"/>
      <c r="E633" s="346"/>
      <c r="F633" s="346"/>
      <c r="G633" s="346"/>
      <c r="H633" s="346"/>
      <c r="I633" s="346"/>
      <c r="J633" s="346"/>
      <c r="K633" s="346"/>
      <c r="L633" s="346"/>
      <c r="M633" s="346"/>
      <c r="N633" s="346"/>
      <c r="O633" s="346"/>
      <c r="P633" s="346"/>
      <c r="Q633" s="346"/>
      <c r="R633" s="346"/>
      <c r="S633" s="346"/>
      <c r="T633" s="346"/>
      <c r="U633" s="346"/>
      <c r="V633" s="346"/>
      <c r="W633" s="346"/>
      <c r="X633" s="346"/>
      <c r="Y633" s="346"/>
      <c r="Z633" s="346"/>
      <c r="AA633" s="346"/>
    </row>
    <row r="634" spans="1:27" ht="15.75">
      <c r="A634" s="346"/>
      <c r="B634" s="346"/>
      <c r="C634" s="346"/>
      <c r="D634" s="346"/>
      <c r="E634" s="346"/>
      <c r="F634" s="346"/>
      <c r="G634" s="346"/>
      <c r="H634" s="346"/>
      <c r="I634" s="346"/>
      <c r="J634" s="346"/>
      <c r="K634" s="346"/>
      <c r="L634" s="346"/>
      <c r="M634" s="346"/>
      <c r="N634" s="346"/>
      <c r="O634" s="346"/>
      <c r="P634" s="346"/>
      <c r="Q634" s="346"/>
      <c r="R634" s="346"/>
      <c r="S634" s="346"/>
      <c r="T634" s="346"/>
      <c r="U634" s="346"/>
      <c r="V634" s="346"/>
      <c r="W634" s="346"/>
      <c r="X634" s="346"/>
      <c r="Y634" s="346"/>
      <c r="Z634" s="346"/>
      <c r="AA634" s="346"/>
    </row>
    <row r="635" spans="1:27" ht="15.75">
      <c r="A635" s="346"/>
      <c r="B635" s="346"/>
      <c r="C635" s="346"/>
      <c r="D635" s="346"/>
      <c r="E635" s="346"/>
      <c r="F635" s="346"/>
      <c r="G635" s="346"/>
      <c r="H635" s="346"/>
      <c r="I635" s="346"/>
      <c r="J635" s="346"/>
      <c r="K635" s="346"/>
      <c r="L635" s="346"/>
      <c r="M635" s="346"/>
      <c r="N635" s="346"/>
      <c r="O635" s="346"/>
      <c r="P635" s="346"/>
      <c r="Q635" s="346"/>
      <c r="R635" s="346"/>
      <c r="S635" s="346"/>
      <c r="T635" s="346"/>
      <c r="U635" s="346"/>
      <c r="V635" s="346"/>
      <c r="W635" s="346"/>
      <c r="X635" s="346"/>
      <c r="Y635" s="346"/>
      <c r="Z635" s="346"/>
      <c r="AA635" s="346"/>
    </row>
    <row r="636" spans="1:27" ht="15.75">
      <c r="A636" s="346"/>
      <c r="B636" s="346"/>
      <c r="C636" s="346"/>
      <c r="D636" s="346"/>
      <c r="E636" s="346"/>
      <c r="F636" s="346"/>
      <c r="G636" s="346"/>
      <c r="H636" s="346"/>
      <c r="I636" s="346"/>
      <c r="J636" s="346"/>
      <c r="K636" s="346"/>
      <c r="L636" s="346"/>
      <c r="M636" s="346"/>
      <c r="N636" s="346"/>
      <c r="O636" s="346"/>
      <c r="P636" s="346"/>
      <c r="Q636" s="346"/>
      <c r="R636" s="346"/>
      <c r="S636" s="346"/>
      <c r="T636" s="346"/>
      <c r="U636" s="346"/>
      <c r="V636" s="346"/>
      <c r="W636" s="346"/>
      <c r="X636" s="346"/>
      <c r="Y636" s="346"/>
      <c r="Z636" s="346"/>
      <c r="AA636" s="346"/>
    </row>
    <row r="637" spans="1:27" ht="15.75">
      <c r="A637" s="346"/>
      <c r="B637" s="346"/>
      <c r="C637" s="346"/>
      <c r="D637" s="346"/>
      <c r="E637" s="346"/>
      <c r="F637" s="346"/>
      <c r="G637" s="346"/>
      <c r="H637" s="346"/>
      <c r="I637" s="346"/>
      <c r="J637" s="346"/>
      <c r="K637" s="346"/>
      <c r="L637" s="346"/>
      <c r="M637" s="346"/>
      <c r="N637" s="346"/>
      <c r="O637" s="346"/>
      <c r="P637" s="346"/>
      <c r="Q637" s="346"/>
      <c r="R637" s="346"/>
      <c r="S637" s="346"/>
      <c r="T637" s="346"/>
      <c r="U637" s="346"/>
      <c r="V637" s="346"/>
      <c r="W637" s="346"/>
      <c r="X637" s="346"/>
      <c r="Y637" s="346"/>
      <c r="Z637" s="346"/>
      <c r="AA637" s="346"/>
    </row>
    <row r="638" spans="1:27" ht="15.75">
      <c r="A638" s="346"/>
      <c r="B638" s="346"/>
      <c r="C638" s="346"/>
      <c r="D638" s="346"/>
      <c r="E638" s="346"/>
      <c r="F638" s="346"/>
      <c r="G638" s="346"/>
      <c r="H638" s="346"/>
      <c r="I638" s="346"/>
      <c r="J638" s="346"/>
      <c r="K638" s="346"/>
      <c r="L638" s="346"/>
      <c r="M638" s="346"/>
      <c r="N638" s="346"/>
      <c r="O638" s="346"/>
      <c r="P638" s="346"/>
      <c r="Q638" s="346"/>
      <c r="R638" s="346"/>
      <c r="S638" s="346"/>
      <c r="T638" s="346"/>
      <c r="U638" s="346"/>
      <c r="V638" s="346"/>
      <c r="W638" s="346"/>
      <c r="X638" s="346"/>
      <c r="Y638" s="346"/>
      <c r="Z638" s="346"/>
      <c r="AA638" s="346"/>
    </row>
    <row r="639" spans="1:27" ht="15.75">
      <c r="A639" s="346"/>
      <c r="B639" s="346"/>
      <c r="C639" s="346"/>
      <c r="D639" s="346"/>
      <c r="E639" s="346"/>
      <c r="F639" s="346"/>
      <c r="G639" s="346"/>
      <c r="H639" s="346"/>
      <c r="I639" s="346"/>
      <c r="J639" s="346"/>
      <c r="K639" s="346"/>
      <c r="L639" s="346"/>
      <c r="M639" s="346"/>
      <c r="N639" s="346"/>
      <c r="O639" s="346"/>
      <c r="P639" s="346"/>
      <c r="Q639" s="346"/>
      <c r="R639" s="346"/>
      <c r="S639" s="346"/>
      <c r="T639" s="346"/>
      <c r="U639" s="346"/>
      <c r="V639" s="346"/>
      <c r="W639" s="346"/>
      <c r="X639" s="346"/>
      <c r="Y639" s="346"/>
      <c r="Z639" s="346"/>
      <c r="AA639" s="346"/>
    </row>
    <row r="640" spans="1:27" ht="15.75">
      <c r="A640" s="346"/>
      <c r="B640" s="346"/>
      <c r="C640" s="346"/>
      <c r="D640" s="346"/>
      <c r="E640" s="346"/>
      <c r="F640" s="346"/>
      <c r="G640" s="346"/>
      <c r="H640" s="346"/>
      <c r="I640" s="346"/>
      <c r="J640" s="346"/>
      <c r="K640" s="346"/>
      <c r="L640" s="346"/>
      <c r="M640" s="346"/>
      <c r="N640" s="346"/>
      <c r="O640" s="346"/>
      <c r="P640" s="346"/>
      <c r="Q640" s="346"/>
      <c r="R640" s="346"/>
      <c r="S640" s="346"/>
      <c r="T640" s="346"/>
      <c r="U640" s="346"/>
      <c r="V640" s="346"/>
      <c r="W640" s="346"/>
      <c r="X640" s="346"/>
      <c r="Y640" s="346"/>
      <c r="Z640" s="346"/>
      <c r="AA640" s="346"/>
    </row>
    <row r="641" spans="1:27" ht="15.75">
      <c r="A641" s="346"/>
      <c r="B641" s="346"/>
      <c r="C641" s="346"/>
      <c r="D641" s="346"/>
      <c r="E641" s="346"/>
      <c r="F641" s="346"/>
      <c r="G641" s="346"/>
      <c r="H641" s="346"/>
      <c r="I641" s="346"/>
      <c r="J641" s="346"/>
      <c r="K641" s="346"/>
      <c r="L641" s="346"/>
      <c r="M641" s="346"/>
      <c r="N641" s="346"/>
      <c r="O641" s="346"/>
      <c r="P641" s="346"/>
      <c r="Q641" s="346"/>
      <c r="R641" s="346"/>
      <c r="S641" s="346"/>
      <c r="T641" s="346"/>
      <c r="U641" s="346"/>
      <c r="V641" s="346"/>
      <c r="W641" s="346"/>
      <c r="X641" s="346"/>
      <c r="Y641" s="346"/>
      <c r="Z641" s="346"/>
      <c r="AA641" s="346"/>
    </row>
    <row r="642" spans="1:27" ht="15.75">
      <c r="A642" s="346"/>
      <c r="B642" s="346"/>
      <c r="C642" s="346"/>
      <c r="D642" s="346"/>
      <c r="E642" s="346"/>
      <c r="F642" s="346"/>
      <c r="G642" s="346"/>
      <c r="H642" s="346"/>
      <c r="I642" s="346"/>
      <c r="J642" s="346"/>
      <c r="K642" s="346"/>
      <c r="L642" s="346"/>
      <c r="M642" s="346"/>
      <c r="N642" s="346"/>
      <c r="O642" s="346"/>
      <c r="P642" s="346"/>
      <c r="Q642" s="346"/>
      <c r="R642" s="346"/>
      <c r="S642" s="346"/>
      <c r="T642" s="346"/>
      <c r="U642" s="346"/>
      <c r="V642" s="346"/>
      <c r="W642" s="346"/>
      <c r="X642" s="346"/>
      <c r="Y642" s="346"/>
      <c r="Z642" s="346"/>
      <c r="AA642" s="346"/>
    </row>
    <row r="643" spans="1:27" ht="15.75">
      <c r="A643" s="346"/>
      <c r="B643" s="346"/>
      <c r="C643" s="346"/>
      <c r="D643" s="346"/>
      <c r="E643" s="346"/>
      <c r="F643" s="346"/>
      <c r="G643" s="346"/>
      <c r="H643" s="346"/>
      <c r="I643" s="346"/>
      <c r="J643" s="346"/>
      <c r="K643" s="346"/>
      <c r="L643" s="346"/>
      <c r="M643" s="346"/>
      <c r="N643" s="346"/>
      <c r="O643" s="346"/>
      <c r="P643" s="346"/>
      <c r="Q643" s="346"/>
      <c r="R643" s="346"/>
      <c r="S643" s="346"/>
      <c r="T643" s="346"/>
      <c r="U643" s="346"/>
      <c r="V643" s="346"/>
      <c r="W643" s="346"/>
      <c r="X643" s="346"/>
      <c r="Y643" s="346"/>
      <c r="Z643" s="346"/>
      <c r="AA643" s="346"/>
    </row>
    <row r="644" spans="1:27" ht="15.75">
      <c r="A644" s="346"/>
      <c r="B644" s="346"/>
      <c r="C644" s="346"/>
      <c r="D644" s="346"/>
      <c r="E644" s="346"/>
      <c r="F644" s="346"/>
      <c r="G644" s="346"/>
      <c r="H644" s="346"/>
      <c r="I644" s="346"/>
      <c r="J644" s="346"/>
      <c r="K644" s="346"/>
      <c r="L644" s="346"/>
      <c r="M644" s="346"/>
      <c r="N644" s="346"/>
      <c r="O644" s="346"/>
      <c r="P644" s="346"/>
      <c r="Q644" s="346"/>
      <c r="R644" s="346"/>
      <c r="S644" s="346"/>
      <c r="T644" s="346"/>
      <c r="U644" s="346"/>
      <c r="V644" s="346"/>
      <c r="W644" s="346"/>
      <c r="X644" s="346"/>
      <c r="Y644" s="346"/>
      <c r="Z644" s="346"/>
      <c r="AA644" s="346"/>
    </row>
    <row r="645" spans="1:27" ht="15.75">
      <c r="A645" s="346"/>
      <c r="B645" s="346"/>
      <c r="C645" s="346"/>
      <c r="D645" s="346"/>
      <c r="E645" s="346"/>
      <c r="F645" s="346"/>
      <c r="G645" s="346"/>
      <c r="H645" s="346"/>
      <c r="I645" s="346"/>
      <c r="J645" s="346"/>
      <c r="K645" s="346"/>
      <c r="L645" s="346"/>
      <c r="M645" s="346"/>
      <c r="N645" s="346"/>
      <c r="O645" s="346"/>
      <c r="P645" s="346"/>
      <c r="Q645" s="346"/>
      <c r="R645" s="346"/>
      <c r="S645" s="346"/>
      <c r="T645" s="346"/>
      <c r="U645" s="346"/>
      <c r="V645" s="346"/>
      <c r="W645" s="346"/>
      <c r="X645" s="346"/>
      <c r="Y645" s="346"/>
      <c r="Z645" s="346"/>
      <c r="AA645" s="346"/>
    </row>
    <row r="646" spans="1:27" ht="15.75">
      <c r="A646" s="346"/>
      <c r="B646" s="346"/>
      <c r="C646" s="346"/>
      <c r="D646" s="346"/>
      <c r="E646" s="346"/>
      <c r="F646" s="346"/>
      <c r="G646" s="346"/>
      <c r="H646" s="346"/>
      <c r="I646" s="346"/>
      <c r="J646" s="346"/>
      <c r="K646" s="346"/>
      <c r="L646" s="346"/>
      <c r="M646" s="346"/>
      <c r="N646" s="346"/>
      <c r="O646" s="346"/>
      <c r="P646" s="346"/>
      <c r="Q646" s="346"/>
      <c r="R646" s="346"/>
      <c r="S646" s="346"/>
      <c r="T646" s="346"/>
      <c r="U646" s="346"/>
      <c r="V646" s="346"/>
      <c r="W646" s="346"/>
      <c r="X646" s="346"/>
      <c r="Y646" s="346"/>
      <c r="Z646" s="346"/>
      <c r="AA646" s="346"/>
    </row>
    <row r="647" spans="1:27" ht="15.75">
      <c r="A647" s="346"/>
      <c r="B647" s="346"/>
      <c r="C647" s="346"/>
      <c r="D647" s="346"/>
      <c r="E647" s="346"/>
      <c r="F647" s="346"/>
      <c r="G647" s="346"/>
      <c r="H647" s="346"/>
      <c r="I647" s="346"/>
      <c r="J647" s="346"/>
      <c r="K647" s="346"/>
      <c r="L647" s="346"/>
      <c r="M647" s="346"/>
      <c r="N647" s="346"/>
      <c r="O647" s="346"/>
      <c r="P647" s="346"/>
      <c r="Q647" s="346"/>
      <c r="R647" s="346"/>
      <c r="S647" s="346"/>
      <c r="T647" s="346"/>
      <c r="U647" s="346"/>
      <c r="V647" s="346"/>
      <c r="W647" s="346"/>
      <c r="X647" s="346"/>
      <c r="Y647" s="346"/>
      <c r="Z647" s="346"/>
      <c r="AA647" s="346"/>
    </row>
    <row r="648" spans="1:27" ht="15.75">
      <c r="A648" s="346"/>
      <c r="B648" s="346"/>
      <c r="C648" s="346"/>
      <c r="D648" s="346"/>
      <c r="E648" s="346"/>
      <c r="F648" s="346"/>
      <c r="G648" s="346"/>
      <c r="H648" s="346"/>
      <c r="I648" s="346"/>
      <c r="J648" s="346"/>
      <c r="K648" s="346"/>
      <c r="L648" s="346"/>
      <c r="M648" s="346"/>
      <c r="N648" s="346"/>
      <c r="O648" s="346"/>
      <c r="P648" s="346"/>
      <c r="Q648" s="346"/>
      <c r="R648" s="346"/>
      <c r="S648" s="346"/>
      <c r="T648" s="346"/>
      <c r="U648" s="346"/>
      <c r="V648" s="346"/>
      <c r="W648" s="346"/>
      <c r="X648" s="346"/>
      <c r="Y648" s="346"/>
      <c r="Z648" s="346"/>
      <c r="AA648" s="346"/>
    </row>
    <row r="649" spans="1:27" ht="15.75">
      <c r="A649" s="346"/>
      <c r="B649" s="346"/>
      <c r="C649" s="346"/>
      <c r="D649" s="346"/>
      <c r="E649" s="346"/>
      <c r="F649" s="346"/>
      <c r="G649" s="346"/>
      <c r="H649" s="346"/>
      <c r="I649" s="346"/>
      <c r="J649" s="346"/>
      <c r="K649" s="346"/>
      <c r="L649" s="346"/>
      <c r="M649" s="346"/>
      <c r="N649" s="346"/>
      <c r="O649" s="346"/>
      <c r="P649" s="346"/>
      <c r="Q649" s="346"/>
      <c r="R649" s="346"/>
      <c r="S649" s="346"/>
      <c r="T649" s="346"/>
      <c r="U649" s="346"/>
      <c r="V649" s="346"/>
      <c r="W649" s="346"/>
      <c r="X649" s="346"/>
      <c r="Y649" s="346"/>
      <c r="Z649" s="346"/>
      <c r="AA649" s="346"/>
    </row>
    <row r="650" spans="1:27" ht="15.75">
      <c r="A650" s="346"/>
      <c r="B650" s="346"/>
      <c r="C650" s="346"/>
      <c r="D650" s="346"/>
      <c r="E650" s="346"/>
      <c r="F650" s="346"/>
      <c r="G650" s="346"/>
      <c r="H650" s="346"/>
      <c r="I650" s="346"/>
      <c r="J650" s="346"/>
      <c r="K650" s="346"/>
      <c r="L650" s="346"/>
      <c r="M650" s="346"/>
      <c r="N650" s="346"/>
      <c r="O650" s="346"/>
      <c r="P650" s="346"/>
      <c r="Q650" s="346"/>
      <c r="R650" s="346"/>
      <c r="S650" s="346"/>
      <c r="T650" s="346"/>
      <c r="U650" s="346"/>
      <c r="V650" s="346"/>
      <c r="W650" s="346"/>
      <c r="X650" s="346"/>
      <c r="Y650" s="346"/>
      <c r="Z650" s="346"/>
      <c r="AA650" s="346"/>
    </row>
    <row r="651" spans="1:27" ht="15.75">
      <c r="A651" s="346"/>
      <c r="B651" s="346"/>
      <c r="C651" s="346"/>
      <c r="D651" s="346"/>
      <c r="E651" s="346"/>
      <c r="F651" s="346"/>
      <c r="G651" s="346"/>
      <c r="H651" s="346"/>
      <c r="I651" s="346"/>
      <c r="J651" s="346"/>
      <c r="K651" s="346"/>
      <c r="L651" s="346"/>
      <c r="M651" s="346"/>
      <c r="N651" s="346"/>
      <c r="O651" s="346"/>
      <c r="P651" s="346"/>
      <c r="Q651" s="346"/>
      <c r="R651" s="346"/>
      <c r="S651" s="346"/>
      <c r="T651" s="346"/>
      <c r="U651" s="346"/>
      <c r="V651" s="346"/>
      <c r="W651" s="346"/>
      <c r="X651" s="346"/>
      <c r="Y651" s="346"/>
      <c r="Z651" s="346"/>
      <c r="AA651" s="346"/>
    </row>
    <row r="652" spans="1:27" ht="15.75">
      <c r="A652" s="346"/>
      <c r="B652" s="346"/>
      <c r="C652" s="346"/>
      <c r="D652" s="346"/>
      <c r="E652" s="346"/>
      <c r="F652" s="346"/>
      <c r="G652" s="346"/>
      <c r="H652" s="346"/>
      <c r="I652" s="346"/>
      <c r="J652" s="346"/>
      <c r="K652" s="346"/>
      <c r="L652" s="346"/>
      <c r="M652" s="346"/>
      <c r="N652" s="346"/>
      <c r="O652" s="346"/>
      <c r="P652" s="346"/>
      <c r="Q652" s="346"/>
      <c r="R652" s="346"/>
      <c r="S652" s="346"/>
      <c r="T652" s="346"/>
      <c r="U652" s="346"/>
      <c r="V652" s="346"/>
      <c r="W652" s="346"/>
      <c r="X652" s="346"/>
      <c r="Y652" s="346"/>
      <c r="Z652" s="346"/>
      <c r="AA652" s="346"/>
    </row>
    <row r="653" spans="1:27" ht="15.75">
      <c r="A653" s="346"/>
      <c r="B653" s="346"/>
      <c r="C653" s="346"/>
      <c r="D653" s="346"/>
      <c r="E653" s="346"/>
      <c r="F653" s="346"/>
      <c r="G653" s="346"/>
      <c r="H653" s="346"/>
      <c r="I653" s="346"/>
      <c r="J653" s="346"/>
      <c r="K653" s="346"/>
      <c r="L653" s="346"/>
      <c r="M653" s="346"/>
      <c r="N653" s="346"/>
      <c r="O653" s="346"/>
      <c r="P653" s="346"/>
      <c r="Q653" s="346"/>
      <c r="R653" s="346"/>
      <c r="S653" s="346"/>
      <c r="T653" s="346"/>
      <c r="U653" s="346"/>
      <c r="V653" s="346"/>
      <c r="W653" s="346"/>
      <c r="X653" s="346"/>
      <c r="Y653" s="346"/>
      <c r="Z653" s="346"/>
      <c r="AA653" s="346"/>
    </row>
    <row r="654" spans="1:27" ht="15.75">
      <c r="A654" s="346"/>
      <c r="B654" s="346"/>
      <c r="C654" s="346"/>
      <c r="D654" s="346"/>
      <c r="E654" s="346"/>
      <c r="F654" s="346"/>
      <c r="G654" s="346"/>
      <c r="H654" s="346"/>
      <c r="I654" s="346"/>
      <c r="J654" s="346"/>
      <c r="K654" s="346"/>
      <c r="L654" s="346"/>
      <c r="M654" s="346"/>
      <c r="N654" s="346"/>
      <c r="O654" s="346"/>
      <c r="P654" s="346"/>
      <c r="Q654" s="346"/>
      <c r="R654" s="346"/>
      <c r="S654" s="346"/>
      <c r="T654" s="346"/>
      <c r="U654" s="346"/>
      <c r="V654" s="346"/>
      <c r="W654" s="346"/>
      <c r="X654" s="346"/>
      <c r="Y654" s="346"/>
      <c r="Z654" s="346"/>
      <c r="AA654" s="346"/>
    </row>
    <row r="655" spans="1:27" ht="15.75">
      <c r="A655" s="346"/>
      <c r="B655" s="346"/>
      <c r="C655" s="346"/>
      <c r="D655" s="346"/>
      <c r="E655" s="346"/>
      <c r="F655" s="346"/>
      <c r="G655" s="346"/>
      <c r="H655" s="346"/>
      <c r="I655" s="346"/>
      <c r="J655" s="346"/>
      <c r="K655" s="346"/>
      <c r="L655" s="346"/>
      <c r="M655" s="346"/>
      <c r="N655" s="346"/>
      <c r="O655" s="346"/>
      <c r="P655" s="346"/>
      <c r="Q655" s="346"/>
      <c r="R655" s="346"/>
      <c r="S655" s="346"/>
      <c r="T655" s="346"/>
      <c r="U655" s="346"/>
      <c r="V655" s="346"/>
      <c r="W655" s="346"/>
      <c r="X655" s="346"/>
      <c r="Y655" s="346"/>
      <c r="Z655" s="346"/>
      <c r="AA655" s="346"/>
    </row>
    <row r="656" spans="1:27" ht="15.75">
      <c r="A656" s="346"/>
      <c r="B656" s="346"/>
      <c r="C656" s="346"/>
      <c r="D656" s="346"/>
      <c r="E656" s="346"/>
      <c r="F656" s="346"/>
      <c r="G656" s="346"/>
      <c r="H656" s="346"/>
      <c r="I656" s="346"/>
      <c r="J656" s="346"/>
      <c r="K656" s="346"/>
      <c r="L656" s="346"/>
      <c r="M656" s="346"/>
      <c r="N656" s="346"/>
      <c r="O656" s="346"/>
      <c r="P656" s="346"/>
      <c r="Q656" s="346"/>
      <c r="R656" s="346"/>
      <c r="S656" s="346"/>
      <c r="T656" s="346"/>
      <c r="U656" s="346"/>
      <c r="V656" s="346"/>
      <c r="W656" s="346"/>
      <c r="X656" s="346"/>
      <c r="Y656" s="346"/>
      <c r="Z656" s="346"/>
      <c r="AA656" s="346"/>
    </row>
    <row r="657" spans="1:27" ht="15.75">
      <c r="A657" s="346"/>
      <c r="B657" s="346"/>
      <c r="C657" s="346"/>
      <c r="D657" s="346"/>
      <c r="E657" s="346"/>
      <c r="F657" s="346"/>
      <c r="G657" s="346"/>
      <c r="H657" s="346"/>
      <c r="I657" s="346"/>
      <c r="J657" s="346"/>
      <c r="K657" s="346"/>
      <c r="L657" s="346"/>
      <c r="M657" s="346"/>
      <c r="N657" s="346"/>
      <c r="O657" s="346"/>
      <c r="P657" s="346"/>
      <c r="Q657" s="346"/>
      <c r="R657" s="346"/>
      <c r="S657" s="346"/>
      <c r="T657" s="346"/>
      <c r="U657" s="346"/>
      <c r="V657" s="346"/>
      <c r="W657" s="346"/>
      <c r="X657" s="346"/>
      <c r="Y657" s="346"/>
      <c r="Z657" s="346"/>
      <c r="AA657" s="346"/>
    </row>
    <row r="658" spans="1:27" ht="15.75">
      <c r="A658" s="346"/>
      <c r="B658" s="346"/>
      <c r="C658" s="346"/>
      <c r="D658" s="346"/>
      <c r="E658" s="346"/>
      <c r="F658" s="346"/>
      <c r="G658" s="346"/>
      <c r="H658" s="346"/>
      <c r="I658" s="346"/>
      <c r="J658" s="346"/>
      <c r="K658" s="346"/>
      <c r="L658" s="346"/>
      <c r="M658" s="346"/>
      <c r="N658" s="346"/>
      <c r="O658" s="346"/>
      <c r="P658" s="346"/>
      <c r="Q658" s="346"/>
      <c r="R658" s="346"/>
      <c r="S658" s="346"/>
      <c r="T658" s="346"/>
      <c r="U658" s="346"/>
      <c r="V658" s="346"/>
      <c r="W658" s="346"/>
      <c r="X658" s="346"/>
      <c r="Y658" s="346"/>
      <c r="Z658" s="346"/>
      <c r="AA658" s="346"/>
    </row>
    <row r="659" spans="1:27" ht="15.75">
      <c r="A659" s="346"/>
      <c r="B659" s="346"/>
      <c r="C659" s="346"/>
      <c r="D659" s="346"/>
      <c r="E659" s="346"/>
      <c r="F659" s="346"/>
      <c r="G659" s="346"/>
      <c r="H659" s="346"/>
      <c r="I659" s="346"/>
      <c r="J659" s="346"/>
      <c r="K659" s="346"/>
      <c r="L659" s="346"/>
      <c r="M659" s="346"/>
      <c r="N659" s="346"/>
      <c r="O659" s="346"/>
      <c r="P659" s="346"/>
      <c r="Q659" s="346"/>
      <c r="R659" s="346"/>
      <c r="S659" s="346"/>
      <c r="T659" s="346"/>
      <c r="U659" s="346"/>
      <c r="V659" s="346"/>
      <c r="W659" s="346"/>
      <c r="X659" s="346"/>
      <c r="Y659" s="346"/>
      <c r="Z659" s="346"/>
      <c r="AA659" s="346"/>
    </row>
    <row r="660" spans="1:27" ht="15.75">
      <c r="A660" s="346"/>
      <c r="B660" s="346"/>
      <c r="C660" s="346"/>
      <c r="D660" s="346"/>
      <c r="E660" s="346"/>
      <c r="F660" s="346"/>
      <c r="G660" s="346"/>
      <c r="H660" s="346"/>
      <c r="I660" s="346"/>
      <c r="J660" s="346"/>
      <c r="K660" s="346"/>
      <c r="L660" s="346"/>
      <c r="M660" s="346"/>
      <c r="N660" s="346"/>
      <c r="O660" s="346"/>
      <c r="P660" s="346"/>
      <c r="Q660" s="346"/>
      <c r="R660" s="346"/>
      <c r="S660" s="346"/>
      <c r="T660" s="346"/>
      <c r="U660" s="346"/>
      <c r="V660" s="346"/>
      <c r="W660" s="346"/>
      <c r="X660" s="346"/>
      <c r="Y660" s="346"/>
      <c r="Z660" s="346"/>
      <c r="AA660" s="346"/>
    </row>
    <row r="661" spans="1:27" ht="15.75">
      <c r="A661" s="346"/>
      <c r="B661" s="346"/>
      <c r="C661" s="346"/>
      <c r="D661" s="346"/>
      <c r="E661" s="346"/>
      <c r="F661" s="346"/>
      <c r="G661" s="346"/>
      <c r="H661" s="346"/>
      <c r="I661" s="346"/>
      <c r="J661" s="346"/>
      <c r="K661" s="346"/>
      <c r="L661" s="346"/>
      <c r="M661" s="346"/>
      <c r="N661" s="346"/>
      <c r="O661" s="346"/>
      <c r="P661" s="346"/>
      <c r="Q661" s="346"/>
      <c r="R661" s="346"/>
      <c r="S661" s="346"/>
      <c r="T661" s="346"/>
      <c r="U661" s="346"/>
      <c r="V661" s="346"/>
      <c r="W661" s="346"/>
      <c r="X661" s="346"/>
      <c r="Y661" s="346"/>
      <c r="Z661" s="346"/>
      <c r="AA661" s="346"/>
    </row>
    <row r="662" spans="1:27" ht="15.75">
      <c r="A662" s="346"/>
      <c r="B662" s="346"/>
      <c r="C662" s="346"/>
      <c r="D662" s="346"/>
      <c r="E662" s="346"/>
      <c r="F662" s="346"/>
      <c r="G662" s="346"/>
      <c r="H662" s="346"/>
      <c r="I662" s="346"/>
      <c r="J662" s="346"/>
      <c r="K662" s="346"/>
      <c r="L662" s="346"/>
      <c r="M662" s="346"/>
      <c r="N662" s="346"/>
      <c r="O662" s="346"/>
      <c r="P662" s="346"/>
      <c r="Q662" s="346"/>
      <c r="R662" s="346"/>
      <c r="S662" s="346"/>
      <c r="T662" s="346"/>
      <c r="U662" s="346"/>
      <c r="V662" s="346"/>
      <c r="W662" s="346"/>
      <c r="X662" s="346"/>
      <c r="Y662" s="346"/>
      <c r="Z662" s="346"/>
      <c r="AA662" s="346"/>
    </row>
    <row r="663" spans="1:27" ht="15.75">
      <c r="A663" s="346"/>
      <c r="B663" s="346"/>
      <c r="C663" s="346"/>
      <c r="D663" s="346"/>
      <c r="E663" s="346"/>
      <c r="F663" s="346"/>
      <c r="G663" s="346"/>
      <c r="H663" s="346"/>
      <c r="I663" s="346"/>
      <c r="J663" s="346"/>
      <c r="K663" s="346"/>
      <c r="L663" s="346"/>
      <c r="M663" s="346"/>
      <c r="N663" s="346"/>
      <c r="O663" s="346"/>
      <c r="P663" s="346"/>
      <c r="Q663" s="346"/>
      <c r="R663" s="346"/>
      <c r="S663" s="346"/>
      <c r="T663" s="346"/>
      <c r="U663" s="346"/>
      <c r="V663" s="346"/>
      <c r="W663" s="346"/>
      <c r="X663" s="346"/>
      <c r="Y663" s="346"/>
      <c r="Z663" s="346"/>
      <c r="AA663" s="346"/>
    </row>
    <row r="664" spans="1:27" ht="15.75">
      <c r="A664" s="346"/>
      <c r="B664" s="346"/>
      <c r="C664" s="346"/>
      <c r="D664" s="346"/>
      <c r="E664" s="346"/>
      <c r="F664" s="346"/>
      <c r="G664" s="346"/>
      <c r="H664" s="346"/>
      <c r="I664" s="346"/>
      <c r="J664" s="346"/>
      <c r="K664" s="346"/>
      <c r="L664" s="346"/>
      <c r="M664" s="346"/>
      <c r="N664" s="346"/>
      <c r="O664" s="346"/>
      <c r="P664" s="346"/>
      <c r="Q664" s="346"/>
      <c r="R664" s="346"/>
      <c r="S664" s="346"/>
      <c r="T664" s="346"/>
      <c r="U664" s="346"/>
      <c r="V664" s="346"/>
      <c r="W664" s="346"/>
      <c r="X664" s="346"/>
      <c r="Y664" s="346"/>
      <c r="Z664" s="346"/>
      <c r="AA664" s="346"/>
    </row>
    <row r="665" spans="1:27" ht="15.75">
      <c r="A665" s="346"/>
      <c r="B665" s="346"/>
      <c r="C665" s="346"/>
      <c r="D665" s="346"/>
      <c r="E665" s="346"/>
      <c r="F665" s="346"/>
      <c r="G665" s="346"/>
      <c r="H665" s="346"/>
      <c r="I665" s="346"/>
      <c r="J665" s="346"/>
      <c r="K665" s="346"/>
      <c r="L665" s="346"/>
      <c r="M665" s="346"/>
      <c r="N665" s="346"/>
      <c r="O665" s="346"/>
      <c r="P665" s="346"/>
      <c r="Q665" s="346"/>
      <c r="R665" s="346"/>
      <c r="S665" s="346"/>
      <c r="T665" s="346"/>
      <c r="U665" s="346"/>
      <c r="V665" s="346"/>
      <c r="W665" s="346"/>
      <c r="X665" s="346"/>
      <c r="Y665" s="346"/>
      <c r="Z665" s="346"/>
      <c r="AA665" s="346"/>
    </row>
    <row r="666" spans="1:27" ht="15.75">
      <c r="A666" s="346"/>
      <c r="B666" s="346"/>
      <c r="C666" s="346"/>
      <c r="D666" s="346"/>
      <c r="E666" s="346"/>
      <c r="F666" s="346"/>
      <c r="G666" s="346"/>
      <c r="H666" s="346"/>
      <c r="I666" s="346"/>
      <c r="J666" s="346"/>
      <c r="K666" s="346"/>
      <c r="L666" s="346"/>
      <c r="M666" s="346"/>
      <c r="N666" s="346"/>
      <c r="O666" s="346"/>
      <c r="P666" s="346"/>
      <c r="Q666" s="346"/>
      <c r="R666" s="346"/>
      <c r="S666" s="346"/>
      <c r="T666" s="346"/>
      <c r="U666" s="346"/>
      <c r="V666" s="346"/>
      <c r="W666" s="346"/>
      <c r="X666" s="346"/>
      <c r="Y666" s="346"/>
      <c r="Z666" s="346"/>
      <c r="AA666" s="346"/>
    </row>
    <row r="667" spans="1:27" ht="15.75">
      <c r="A667" s="346"/>
      <c r="B667" s="346"/>
      <c r="C667" s="346"/>
      <c r="D667" s="346"/>
      <c r="E667" s="346"/>
      <c r="F667" s="346"/>
      <c r="G667" s="346"/>
      <c r="H667" s="346"/>
      <c r="I667" s="346"/>
      <c r="J667" s="346"/>
      <c r="K667" s="346"/>
      <c r="L667" s="346"/>
      <c r="M667" s="346"/>
      <c r="N667" s="346"/>
      <c r="O667" s="346"/>
      <c r="P667" s="346"/>
      <c r="Q667" s="346"/>
      <c r="R667" s="346"/>
      <c r="S667" s="346"/>
      <c r="T667" s="346"/>
      <c r="U667" s="346"/>
      <c r="V667" s="346"/>
      <c r="W667" s="346"/>
      <c r="X667" s="346"/>
      <c r="Y667" s="346"/>
      <c r="Z667" s="346"/>
      <c r="AA667" s="346"/>
    </row>
    <row r="668" spans="1:27" ht="15.75">
      <c r="A668" s="346"/>
      <c r="B668" s="346"/>
      <c r="C668" s="346"/>
      <c r="D668" s="346"/>
      <c r="E668" s="346"/>
      <c r="F668" s="346"/>
      <c r="G668" s="346"/>
      <c r="H668" s="346"/>
      <c r="I668" s="346"/>
      <c r="J668" s="346"/>
      <c r="K668" s="346"/>
      <c r="L668" s="346"/>
      <c r="M668" s="346"/>
      <c r="N668" s="346"/>
      <c r="O668" s="346"/>
      <c r="P668" s="346"/>
      <c r="Q668" s="346"/>
      <c r="R668" s="346"/>
      <c r="S668" s="346"/>
      <c r="T668" s="346"/>
      <c r="U668" s="346"/>
      <c r="V668" s="346"/>
      <c r="W668" s="346"/>
      <c r="X668" s="346"/>
      <c r="Y668" s="346"/>
      <c r="Z668" s="346"/>
      <c r="AA668" s="346"/>
    </row>
    <row r="669" spans="1:27" ht="15.75">
      <c r="A669" s="346"/>
      <c r="B669" s="346"/>
      <c r="C669" s="346"/>
      <c r="D669" s="346"/>
      <c r="E669" s="346"/>
      <c r="F669" s="346"/>
      <c r="G669" s="346"/>
      <c r="H669" s="346"/>
      <c r="I669" s="346"/>
      <c r="J669" s="346"/>
      <c r="K669" s="346"/>
      <c r="L669" s="346"/>
      <c r="M669" s="346"/>
      <c r="N669" s="346"/>
      <c r="O669" s="346"/>
      <c r="P669" s="346"/>
      <c r="Q669" s="346"/>
      <c r="R669" s="346"/>
      <c r="S669" s="346"/>
      <c r="T669" s="346"/>
      <c r="U669" s="346"/>
      <c r="V669" s="346"/>
      <c r="W669" s="346"/>
      <c r="X669" s="346"/>
      <c r="Y669" s="346"/>
      <c r="Z669" s="346"/>
      <c r="AA669" s="346"/>
    </row>
    <row r="670" spans="1:27" ht="15.75">
      <c r="A670" s="346"/>
      <c r="B670" s="346"/>
      <c r="C670" s="346"/>
      <c r="D670" s="346"/>
      <c r="E670" s="346"/>
      <c r="F670" s="346"/>
      <c r="G670" s="346"/>
      <c r="H670" s="346"/>
      <c r="I670" s="346"/>
      <c r="J670" s="346"/>
      <c r="K670" s="346"/>
      <c r="L670" s="346"/>
      <c r="M670" s="346"/>
      <c r="N670" s="346"/>
      <c r="O670" s="346"/>
      <c r="P670" s="346"/>
      <c r="Q670" s="346"/>
      <c r="R670" s="346"/>
      <c r="S670" s="346"/>
      <c r="T670" s="346"/>
      <c r="U670" s="346"/>
      <c r="V670" s="346"/>
      <c r="W670" s="346"/>
      <c r="X670" s="346"/>
      <c r="Y670" s="346"/>
      <c r="Z670" s="346"/>
      <c r="AA670" s="346"/>
    </row>
    <row r="671" spans="1:27" ht="15.75">
      <c r="A671" s="346"/>
      <c r="B671" s="346"/>
      <c r="C671" s="346"/>
      <c r="D671" s="346"/>
      <c r="E671" s="346"/>
      <c r="F671" s="346"/>
      <c r="G671" s="346"/>
      <c r="H671" s="346"/>
      <c r="I671" s="346"/>
      <c r="J671" s="346"/>
      <c r="K671" s="346"/>
      <c r="L671" s="346"/>
      <c r="M671" s="346"/>
      <c r="N671" s="346"/>
      <c r="O671" s="346"/>
      <c r="P671" s="346"/>
      <c r="Q671" s="346"/>
      <c r="R671" s="346"/>
      <c r="S671" s="346"/>
      <c r="T671" s="346"/>
      <c r="U671" s="346"/>
      <c r="V671" s="346"/>
      <c r="W671" s="346"/>
      <c r="X671" s="346"/>
      <c r="Y671" s="346"/>
      <c r="Z671" s="346"/>
      <c r="AA671" s="346"/>
    </row>
    <row r="672" spans="1:27" ht="15.75">
      <c r="A672" s="346"/>
      <c r="B672" s="346"/>
      <c r="C672" s="346"/>
      <c r="D672" s="346"/>
      <c r="E672" s="346"/>
      <c r="F672" s="346"/>
      <c r="G672" s="346"/>
      <c r="H672" s="346"/>
      <c r="I672" s="346"/>
      <c r="J672" s="346"/>
      <c r="K672" s="346"/>
      <c r="L672" s="346"/>
      <c r="M672" s="346"/>
      <c r="N672" s="346"/>
      <c r="O672" s="346"/>
      <c r="P672" s="346"/>
      <c r="Q672" s="346"/>
      <c r="R672" s="346"/>
      <c r="S672" s="346"/>
      <c r="T672" s="346"/>
      <c r="U672" s="346"/>
      <c r="V672" s="346"/>
      <c r="W672" s="346"/>
      <c r="X672" s="346"/>
      <c r="Y672" s="346"/>
      <c r="Z672" s="346"/>
      <c r="AA672" s="346"/>
    </row>
    <row r="673" spans="1:27" ht="15.75">
      <c r="A673" s="346"/>
      <c r="B673" s="346"/>
      <c r="C673" s="346"/>
      <c r="D673" s="346"/>
      <c r="E673" s="346"/>
      <c r="F673" s="346"/>
      <c r="G673" s="346"/>
      <c r="H673" s="346"/>
      <c r="I673" s="346"/>
      <c r="J673" s="346"/>
      <c r="K673" s="346"/>
      <c r="L673" s="346"/>
      <c r="M673" s="346"/>
      <c r="N673" s="346"/>
      <c r="O673" s="346"/>
      <c r="P673" s="346"/>
      <c r="Q673" s="346"/>
      <c r="R673" s="346"/>
      <c r="S673" s="346"/>
      <c r="T673" s="346"/>
      <c r="U673" s="346"/>
      <c r="V673" s="346"/>
      <c r="W673" s="346"/>
      <c r="X673" s="346"/>
      <c r="Y673" s="346"/>
      <c r="Z673" s="346"/>
      <c r="AA673" s="346"/>
    </row>
    <row r="674" spans="1:27" ht="15.75">
      <c r="A674" s="346"/>
      <c r="B674" s="346"/>
      <c r="C674" s="346"/>
      <c r="D674" s="346"/>
      <c r="E674" s="346"/>
      <c r="F674" s="346"/>
      <c r="G674" s="346"/>
      <c r="H674" s="346"/>
      <c r="I674" s="346"/>
      <c r="J674" s="346"/>
      <c r="K674" s="346"/>
      <c r="L674" s="346"/>
      <c r="M674" s="346"/>
      <c r="N674" s="346"/>
      <c r="O674" s="346"/>
      <c r="P674" s="346"/>
      <c r="Q674" s="346"/>
      <c r="R674" s="346"/>
      <c r="S674" s="346"/>
      <c r="T674" s="346"/>
      <c r="U674" s="346"/>
      <c r="V674" s="346"/>
      <c r="W674" s="346"/>
      <c r="X674" s="346"/>
      <c r="Y674" s="346"/>
      <c r="Z674" s="346"/>
      <c r="AA674" s="346"/>
    </row>
    <row r="675" spans="1:27" ht="15.75">
      <c r="A675" s="346"/>
      <c r="B675" s="346"/>
      <c r="C675" s="346"/>
      <c r="D675" s="346"/>
      <c r="E675" s="346"/>
      <c r="F675" s="346"/>
      <c r="G675" s="346"/>
      <c r="H675" s="346"/>
      <c r="I675" s="346"/>
      <c r="J675" s="346"/>
      <c r="K675" s="346"/>
      <c r="L675" s="346"/>
      <c r="M675" s="346"/>
      <c r="N675" s="346"/>
      <c r="O675" s="346"/>
      <c r="P675" s="346"/>
      <c r="Q675" s="346"/>
      <c r="R675" s="346"/>
      <c r="S675" s="346"/>
      <c r="T675" s="346"/>
      <c r="U675" s="346"/>
      <c r="V675" s="346"/>
      <c r="W675" s="346"/>
      <c r="X675" s="346"/>
      <c r="Y675" s="346"/>
      <c r="Z675" s="346"/>
      <c r="AA675" s="346"/>
    </row>
    <row r="676" spans="1:27" ht="15.75">
      <c r="A676" s="346"/>
      <c r="B676" s="346"/>
      <c r="C676" s="346"/>
      <c r="D676" s="346"/>
      <c r="E676" s="346"/>
      <c r="F676" s="346"/>
      <c r="G676" s="346"/>
      <c r="H676" s="346"/>
      <c r="I676" s="346"/>
      <c r="J676" s="346"/>
      <c r="K676" s="346"/>
      <c r="L676" s="346"/>
      <c r="M676" s="346"/>
      <c r="N676" s="346"/>
      <c r="O676" s="346"/>
      <c r="P676" s="346"/>
      <c r="Q676" s="346"/>
      <c r="R676" s="346"/>
      <c r="S676" s="346"/>
      <c r="T676" s="346"/>
      <c r="U676" s="346"/>
      <c r="V676" s="346"/>
      <c r="W676" s="346"/>
      <c r="X676" s="346"/>
      <c r="Y676" s="346"/>
      <c r="Z676" s="346"/>
      <c r="AA676" s="346"/>
    </row>
    <row r="677" spans="1:27" ht="15.75">
      <c r="A677" s="346"/>
      <c r="B677" s="346"/>
      <c r="C677" s="346"/>
      <c r="D677" s="346"/>
      <c r="E677" s="346"/>
      <c r="F677" s="346"/>
      <c r="G677" s="346"/>
      <c r="H677" s="346"/>
      <c r="I677" s="346"/>
      <c r="J677" s="346"/>
      <c r="K677" s="346"/>
      <c r="L677" s="346"/>
      <c r="M677" s="346"/>
      <c r="N677" s="346"/>
      <c r="O677" s="346"/>
      <c r="P677" s="346"/>
      <c r="Q677" s="346"/>
      <c r="R677" s="346"/>
      <c r="S677" s="346"/>
      <c r="T677" s="346"/>
      <c r="U677" s="346"/>
      <c r="V677" s="346"/>
      <c r="W677" s="346"/>
      <c r="X677" s="346"/>
      <c r="Y677" s="346"/>
      <c r="Z677" s="346"/>
      <c r="AA677" s="346"/>
    </row>
    <row r="678" spans="1:27" ht="15.75">
      <c r="A678" s="346"/>
      <c r="B678" s="346"/>
      <c r="C678" s="346"/>
      <c r="D678" s="346"/>
      <c r="E678" s="346"/>
      <c r="F678" s="346"/>
      <c r="G678" s="346"/>
      <c r="H678" s="346"/>
      <c r="I678" s="346"/>
      <c r="J678" s="346"/>
      <c r="K678" s="346"/>
      <c r="L678" s="346"/>
      <c r="M678" s="346"/>
      <c r="N678" s="346"/>
      <c r="O678" s="346"/>
      <c r="P678" s="346"/>
      <c r="Q678" s="346"/>
      <c r="R678" s="346"/>
      <c r="S678" s="346"/>
      <c r="T678" s="346"/>
      <c r="U678" s="346"/>
      <c r="V678" s="346"/>
      <c r="W678" s="346"/>
      <c r="X678" s="346"/>
      <c r="Y678" s="346"/>
      <c r="Z678" s="346"/>
      <c r="AA678" s="346"/>
    </row>
    <row r="679" spans="1:27" ht="15.75">
      <c r="A679" s="346"/>
      <c r="B679" s="346"/>
      <c r="C679" s="346"/>
      <c r="D679" s="346"/>
      <c r="E679" s="346"/>
      <c r="F679" s="346"/>
      <c r="G679" s="346"/>
      <c r="H679" s="346"/>
      <c r="I679" s="346"/>
      <c r="J679" s="346"/>
      <c r="K679" s="346"/>
      <c r="L679" s="346"/>
      <c r="M679" s="346"/>
      <c r="N679" s="346"/>
      <c r="O679" s="346"/>
      <c r="P679" s="346"/>
      <c r="Q679" s="346"/>
      <c r="R679" s="346"/>
      <c r="S679" s="346"/>
      <c r="T679" s="346"/>
      <c r="U679" s="346"/>
      <c r="V679" s="346"/>
      <c r="W679" s="346"/>
      <c r="X679" s="346"/>
      <c r="Y679" s="346"/>
      <c r="Z679" s="346"/>
      <c r="AA679" s="346"/>
    </row>
    <row r="680" spans="1:27" ht="15.75">
      <c r="A680" s="346"/>
      <c r="B680" s="346"/>
      <c r="C680" s="346"/>
      <c r="D680" s="346"/>
      <c r="E680" s="346"/>
      <c r="F680" s="346"/>
      <c r="G680" s="346"/>
      <c r="H680" s="346"/>
      <c r="I680" s="346"/>
      <c r="J680" s="346"/>
      <c r="K680" s="346"/>
      <c r="L680" s="346"/>
      <c r="M680" s="346"/>
      <c r="N680" s="346"/>
      <c r="O680" s="346"/>
      <c r="P680" s="346"/>
      <c r="Q680" s="346"/>
      <c r="R680" s="346"/>
      <c r="S680" s="346"/>
      <c r="T680" s="346"/>
      <c r="U680" s="346"/>
      <c r="V680" s="346"/>
      <c r="W680" s="346"/>
      <c r="X680" s="346"/>
      <c r="Y680" s="346"/>
      <c r="Z680" s="346"/>
      <c r="AA680" s="346"/>
    </row>
    <row r="681" spans="1:27" ht="15.75">
      <c r="A681" s="346"/>
      <c r="B681" s="346"/>
      <c r="C681" s="346"/>
      <c r="D681" s="346"/>
      <c r="E681" s="346"/>
      <c r="F681" s="346"/>
      <c r="G681" s="346"/>
      <c r="H681" s="346"/>
      <c r="I681" s="346"/>
      <c r="J681" s="346"/>
      <c r="K681" s="346"/>
      <c r="L681" s="346"/>
      <c r="M681" s="346"/>
      <c r="N681" s="346"/>
      <c r="O681" s="346"/>
      <c r="P681" s="346"/>
      <c r="Q681" s="346"/>
      <c r="R681" s="346"/>
      <c r="S681" s="346"/>
      <c r="T681" s="346"/>
      <c r="U681" s="346"/>
      <c r="V681" s="346"/>
      <c r="W681" s="346"/>
      <c r="X681" s="346"/>
      <c r="Y681" s="346"/>
      <c r="Z681" s="346"/>
      <c r="AA681" s="346"/>
    </row>
    <row r="682" spans="1:27" ht="15.75">
      <c r="A682" s="346"/>
      <c r="B682" s="346"/>
      <c r="C682" s="346"/>
      <c r="D682" s="346"/>
      <c r="E682" s="346"/>
      <c r="F682" s="346"/>
      <c r="G682" s="346"/>
      <c r="H682" s="346"/>
      <c r="I682" s="346"/>
      <c r="J682" s="346"/>
      <c r="K682" s="346"/>
      <c r="L682" s="346"/>
      <c r="M682" s="346"/>
      <c r="N682" s="346"/>
      <c r="O682" s="346"/>
      <c r="P682" s="346"/>
      <c r="Q682" s="346"/>
      <c r="R682" s="346"/>
      <c r="S682" s="346"/>
      <c r="T682" s="346"/>
      <c r="U682" s="346"/>
      <c r="V682" s="346"/>
      <c r="W682" s="346"/>
      <c r="X682" s="346"/>
      <c r="Y682" s="346"/>
      <c r="Z682" s="346"/>
      <c r="AA682" s="346"/>
    </row>
    <row r="683" spans="1:27" ht="15.75">
      <c r="A683" s="346"/>
      <c r="B683" s="346"/>
      <c r="C683" s="346"/>
      <c r="D683" s="346"/>
      <c r="E683" s="346"/>
      <c r="F683" s="346"/>
      <c r="G683" s="346"/>
      <c r="H683" s="346"/>
      <c r="I683" s="346"/>
      <c r="J683" s="346"/>
      <c r="K683" s="346"/>
      <c r="L683" s="346"/>
      <c r="M683" s="346"/>
      <c r="N683" s="346"/>
      <c r="O683" s="346"/>
      <c r="P683" s="346"/>
      <c r="Q683" s="346"/>
      <c r="R683" s="346"/>
      <c r="S683" s="346"/>
      <c r="T683" s="346"/>
      <c r="U683" s="346"/>
      <c r="V683" s="346"/>
      <c r="W683" s="346"/>
      <c r="X683" s="346"/>
      <c r="Y683" s="346"/>
      <c r="Z683" s="346"/>
      <c r="AA683" s="346"/>
    </row>
    <row r="684" spans="1:27" ht="15.75">
      <c r="A684" s="346"/>
      <c r="B684" s="346"/>
      <c r="C684" s="346"/>
      <c r="D684" s="346"/>
      <c r="E684" s="346"/>
      <c r="F684" s="346"/>
      <c r="G684" s="346"/>
      <c r="H684" s="346"/>
      <c r="I684" s="346"/>
      <c r="J684" s="346"/>
      <c r="K684" s="346"/>
      <c r="L684" s="346"/>
      <c r="M684" s="346"/>
      <c r="N684" s="346"/>
      <c r="O684" s="346"/>
      <c r="P684" s="346"/>
      <c r="Q684" s="346"/>
      <c r="R684" s="346"/>
      <c r="S684" s="346"/>
      <c r="T684" s="346"/>
      <c r="U684" s="346"/>
      <c r="V684" s="346"/>
      <c r="W684" s="346"/>
      <c r="X684" s="346"/>
      <c r="Y684" s="346"/>
      <c r="Z684" s="346"/>
      <c r="AA684" s="346"/>
    </row>
    <row r="685" spans="1:27" ht="15.75">
      <c r="A685" s="346"/>
      <c r="B685" s="346"/>
      <c r="C685" s="346"/>
      <c r="D685" s="346"/>
      <c r="E685" s="346"/>
      <c r="F685" s="346"/>
      <c r="G685" s="346"/>
      <c r="H685" s="346"/>
      <c r="I685" s="346"/>
      <c r="J685" s="346"/>
      <c r="K685" s="346"/>
      <c r="L685" s="346"/>
      <c r="M685" s="346"/>
      <c r="N685" s="346"/>
      <c r="O685" s="346"/>
      <c r="P685" s="346"/>
      <c r="Q685" s="346"/>
      <c r="R685" s="346"/>
      <c r="S685" s="346"/>
      <c r="T685" s="346"/>
      <c r="U685" s="346"/>
      <c r="V685" s="346"/>
      <c r="W685" s="346"/>
      <c r="X685" s="346"/>
      <c r="Y685" s="346"/>
      <c r="Z685" s="346"/>
      <c r="AA685" s="346"/>
    </row>
    <row r="686" spans="1:27" ht="15.75">
      <c r="A686" s="346"/>
      <c r="B686" s="346"/>
      <c r="C686" s="346"/>
      <c r="D686" s="346"/>
      <c r="E686" s="346"/>
      <c r="F686" s="346"/>
      <c r="G686" s="346"/>
      <c r="H686" s="346"/>
      <c r="I686" s="346"/>
      <c r="J686" s="346"/>
      <c r="K686" s="346"/>
      <c r="L686" s="346"/>
      <c r="M686" s="346"/>
      <c r="N686" s="346"/>
      <c r="O686" s="346"/>
      <c r="P686" s="346"/>
      <c r="Q686" s="346"/>
      <c r="R686" s="346"/>
      <c r="S686" s="346"/>
      <c r="T686" s="346"/>
      <c r="U686" s="346"/>
      <c r="V686" s="346"/>
      <c r="W686" s="346"/>
      <c r="X686" s="346"/>
      <c r="Y686" s="346"/>
      <c r="Z686" s="346"/>
      <c r="AA686" s="346"/>
    </row>
    <row r="687" spans="1:27" ht="15.75">
      <c r="A687" s="346"/>
      <c r="B687" s="346"/>
      <c r="C687" s="346"/>
      <c r="D687" s="346"/>
      <c r="E687" s="346"/>
      <c r="F687" s="346"/>
      <c r="G687" s="346"/>
      <c r="H687" s="346"/>
      <c r="I687" s="346"/>
      <c r="J687" s="346"/>
      <c r="K687" s="346"/>
      <c r="L687" s="346"/>
      <c r="M687" s="346"/>
      <c r="N687" s="346"/>
      <c r="O687" s="346"/>
      <c r="P687" s="346"/>
      <c r="Q687" s="346"/>
      <c r="R687" s="346"/>
      <c r="S687" s="346"/>
      <c r="T687" s="346"/>
      <c r="U687" s="346"/>
      <c r="V687" s="346"/>
      <c r="W687" s="346"/>
      <c r="X687" s="346"/>
      <c r="Y687" s="346"/>
      <c r="Z687" s="346"/>
      <c r="AA687" s="346"/>
    </row>
    <row r="688" spans="1:27" ht="15.75">
      <c r="A688" s="346"/>
      <c r="B688" s="346"/>
      <c r="C688" s="346"/>
      <c r="D688" s="346"/>
      <c r="E688" s="346"/>
      <c r="F688" s="346"/>
      <c r="G688" s="346"/>
      <c r="H688" s="346"/>
      <c r="I688" s="346"/>
      <c r="J688" s="346"/>
      <c r="K688" s="346"/>
      <c r="L688" s="346"/>
      <c r="M688" s="346"/>
      <c r="N688" s="346"/>
      <c r="O688" s="346"/>
      <c r="P688" s="346"/>
      <c r="Q688" s="346"/>
      <c r="R688" s="346"/>
      <c r="S688" s="346"/>
      <c r="T688" s="346"/>
      <c r="U688" s="346"/>
      <c r="V688" s="346"/>
      <c r="W688" s="346"/>
      <c r="X688" s="346"/>
      <c r="Y688" s="346"/>
      <c r="Z688" s="346"/>
      <c r="AA688" s="346"/>
    </row>
    <row r="689" spans="1:27" ht="15.75">
      <c r="A689" s="346"/>
      <c r="B689" s="346"/>
      <c r="C689" s="346"/>
      <c r="D689" s="346"/>
      <c r="E689" s="346"/>
      <c r="F689" s="346"/>
      <c r="G689" s="346"/>
      <c r="H689" s="346"/>
      <c r="I689" s="346"/>
      <c r="J689" s="346"/>
      <c r="K689" s="346"/>
      <c r="L689" s="346"/>
      <c r="M689" s="346"/>
      <c r="N689" s="346"/>
      <c r="O689" s="346"/>
      <c r="P689" s="346"/>
      <c r="Q689" s="346"/>
      <c r="R689" s="346"/>
      <c r="S689" s="346"/>
      <c r="T689" s="346"/>
      <c r="U689" s="346"/>
      <c r="V689" s="346"/>
      <c r="W689" s="346"/>
      <c r="X689" s="346"/>
      <c r="Y689" s="346"/>
      <c r="Z689" s="346"/>
      <c r="AA689" s="346"/>
    </row>
    <row r="690" spans="1:27" ht="15.75">
      <c r="A690" s="346"/>
      <c r="B690" s="346"/>
      <c r="C690" s="346"/>
      <c r="D690" s="346"/>
      <c r="E690" s="346"/>
      <c r="F690" s="346"/>
      <c r="G690" s="346"/>
      <c r="H690" s="346"/>
      <c r="I690" s="346"/>
      <c r="J690" s="346"/>
      <c r="K690" s="346"/>
      <c r="L690" s="346"/>
      <c r="M690" s="346"/>
      <c r="N690" s="346"/>
      <c r="O690" s="346"/>
      <c r="P690" s="346"/>
      <c r="Q690" s="346"/>
      <c r="R690" s="346"/>
      <c r="S690" s="346"/>
      <c r="T690" s="346"/>
      <c r="U690" s="346"/>
      <c r="V690" s="346"/>
      <c r="W690" s="346"/>
      <c r="X690" s="346"/>
      <c r="Y690" s="346"/>
      <c r="Z690" s="346"/>
      <c r="AA690" s="346"/>
    </row>
    <row r="691" spans="1:27" ht="15.75">
      <c r="A691" s="346"/>
      <c r="B691" s="346"/>
      <c r="C691" s="346"/>
      <c r="D691" s="346"/>
      <c r="E691" s="346"/>
      <c r="F691" s="346"/>
      <c r="G691" s="346"/>
      <c r="H691" s="346"/>
      <c r="I691" s="346"/>
      <c r="J691" s="346"/>
      <c r="K691" s="346"/>
      <c r="L691" s="346"/>
      <c r="M691" s="346"/>
      <c r="N691" s="346"/>
      <c r="O691" s="346"/>
      <c r="P691" s="346"/>
      <c r="Q691" s="346"/>
      <c r="R691" s="346"/>
      <c r="S691" s="346"/>
      <c r="T691" s="346"/>
      <c r="U691" s="346"/>
      <c r="V691" s="346"/>
      <c r="W691" s="346"/>
      <c r="X691" s="346"/>
      <c r="Y691" s="346"/>
      <c r="Z691" s="346"/>
      <c r="AA691" s="346"/>
    </row>
    <row r="692" spans="1:27" ht="15.75">
      <c r="A692" s="346"/>
      <c r="B692" s="346"/>
      <c r="C692" s="346"/>
      <c r="D692" s="346"/>
      <c r="E692" s="346"/>
      <c r="F692" s="346"/>
      <c r="G692" s="346"/>
      <c r="H692" s="346"/>
      <c r="I692" s="346"/>
      <c r="J692" s="346"/>
      <c r="K692" s="346"/>
      <c r="L692" s="346"/>
      <c r="M692" s="346"/>
      <c r="N692" s="346"/>
      <c r="O692" s="346"/>
      <c r="P692" s="346"/>
      <c r="Q692" s="346"/>
      <c r="R692" s="346"/>
      <c r="S692" s="346"/>
      <c r="T692" s="346"/>
      <c r="U692" s="346"/>
      <c r="V692" s="346"/>
      <c r="W692" s="346"/>
      <c r="X692" s="346"/>
      <c r="Y692" s="346"/>
      <c r="Z692" s="346"/>
      <c r="AA692" s="346"/>
    </row>
    <row r="693" spans="1:27" ht="15.75">
      <c r="A693" s="346"/>
      <c r="B693" s="346"/>
      <c r="C693" s="346"/>
      <c r="D693" s="346"/>
      <c r="E693" s="346"/>
      <c r="F693" s="346"/>
      <c r="G693" s="346"/>
      <c r="H693" s="346"/>
      <c r="I693" s="346"/>
      <c r="J693" s="346"/>
      <c r="K693" s="346"/>
      <c r="L693" s="346"/>
      <c r="M693" s="346"/>
      <c r="N693" s="346"/>
      <c r="O693" s="346"/>
      <c r="P693" s="346"/>
      <c r="Q693" s="346"/>
      <c r="R693" s="346"/>
      <c r="S693" s="346"/>
      <c r="T693" s="346"/>
      <c r="U693" s="346"/>
      <c r="V693" s="346"/>
      <c r="W693" s="346"/>
      <c r="X693" s="346"/>
      <c r="Y693" s="346"/>
      <c r="Z693" s="346"/>
      <c r="AA693" s="346"/>
    </row>
    <row r="694" spans="1:27" ht="15.75">
      <c r="A694" s="346"/>
      <c r="B694" s="346"/>
      <c r="C694" s="346"/>
      <c r="D694" s="346"/>
      <c r="E694" s="346"/>
      <c r="F694" s="346"/>
      <c r="G694" s="346"/>
      <c r="H694" s="346"/>
      <c r="I694" s="346"/>
      <c r="J694" s="346"/>
      <c r="K694" s="346"/>
      <c r="L694" s="346"/>
      <c r="M694" s="346"/>
      <c r="N694" s="346"/>
      <c r="O694" s="346"/>
      <c r="P694" s="346"/>
      <c r="Q694" s="346"/>
      <c r="R694" s="346"/>
      <c r="S694" s="346"/>
      <c r="T694" s="346"/>
      <c r="U694" s="346"/>
      <c r="V694" s="346"/>
      <c r="W694" s="346"/>
      <c r="X694" s="346"/>
      <c r="Y694" s="346"/>
      <c r="Z694" s="346"/>
      <c r="AA694" s="346"/>
    </row>
    <row r="695" spans="1:27" ht="15.75">
      <c r="A695" s="346"/>
      <c r="B695" s="346"/>
      <c r="C695" s="346"/>
      <c r="D695" s="346"/>
      <c r="E695" s="346"/>
      <c r="F695" s="346"/>
      <c r="G695" s="346"/>
      <c r="H695" s="346"/>
      <c r="I695" s="346"/>
      <c r="J695" s="346"/>
      <c r="K695" s="346"/>
      <c r="L695" s="346"/>
      <c r="M695" s="346"/>
      <c r="N695" s="346"/>
      <c r="O695" s="346"/>
      <c r="P695" s="346"/>
      <c r="Q695" s="346"/>
      <c r="R695" s="346"/>
      <c r="S695" s="346"/>
      <c r="T695" s="346"/>
      <c r="U695" s="346"/>
      <c r="V695" s="346"/>
      <c r="W695" s="346"/>
      <c r="X695" s="346"/>
      <c r="Y695" s="346"/>
      <c r="Z695" s="346"/>
      <c r="AA695" s="346"/>
    </row>
    <row r="696" spans="1:27" ht="15.75">
      <c r="A696" s="346"/>
      <c r="B696" s="346"/>
      <c r="C696" s="346"/>
      <c r="D696" s="346"/>
      <c r="E696" s="346"/>
      <c r="F696" s="346"/>
      <c r="G696" s="346"/>
      <c r="H696" s="346"/>
      <c r="I696" s="346"/>
      <c r="J696" s="346"/>
      <c r="K696" s="346"/>
      <c r="L696" s="346"/>
      <c r="M696" s="346"/>
      <c r="N696" s="346"/>
      <c r="O696" s="346"/>
      <c r="P696" s="346"/>
      <c r="Q696" s="346"/>
      <c r="R696" s="346"/>
      <c r="S696" s="346"/>
      <c r="T696" s="346"/>
      <c r="U696" s="346"/>
      <c r="V696" s="346"/>
      <c r="W696" s="346"/>
      <c r="X696" s="346"/>
      <c r="Y696" s="346"/>
      <c r="Z696" s="346"/>
      <c r="AA696" s="346"/>
    </row>
    <row r="697" spans="1:27" ht="15.75">
      <c r="A697" s="346"/>
      <c r="B697" s="346"/>
      <c r="C697" s="346"/>
      <c r="D697" s="346"/>
      <c r="E697" s="346"/>
      <c r="F697" s="346"/>
      <c r="G697" s="346"/>
      <c r="H697" s="346"/>
      <c r="I697" s="346"/>
      <c r="J697" s="346"/>
      <c r="K697" s="346"/>
      <c r="L697" s="346"/>
      <c r="M697" s="346"/>
      <c r="N697" s="346"/>
      <c r="O697" s="346"/>
      <c r="P697" s="346"/>
      <c r="Q697" s="346"/>
      <c r="R697" s="346"/>
      <c r="S697" s="346"/>
      <c r="T697" s="346"/>
      <c r="U697" s="346"/>
      <c r="V697" s="346"/>
      <c r="W697" s="346"/>
      <c r="X697" s="346"/>
      <c r="Y697" s="346"/>
      <c r="Z697" s="346"/>
      <c r="AA697" s="346"/>
    </row>
    <row r="698" spans="1:27" ht="15.75">
      <c r="A698" s="346"/>
      <c r="B698" s="346"/>
      <c r="C698" s="346"/>
      <c r="D698" s="346"/>
      <c r="E698" s="346"/>
      <c r="F698" s="346"/>
      <c r="G698" s="346"/>
      <c r="H698" s="346"/>
      <c r="I698" s="346"/>
      <c r="J698" s="346"/>
      <c r="K698" s="346"/>
      <c r="L698" s="346"/>
      <c r="M698" s="346"/>
      <c r="N698" s="346"/>
      <c r="O698" s="346"/>
      <c r="P698" s="346"/>
      <c r="Q698" s="346"/>
      <c r="R698" s="346"/>
      <c r="S698" s="346"/>
      <c r="T698" s="346"/>
      <c r="U698" s="346"/>
      <c r="V698" s="346"/>
      <c r="W698" s="346"/>
      <c r="X698" s="346"/>
      <c r="Y698" s="346"/>
      <c r="Z698" s="346"/>
      <c r="AA698" s="346"/>
    </row>
    <row r="699" spans="1:27" ht="15.75">
      <c r="A699" s="346"/>
      <c r="B699" s="346"/>
      <c r="C699" s="346"/>
      <c r="D699" s="346"/>
      <c r="E699" s="346"/>
      <c r="F699" s="346"/>
      <c r="G699" s="346"/>
      <c r="H699" s="346"/>
      <c r="I699" s="346"/>
      <c r="J699" s="346"/>
      <c r="K699" s="346"/>
      <c r="L699" s="346"/>
      <c r="M699" s="346"/>
      <c r="N699" s="346"/>
      <c r="O699" s="346"/>
      <c r="P699" s="346"/>
      <c r="Q699" s="346"/>
      <c r="R699" s="346"/>
      <c r="S699" s="346"/>
      <c r="T699" s="346"/>
      <c r="U699" s="346"/>
      <c r="V699" s="346"/>
      <c r="W699" s="346"/>
      <c r="X699" s="346"/>
      <c r="Y699" s="346"/>
      <c r="Z699" s="346"/>
      <c r="AA699" s="346"/>
    </row>
    <row r="700" spans="1:27" ht="15.75">
      <c r="A700" s="346"/>
      <c r="B700" s="346"/>
      <c r="C700" s="346"/>
      <c r="D700" s="346"/>
      <c r="E700" s="346"/>
      <c r="F700" s="346"/>
      <c r="G700" s="346"/>
      <c r="H700" s="346"/>
      <c r="I700" s="346"/>
      <c r="J700" s="346"/>
      <c r="K700" s="346"/>
      <c r="L700" s="346"/>
      <c r="M700" s="346"/>
      <c r="N700" s="346"/>
      <c r="O700" s="346"/>
      <c r="P700" s="346"/>
      <c r="Q700" s="346"/>
      <c r="R700" s="346"/>
      <c r="S700" s="346"/>
      <c r="T700" s="346"/>
      <c r="U700" s="346"/>
      <c r="V700" s="346"/>
      <c r="W700" s="346"/>
      <c r="X700" s="346"/>
      <c r="Y700" s="346"/>
      <c r="Z700" s="346"/>
      <c r="AA700" s="346"/>
    </row>
    <row r="701" spans="1:27" ht="15.75">
      <c r="A701" s="346"/>
      <c r="B701" s="346"/>
      <c r="C701" s="346"/>
      <c r="D701" s="346"/>
      <c r="E701" s="346"/>
      <c r="F701" s="346"/>
      <c r="G701" s="346"/>
      <c r="H701" s="346"/>
      <c r="I701" s="346"/>
      <c r="J701" s="346"/>
      <c r="K701" s="346"/>
      <c r="L701" s="346"/>
      <c r="M701" s="346"/>
      <c r="N701" s="346"/>
      <c r="O701" s="346"/>
      <c r="P701" s="346"/>
      <c r="Q701" s="346"/>
      <c r="R701" s="346"/>
      <c r="S701" s="346"/>
      <c r="T701" s="346"/>
      <c r="U701" s="346"/>
      <c r="V701" s="346"/>
      <c r="W701" s="346"/>
      <c r="X701" s="346"/>
      <c r="Y701" s="346"/>
      <c r="Z701" s="346"/>
      <c r="AA701" s="346"/>
    </row>
    <row r="702" spans="1:27" ht="15.75">
      <c r="A702" s="346"/>
      <c r="B702" s="346"/>
      <c r="C702" s="346"/>
      <c r="D702" s="346"/>
      <c r="E702" s="346"/>
      <c r="F702" s="346"/>
      <c r="G702" s="346"/>
      <c r="H702" s="346"/>
      <c r="I702" s="346"/>
      <c r="J702" s="346"/>
      <c r="K702" s="346"/>
      <c r="L702" s="346"/>
      <c r="M702" s="346"/>
      <c r="N702" s="346"/>
      <c r="O702" s="346"/>
      <c r="P702" s="346"/>
      <c r="Q702" s="346"/>
      <c r="R702" s="346"/>
      <c r="S702" s="346"/>
      <c r="T702" s="346"/>
      <c r="U702" s="346"/>
      <c r="V702" s="346"/>
      <c r="W702" s="346"/>
      <c r="X702" s="346"/>
      <c r="Y702" s="346"/>
      <c r="Z702" s="346"/>
      <c r="AA702" s="346"/>
    </row>
    <row r="703" spans="1:27" ht="15.75">
      <c r="A703" s="346"/>
      <c r="B703" s="346"/>
      <c r="C703" s="346"/>
      <c r="D703" s="346"/>
      <c r="E703" s="346"/>
      <c r="F703" s="346"/>
      <c r="G703" s="346"/>
      <c r="H703" s="346"/>
      <c r="I703" s="346"/>
      <c r="J703" s="346"/>
      <c r="K703" s="346"/>
      <c r="L703" s="346"/>
      <c r="M703" s="346"/>
      <c r="N703" s="346"/>
      <c r="O703" s="346"/>
      <c r="P703" s="346"/>
      <c r="Q703" s="346"/>
      <c r="R703" s="346"/>
      <c r="S703" s="346"/>
      <c r="T703" s="346"/>
      <c r="U703" s="346"/>
      <c r="V703" s="346"/>
      <c r="W703" s="346"/>
      <c r="X703" s="346"/>
      <c r="Y703" s="346"/>
      <c r="Z703" s="346"/>
      <c r="AA703" s="346"/>
    </row>
    <row r="704" spans="1:27" ht="15.75">
      <c r="A704" s="346"/>
      <c r="B704" s="346"/>
      <c r="C704" s="346"/>
      <c r="D704" s="346"/>
      <c r="E704" s="346"/>
      <c r="F704" s="346"/>
      <c r="G704" s="346"/>
      <c r="H704" s="346"/>
      <c r="I704" s="346"/>
      <c r="J704" s="346"/>
      <c r="K704" s="346"/>
      <c r="L704" s="346"/>
      <c r="M704" s="346"/>
      <c r="N704" s="346"/>
      <c r="O704" s="346"/>
      <c r="P704" s="346"/>
      <c r="Q704" s="346"/>
      <c r="R704" s="346"/>
      <c r="S704" s="346"/>
      <c r="T704" s="346"/>
      <c r="U704" s="346"/>
      <c r="V704" s="346"/>
      <c r="W704" s="346"/>
      <c r="X704" s="346"/>
      <c r="Y704" s="346"/>
      <c r="Z704" s="346"/>
      <c r="AA704" s="346"/>
    </row>
    <row r="705" spans="1:27" ht="15.75">
      <c r="A705" s="346"/>
      <c r="B705" s="346"/>
      <c r="C705" s="346"/>
      <c r="D705" s="346"/>
      <c r="E705" s="346"/>
      <c r="F705" s="346"/>
      <c r="G705" s="346"/>
      <c r="H705" s="346"/>
      <c r="I705" s="346"/>
      <c r="J705" s="346"/>
      <c r="K705" s="346"/>
      <c r="L705" s="346"/>
      <c r="M705" s="346"/>
      <c r="N705" s="346"/>
      <c r="O705" s="346"/>
      <c r="P705" s="346"/>
      <c r="Q705" s="346"/>
      <c r="R705" s="346"/>
      <c r="S705" s="346"/>
      <c r="T705" s="346"/>
      <c r="U705" s="346"/>
      <c r="V705" s="346"/>
      <c r="W705" s="346"/>
      <c r="X705" s="346"/>
      <c r="Y705" s="346"/>
      <c r="Z705" s="346"/>
      <c r="AA705" s="346"/>
    </row>
    <row r="706" spans="1:27" ht="15.75">
      <c r="A706" s="346"/>
      <c r="B706" s="346"/>
      <c r="C706" s="346"/>
      <c r="D706" s="346"/>
      <c r="E706" s="346"/>
      <c r="F706" s="346"/>
      <c r="G706" s="346"/>
      <c r="H706" s="346"/>
      <c r="I706" s="346"/>
      <c r="J706" s="346"/>
      <c r="K706" s="346"/>
      <c r="L706" s="346"/>
      <c r="M706" s="346"/>
      <c r="N706" s="346"/>
      <c r="O706" s="346"/>
      <c r="P706" s="346"/>
      <c r="Q706" s="346"/>
      <c r="R706" s="346"/>
      <c r="S706" s="346"/>
      <c r="T706" s="346"/>
      <c r="U706" s="346"/>
      <c r="V706" s="346"/>
      <c r="W706" s="346"/>
      <c r="X706" s="346"/>
      <c r="Y706" s="346"/>
      <c r="Z706" s="346"/>
      <c r="AA706" s="346"/>
    </row>
    <row r="707" spans="1:27" ht="15.75">
      <c r="A707" s="346"/>
      <c r="B707" s="346"/>
      <c r="C707" s="346"/>
      <c r="D707" s="346"/>
      <c r="E707" s="346"/>
      <c r="F707" s="346"/>
      <c r="G707" s="346"/>
      <c r="H707" s="346"/>
      <c r="I707" s="346"/>
      <c r="J707" s="346"/>
      <c r="K707" s="346"/>
      <c r="L707" s="346"/>
      <c r="M707" s="346"/>
      <c r="N707" s="346"/>
      <c r="O707" s="346"/>
      <c r="P707" s="346"/>
      <c r="Q707" s="346"/>
      <c r="R707" s="346"/>
      <c r="S707" s="346"/>
      <c r="T707" s="346"/>
      <c r="U707" s="346"/>
      <c r="V707" s="346"/>
      <c r="W707" s="346"/>
      <c r="X707" s="346"/>
      <c r="Y707" s="346"/>
      <c r="Z707" s="346"/>
      <c r="AA707" s="346"/>
    </row>
    <row r="708" spans="1:27" ht="15.75">
      <c r="A708" s="346"/>
      <c r="B708" s="346"/>
      <c r="C708" s="346"/>
      <c r="D708" s="346"/>
      <c r="E708" s="346"/>
      <c r="F708" s="346"/>
      <c r="G708" s="346"/>
      <c r="H708" s="346"/>
      <c r="I708" s="346"/>
      <c r="J708" s="346"/>
      <c r="K708" s="346"/>
      <c r="L708" s="346"/>
      <c r="M708" s="346"/>
      <c r="N708" s="346"/>
      <c r="O708" s="346"/>
      <c r="P708" s="346"/>
      <c r="Q708" s="346"/>
      <c r="R708" s="346"/>
      <c r="S708" s="346"/>
      <c r="T708" s="346"/>
      <c r="U708" s="346"/>
      <c r="V708" s="346"/>
      <c r="W708" s="346"/>
      <c r="X708" s="346"/>
      <c r="Y708" s="346"/>
      <c r="Z708" s="346"/>
      <c r="AA708" s="346"/>
    </row>
    <row r="709" spans="1:27" ht="15.75">
      <c r="A709" s="346"/>
      <c r="B709" s="346"/>
      <c r="C709" s="346"/>
      <c r="D709" s="346"/>
      <c r="E709" s="346"/>
      <c r="F709" s="346"/>
      <c r="G709" s="346"/>
      <c r="H709" s="346"/>
      <c r="I709" s="346"/>
      <c r="J709" s="346"/>
      <c r="K709" s="346"/>
      <c r="L709" s="346"/>
      <c r="M709" s="346"/>
      <c r="N709" s="346"/>
      <c r="O709" s="346"/>
      <c r="P709" s="346"/>
      <c r="Q709" s="346"/>
      <c r="R709" s="346"/>
      <c r="S709" s="346"/>
      <c r="T709" s="346"/>
      <c r="U709" s="346"/>
      <c r="V709" s="346"/>
      <c r="W709" s="346"/>
      <c r="X709" s="346"/>
      <c r="Y709" s="346"/>
      <c r="Z709" s="346"/>
      <c r="AA709" s="346"/>
    </row>
    <row r="710" spans="1:27" ht="15.75">
      <c r="A710" s="346"/>
      <c r="B710" s="346"/>
      <c r="C710" s="346"/>
      <c r="D710" s="346"/>
      <c r="E710" s="346"/>
      <c r="F710" s="346"/>
      <c r="G710" s="346"/>
      <c r="H710" s="346"/>
      <c r="I710" s="346"/>
      <c r="J710" s="346"/>
      <c r="K710" s="346"/>
      <c r="L710" s="346"/>
      <c r="M710" s="346"/>
      <c r="N710" s="346"/>
      <c r="O710" s="346"/>
      <c r="P710" s="346"/>
      <c r="Q710" s="346"/>
      <c r="R710" s="346"/>
      <c r="S710" s="346"/>
      <c r="T710" s="346"/>
      <c r="U710" s="346"/>
      <c r="V710" s="346"/>
      <c r="W710" s="346"/>
      <c r="X710" s="346"/>
      <c r="Y710" s="346"/>
      <c r="Z710" s="346"/>
      <c r="AA710" s="346"/>
    </row>
    <row r="711" spans="1:27" ht="15.75">
      <c r="A711" s="346"/>
      <c r="B711" s="346"/>
      <c r="C711" s="346"/>
      <c r="D711" s="346"/>
      <c r="E711" s="346"/>
      <c r="F711" s="346"/>
      <c r="G711" s="346"/>
      <c r="H711" s="346"/>
      <c r="I711" s="346"/>
      <c r="J711" s="346"/>
      <c r="K711" s="346"/>
      <c r="L711" s="346"/>
      <c r="M711" s="346"/>
      <c r="N711" s="346"/>
      <c r="O711" s="346"/>
      <c r="P711" s="346"/>
      <c r="Q711" s="346"/>
      <c r="R711" s="346"/>
      <c r="S711" s="346"/>
      <c r="T711" s="346"/>
      <c r="U711" s="346"/>
      <c r="V711" s="346"/>
      <c r="W711" s="346"/>
      <c r="X711" s="346"/>
      <c r="Y711" s="346"/>
      <c r="Z711" s="346"/>
      <c r="AA711" s="346"/>
    </row>
    <row r="712" spans="1:27" ht="15.75">
      <c r="A712" s="346"/>
      <c r="B712" s="346"/>
      <c r="C712" s="346"/>
      <c r="D712" s="346"/>
      <c r="E712" s="346"/>
      <c r="F712" s="346"/>
      <c r="G712" s="346"/>
      <c r="H712" s="346"/>
      <c r="I712" s="346"/>
      <c r="J712" s="346"/>
      <c r="K712" s="346"/>
      <c r="L712" s="346"/>
      <c r="M712" s="346"/>
      <c r="N712" s="346"/>
      <c r="O712" s="346"/>
      <c r="P712" s="346"/>
      <c r="Q712" s="346"/>
      <c r="R712" s="346"/>
      <c r="S712" s="346"/>
      <c r="T712" s="346"/>
      <c r="U712" s="346"/>
      <c r="V712" s="346"/>
      <c r="W712" s="346"/>
      <c r="X712" s="346"/>
      <c r="Y712" s="346"/>
      <c r="Z712" s="346"/>
      <c r="AA712" s="346"/>
    </row>
    <row r="713" spans="1:27" ht="15.75">
      <c r="A713" s="346"/>
      <c r="B713" s="346"/>
      <c r="C713" s="346"/>
      <c r="D713" s="346"/>
      <c r="E713" s="346"/>
      <c r="F713" s="346"/>
      <c r="G713" s="346"/>
      <c r="H713" s="346"/>
      <c r="I713" s="346"/>
      <c r="J713" s="346"/>
      <c r="K713" s="346"/>
      <c r="L713" s="346"/>
      <c r="M713" s="346"/>
      <c r="N713" s="346"/>
      <c r="O713" s="346"/>
      <c r="P713" s="346"/>
      <c r="Q713" s="346"/>
      <c r="R713" s="346"/>
      <c r="S713" s="346"/>
      <c r="T713" s="346"/>
      <c r="U713" s="346"/>
      <c r="V713" s="346"/>
      <c r="W713" s="346"/>
      <c r="X713" s="346"/>
      <c r="Y713" s="346"/>
      <c r="Z713" s="346"/>
      <c r="AA713" s="346"/>
    </row>
    <row r="714" spans="1:27" ht="15.75">
      <c r="A714" s="346"/>
      <c r="B714" s="346"/>
      <c r="C714" s="346"/>
      <c r="D714" s="346"/>
      <c r="E714" s="346"/>
      <c r="F714" s="346"/>
      <c r="G714" s="346"/>
      <c r="H714" s="346"/>
      <c r="I714" s="346"/>
      <c r="J714" s="346"/>
      <c r="K714" s="346"/>
      <c r="L714" s="346"/>
      <c r="M714" s="346"/>
      <c r="N714" s="346"/>
      <c r="O714" s="346"/>
      <c r="P714" s="346"/>
      <c r="Q714" s="346"/>
      <c r="R714" s="346"/>
      <c r="S714" s="346"/>
      <c r="T714" s="346"/>
      <c r="U714" s="346"/>
      <c r="V714" s="346"/>
      <c r="W714" s="346"/>
      <c r="X714" s="346"/>
      <c r="Y714" s="346"/>
      <c r="Z714" s="346"/>
      <c r="AA714" s="346"/>
    </row>
    <row r="715" spans="1:27" ht="15.75">
      <c r="A715" s="346"/>
      <c r="B715" s="346"/>
      <c r="C715" s="346"/>
      <c r="D715" s="346"/>
      <c r="E715" s="346"/>
      <c r="F715" s="346"/>
      <c r="G715" s="346"/>
      <c r="H715" s="346"/>
      <c r="I715" s="346"/>
      <c r="J715" s="346"/>
      <c r="K715" s="346"/>
      <c r="L715" s="346"/>
      <c r="M715" s="346"/>
      <c r="N715" s="346"/>
      <c r="O715" s="346"/>
      <c r="P715" s="346"/>
      <c r="Q715" s="346"/>
      <c r="R715" s="346"/>
      <c r="S715" s="346"/>
      <c r="T715" s="346"/>
      <c r="U715" s="346"/>
      <c r="V715" s="346"/>
      <c r="W715" s="346"/>
      <c r="X715" s="346"/>
      <c r="Y715" s="346"/>
      <c r="Z715" s="346"/>
      <c r="AA715" s="346"/>
    </row>
    <row r="716" spans="1:27" ht="15.75">
      <c r="A716" s="346"/>
      <c r="B716" s="346"/>
      <c r="C716" s="346"/>
      <c r="D716" s="346"/>
      <c r="E716" s="346"/>
      <c r="F716" s="346"/>
      <c r="G716" s="346"/>
      <c r="H716" s="346"/>
      <c r="I716" s="346"/>
      <c r="J716" s="346"/>
      <c r="K716" s="346"/>
      <c r="L716" s="346"/>
      <c r="M716" s="346"/>
      <c r="N716" s="346"/>
      <c r="O716" s="346"/>
      <c r="P716" s="346"/>
      <c r="Q716" s="346"/>
      <c r="R716" s="346"/>
      <c r="S716" s="346"/>
      <c r="T716" s="346"/>
      <c r="U716" s="346"/>
      <c r="V716" s="346"/>
      <c r="W716" s="346"/>
      <c r="X716" s="346"/>
      <c r="Y716" s="346"/>
      <c r="Z716" s="346"/>
      <c r="AA716" s="346"/>
    </row>
    <row r="717" spans="1:27" ht="15.75">
      <c r="A717" s="346"/>
      <c r="B717" s="346"/>
      <c r="C717" s="346"/>
      <c r="D717" s="346"/>
      <c r="E717" s="346"/>
      <c r="F717" s="346"/>
      <c r="G717" s="346"/>
      <c r="H717" s="346"/>
      <c r="I717" s="346"/>
      <c r="J717" s="346"/>
      <c r="K717" s="346"/>
      <c r="L717" s="346"/>
      <c r="M717" s="346"/>
      <c r="N717" s="346"/>
      <c r="O717" s="346"/>
      <c r="P717" s="346"/>
      <c r="Q717" s="346"/>
      <c r="R717" s="346"/>
      <c r="S717" s="346"/>
      <c r="T717" s="346"/>
      <c r="U717" s="346"/>
      <c r="V717" s="346"/>
      <c r="W717" s="346"/>
      <c r="X717" s="346"/>
      <c r="Y717" s="346"/>
      <c r="Z717" s="346"/>
      <c r="AA717" s="346"/>
    </row>
    <row r="718" spans="1:27" ht="15.75">
      <c r="A718" s="346"/>
      <c r="B718" s="346"/>
      <c r="C718" s="346"/>
      <c r="D718" s="346"/>
      <c r="E718" s="346"/>
      <c r="F718" s="346"/>
      <c r="G718" s="346"/>
      <c r="H718" s="346"/>
      <c r="I718" s="346"/>
      <c r="J718" s="346"/>
      <c r="K718" s="346"/>
      <c r="L718" s="346"/>
      <c r="M718" s="346"/>
      <c r="N718" s="346"/>
      <c r="O718" s="346"/>
      <c r="P718" s="346"/>
      <c r="Q718" s="346"/>
      <c r="R718" s="346"/>
      <c r="S718" s="346"/>
      <c r="T718" s="346"/>
      <c r="U718" s="346"/>
      <c r="V718" s="346"/>
      <c r="W718" s="346"/>
      <c r="X718" s="346"/>
      <c r="Y718" s="346"/>
      <c r="Z718" s="346"/>
      <c r="AA718" s="346"/>
    </row>
    <row r="719" spans="1:27" ht="15.75">
      <c r="A719" s="346"/>
      <c r="B719" s="346"/>
      <c r="C719" s="346"/>
      <c r="D719" s="346"/>
      <c r="E719" s="346"/>
      <c r="F719" s="346"/>
      <c r="G719" s="346"/>
      <c r="H719" s="346"/>
      <c r="I719" s="346"/>
      <c r="J719" s="346"/>
      <c r="K719" s="346"/>
      <c r="L719" s="346"/>
      <c r="M719" s="346"/>
      <c r="N719" s="346"/>
      <c r="O719" s="346"/>
      <c r="P719" s="346"/>
      <c r="Q719" s="346"/>
      <c r="R719" s="346"/>
      <c r="S719" s="346"/>
      <c r="T719" s="346"/>
      <c r="U719" s="346"/>
      <c r="V719" s="346"/>
      <c r="W719" s="346"/>
      <c r="X719" s="346"/>
      <c r="Y719" s="346"/>
      <c r="Z719" s="346"/>
      <c r="AA719" s="346"/>
    </row>
    <row r="720" spans="1:27" ht="15.75">
      <c r="A720" s="346"/>
      <c r="B720" s="346"/>
      <c r="C720" s="346"/>
      <c r="D720" s="346"/>
      <c r="E720" s="346"/>
      <c r="F720" s="346"/>
      <c r="G720" s="346"/>
      <c r="H720" s="346"/>
      <c r="I720" s="346"/>
      <c r="J720" s="346"/>
      <c r="K720" s="346"/>
      <c r="L720" s="346"/>
      <c r="M720" s="346"/>
      <c r="N720" s="346"/>
      <c r="O720" s="346"/>
      <c r="P720" s="346"/>
      <c r="Q720" s="346"/>
      <c r="R720" s="346"/>
      <c r="S720" s="346"/>
      <c r="T720" s="346"/>
      <c r="U720" s="346"/>
      <c r="V720" s="346"/>
      <c r="W720" s="346"/>
      <c r="X720" s="346"/>
      <c r="Y720" s="346"/>
      <c r="Z720" s="346"/>
      <c r="AA720" s="346"/>
    </row>
    <row r="721" spans="1:27" ht="15.75">
      <c r="A721" s="346"/>
      <c r="B721" s="346"/>
      <c r="C721" s="346"/>
      <c r="D721" s="346"/>
      <c r="E721" s="346"/>
      <c r="F721" s="346"/>
      <c r="G721" s="346"/>
      <c r="H721" s="346"/>
      <c r="I721" s="346"/>
      <c r="J721" s="346"/>
      <c r="K721" s="346"/>
      <c r="L721" s="346"/>
      <c r="M721" s="346"/>
      <c r="N721" s="346"/>
      <c r="O721" s="346"/>
      <c r="P721" s="346"/>
      <c r="Q721" s="346"/>
      <c r="R721" s="346"/>
      <c r="S721" s="346"/>
      <c r="T721" s="346"/>
      <c r="U721" s="346"/>
      <c r="V721" s="346"/>
      <c r="W721" s="346"/>
      <c r="X721" s="346"/>
      <c r="Y721" s="346"/>
      <c r="Z721" s="346"/>
      <c r="AA721" s="346"/>
    </row>
    <row r="722" spans="1:27" ht="15.75">
      <c r="A722" s="346"/>
      <c r="B722" s="346"/>
      <c r="C722" s="346"/>
      <c r="D722" s="346"/>
      <c r="E722" s="346"/>
      <c r="F722" s="346"/>
      <c r="G722" s="346"/>
      <c r="H722" s="346"/>
      <c r="I722" s="346"/>
      <c r="J722" s="346"/>
      <c r="K722" s="346"/>
      <c r="L722" s="346"/>
      <c r="M722" s="346"/>
      <c r="N722" s="346"/>
      <c r="O722" s="346"/>
      <c r="P722" s="346"/>
      <c r="Q722" s="346"/>
      <c r="R722" s="346"/>
      <c r="S722" s="346"/>
      <c r="T722" s="346"/>
      <c r="U722" s="346"/>
      <c r="V722" s="346"/>
      <c r="W722" s="346"/>
      <c r="X722" s="346"/>
      <c r="Y722" s="346"/>
      <c r="Z722" s="346"/>
      <c r="AA722" s="346"/>
    </row>
    <row r="723" spans="1:27" ht="15.75">
      <c r="A723" s="346"/>
      <c r="B723" s="346"/>
      <c r="C723" s="346"/>
      <c r="D723" s="346"/>
      <c r="E723" s="346"/>
      <c r="F723" s="346"/>
      <c r="G723" s="346"/>
      <c r="H723" s="346"/>
      <c r="I723" s="346"/>
      <c r="J723" s="346"/>
      <c r="K723" s="346"/>
      <c r="L723" s="346"/>
      <c r="M723" s="346"/>
      <c r="N723" s="346"/>
      <c r="O723" s="346"/>
      <c r="P723" s="346"/>
      <c r="Q723" s="346"/>
      <c r="R723" s="346"/>
      <c r="S723" s="346"/>
      <c r="T723" s="346"/>
      <c r="U723" s="346"/>
      <c r="V723" s="346"/>
      <c r="W723" s="346"/>
      <c r="X723" s="346"/>
      <c r="Y723" s="346"/>
      <c r="Z723" s="346"/>
      <c r="AA723" s="346"/>
    </row>
    <row r="724" spans="1:27" ht="15.75">
      <c r="A724" s="346"/>
      <c r="B724" s="346"/>
      <c r="C724" s="346"/>
      <c r="D724" s="346"/>
      <c r="E724" s="346"/>
      <c r="F724" s="346"/>
      <c r="G724" s="346"/>
      <c r="H724" s="346"/>
      <c r="I724" s="346"/>
      <c r="J724" s="346"/>
      <c r="K724" s="346"/>
      <c r="L724" s="346"/>
      <c r="M724" s="346"/>
      <c r="N724" s="346"/>
      <c r="O724" s="346"/>
      <c r="P724" s="346"/>
      <c r="Q724" s="346"/>
      <c r="R724" s="346"/>
      <c r="S724" s="346"/>
      <c r="T724" s="346"/>
      <c r="U724" s="346"/>
      <c r="V724" s="346"/>
      <c r="W724" s="346"/>
      <c r="X724" s="346"/>
      <c r="Y724" s="346"/>
      <c r="Z724" s="346"/>
      <c r="AA724" s="346"/>
    </row>
    <row r="725" spans="1:27" ht="15.75">
      <c r="A725" s="346"/>
      <c r="B725" s="346"/>
      <c r="C725" s="346"/>
      <c r="D725" s="346"/>
      <c r="E725" s="346"/>
      <c r="F725" s="346"/>
      <c r="G725" s="346"/>
      <c r="H725" s="346"/>
      <c r="I725" s="346"/>
      <c r="J725" s="346"/>
      <c r="K725" s="346"/>
      <c r="L725" s="346"/>
      <c r="M725" s="346"/>
      <c r="N725" s="346"/>
      <c r="O725" s="346"/>
      <c r="P725" s="346"/>
      <c r="Q725" s="346"/>
      <c r="R725" s="346"/>
      <c r="S725" s="346"/>
      <c r="T725" s="346"/>
      <c r="U725" s="346"/>
      <c r="V725" s="346"/>
      <c r="W725" s="346"/>
      <c r="X725" s="346"/>
      <c r="Y725" s="346"/>
      <c r="Z725" s="346"/>
      <c r="AA725" s="346"/>
    </row>
    <row r="726" spans="1:27" ht="15.75">
      <c r="A726" s="346"/>
      <c r="B726" s="346"/>
      <c r="C726" s="346"/>
      <c r="D726" s="346"/>
      <c r="E726" s="346"/>
      <c r="F726" s="346"/>
      <c r="G726" s="346"/>
      <c r="H726" s="346"/>
      <c r="I726" s="346"/>
      <c r="J726" s="346"/>
      <c r="K726" s="346"/>
      <c r="L726" s="346"/>
      <c r="M726" s="346"/>
      <c r="N726" s="346"/>
      <c r="O726" s="346"/>
      <c r="P726" s="346"/>
      <c r="Q726" s="346"/>
      <c r="R726" s="346"/>
      <c r="S726" s="346"/>
      <c r="T726" s="346"/>
      <c r="U726" s="346"/>
      <c r="V726" s="346"/>
      <c r="W726" s="346"/>
      <c r="X726" s="346"/>
      <c r="Y726" s="346"/>
      <c r="Z726" s="346"/>
      <c r="AA726" s="346"/>
    </row>
    <row r="727" spans="1:27" ht="15.75">
      <c r="A727" s="346"/>
      <c r="B727" s="346"/>
      <c r="C727" s="346"/>
      <c r="D727" s="346"/>
      <c r="E727" s="346"/>
      <c r="F727" s="346"/>
      <c r="G727" s="346"/>
      <c r="H727" s="346"/>
      <c r="I727" s="346"/>
      <c r="J727" s="346"/>
      <c r="K727" s="346"/>
      <c r="L727" s="346"/>
      <c r="M727" s="346"/>
      <c r="N727" s="346"/>
      <c r="O727" s="346"/>
      <c r="P727" s="346"/>
      <c r="Q727" s="346"/>
      <c r="R727" s="346"/>
      <c r="S727" s="346"/>
      <c r="T727" s="346"/>
      <c r="U727" s="346"/>
      <c r="V727" s="346"/>
      <c r="W727" s="346"/>
      <c r="X727" s="346"/>
      <c r="Y727" s="346"/>
      <c r="Z727" s="346"/>
      <c r="AA727" s="346"/>
    </row>
    <row r="728" spans="1:27" ht="15.75">
      <c r="A728" s="346"/>
      <c r="B728" s="346"/>
      <c r="C728" s="346"/>
      <c r="D728" s="346"/>
      <c r="E728" s="346"/>
      <c r="F728" s="346"/>
      <c r="G728" s="346"/>
      <c r="H728" s="346"/>
      <c r="I728" s="346"/>
      <c r="J728" s="346"/>
      <c r="K728" s="346"/>
      <c r="L728" s="346"/>
      <c r="M728" s="346"/>
      <c r="N728" s="346"/>
      <c r="O728" s="346"/>
      <c r="P728" s="346"/>
      <c r="Q728" s="346"/>
      <c r="R728" s="346"/>
      <c r="S728" s="346"/>
      <c r="T728" s="346"/>
      <c r="U728" s="346"/>
      <c r="V728" s="346"/>
      <c r="W728" s="346"/>
      <c r="X728" s="346"/>
      <c r="Y728" s="346"/>
      <c r="Z728" s="346"/>
      <c r="AA728" s="346"/>
    </row>
    <row r="729" spans="1:27" ht="15.75">
      <c r="A729" s="346"/>
      <c r="B729" s="346"/>
      <c r="C729" s="346"/>
      <c r="D729" s="346"/>
      <c r="E729" s="346"/>
      <c r="F729" s="346"/>
      <c r="G729" s="346"/>
      <c r="H729" s="346"/>
      <c r="I729" s="346"/>
      <c r="J729" s="346"/>
      <c r="K729" s="346"/>
      <c r="L729" s="346"/>
      <c r="M729" s="346"/>
      <c r="N729" s="346"/>
      <c r="O729" s="346"/>
      <c r="P729" s="346"/>
      <c r="Q729" s="346"/>
      <c r="R729" s="346"/>
      <c r="S729" s="346"/>
      <c r="T729" s="346"/>
      <c r="U729" s="346"/>
      <c r="V729" s="346"/>
      <c r="W729" s="346"/>
      <c r="X729" s="346"/>
      <c r="Y729" s="346"/>
      <c r="Z729" s="346"/>
      <c r="AA729" s="346"/>
    </row>
    <row r="730" spans="1:27" ht="15.75">
      <c r="A730" s="346"/>
      <c r="B730" s="346"/>
      <c r="C730" s="346"/>
      <c r="D730" s="346"/>
      <c r="E730" s="346"/>
      <c r="F730" s="346"/>
      <c r="G730" s="346"/>
      <c r="H730" s="346"/>
      <c r="I730" s="346"/>
      <c r="J730" s="346"/>
      <c r="K730" s="346"/>
      <c r="L730" s="346"/>
      <c r="M730" s="346"/>
      <c r="N730" s="346"/>
      <c r="O730" s="346"/>
      <c r="P730" s="346"/>
      <c r="Q730" s="346"/>
      <c r="R730" s="346"/>
      <c r="S730" s="346"/>
      <c r="T730" s="346"/>
      <c r="U730" s="346"/>
      <c r="V730" s="346"/>
      <c r="W730" s="346"/>
      <c r="X730" s="346"/>
      <c r="Y730" s="346"/>
      <c r="Z730" s="346"/>
      <c r="AA730" s="346"/>
    </row>
    <row r="731" spans="1:27" ht="15.75">
      <c r="A731" s="346"/>
      <c r="B731" s="346"/>
      <c r="C731" s="346"/>
      <c r="D731" s="346"/>
      <c r="E731" s="346"/>
      <c r="F731" s="346"/>
      <c r="G731" s="346"/>
      <c r="H731" s="346"/>
      <c r="I731" s="346"/>
      <c r="J731" s="346"/>
      <c r="K731" s="346"/>
      <c r="L731" s="346"/>
      <c r="M731" s="346"/>
      <c r="N731" s="346"/>
      <c r="O731" s="346"/>
      <c r="P731" s="346"/>
      <c r="Q731" s="346"/>
      <c r="R731" s="346"/>
      <c r="S731" s="346"/>
      <c r="T731" s="346"/>
      <c r="U731" s="346"/>
      <c r="V731" s="346"/>
      <c r="W731" s="346"/>
      <c r="X731" s="346"/>
      <c r="Y731" s="346"/>
      <c r="Z731" s="346"/>
      <c r="AA731" s="346"/>
    </row>
    <row r="732" spans="1:27" ht="15.75">
      <c r="A732" s="346"/>
      <c r="B732" s="346"/>
      <c r="C732" s="346"/>
      <c r="D732" s="346"/>
      <c r="E732" s="346"/>
      <c r="F732" s="346"/>
      <c r="G732" s="346"/>
      <c r="H732" s="346"/>
      <c r="I732" s="346"/>
      <c r="J732" s="346"/>
      <c r="K732" s="346"/>
      <c r="L732" s="346"/>
      <c r="M732" s="346"/>
      <c r="N732" s="346"/>
      <c r="O732" s="346"/>
      <c r="P732" s="346"/>
      <c r="Q732" s="346"/>
      <c r="R732" s="346"/>
      <c r="S732" s="346"/>
      <c r="T732" s="346"/>
      <c r="U732" s="346"/>
      <c r="V732" s="346"/>
      <c r="W732" s="346"/>
      <c r="X732" s="346"/>
      <c r="Y732" s="346"/>
      <c r="Z732" s="346"/>
      <c r="AA732" s="346"/>
    </row>
    <row r="733" spans="1:27" ht="15.75">
      <c r="A733" s="346"/>
      <c r="B733" s="346"/>
      <c r="C733" s="346"/>
      <c r="D733" s="346"/>
      <c r="E733" s="346"/>
      <c r="F733" s="346"/>
      <c r="G733" s="346"/>
      <c r="H733" s="346"/>
      <c r="I733" s="346"/>
      <c r="J733" s="346"/>
      <c r="K733" s="346"/>
      <c r="L733" s="346"/>
      <c r="M733" s="346"/>
      <c r="N733" s="346"/>
      <c r="O733" s="346"/>
      <c r="P733" s="346"/>
      <c r="Q733" s="346"/>
      <c r="R733" s="346"/>
      <c r="S733" s="346"/>
      <c r="T733" s="346"/>
      <c r="U733" s="346"/>
      <c r="V733" s="346"/>
      <c r="W733" s="346"/>
      <c r="X733" s="346"/>
      <c r="Y733" s="346"/>
      <c r="Z733" s="346"/>
      <c r="AA733" s="346"/>
    </row>
    <row r="734" spans="1:27" ht="15.75">
      <c r="A734" s="346"/>
      <c r="B734" s="346"/>
      <c r="C734" s="346"/>
      <c r="D734" s="346"/>
      <c r="E734" s="346"/>
      <c r="F734" s="346"/>
      <c r="G734" s="346"/>
      <c r="H734" s="346"/>
      <c r="I734" s="346"/>
      <c r="J734" s="346"/>
      <c r="K734" s="346"/>
      <c r="L734" s="346"/>
      <c r="M734" s="346"/>
      <c r="N734" s="346"/>
      <c r="O734" s="346"/>
      <c r="P734" s="346"/>
      <c r="Q734" s="346"/>
      <c r="R734" s="346"/>
      <c r="S734" s="346"/>
      <c r="T734" s="346"/>
      <c r="U734" s="346"/>
      <c r="V734" s="346"/>
      <c r="W734" s="346"/>
      <c r="X734" s="346"/>
      <c r="Y734" s="346"/>
      <c r="Z734" s="346"/>
      <c r="AA734" s="346"/>
    </row>
    <row r="735" spans="1:27" ht="15.75">
      <c r="A735" s="346"/>
      <c r="B735" s="346"/>
      <c r="C735" s="346"/>
      <c r="D735" s="346"/>
      <c r="E735" s="346"/>
      <c r="F735" s="346"/>
      <c r="G735" s="346"/>
      <c r="H735" s="346"/>
      <c r="I735" s="346"/>
      <c r="J735" s="346"/>
      <c r="K735" s="346"/>
      <c r="L735" s="346"/>
      <c r="M735" s="346"/>
      <c r="N735" s="346"/>
      <c r="O735" s="346"/>
      <c r="P735" s="346"/>
      <c r="Q735" s="346"/>
      <c r="R735" s="346"/>
      <c r="S735" s="346"/>
      <c r="T735" s="346"/>
      <c r="U735" s="346"/>
      <c r="V735" s="346"/>
      <c r="W735" s="346"/>
      <c r="X735" s="346"/>
      <c r="Y735" s="346"/>
      <c r="Z735" s="346"/>
      <c r="AA735" s="346"/>
    </row>
    <row r="736" spans="1:27" ht="15.75">
      <c r="A736" s="346"/>
      <c r="B736" s="346"/>
      <c r="C736" s="346"/>
      <c r="D736" s="346"/>
      <c r="E736" s="346"/>
      <c r="F736" s="346"/>
      <c r="G736" s="346"/>
      <c r="H736" s="346"/>
      <c r="I736" s="346"/>
      <c r="J736" s="346"/>
      <c r="K736" s="346"/>
      <c r="L736" s="346"/>
      <c r="M736" s="346"/>
      <c r="N736" s="346"/>
      <c r="O736" s="346"/>
      <c r="P736" s="346"/>
      <c r="Q736" s="346"/>
      <c r="R736" s="346"/>
      <c r="S736" s="346"/>
      <c r="T736" s="346"/>
      <c r="U736" s="346"/>
      <c r="V736" s="346"/>
      <c r="W736" s="346"/>
      <c r="X736" s="346"/>
      <c r="Y736" s="346"/>
      <c r="Z736" s="346"/>
      <c r="AA736" s="346"/>
    </row>
    <row r="737" spans="1:27" ht="15.75">
      <c r="A737" s="346"/>
      <c r="B737" s="346"/>
      <c r="C737" s="346"/>
      <c r="D737" s="346"/>
      <c r="E737" s="346"/>
      <c r="F737" s="346"/>
      <c r="G737" s="346"/>
      <c r="H737" s="346"/>
      <c r="I737" s="346"/>
      <c r="J737" s="346"/>
      <c r="K737" s="346"/>
      <c r="L737" s="346"/>
      <c r="M737" s="346"/>
      <c r="N737" s="346"/>
      <c r="O737" s="346"/>
      <c r="P737" s="346"/>
      <c r="Q737" s="346"/>
      <c r="R737" s="346"/>
      <c r="S737" s="346"/>
      <c r="T737" s="346"/>
      <c r="U737" s="346"/>
      <c r="V737" s="346"/>
      <c r="W737" s="346"/>
      <c r="X737" s="346"/>
      <c r="Y737" s="346"/>
      <c r="Z737" s="346"/>
      <c r="AA737" s="346"/>
    </row>
    <row r="738" spans="1:27" ht="15.75">
      <c r="A738" s="346"/>
      <c r="B738" s="346"/>
      <c r="C738" s="346"/>
      <c r="D738" s="346"/>
      <c r="E738" s="346"/>
      <c r="F738" s="346"/>
      <c r="G738" s="346"/>
      <c r="H738" s="346"/>
      <c r="I738" s="346"/>
      <c r="J738" s="346"/>
      <c r="K738" s="346"/>
      <c r="L738" s="346"/>
      <c r="M738" s="346"/>
      <c r="N738" s="346"/>
      <c r="O738" s="346"/>
      <c r="P738" s="346"/>
      <c r="Q738" s="346"/>
      <c r="R738" s="346"/>
      <c r="S738" s="346"/>
      <c r="T738" s="346"/>
      <c r="U738" s="346"/>
      <c r="V738" s="346"/>
      <c r="W738" s="346"/>
      <c r="X738" s="346"/>
      <c r="Y738" s="346"/>
      <c r="Z738" s="346"/>
      <c r="AA738" s="346"/>
    </row>
    <row r="739" spans="1:27" ht="15.75">
      <c r="A739" s="346"/>
      <c r="B739" s="346"/>
      <c r="C739" s="346"/>
      <c r="D739" s="346"/>
      <c r="E739" s="346"/>
      <c r="F739" s="346"/>
      <c r="G739" s="346"/>
      <c r="H739" s="346"/>
      <c r="I739" s="346"/>
      <c r="J739" s="346"/>
      <c r="K739" s="346"/>
      <c r="L739" s="346"/>
      <c r="M739" s="346"/>
      <c r="N739" s="346"/>
      <c r="O739" s="346"/>
      <c r="P739" s="346"/>
      <c r="Q739" s="346"/>
      <c r="R739" s="346"/>
      <c r="S739" s="346"/>
      <c r="T739" s="346"/>
      <c r="U739" s="346"/>
      <c r="V739" s="346"/>
      <c r="W739" s="346"/>
      <c r="X739" s="346"/>
      <c r="Y739" s="346"/>
      <c r="Z739" s="346"/>
      <c r="AA739" s="346"/>
    </row>
    <row r="740" spans="1:27" ht="15.75">
      <c r="A740" s="346"/>
      <c r="B740" s="346"/>
      <c r="C740" s="346"/>
      <c r="D740" s="346"/>
      <c r="E740" s="346"/>
      <c r="F740" s="346"/>
      <c r="G740" s="346"/>
      <c r="H740" s="346"/>
      <c r="I740" s="346"/>
      <c r="J740" s="346"/>
      <c r="K740" s="346"/>
      <c r="L740" s="346"/>
      <c r="M740" s="346"/>
      <c r="N740" s="346"/>
      <c r="O740" s="346"/>
      <c r="P740" s="346"/>
      <c r="Q740" s="346"/>
      <c r="R740" s="346"/>
      <c r="S740" s="346"/>
      <c r="T740" s="346"/>
      <c r="U740" s="346"/>
      <c r="V740" s="346"/>
      <c r="W740" s="346"/>
      <c r="X740" s="346"/>
      <c r="Y740" s="346"/>
      <c r="Z740" s="346"/>
      <c r="AA740" s="346"/>
    </row>
    <row r="741" spans="1:27" ht="15.75">
      <c r="A741" s="346"/>
      <c r="B741" s="346"/>
      <c r="C741" s="346"/>
      <c r="D741" s="346"/>
      <c r="E741" s="346"/>
      <c r="F741" s="346"/>
      <c r="G741" s="346"/>
      <c r="H741" s="346"/>
      <c r="I741" s="346"/>
      <c r="J741" s="346"/>
      <c r="K741" s="346"/>
      <c r="L741" s="346"/>
      <c r="M741" s="346"/>
      <c r="N741" s="346"/>
      <c r="O741" s="346"/>
      <c r="P741" s="346"/>
      <c r="Q741" s="346"/>
      <c r="R741" s="346"/>
      <c r="S741" s="346"/>
      <c r="T741" s="346"/>
      <c r="U741" s="346"/>
      <c r="V741" s="346"/>
      <c r="W741" s="346"/>
      <c r="X741" s="346"/>
      <c r="Y741" s="346"/>
      <c r="Z741" s="346"/>
      <c r="AA741" s="346"/>
    </row>
    <row r="742" spans="1:27" ht="15.75">
      <c r="A742" s="346"/>
      <c r="B742" s="346"/>
      <c r="C742" s="346"/>
      <c r="D742" s="346"/>
      <c r="E742" s="346"/>
      <c r="F742" s="346"/>
      <c r="G742" s="346"/>
      <c r="H742" s="346"/>
      <c r="I742" s="346"/>
      <c r="J742" s="346"/>
      <c r="K742" s="346"/>
      <c r="L742" s="346"/>
      <c r="M742" s="346"/>
      <c r="N742" s="346"/>
      <c r="O742" s="346"/>
      <c r="P742" s="346"/>
      <c r="Q742" s="346"/>
      <c r="R742" s="346"/>
      <c r="S742" s="346"/>
      <c r="T742" s="346"/>
      <c r="U742" s="346"/>
      <c r="V742" s="346"/>
      <c r="W742" s="346"/>
      <c r="X742" s="346"/>
      <c r="Y742" s="346"/>
      <c r="Z742" s="346"/>
      <c r="AA742" s="346"/>
    </row>
    <row r="743" spans="1:27" ht="15.75">
      <c r="A743" s="346"/>
      <c r="B743" s="346"/>
      <c r="C743" s="346"/>
      <c r="D743" s="346"/>
      <c r="E743" s="346"/>
      <c r="F743" s="346"/>
      <c r="G743" s="346"/>
      <c r="H743" s="346"/>
      <c r="I743" s="346"/>
      <c r="J743" s="346"/>
      <c r="K743" s="346"/>
      <c r="L743" s="346"/>
      <c r="M743" s="346"/>
      <c r="N743" s="346"/>
      <c r="O743" s="346"/>
      <c r="P743" s="346"/>
      <c r="Q743" s="346"/>
      <c r="R743" s="346"/>
      <c r="S743" s="346"/>
      <c r="T743" s="346"/>
      <c r="U743" s="346"/>
      <c r="V743" s="346"/>
      <c r="W743" s="346"/>
      <c r="X743" s="346"/>
      <c r="Y743" s="346"/>
      <c r="Z743" s="346"/>
      <c r="AA743" s="346"/>
    </row>
    <row r="744" spans="1:27" ht="15.75">
      <c r="A744" s="346"/>
      <c r="B744" s="346"/>
      <c r="C744" s="346"/>
      <c r="D744" s="346"/>
      <c r="E744" s="346"/>
      <c r="F744" s="346"/>
      <c r="G744" s="346"/>
      <c r="H744" s="346"/>
      <c r="I744" s="346"/>
      <c r="J744" s="346"/>
      <c r="K744" s="346"/>
      <c r="L744" s="346"/>
      <c r="M744" s="346"/>
      <c r="N744" s="346"/>
      <c r="O744" s="346"/>
      <c r="P744" s="346"/>
      <c r="Q744" s="346"/>
      <c r="R744" s="346"/>
      <c r="S744" s="346"/>
      <c r="T744" s="346"/>
      <c r="U744" s="346"/>
      <c r="V744" s="346"/>
      <c r="W744" s="346"/>
      <c r="X744" s="346"/>
      <c r="Y744" s="346"/>
      <c r="Z744" s="346"/>
      <c r="AA744" s="346"/>
    </row>
    <row r="745" spans="1:27" ht="15.75">
      <c r="A745" s="346"/>
      <c r="B745" s="346"/>
      <c r="C745" s="346"/>
      <c r="D745" s="346"/>
      <c r="E745" s="346"/>
      <c r="F745" s="346"/>
      <c r="G745" s="346"/>
      <c r="H745" s="346"/>
      <c r="I745" s="346"/>
      <c r="J745" s="346"/>
      <c r="K745" s="346"/>
      <c r="L745" s="346"/>
      <c r="M745" s="346"/>
      <c r="N745" s="346"/>
      <c r="O745" s="346"/>
      <c r="P745" s="346"/>
      <c r="Q745" s="346"/>
      <c r="R745" s="346"/>
      <c r="S745" s="346"/>
      <c r="T745" s="346"/>
      <c r="U745" s="346"/>
      <c r="V745" s="346"/>
      <c r="W745" s="346"/>
      <c r="X745" s="346"/>
      <c r="Y745" s="346"/>
      <c r="Z745" s="346"/>
      <c r="AA745" s="346"/>
    </row>
    <row r="746" spans="1:27" ht="15.75">
      <c r="A746" s="346"/>
      <c r="B746" s="346"/>
      <c r="C746" s="346"/>
      <c r="D746" s="346"/>
      <c r="E746" s="346"/>
      <c r="F746" s="346"/>
      <c r="G746" s="346"/>
      <c r="H746" s="346"/>
      <c r="I746" s="346"/>
      <c r="J746" s="346"/>
      <c r="K746" s="346"/>
      <c r="L746" s="346"/>
      <c r="M746" s="346"/>
      <c r="N746" s="346"/>
      <c r="O746" s="346"/>
      <c r="P746" s="346"/>
      <c r="Q746" s="346"/>
      <c r="R746" s="346"/>
      <c r="S746" s="346"/>
      <c r="T746" s="346"/>
      <c r="U746" s="346"/>
      <c r="V746" s="346"/>
      <c r="W746" s="346"/>
      <c r="X746" s="346"/>
      <c r="Y746" s="346"/>
      <c r="Z746" s="346"/>
      <c r="AA746" s="346"/>
    </row>
    <row r="747" spans="1:27" ht="15.75">
      <c r="A747" s="346"/>
      <c r="B747" s="346"/>
      <c r="C747" s="346"/>
      <c r="D747" s="346"/>
      <c r="E747" s="346"/>
      <c r="F747" s="346"/>
      <c r="G747" s="346"/>
      <c r="H747" s="346"/>
      <c r="I747" s="346"/>
      <c r="J747" s="346"/>
      <c r="K747" s="346"/>
      <c r="L747" s="346"/>
      <c r="M747" s="346"/>
      <c r="N747" s="346"/>
      <c r="O747" s="346"/>
      <c r="P747" s="346"/>
      <c r="Q747" s="346"/>
      <c r="R747" s="346"/>
      <c r="S747" s="346"/>
      <c r="T747" s="346"/>
      <c r="U747" s="346"/>
      <c r="V747" s="346"/>
      <c r="W747" s="346"/>
      <c r="X747" s="346"/>
      <c r="Y747" s="346"/>
      <c r="Z747" s="346"/>
      <c r="AA747" s="346"/>
    </row>
    <row r="748" spans="1:27" ht="15.75">
      <c r="A748" s="346"/>
      <c r="B748" s="346"/>
      <c r="C748" s="346"/>
      <c r="D748" s="346"/>
      <c r="E748" s="346"/>
      <c r="F748" s="346"/>
      <c r="G748" s="346"/>
      <c r="H748" s="346"/>
      <c r="I748" s="346"/>
      <c r="J748" s="346"/>
      <c r="K748" s="346"/>
      <c r="L748" s="346"/>
      <c r="M748" s="346"/>
      <c r="N748" s="346"/>
      <c r="O748" s="346"/>
      <c r="P748" s="346"/>
      <c r="Q748" s="346"/>
      <c r="R748" s="346"/>
      <c r="S748" s="346"/>
      <c r="T748" s="346"/>
      <c r="U748" s="346"/>
      <c r="V748" s="346"/>
      <c r="W748" s="346"/>
      <c r="X748" s="346"/>
      <c r="Y748" s="346"/>
      <c r="Z748" s="346"/>
      <c r="AA748" s="346"/>
    </row>
    <row r="749" spans="1:27" ht="15.75">
      <c r="A749" s="346"/>
      <c r="B749" s="346"/>
      <c r="C749" s="346"/>
      <c r="D749" s="346"/>
      <c r="E749" s="346"/>
      <c r="F749" s="346"/>
      <c r="G749" s="346"/>
      <c r="H749" s="346"/>
      <c r="I749" s="346"/>
      <c r="J749" s="346"/>
      <c r="K749" s="346"/>
      <c r="L749" s="346"/>
      <c r="M749" s="346"/>
      <c r="N749" s="346"/>
      <c r="O749" s="346"/>
      <c r="P749" s="346"/>
      <c r="Q749" s="346"/>
      <c r="R749" s="346"/>
      <c r="S749" s="346"/>
      <c r="T749" s="346"/>
      <c r="U749" s="346"/>
      <c r="V749" s="346"/>
      <c r="W749" s="346"/>
      <c r="X749" s="346"/>
      <c r="Y749" s="346"/>
      <c r="Z749" s="346"/>
      <c r="AA749" s="346"/>
    </row>
    <row r="750" spans="1:27" ht="15.75">
      <c r="A750" s="346"/>
      <c r="B750" s="346"/>
      <c r="C750" s="346"/>
      <c r="D750" s="346"/>
      <c r="E750" s="346"/>
      <c r="F750" s="346"/>
      <c r="G750" s="346"/>
      <c r="H750" s="346"/>
      <c r="I750" s="346"/>
      <c r="J750" s="346"/>
      <c r="K750" s="346"/>
      <c r="L750" s="346"/>
      <c r="M750" s="346"/>
      <c r="N750" s="346"/>
      <c r="O750" s="346"/>
      <c r="P750" s="346"/>
      <c r="Q750" s="346"/>
      <c r="R750" s="346"/>
      <c r="S750" s="346"/>
      <c r="T750" s="346"/>
      <c r="U750" s="346"/>
      <c r="V750" s="346"/>
      <c r="W750" s="346"/>
      <c r="X750" s="346"/>
      <c r="Y750" s="346"/>
      <c r="Z750" s="346"/>
      <c r="AA750" s="346"/>
    </row>
    <row r="751" spans="1:27" ht="15.75">
      <c r="A751" s="346"/>
      <c r="B751" s="346"/>
      <c r="C751" s="346"/>
      <c r="D751" s="346"/>
      <c r="E751" s="346"/>
      <c r="F751" s="346"/>
      <c r="G751" s="346"/>
      <c r="H751" s="346"/>
      <c r="I751" s="346"/>
      <c r="J751" s="346"/>
      <c r="K751" s="346"/>
      <c r="L751" s="346"/>
      <c r="M751" s="346"/>
      <c r="N751" s="346"/>
      <c r="O751" s="346"/>
      <c r="P751" s="346"/>
      <c r="Q751" s="346"/>
      <c r="R751" s="346"/>
      <c r="S751" s="346"/>
      <c r="T751" s="346"/>
      <c r="U751" s="346"/>
      <c r="V751" s="346"/>
      <c r="W751" s="346"/>
      <c r="X751" s="346"/>
      <c r="Y751" s="346"/>
      <c r="Z751" s="346"/>
      <c r="AA751" s="346"/>
    </row>
    <row r="752" spans="1:27" ht="15.75">
      <c r="A752" s="346"/>
      <c r="B752" s="346"/>
      <c r="C752" s="346"/>
      <c r="D752" s="346"/>
      <c r="E752" s="346"/>
      <c r="F752" s="346"/>
      <c r="G752" s="346"/>
      <c r="H752" s="346"/>
      <c r="I752" s="346"/>
      <c r="J752" s="346"/>
      <c r="K752" s="346"/>
      <c r="L752" s="346"/>
      <c r="M752" s="346"/>
      <c r="N752" s="346"/>
      <c r="O752" s="346"/>
      <c r="P752" s="346"/>
      <c r="Q752" s="346"/>
      <c r="R752" s="346"/>
      <c r="S752" s="346"/>
      <c r="T752" s="346"/>
      <c r="U752" s="346"/>
      <c r="V752" s="346"/>
      <c r="W752" s="346"/>
      <c r="X752" s="346"/>
      <c r="Y752" s="346"/>
      <c r="Z752" s="346"/>
      <c r="AA752" s="346"/>
    </row>
    <row r="753" spans="1:27" ht="15.75">
      <c r="A753" s="346"/>
      <c r="B753" s="346"/>
      <c r="C753" s="346"/>
      <c r="D753" s="346"/>
      <c r="E753" s="346"/>
      <c r="F753" s="346"/>
      <c r="G753" s="346"/>
      <c r="H753" s="346"/>
      <c r="I753" s="346"/>
      <c r="J753" s="346"/>
      <c r="K753" s="346"/>
      <c r="L753" s="346"/>
      <c r="M753" s="346"/>
      <c r="N753" s="346"/>
      <c r="O753" s="346"/>
      <c r="P753" s="346"/>
      <c r="Q753" s="346"/>
      <c r="R753" s="346"/>
      <c r="S753" s="346"/>
      <c r="T753" s="346"/>
      <c r="U753" s="346"/>
      <c r="V753" s="346"/>
      <c r="W753" s="346"/>
      <c r="X753" s="346"/>
      <c r="Y753" s="346"/>
      <c r="Z753" s="346"/>
      <c r="AA753" s="346"/>
    </row>
    <row r="754" spans="1:27" ht="15.75">
      <c r="A754" s="346"/>
      <c r="B754" s="346"/>
      <c r="C754" s="346"/>
      <c r="D754" s="346"/>
      <c r="E754" s="346"/>
      <c r="F754" s="346"/>
      <c r="G754" s="346"/>
      <c r="H754" s="346"/>
      <c r="I754" s="346"/>
      <c r="J754" s="346"/>
      <c r="K754" s="346"/>
      <c r="L754" s="346"/>
      <c r="M754" s="346"/>
      <c r="N754" s="346"/>
      <c r="O754" s="346"/>
      <c r="P754" s="346"/>
      <c r="Q754" s="346"/>
      <c r="R754" s="346"/>
      <c r="S754" s="346"/>
      <c r="T754" s="346"/>
      <c r="U754" s="346"/>
      <c r="V754" s="346"/>
      <c r="W754" s="346"/>
      <c r="X754" s="346"/>
      <c r="Y754" s="346"/>
      <c r="Z754" s="346"/>
      <c r="AA754" s="346"/>
    </row>
    <row r="755" spans="1:27" ht="15.75">
      <c r="A755" s="346"/>
      <c r="B755" s="346"/>
      <c r="C755" s="346"/>
      <c r="D755" s="346"/>
      <c r="E755" s="346"/>
      <c r="F755" s="346"/>
      <c r="G755" s="346"/>
      <c r="H755" s="346"/>
      <c r="I755" s="346"/>
      <c r="J755" s="346"/>
      <c r="K755" s="346"/>
      <c r="L755" s="346"/>
      <c r="M755" s="346"/>
      <c r="N755" s="346"/>
      <c r="O755" s="346"/>
      <c r="P755" s="346"/>
      <c r="Q755" s="346"/>
      <c r="R755" s="346"/>
      <c r="S755" s="346"/>
      <c r="T755" s="346"/>
      <c r="U755" s="346"/>
      <c r="V755" s="346"/>
      <c r="W755" s="346"/>
      <c r="X755" s="346"/>
      <c r="Y755" s="346"/>
      <c r="Z755" s="346"/>
      <c r="AA755" s="346"/>
    </row>
    <row r="756" spans="1:27" ht="15.75">
      <c r="A756" s="346"/>
      <c r="B756" s="346"/>
      <c r="C756" s="346"/>
      <c r="D756" s="346"/>
      <c r="E756" s="346"/>
      <c r="F756" s="346"/>
      <c r="G756" s="346"/>
      <c r="H756" s="346"/>
      <c r="I756" s="346"/>
      <c r="J756" s="346"/>
      <c r="K756" s="346"/>
      <c r="L756" s="346"/>
      <c r="M756" s="346"/>
      <c r="N756" s="346"/>
      <c r="O756" s="346"/>
      <c r="P756" s="346"/>
      <c r="Q756" s="346"/>
      <c r="R756" s="346"/>
      <c r="S756" s="346"/>
      <c r="T756" s="346"/>
      <c r="U756" s="346"/>
      <c r="V756" s="346"/>
      <c r="W756" s="346"/>
      <c r="X756" s="346"/>
      <c r="Y756" s="346"/>
      <c r="Z756" s="346"/>
      <c r="AA756" s="346"/>
    </row>
    <row r="757" spans="1:27" ht="15.75">
      <c r="A757" s="346"/>
      <c r="B757" s="346"/>
      <c r="C757" s="346"/>
      <c r="D757" s="346"/>
      <c r="E757" s="346"/>
      <c r="F757" s="346"/>
      <c r="G757" s="346"/>
      <c r="H757" s="346"/>
      <c r="I757" s="346"/>
      <c r="J757" s="346"/>
      <c r="K757" s="346"/>
      <c r="L757" s="346"/>
      <c r="M757" s="346"/>
      <c r="N757" s="346"/>
      <c r="O757" s="346"/>
      <c r="P757" s="346"/>
      <c r="Q757" s="346"/>
      <c r="R757" s="346"/>
      <c r="S757" s="346"/>
      <c r="T757" s="346"/>
      <c r="U757" s="346"/>
      <c r="V757" s="346"/>
      <c r="W757" s="346"/>
      <c r="X757" s="346"/>
      <c r="Y757" s="346"/>
      <c r="Z757" s="346"/>
      <c r="AA757" s="346"/>
    </row>
    <row r="758" spans="1:27" ht="15.75">
      <c r="A758" s="346"/>
      <c r="B758" s="346"/>
      <c r="C758" s="346"/>
      <c r="D758" s="346"/>
      <c r="E758" s="346"/>
      <c r="F758" s="346"/>
      <c r="G758" s="346"/>
      <c r="H758" s="346"/>
      <c r="I758" s="346"/>
      <c r="J758" s="346"/>
      <c r="K758" s="346"/>
      <c r="L758" s="346"/>
      <c r="M758" s="346"/>
      <c r="N758" s="346"/>
      <c r="O758" s="346"/>
      <c r="P758" s="346"/>
      <c r="Q758" s="346"/>
      <c r="R758" s="346"/>
      <c r="S758" s="346"/>
      <c r="T758" s="346"/>
      <c r="U758" s="346"/>
      <c r="V758" s="346"/>
      <c r="W758" s="346"/>
      <c r="X758" s="346"/>
      <c r="Y758" s="346"/>
      <c r="Z758" s="346"/>
      <c r="AA758" s="346"/>
    </row>
    <row r="759" spans="1:27" ht="15.75">
      <c r="A759" s="346"/>
      <c r="B759" s="346"/>
      <c r="C759" s="346"/>
      <c r="D759" s="346"/>
      <c r="E759" s="346"/>
      <c r="F759" s="346"/>
      <c r="G759" s="346"/>
      <c r="H759" s="346"/>
      <c r="I759" s="346"/>
      <c r="J759" s="346"/>
      <c r="K759" s="346"/>
      <c r="L759" s="346"/>
      <c r="M759" s="346"/>
      <c r="N759" s="346"/>
      <c r="O759" s="346"/>
      <c r="P759" s="346"/>
      <c r="Q759" s="346"/>
      <c r="R759" s="346"/>
      <c r="S759" s="346"/>
      <c r="T759" s="346"/>
      <c r="U759" s="346"/>
      <c r="V759" s="346"/>
      <c r="W759" s="346"/>
      <c r="X759" s="346"/>
      <c r="Y759" s="346"/>
      <c r="Z759" s="346"/>
      <c r="AA759" s="346"/>
    </row>
    <row r="760" spans="1:27" ht="15.75">
      <c r="A760" s="346"/>
      <c r="B760" s="346"/>
      <c r="C760" s="346"/>
      <c r="D760" s="346"/>
      <c r="E760" s="346"/>
      <c r="F760" s="346"/>
      <c r="G760" s="346"/>
      <c r="H760" s="346"/>
      <c r="I760" s="346"/>
      <c r="J760" s="346"/>
      <c r="K760" s="346"/>
      <c r="L760" s="346"/>
      <c r="M760" s="346"/>
      <c r="N760" s="346"/>
      <c r="O760" s="346"/>
      <c r="P760" s="346"/>
      <c r="Q760" s="346"/>
      <c r="R760" s="346"/>
      <c r="S760" s="346"/>
      <c r="T760" s="346"/>
      <c r="U760" s="346"/>
      <c r="V760" s="346"/>
      <c r="W760" s="346"/>
      <c r="X760" s="346"/>
      <c r="Y760" s="346"/>
      <c r="Z760" s="346"/>
      <c r="AA760" s="346"/>
    </row>
    <row r="761" spans="1:27" ht="15.75">
      <c r="A761" s="346"/>
      <c r="B761" s="346"/>
      <c r="C761" s="346"/>
      <c r="D761" s="346"/>
      <c r="E761" s="346"/>
      <c r="F761" s="346"/>
      <c r="G761" s="346"/>
      <c r="H761" s="346"/>
      <c r="I761" s="346"/>
      <c r="J761" s="346"/>
      <c r="K761" s="346"/>
      <c r="L761" s="346"/>
      <c r="M761" s="346"/>
      <c r="N761" s="346"/>
      <c r="O761" s="346"/>
      <c r="P761" s="346"/>
      <c r="Q761" s="346"/>
      <c r="R761" s="346"/>
      <c r="S761" s="346"/>
      <c r="T761" s="346"/>
      <c r="U761" s="346"/>
      <c r="V761" s="346"/>
      <c r="W761" s="346"/>
      <c r="X761" s="346"/>
      <c r="Y761" s="346"/>
      <c r="Z761" s="346"/>
      <c r="AA761" s="346"/>
    </row>
    <row r="762" spans="1:27" ht="15.75">
      <c r="A762" s="346"/>
      <c r="B762" s="346"/>
      <c r="C762" s="346"/>
      <c r="D762" s="346"/>
      <c r="E762" s="346"/>
      <c r="F762" s="346"/>
      <c r="G762" s="346"/>
      <c r="H762" s="346"/>
      <c r="I762" s="346"/>
      <c r="J762" s="346"/>
      <c r="K762" s="346"/>
      <c r="L762" s="346"/>
      <c r="M762" s="346"/>
      <c r="N762" s="346"/>
      <c r="O762" s="346"/>
      <c r="P762" s="346"/>
      <c r="Q762" s="346"/>
      <c r="R762" s="346"/>
      <c r="S762" s="346"/>
      <c r="T762" s="346"/>
      <c r="U762" s="346"/>
      <c r="V762" s="346"/>
      <c r="W762" s="346"/>
      <c r="X762" s="346"/>
      <c r="Y762" s="346"/>
      <c r="Z762" s="346"/>
      <c r="AA762" s="346"/>
    </row>
    <row r="763" spans="1:27" ht="15.75">
      <c r="A763" s="346"/>
      <c r="B763" s="346"/>
      <c r="C763" s="346"/>
      <c r="D763" s="346"/>
      <c r="E763" s="346"/>
      <c r="F763" s="346"/>
      <c r="G763" s="346"/>
      <c r="H763" s="346"/>
      <c r="I763" s="346"/>
      <c r="J763" s="346"/>
      <c r="K763" s="346"/>
      <c r="L763" s="346"/>
      <c r="M763" s="346"/>
      <c r="N763" s="346"/>
      <c r="O763" s="346"/>
      <c r="P763" s="346"/>
      <c r="Q763" s="346"/>
      <c r="R763" s="346"/>
      <c r="S763" s="346"/>
      <c r="T763" s="346"/>
      <c r="U763" s="346"/>
      <c r="V763" s="346"/>
      <c r="W763" s="346"/>
      <c r="X763" s="346"/>
      <c r="Y763" s="346"/>
      <c r="Z763" s="346"/>
      <c r="AA763" s="346"/>
    </row>
    <row r="764" spans="1:27" ht="15.75">
      <c r="A764" s="346"/>
      <c r="B764" s="346"/>
      <c r="C764" s="346"/>
      <c r="D764" s="346"/>
      <c r="E764" s="346"/>
      <c r="F764" s="346"/>
      <c r="G764" s="346"/>
      <c r="H764" s="346"/>
      <c r="I764" s="346"/>
      <c r="J764" s="346"/>
      <c r="K764" s="346"/>
      <c r="L764" s="346"/>
      <c r="M764" s="346"/>
      <c r="N764" s="346"/>
      <c r="O764" s="346"/>
      <c r="P764" s="346"/>
      <c r="Q764" s="346"/>
      <c r="R764" s="346"/>
      <c r="S764" s="346"/>
      <c r="T764" s="346"/>
      <c r="U764" s="346"/>
      <c r="V764" s="346"/>
      <c r="W764" s="346"/>
      <c r="X764" s="346"/>
      <c r="Y764" s="346"/>
      <c r="Z764" s="346"/>
      <c r="AA764" s="346"/>
    </row>
    <row r="765" spans="1:27" ht="15.75">
      <c r="A765" s="346"/>
      <c r="B765" s="346"/>
      <c r="C765" s="346"/>
      <c r="D765" s="346"/>
      <c r="E765" s="346"/>
      <c r="F765" s="346"/>
      <c r="G765" s="346"/>
      <c r="H765" s="346"/>
      <c r="I765" s="346"/>
      <c r="J765" s="346"/>
      <c r="K765" s="346"/>
      <c r="L765" s="346"/>
      <c r="M765" s="346"/>
      <c r="N765" s="346"/>
      <c r="O765" s="346"/>
      <c r="P765" s="346"/>
      <c r="Q765" s="346"/>
      <c r="R765" s="346"/>
      <c r="S765" s="346"/>
      <c r="T765" s="346"/>
      <c r="U765" s="346"/>
      <c r="V765" s="346"/>
      <c r="W765" s="346"/>
      <c r="X765" s="346"/>
      <c r="Y765" s="346"/>
      <c r="Z765" s="346"/>
      <c r="AA765" s="346"/>
    </row>
    <row r="766" spans="1:27" ht="15.75">
      <c r="A766" s="346"/>
      <c r="B766" s="346"/>
      <c r="C766" s="346"/>
      <c r="D766" s="346"/>
      <c r="E766" s="346"/>
      <c r="F766" s="346"/>
      <c r="G766" s="346"/>
      <c r="H766" s="346"/>
      <c r="I766" s="346"/>
      <c r="J766" s="346"/>
      <c r="K766" s="346"/>
      <c r="L766" s="346"/>
      <c r="M766" s="346"/>
      <c r="N766" s="346"/>
      <c r="O766" s="346"/>
      <c r="P766" s="346"/>
      <c r="Q766" s="346"/>
      <c r="R766" s="346"/>
      <c r="S766" s="346"/>
      <c r="T766" s="346"/>
      <c r="U766" s="346"/>
      <c r="V766" s="346"/>
      <c r="W766" s="346"/>
      <c r="X766" s="346"/>
      <c r="Y766" s="346"/>
      <c r="Z766" s="346"/>
      <c r="AA766" s="346"/>
    </row>
    <row r="767" spans="1:27" ht="15.75">
      <c r="A767" s="346"/>
      <c r="B767" s="346"/>
      <c r="C767" s="346"/>
      <c r="D767" s="346"/>
      <c r="E767" s="346"/>
      <c r="F767" s="346"/>
      <c r="G767" s="346"/>
      <c r="H767" s="346"/>
      <c r="I767" s="346"/>
      <c r="J767" s="346"/>
      <c r="K767" s="346"/>
      <c r="L767" s="346"/>
      <c r="M767" s="346"/>
      <c r="N767" s="346"/>
      <c r="O767" s="346"/>
      <c r="P767" s="346"/>
      <c r="Q767" s="346"/>
      <c r="R767" s="346"/>
      <c r="S767" s="346"/>
      <c r="T767" s="346"/>
      <c r="U767" s="346"/>
      <c r="V767" s="346"/>
      <c r="W767" s="346"/>
      <c r="X767" s="346"/>
      <c r="Y767" s="346"/>
      <c r="Z767" s="346"/>
      <c r="AA767" s="346"/>
    </row>
    <row r="768" spans="1:27" ht="15.75">
      <c r="A768" s="346"/>
      <c r="B768" s="346"/>
      <c r="C768" s="346"/>
      <c r="D768" s="346"/>
      <c r="E768" s="346"/>
      <c r="F768" s="346"/>
      <c r="G768" s="346"/>
      <c r="H768" s="346"/>
      <c r="I768" s="346"/>
      <c r="J768" s="346"/>
      <c r="K768" s="346"/>
      <c r="L768" s="346"/>
      <c r="M768" s="346"/>
      <c r="N768" s="346"/>
      <c r="O768" s="346"/>
      <c r="P768" s="346"/>
      <c r="Q768" s="346"/>
      <c r="R768" s="346"/>
      <c r="S768" s="346"/>
      <c r="T768" s="346"/>
      <c r="U768" s="346"/>
      <c r="V768" s="346"/>
      <c r="W768" s="346"/>
      <c r="X768" s="346"/>
      <c r="Y768" s="346"/>
      <c r="Z768" s="346"/>
      <c r="AA768" s="346"/>
    </row>
    <row r="769" spans="1:27" ht="15.75">
      <c r="A769" s="346"/>
      <c r="B769" s="346"/>
      <c r="C769" s="346"/>
      <c r="D769" s="346"/>
      <c r="E769" s="346"/>
      <c r="F769" s="346"/>
      <c r="G769" s="346"/>
      <c r="H769" s="346"/>
      <c r="I769" s="346"/>
      <c r="J769" s="346"/>
      <c r="K769" s="346"/>
      <c r="L769" s="346"/>
      <c r="M769" s="346"/>
      <c r="N769" s="346"/>
      <c r="O769" s="346"/>
      <c r="P769" s="346"/>
      <c r="Q769" s="346"/>
      <c r="R769" s="346"/>
      <c r="S769" s="346"/>
      <c r="T769" s="346"/>
      <c r="U769" s="346"/>
      <c r="V769" s="346"/>
      <c r="W769" s="346"/>
      <c r="X769" s="346"/>
      <c r="Y769" s="346"/>
      <c r="Z769" s="346"/>
      <c r="AA769" s="346"/>
    </row>
    <row r="770" spans="1:27" ht="15.75">
      <c r="A770" s="346"/>
      <c r="B770" s="346"/>
      <c r="C770" s="346"/>
      <c r="D770" s="346"/>
      <c r="E770" s="346"/>
      <c r="F770" s="346"/>
      <c r="G770" s="346"/>
      <c r="H770" s="346"/>
      <c r="I770" s="346"/>
      <c r="J770" s="346"/>
      <c r="K770" s="346"/>
      <c r="L770" s="346"/>
      <c r="M770" s="346"/>
      <c r="N770" s="346"/>
      <c r="O770" s="346"/>
      <c r="P770" s="346"/>
      <c r="Q770" s="346"/>
      <c r="R770" s="346"/>
      <c r="S770" s="346"/>
      <c r="T770" s="346"/>
      <c r="U770" s="346"/>
      <c r="V770" s="346"/>
      <c r="W770" s="346"/>
      <c r="X770" s="346"/>
      <c r="Y770" s="346"/>
      <c r="Z770" s="346"/>
      <c r="AA770" s="346"/>
    </row>
    <row r="771" spans="1:27" ht="15.75">
      <c r="A771" s="346"/>
      <c r="B771" s="346"/>
      <c r="C771" s="346"/>
      <c r="D771" s="346"/>
      <c r="E771" s="346"/>
      <c r="F771" s="346"/>
      <c r="G771" s="346"/>
      <c r="H771" s="346"/>
      <c r="I771" s="346"/>
      <c r="J771" s="346"/>
      <c r="K771" s="346"/>
      <c r="L771" s="346"/>
      <c r="M771" s="346"/>
      <c r="N771" s="346"/>
      <c r="O771" s="346"/>
      <c r="P771" s="346"/>
      <c r="Q771" s="346"/>
      <c r="R771" s="346"/>
      <c r="S771" s="346"/>
      <c r="T771" s="346"/>
      <c r="U771" s="346"/>
      <c r="V771" s="346"/>
      <c r="W771" s="346"/>
      <c r="X771" s="346"/>
      <c r="Y771" s="346"/>
      <c r="Z771" s="346"/>
      <c r="AA771" s="346"/>
    </row>
    <row r="772" spans="1:27" ht="15.75">
      <c r="A772" s="346"/>
      <c r="B772" s="346"/>
      <c r="C772" s="346"/>
      <c r="D772" s="346"/>
      <c r="E772" s="346"/>
      <c r="F772" s="346"/>
      <c r="G772" s="346"/>
      <c r="H772" s="346"/>
      <c r="I772" s="346"/>
      <c r="J772" s="346"/>
      <c r="K772" s="346"/>
      <c r="L772" s="346"/>
      <c r="M772" s="346"/>
      <c r="N772" s="346"/>
      <c r="O772" s="346"/>
      <c r="P772" s="346"/>
      <c r="Q772" s="346"/>
      <c r="R772" s="346"/>
      <c r="S772" s="346"/>
      <c r="T772" s="346"/>
      <c r="U772" s="346"/>
      <c r="V772" s="346"/>
      <c r="W772" s="346"/>
      <c r="X772" s="346"/>
      <c r="Y772" s="346"/>
      <c r="Z772" s="346"/>
      <c r="AA772" s="346"/>
    </row>
    <row r="773" spans="1:27" ht="15.75">
      <c r="A773" s="346"/>
      <c r="B773" s="346"/>
      <c r="C773" s="346"/>
      <c r="D773" s="346"/>
      <c r="E773" s="346"/>
      <c r="F773" s="346"/>
      <c r="G773" s="346"/>
      <c r="H773" s="346"/>
      <c r="I773" s="346"/>
      <c r="J773" s="346"/>
      <c r="K773" s="346"/>
      <c r="L773" s="346"/>
      <c r="M773" s="346"/>
      <c r="N773" s="346"/>
      <c r="O773" s="346"/>
      <c r="P773" s="346"/>
      <c r="Q773" s="346"/>
      <c r="R773" s="346"/>
      <c r="S773" s="346"/>
      <c r="T773" s="346"/>
      <c r="U773" s="346"/>
      <c r="V773" s="346"/>
      <c r="W773" s="346"/>
      <c r="X773" s="346"/>
      <c r="Y773" s="346"/>
      <c r="Z773" s="346"/>
      <c r="AA773" s="346"/>
    </row>
    <row r="774" spans="1:27" ht="15.75">
      <c r="A774" s="346"/>
      <c r="B774" s="346"/>
      <c r="C774" s="346"/>
      <c r="D774" s="346"/>
      <c r="E774" s="346"/>
      <c r="F774" s="346"/>
      <c r="G774" s="346"/>
      <c r="H774" s="346"/>
      <c r="I774" s="346"/>
      <c r="J774" s="346"/>
      <c r="K774" s="346"/>
      <c r="L774" s="346"/>
      <c r="M774" s="346"/>
      <c r="N774" s="346"/>
      <c r="O774" s="346"/>
      <c r="P774" s="346"/>
      <c r="Q774" s="346"/>
      <c r="R774" s="346"/>
      <c r="S774" s="346"/>
      <c r="T774" s="346"/>
      <c r="U774" s="346"/>
      <c r="V774" s="346"/>
      <c r="W774" s="346"/>
      <c r="X774" s="346"/>
      <c r="Y774" s="346"/>
      <c r="Z774" s="346"/>
      <c r="AA774" s="346"/>
    </row>
    <row r="775" spans="1:27" ht="15.75">
      <c r="A775" s="346"/>
      <c r="B775" s="346"/>
      <c r="C775" s="346"/>
      <c r="D775" s="346"/>
      <c r="E775" s="346"/>
      <c r="F775" s="346"/>
      <c r="G775" s="346"/>
      <c r="H775" s="346"/>
      <c r="I775" s="346"/>
      <c r="J775" s="346"/>
      <c r="K775" s="346"/>
      <c r="L775" s="346"/>
      <c r="M775" s="346"/>
      <c r="N775" s="346"/>
      <c r="O775" s="346"/>
      <c r="P775" s="346"/>
      <c r="Q775" s="346"/>
      <c r="R775" s="346"/>
      <c r="S775" s="346"/>
      <c r="T775" s="346"/>
      <c r="U775" s="346"/>
      <c r="V775" s="346"/>
      <c r="W775" s="346"/>
      <c r="X775" s="346"/>
      <c r="Y775" s="346"/>
      <c r="Z775" s="346"/>
      <c r="AA775" s="346"/>
    </row>
    <row r="776" spans="1:27" ht="15.75">
      <c r="A776" s="346"/>
      <c r="B776" s="346"/>
      <c r="C776" s="346"/>
      <c r="D776" s="346"/>
      <c r="E776" s="346"/>
      <c r="F776" s="346"/>
      <c r="G776" s="346"/>
      <c r="H776" s="346"/>
      <c r="I776" s="346"/>
      <c r="J776" s="346"/>
      <c r="K776" s="346"/>
      <c r="L776" s="346"/>
      <c r="M776" s="346"/>
      <c r="N776" s="346"/>
      <c r="O776" s="346"/>
      <c r="P776" s="346"/>
      <c r="Q776" s="346"/>
      <c r="R776" s="346"/>
      <c r="S776" s="346"/>
      <c r="T776" s="346"/>
      <c r="U776" s="346"/>
      <c r="V776" s="346"/>
      <c r="W776" s="346"/>
      <c r="X776" s="346"/>
      <c r="Y776" s="346"/>
      <c r="Z776" s="346"/>
      <c r="AA776" s="346"/>
    </row>
    <row r="777" spans="1:27" ht="15.75">
      <c r="A777" s="346"/>
      <c r="B777" s="346"/>
      <c r="C777" s="346"/>
      <c r="D777" s="346"/>
      <c r="E777" s="346"/>
      <c r="F777" s="346"/>
      <c r="G777" s="346"/>
      <c r="H777" s="346"/>
      <c r="I777" s="346"/>
      <c r="J777" s="346"/>
      <c r="K777" s="346"/>
      <c r="L777" s="346"/>
      <c r="M777" s="346"/>
      <c r="N777" s="346"/>
      <c r="O777" s="346"/>
      <c r="P777" s="346"/>
      <c r="Q777" s="346"/>
      <c r="R777" s="346"/>
      <c r="S777" s="346"/>
      <c r="T777" s="346"/>
      <c r="U777" s="346"/>
      <c r="V777" s="346"/>
      <c r="W777" s="346"/>
      <c r="X777" s="346"/>
      <c r="Y777" s="346"/>
      <c r="Z777" s="346"/>
      <c r="AA777" s="346"/>
    </row>
    <row r="778" spans="1:27" ht="15.75">
      <c r="A778" s="346"/>
      <c r="B778" s="346"/>
      <c r="C778" s="346"/>
      <c r="D778" s="346"/>
      <c r="E778" s="346"/>
      <c r="F778" s="346"/>
      <c r="G778" s="346"/>
      <c r="H778" s="346"/>
      <c r="I778" s="346"/>
      <c r="J778" s="346"/>
      <c r="K778" s="346"/>
      <c r="L778" s="346"/>
      <c r="M778" s="346"/>
      <c r="N778" s="346"/>
      <c r="O778" s="346"/>
      <c r="P778" s="346"/>
      <c r="Q778" s="346"/>
      <c r="R778" s="346"/>
      <c r="S778" s="346"/>
      <c r="T778" s="346"/>
      <c r="U778" s="346"/>
      <c r="V778" s="346"/>
      <c r="W778" s="346"/>
      <c r="X778" s="346"/>
      <c r="Y778" s="346"/>
      <c r="Z778" s="346"/>
      <c r="AA778" s="346"/>
    </row>
    <row r="779" spans="1:27" ht="15.75">
      <c r="A779" s="346"/>
      <c r="B779" s="346"/>
      <c r="C779" s="346"/>
      <c r="D779" s="346"/>
      <c r="E779" s="346"/>
      <c r="F779" s="346"/>
      <c r="G779" s="346"/>
      <c r="H779" s="346"/>
      <c r="I779" s="346"/>
      <c r="J779" s="346"/>
      <c r="K779" s="346"/>
      <c r="L779" s="346"/>
      <c r="M779" s="346"/>
      <c r="N779" s="346"/>
      <c r="O779" s="346"/>
      <c r="P779" s="346"/>
      <c r="Q779" s="346"/>
      <c r="R779" s="346"/>
      <c r="S779" s="346"/>
      <c r="T779" s="346"/>
      <c r="U779" s="346"/>
      <c r="V779" s="346"/>
      <c r="W779" s="346"/>
      <c r="X779" s="346"/>
      <c r="Y779" s="346"/>
      <c r="Z779" s="346"/>
      <c r="AA779" s="346"/>
    </row>
    <row r="780" spans="1:27" ht="15.75">
      <c r="A780" s="346"/>
      <c r="B780" s="346"/>
      <c r="C780" s="346"/>
      <c r="D780" s="346"/>
      <c r="E780" s="346"/>
      <c r="F780" s="346"/>
      <c r="G780" s="346"/>
      <c r="H780" s="346"/>
      <c r="I780" s="346"/>
      <c r="J780" s="346"/>
      <c r="K780" s="346"/>
      <c r="L780" s="346"/>
      <c r="M780" s="346"/>
      <c r="N780" s="346"/>
      <c r="O780" s="346"/>
      <c r="P780" s="346"/>
      <c r="Q780" s="346"/>
      <c r="R780" s="346"/>
      <c r="S780" s="346"/>
      <c r="T780" s="346"/>
      <c r="U780" s="346"/>
      <c r="V780" s="346"/>
      <c r="W780" s="346"/>
      <c r="X780" s="346"/>
      <c r="Y780" s="346"/>
      <c r="Z780" s="346"/>
      <c r="AA780" s="346"/>
    </row>
    <row r="781" spans="1:27" ht="15.75">
      <c r="A781" s="346"/>
      <c r="B781" s="346"/>
      <c r="C781" s="346"/>
      <c r="D781" s="346"/>
      <c r="E781" s="346"/>
      <c r="F781" s="346"/>
      <c r="G781" s="346"/>
      <c r="H781" s="346"/>
      <c r="I781" s="346"/>
      <c r="J781" s="346"/>
      <c r="K781" s="346"/>
      <c r="L781" s="346"/>
      <c r="M781" s="346"/>
      <c r="N781" s="346"/>
      <c r="O781" s="346"/>
      <c r="P781" s="346"/>
      <c r="Q781" s="346"/>
      <c r="R781" s="346"/>
      <c r="S781" s="346"/>
      <c r="T781" s="346"/>
      <c r="U781" s="346"/>
      <c r="V781" s="346"/>
      <c r="W781" s="346"/>
      <c r="X781" s="346"/>
      <c r="Y781" s="346"/>
      <c r="Z781" s="346"/>
      <c r="AA781" s="346"/>
    </row>
    <row r="782" spans="1:27" ht="15.75">
      <c r="A782" s="346"/>
      <c r="B782" s="346"/>
      <c r="C782" s="346"/>
      <c r="D782" s="346"/>
      <c r="E782" s="346"/>
      <c r="F782" s="346"/>
      <c r="G782" s="346"/>
      <c r="H782" s="346"/>
      <c r="I782" s="346"/>
      <c r="J782" s="346"/>
      <c r="K782" s="346"/>
      <c r="L782" s="346"/>
      <c r="M782" s="346"/>
      <c r="N782" s="346"/>
      <c r="O782" s="346"/>
      <c r="P782" s="346"/>
      <c r="Q782" s="346"/>
      <c r="R782" s="346"/>
      <c r="S782" s="346"/>
      <c r="T782" s="346"/>
      <c r="U782" s="346"/>
      <c r="V782" s="346"/>
      <c r="W782" s="346"/>
      <c r="X782" s="346"/>
      <c r="Y782" s="346"/>
      <c r="Z782" s="346"/>
      <c r="AA782" s="346"/>
    </row>
    <row r="783" spans="1:27" ht="15.75">
      <c r="A783" s="346"/>
      <c r="B783" s="346"/>
      <c r="C783" s="346"/>
      <c r="D783" s="346"/>
      <c r="E783" s="346"/>
      <c r="F783" s="346"/>
      <c r="G783" s="346"/>
      <c r="H783" s="346"/>
      <c r="I783" s="346"/>
      <c r="J783" s="346"/>
      <c r="K783" s="346"/>
      <c r="L783" s="346"/>
      <c r="M783" s="346"/>
      <c r="N783" s="346"/>
      <c r="O783" s="346"/>
      <c r="P783" s="346"/>
      <c r="Q783" s="346"/>
      <c r="R783" s="346"/>
      <c r="S783" s="346"/>
      <c r="T783" s="346"/>
      <c r="U783" s="346"/>
      <c r="V783" s="346"/>
      <c r="W783" s="346"/>
      <c r="X783" s="346"/>
      <c r="Y783" s="346"/>
      <c r="Z783" s="346"/>
      <c r="AA783" s="346"/>
    </row>
    <row r="784" spans="1:27" ht="15.75">
      <c r="A784" s="346"/>
      <c r="B784" s="346"/>
      <c r="C784" s="346"/>
      <c r="D784" s="346"/>
      <c r="E784" s="346"/>
      <c r="F784" s="346"/>
      <c r="G784" s="346"/>
      <c r="H784" s="346"/>
      <c r="I784" s="346"/>
      <c r="J784" s="346"/>
      <c r="K784" s="346"/>
      <c r="L784" s="346"/>
      <c r="M784" s="346"/>
      <c r="N784" s="346"/>
      <c r="O784" s="346"/>
      <c r="P784" s="346"/>
      <c r="Q784" s="346"/>
      <c r="R784" s="346"/>
      <c r="S784" s="346"/>
      <c r="T784" s="346"/>
      <c r="U784" s="346"/>
      <c r="V784" s="346"/>
      <c r="W784" s="346"/>
      <c r="X784" s="346"/>
      <c r="Y784" s="346"/>
      <c r="Z784" s="346"/>
      <c r="AA784" s="346"/>
    </row>
    <row r="785" spans="1:27" ht="15.75">
      <c r="A785" s="346"/>
      <c r="B785" s="346"/>
      <c r="C785" s="346"/>
      <c r="D785" s="346"/>
      <c r="E785" s="346"/>
      <c r="F785" s="346"/>
      <c r="G785" s="346"/>
      <c r="H785" s="346"/>
      <c r="I785" s="346"/>
      <c r="J785" s="346"/>
      <c r="K785" s="346"/>
      <c r="L785" s="346"/>
      <c r="M785" s="346"/>
      <c r="N785" s="346"/>
      <c r="O785" s="346"/>
      <c r="P785" s="346"/>
      <c r="Q785" s="346"/>
      <c r="R785" s="346"/>
      <c r="S785" s="346"/>
      <c r="T785" s="346"/>
      <c r="U785" s="346"/>
      <c r="V785" s="346"/>
      <c r="W785" s="346"/>
      <c r="X785" s="346"/>
      <c r="Y785" s="346"/>
      <c r="Z785" s="346"/>
      <c r="AA785" s="346"/>
    </row>
    <row r="786" spans="1:27" ht="15.75">
      <c r="A786" s="346"/>
      <c r="B786" s="346"/>
      <c r="C786" s="346"/>
      <c r="D786" s="346"/>
      <c r="E786" s="346"/>
      <c r="F786" s="346"/>
      <c r="G786" s="346"/>
      <c r="H786" s="346"/>
      <c r="I786" s="346"/>
      <c r="J786" s="346"/>
      <c r="K786" s="346"/>
      <c r="L786" s="346"/>
      <c r="M786" s="346"/>
      <c r="N786" s="346"/>
      <c r="O786" s="346"/>
      <c r="P786" s="346"/>
      <c r="Q786" s="346"/>
      <c r="R786" s="346"/>
      <c r="S786" s="346"/>
      <c r="T786" s="346"/>
      <c r="U786" s="346"/>
      <c r="V786" s="346"/>
      <c r="W786" s="346"/>
      <c r="X786" s="346"/>
      <c r="Y786" s="346"/>
      <c r="Z786" s="346"/>
      <c r="AA786" s="346"/>
    </row>
    <row r="787" spans="1:27" ht="15.75">
      <c r="A787" s="346"/>
      <c r="B787" s="346"/>
      <c r="C787" s="346"/>
      <c r="D787" s="346"/>
      <c r="E787" s="346"/>
      <c r="F787" s="346"/>
      <c r="G787" s="346"/>
      <c r="H787" s="346"/>
      <c r="I787" s="346"/>
      <c r="J787" s="346"/>
      <c r="K787" s="346"/>
      <c r="L787" s="346"/>
      <c r="M787" s="346"/>
      <c r="N787" s="346"/>
      <c r="O787" s="346"/>
      <c r="P787" s="346"/>
      <c r="Q787" s="346"/>
      <c r="R787" s="346"/>
      <c r="S787" s="346"/>
      <c r="T787" s="346"/>
      <c r="U787" s="346"/>
      <c r="V787" s="346"/>
      <c r="W787" s="346"/>
      <c r="X787" s="346"/>
      <c r="Y787" s="346"/>
      <c r="Z787" s="346"/>
      <c r="AA787" s="346"/>
    </row>
    <row r="788" spans="1:27" ht="15.75">
      <c r="A788" s="346"/>
      <c r="B788" s="346"/>
      <c r="C788" s="346"/>
      <c r="D788" s="346"/>
      <c r="E788" s="346"/>
      <c r="F788" s="346"/>
      <c r="G788" s="346"/>
      <c r="H788" s="346"/>
      <c r="I788" s="346"/>
      <c r="J788" s="346"/>
      <c r="K788" s="346"/>
      <c r="L788" s="346"/>
      <c r="M788" s="346"/>
      <c r="N788" s="346"/>
      <c r="O788" s="346"/>
      <c r="P788" s="346"/>
      <c r="Q788" s="346"/>
      <c r="R788" s="346"/>
      <c r="S788" s="346"/>
      <c r="T788" s="346"/>
      <c r="U788" s="346"/>
      <c r="V788" s="346"/>
      <c r="W788" s="346"/>
      <c r="X788" s="346"/>
      <c r="Y788" s="346"/>
      <c r="Z788" s="346"/>
      <c r="AA788" s="346"/>
    </row>
    <row r="789" spans="1:27" ht="15.75">
      <c r="A789" s="346"/>
      <c r="B789" s="346"/>
      <c r="C789" s="346"/>
      <c r="D789" s="346"/>
      <c r="E789" s="346"/>
      <c r="F789" s="346"/>
      <c r="G789" s="346"/>
      <c r="H789" s="346"/>
      <c r="I789" s="346"/>
      <c r="J789" s="346"/>
      <c r="K789" s="346"/>
      <c r="L789" s="346"/>
      <c r="M789" s="346"/>
      <c r="N789" s="346"/>
      <c r="O789" s="346"/>
      <c r="P789" s="346"/>
      <c r="Q789" s="346"/>
      <c r="R789" s="346"/>
      <c r="S789" s="346"/>
      <c r="T789" s="346"/>
      <c r="U789" s="346"/>
      <c r="V789" s="346"/>
      <c r="W789" s="346"/>
      <c r="X789" s="346"/>
      <c r="Y789" s="346"/>
      <c r="Z789" s="346"/>
      <c r="AA789" s="346"/>
    </row>
    <row r="790" spans="1:27" ht="15.75">
      <c r="A790" s="346"/>
      <c r="B790" s="346"/>
      <c r="C790" s="346"/>
      <c r="D790" s="346"/>
      <c r="E790" s="346"/>
      <c r="F790" s="346"/>
      <c r="G790" s="346"/>
      <c r="H790" s="346"/>
      <c r="I790" s="346"/>
      <c r="J790" s="346"/>
      <c r="K790" s="346"/>
      <c r="L790" s="346"/>
      <c r="M790" s="346"/>
      <c r="N790" s="346"/>
      <c r="O790" s="346"/>
      <c r="P790" s="346"/>
      <c r="Q790" s="346"/>
      <c r="R790" s="346"/>
      <c r="S790" s="346"/>
      <c r="T790" s="346"/>
      <c r="U790" s="346"/>
      <c r="V790" s="346"/>
      <c r="W790" s="346"/>
      <c r="X790" s="346"/>
      <c r="Y790" s="346"/>
      <c r="Z790" s="346"/>
      <c r="AA790" s="346"/>
    </row>
    <row r="791" spans="1:27" ht="15.75">
      <c r="A791" s="346"/>
      <c r="B791" s="346"/>
      <c r="C791" s="346"/>
      <c r="D791" s="346"/>
      <c r="E791" s="346"/>
      <c r="F791" s="346"/>
      <c r="G791" s="346"/>
      <c r="H791" s="346"/>
      <c r="I791" s="346"/>
      <c r="J791" s="346"/>
      <c r="K791" s="346"/>
      <c r="L791" s="346"/>
      <c r="M791" s="346"/>
      <c r="N791" s="346"/>
      <c r="O791" s="346"/>
      <c r="P791" s="346"/>
      <c r="Q791" s="346"/>
      <c r="R791" s="346"/>
      <c r="S791" s="346"/>
      <c r="T791" s="346"/>
      <c r="U791" s="346"/>
      <c r="V791" s="346"/>
      <c r="W791" s="346"/>
      <c r="X791" s="346"/>
      <c r="Y791" s="346"/>
      <c r="Z791" s="346"/>
      <c r="AA791" s="346"/>
    </row>
    <row r="792" spans="1:27" ht="15.75">
      <c r="A792" s="346"/>
      <c r="B792" s="346"/>
      <c r="C792" s="346"/>
      <c r="D792" s="346"/>
      <c r="E792" s="346"/>
      <c r="F792" s="346"/>
      <c r="G792" s="346"/>
      <c r="H792" s="346"/>
      <c r="I792" s="346"/>
      <c r="J792" s="346"/>
      <c r="K792" s="346"/>
      <c r="L792" s="346"/>
      <c r="M792" s="346"/>
      <c r="N792" s="346"/>
      <c r="O792" s="346"/>
      <c r="P792" s="346"/>
      <c r="Q792" s="346"/>
      <c r="R792" s="346"/>
      <c r="S792" s="346"/>
      <c r="T792" s="346"/>
      <c r="U792" s="346"/>
      <c r="V792" s="346"/>
      <c r="W792" s="346"/>
      <c r="X792" s="346"/>
      <c r="Y792" s="346"/>
      <c r="Z792" s="346"/>
      <c r="AA792" s="346"/>
    </row>
    <row r="793" spans="1:27" ht="15.75">
      <c r="A793" s="346"/>
      <c r="B793" s="346"/>
      <c r="C793" s="346"/>
      <c r="D793" s="346"/>
      <c r="E793" s="346"/>
      <c r="F793" s="346"/>
      <c r="G793" s="346"/>
      <c r="H793" s="346"/>
      <c r="I793" s="346"/>
      <c r="J793" s="346"/>
      <c r="K793" s="346"/>
      <c r="L793" s="346"/>
      <c r="M793" s="346"/>
      <c r="N793" s="346"/>
      <c r="O793" s="346"/>
      <c r="P793" s="346"/>
      <c r="Q793" s="346"/>
      <c r="R793" s="346"/>
      <c r="S793" s="346"/>
      <c r="T793" s="346"/>
      <c r="U793" s="346"/>
      <c r="V793" s="346"/>
      <c r="W793" s="346"/>
      <c r="X793" s="346"/>
      <c r="Y793" s="346"/>
      <c r="Z793" s="346"/>
      <c r="AA793" s="346"/>
    </row>
    <row r="794" spans="1:27" ht="15.75">
      <c r="A794" s="346"/>
      <c r="B794" s="346"/>
      <c r="C794" s="346"/>
      <c r="D794" s="346"/>
      <c r="E794" s="346"/>
      <c r="F794" s="346"/>
      <c r="G794" s="346"/>
      <c r="H794" s="346"/>
      <c r="I794" s="346"/>
      <c r="J794" s="346"/>
      <c r="K794" s="346"/>
      <c r="L794" s="346"/>
      <c r="M794" s="346"/>
      <c r="N794" s="346"/>
      <c r="O794" s="346"/>
      <c r="P794" s="346"/>
      <c r="Q794" s="346"/>
      <c r="R794" s="346"/>
      <c r="S794" s="346"/>
      <c r="T794" s="346"/>
      <c r="U794" s="346"/>
      <c r="V794" s="346"/>
      <c r="W794" s="346"/>
      <c r="X794" s="346"/>
      <c r="Y794" s="346"/>
      <c r="Z794" s="346"/>
      <c r="AA794" s="346"/>
    </row>
    <row r="795" spans="1:27" ht="15.75">
      <c r="A795" s="346"/>
      <c r="B795" s="346"/>
      <c r="C795" s="346"/>
      <c r="D795" s="346"/>
      <c r="E795" s="346"/>
      <c r="F795" s="346"/>
      <c r="G795" s="346"/>
      <c r="H795" s="346"/>
      <c r="I795" s="346"/>
      <c r="J795" s="346"/>
      <c r="K795" s="346"/>
      <c r="L795" s="346"/>
      <c r="M795" s="346"/>
      <c r="N795" s="346"/>
      <c r="O795" s="346"/>
      <c r="P795" s="346"/>
      <c r="Q795" s="346"/>
      <c r="R795" s="346"/>
      <c r="S795" s="346"/>
      <c r="T795" s="346"/>
      <c r="U795" s="346"/>
      <c r="V795" s="346"/>
      <c r="W795" s="346"/>
      <c r="X795" s="346"/>
      <c r="Y795" s="346"/>
      <c r="Z795" s="346"/>
      <c r="AA795" s="346"/>
    </row>
    <row r="796" spans="1:27" ht="15.75">
      <c r="A796" s="346"/>
      <c r="B796" s="346"/>
      <c r="C796" s="346"/>
      <c r="D796" s="346"/>
      <c r="E796" s="346"/>
      <c r="F796" s="346"/>
      <c r="G796" s="346"/>
      <c r="H796" s="346"/>
      <c r="I796" s="346"/>
      <c r="J796" s="346"/>
      <c r="K796" s="346"/>
      <c r="L796" s="346"/>
      <c r="M796" s="346"/>
      <c r="N796" s="346"/>
      <c r="O796" s="346"/>
      <c r="P796" s="346"/>
      <c r="Q796" s="346"/>
      <c r="R796" s="346"/>
      <c r="S796" s="346"/>
      <c r="T796" s="346"/>
      <c r="U796" s="346"/>
      <c r="V796" s="346"/>
      <c r="W796" s="346"/>
      <c r="X796" s="346"/>
      <c r="Y796" s="346"/>
      <c r="Z796" s="346"/>
      <c r="AA796" s="346"/>
    </row>
    <row r="797" spans="1:27" ht="15.75">
      <c r="A797" s="346"/>
      <c r="B797" s="346"/>
      <c r="C797" s="346"/>
      <c r="D797" s="346"/>
      <c r="E797" s="346"/>
      <c r="F797" s="346"/>
      <c r="G797" s="346"/>
      <c r="H797" s="346"/>
      <c r="I797" s="346"/>
      <c r="J797" s="346"/>
      <c r="K797" s="346"/>
      <c r="L797" s="346"/>
      <c r="M797" s="346"/>
      <c r="N797" s="346"/>
      <c r="O797" s="346"/>
      <c r="P797" s="346"/>
      <c r="Q797" s="346"/>
      <c r="R797" s="346"/>
      <c r="S797" s="346"/>
      <c r="T797" s="346"/>
      <c r="U797" s="346"/>
      <c r="V797" s="346"/>
      <c r="W797" s="346"/>
      <c r="X797" s="346"/>
      <c r="Y797" s="346"/>
      <c r="Z797" s="346"/>
      <c r="AA797" s="346"/>
    </row>
    <row r="798" spans="1:27" ht="15.75">
      <c r="A798" s="346"/>
      <c r="B798" s="346"/>
      <c r="C798" s="346"/>
      <c r="D798" s="346"/>
      <c r="E798" s="346"/>
      <c r="F798" s="346"/>
      <c r="G798" s="346"/>
      <c r="H798" s="346"/>
      <c r="I798" s="346"/>
      <c r="J798" s="346"/>
      <c r="K798" s="346"/>
      <c r="L798" s="346"/>
      <c r="M798" s="346"/>
      <c r="N798" s="346"/>
      <c r="O798" s="346"/>
      <c r="P798" s="346"/>
      <c r="Q798" s="346"/>
      <c r="R798" s="346"/>
      <c r="S798" s="346"/>
      <c r="T798" s="346"/>
      <c r="U798" s="346"/>
      <c r="V798" s="346"/>
      <c r="W798" s="346"/>
      <c r="X798" s="346"/>
      <c r="Y798" s="346"/>
      <c r="Z798" s="346"/>
      <c r="AA798" s="346"/>
    </row>
    <row r="799" spans="1:27" ht="15.75">
      <c r="A799" s="346"/>
      <c r="B799" s="346"/>
      <c r="C799" s="346"/>
      <c r="D799" s="346"/>
      <c r="E799" s="346"/>
      <c r="F799" s="346"/>
      <c r="G799" s="346"/>
      <c r="H799" s="346"/>
      <c r="I799" s="346"/>
      <c r="J799" s="346"/>
      <c r="K799" s="346"/>
      <c r="L799" s="346"/>
      <c r="M799" s="346"/>
      <c r="N799" s="346"/>
      <c r="O799" s="346"/>
      <c r="P799" s="346"/>
      <c r="Q799" s="346"/>
      <c r="R799" s="346"/>
      <c r="S799" s="346"/>
      <c r="T799" s="346"/>
      <c r="U799" s="346"/>
      <c r="V799" s="346"/>
      <c r="W799" s="346"/>
      <c r="X799" s="346"/>
      <c r="Y799" s="346"/>
      <c r="Z799" s="346"/>
      <c r="AA799" s="346"/>
    </row>
    <row r="800" spans="1:27" ht="15.75">
      <c r="A800" s="346"/>
      <c r="B800" s="346"/>
      <c r="C800" s="346"/>
      <c r="D800" s="346"/>
      <c r="E800" s="346"/>
      <c r="F800" s="346"/>
      <c r="G800" s="346"/>
      <c r="H800" s="346"/>
      <c r="I800" s="346"/>
      <c r="J800" s="346"/>
      <c r="K800" s="346"/>
      <c r="L800" s="346"/>
      <c r="M800" s="346"/>
      <c r="N800" s="346"/>
      <c r="O800" s="346"/>
      <c r="P800" s="346"/>
      <c r="Q800" s="346"/>
      <c r="R800" s="346"/>
      <c r="S800" s="346"/>
      <c r="T800" s="346"/>
      <c r="U800" s="346"/>
      <c r="V800" s="346"/>
      <c r="W800" s="346"/>
      <c r="X800" s="346"/>
      <c r="Y800" s="346"/>
      <c r="Z800" s="346"/>
      <c r="AA800" s="346"/>
    </row>
    <row r="801" spans="1:27" ht="15.75">
      <c r="A801" s="346"/>
      <c r="B801" s="346"/>
      <c r="C801" s="346"/>
      <c r="D801" s="346"/>
      <c r="E801" s="346"/>
      <c r="F801" s="346"/>
      <c r="G801" s="346"/>
      <c r="H801" s="346"/>
      <c r="I801" s="346"/>
      <c r="J801" s="346"/>
      <c r="K801" s="346"/>
      <c r="L801" s="346"/>
      <c r="M801" s="346"/>
      <c r="N801" s="346"/>
      <c r="O801" s="346"/>
      <c r="P801" s="346"/>
      <c r="Q801" s="346"/>
      <c r="R801" s="346"/>
      <c r="S801" s="346"/>
      <c r="T801" s="346"/>
      <c r="U801" s="346"/>
      <c r="V801" s="346"/>
      <c r="W801" s="346"/>
      <c r="X801" s="346"/>
      <c r="Y801" s="346"/>
      <c r="Z801" s="346"/>
      <c r="AA801" s="346"/>
    </row>
    <row r="802" spans="1:27" ht="15.75">
      <c r="A802" s="346"/>
      <c r="B802" s="346"/>
      <c r="C802" s="346"/>
      <c r="D802" s="346"/>
      <c r="E802" s="346"/>
      <c r="F802" s="346"/>
      <c r="G802" s="346"/>
      <c r="H802" s="346"/>
      <c r="I802" s="346"/>
      <c r="J802" s="346"/>
      <c r="K802" s="346"/>
      <c r="L802" s="346"/>
      <c r="M802" s="346"/>
      <c r="N802" s="346"/>
      <c r="O802" s="346"/>
      <c r="P802" s="346"/>
      <c r="Q802" s="346"/>
      <c r="R802" s="346"/>
      <c r="S802" s="346"/>
      <c r="T802" s="346"/>
      <c r="U802" s="346"/>
      <c r="V802" s="346"/>
      <c r="W802" s="346"/>
      <c r="X802" s="346"/>
      <c r="Y802" s="346"/>
      <c r="Z802" s="346"/>
      <c r="AA802" s="346"/>
    </row>
    <row r="803" spans="1:27" ht="15.75">
      <c r="A803" s="346"/>
      <c r="B803" s="346"/>
      <c r="C803" s="346"/>
      <c r="D803" s="346"/>
      <c r="E803" s="346"/>
      <c r="F803" s="346"/>
      <c r="G803" s="346"/>
      <c r="H803" s="346"/>
      <c r="I803" s="346"/>
      <c r="J803" s="346"/>
      <c r="K803" s="346"/>
      <c r="L803" s="346"/>
      <c r="M803" s="346"/>
      <c r="N803" s="346"/>
      <c r="O803" s="346"/>
      <c r="P803" s="346"/>
      <c r="Q803" s="346"/>
      <c r="R803" s="346"/>
      <c r="S803" s="346"/>
      <c r="T803" s="346"/>
      <c r="U803" s="346"/>
      <c r="V803" s="346"/>
      <c r="W803" s="346"/>
      <c r="X803" s="346"/>
      <c r="Y803" s="346"/>
      <c r="Z803" s="346"/>
      <c r="AA803" s="346"/>
    </row>
    <row r="804" spans="1:27" ht="15.75">
      <c r="A804" s="346"/>
      <c r="B804" s="346"/>
      <c r="C804" s="346"/>
      <c r="D804" s="346"/>
      <c r="E804" s="346"/>
      <c r="F804" s="346"/>
      <c r="G804" s="346"/>
      <c r="H804" s="346"/>
      <c r="I804" s="346"/>
      <c r="J804" s="346"/>
      <c r="K804" s="346"/>
      <c r="L804" s="346"/>
      <c r="M804" s="346"/>
      <c r="N804" s="346"/>
      <c r="O804" s="346"/>
      <c r="P804" s="346"/>
      <c r="Q804" s="346"/>
      <c r="R804" s="346"/>
      <c r="S804" s="346"/>
      <c r="T804" s="346"/>
      <c r="U804" s="346"/>
      <c r="V804" s="346"/>
      <c r="W804" s="346"/>
      <c r="X804" s="346"/>
      <c r="Y804" s="346"/>
      <c r="Z804" s="346"/>
      <c r="AA804" s="346"/>
    </row>
    <row r="805" spans="1:27" ht="15.75">
      <c r="A805" s="346"/>
      <c r="B805" s="346"/>
      <c r="C805" s="346"/>
      <c r="D805" s="346"/>
      <c r="E805" s="346"/>
      <c r="F805" s="346"/>
      <c r="G805" s="346"/>
      <c r="H805" s="346"/>
      <c r="I805" s="346"/>
      <c r="J805" s="346"/>
      <c r="K805" s="346"/>
      <c r="L805" s="346"/>
      <c r="M805" s="346"/>
      <c r="N805" s="346"/>
      <c r="O805" s="346"/>
      <c r="P805" s="346"/>
      <c r="Q805" s="346"/>
      <c r="R805" s="346"/>
      <c r="S805" s="346"/>
      <c r="T805" s="346"/>
      <c r="U805" s="346"/>
      <c r="V805" s="346"/>
      <c r="W805" s="346"/>
      <c r="X805" s="346"/>
      <c r="Y805" s="346"/>
      <c r="Z805" s="346"/>
      <c r="AA805" s="346"/>
    </row>
    <row r="806" spans="1:27" ht="15.75">
      <c r="A806" s="346"/>
      <c r="B806" s="346"/>
      <c r="C806" s="346"/>
      <c r="D806" s="346"/>
      <c r="E806" s="346"/>
      <c r="F806" s="346"/>
      <c r="G806" s="346"/>
      <c r="H806" s="346"/>
      <c r="I806" s="346"/>
      <c r="J806" s="346"/>
      <c r="K806" s="346"/>
      <c r="L806" s="346"/>
      <c r="M806" s="346"/>
      <c r="N806" s="346"/>
      <c r="O806" s="346"/>
      <c r="P806" s="346"/>
      <c r="Q806" s="346"/>
      <c r="R806" s="346"/>
      <c r="S806" s="346"/>
      <c r="T806" s="346"/>
      <c r="U806" s="346"/>
      <c r="V806" s="346"/>
      <c r="W806" s="346"/>
      <c r="X806" s="346"/>
      <c r="Y806" s="346"/>
      <c r="Z806" s="346"/>
      <c r="AA806" s="346"/>
    </row>
    <row r="807" spans="1:27" ht="15.75">
      <c r="A807" s="346"/>
      <c r="B807" s="346"/>
      <c r="C807" s="346"/>
      <c r="D807" s="346"/>
      <c r="E807" s="346"/>
      <c r="F807" s="346"/>
      <c r="G807" s="346"/>
      <c r="H807" s="346"/>
      <c r="I807" s="346"/>
      <c r="J807" s="346"/>
      <c r="K807" s="346"/>
      <c r="L807" s="346"/>
      <c r="M807" s="346"/>
      <c r="N807" s="346"/>
      <c r="O807" s="346"/>
      <c r="P807" s="346"/>
      <c r="Q807" s="346"/>
      <c r="R807" s="346"/>
      <c r="S807" s="346"/>
      <c r="T807" s="346"/>
      <c r="U807" s="346"/>
      <c r="V807" s="346"/>
      <c r="W807" s="346"/>
      <c r="X807" s="346"/>
      <c r="Y807" s="346"/>
      <c r="Z807" s="346"/>
      <c r="AA807" s="346"/>
    </row>
    <row r="808" spans="1:27" ht="15.75">
      <c r="A808" s="346"/>
      <c r="B808" s="346"/>
      <c r="C808" s="346"/>
      <c r="D808" s="346"/>
      <c r="E808" s="346"/>
      <c r="F808" s="346"/>
      <c r="G808" s="346"/>
      <c r="H808" s="346"/>
      <c r="I808" s="346"/>
      <c r="J808" s="346"/>
      <c r="K808" s="346"/>
      <c r="L808" s="346"/>
      <c r="M808" s="346"/>
      <c r="N808" s="346"/>
      <c r="O808" s="346"/>
      <c r="P808" s="346"/>
      <c r="Q808" s="346"/>
      <c r="R808" s="346"/>
      <c r="S808" s="346"/>
      <c r="T808" s="346"/>
      <c r="U808" s="346"/>
      <c r="V808" s="346"/>
      <c r="W808" s="346"/>
      <c r="X808" s="346"/>
      <c r="Y808" s="346"/>
      <c r="Z808" s="346"/>
      <c r="AA808" s="346"/>
    </row>
    <row r="809" spans="1:27" ht="15.75">
      <c r="A809" s="346"/>
      <c r="B809" s="346"/>
      <c r="C809" s="346"/>
      <c r="D809" s="346"/>
      <c r="E809" s="346"/>
      <c r="F809" s="346"/>
      <c r="G809" s="346"/>
      <c r="H809" s="346"/>
      <c r="I809" s="346"/>
      <c r="J809" s="346"/>
      <c r="K809" s="346"/>
      <c r="L809" s="346"/>
      <c r="M809" s="346"/>
      <c r="N809" s="346"/>
      <c r="O809" s="346"/>
      <c r="P809" s="346"/>
      <c r="Q809" s="346"/>
      <c r="R809" s="346"/>
      <c r="S809" s="346"/>
      <c r="T809" s="346"/>
      <c r="U809" s="346"/>
      <c r="V809" s="346"/>
      <c r="W809" s="346"/>
      <c r="X809" s="346"/>
      <c r="Y809" s="346"/>
      <c r="Z809" s="346"/>
      <c r="AA809" s="346"/>
    </row>
    <row r="810" spans="1:27" ht="15.75">
      <c r="A810" s="346"/>
      <c r="B810" s="346"/>
      <c r="C810" s="346"/>
      <c r="D810" s="346"/>
      <c r="E810" s="346"/>
      <c r="F810" s="346"/>
      <c r="G810" s="346"/>
      <c r="H810" s="346"/>
      <c r="I810" s="346"/>
      <c r="J810" s="346"/>
      <c r="K810" s="346"/>
      <c r="L810" s="346"/>
      <c r="M810" s="346"/>
      <c r="N810" s="346"/>
      <c r="O810" s="346"/>
      <c r="P810" s="346"/>
      <c r="Q810" s="346"/>
      <c r="R810" s="346"/>
      <c r="S810" s="346"/>
      <c r="T810" s="346"/>
      <c r="U810" s="346"/>
      <c r="V810" s="346"/>
      <c r="W810" s="346"/>
      <c r="X810" s="346"/>
      <c r="Y810" s="346"/>
      <c r="Z810" s="346"/>
      <c r="AA810" s="346"/>
    </row>
    <row r="811" spans="1:27" ht="15.75">
      <c r="A811" s="346"/>
      <c r="B811" s="346"/>
      <c r="C811" s="346"/>
      <c r="D811" s="346"/>
      <c r="E811" s="346"/>
      <c r="F811" s="346"/>
      <c r="G811" s="346"/>
      <c r="H811" s="346"/>
      <c r="I811" s="346"/>
      <c r="J811" s="346"/>
      <c r="K811" s="346"/>
      <c r="L811" s="346"/>
      <c r="M811" s="346"/>
      <c r="N811" s="346"/>
      <c r="O811" s="346"/>
      <c r="P811" s="346"/>
      <c r="Q811" s="346"/>
      <c r="R811" s="346"/>
      <c r="S811" s="346"/>
      <c r="T811" s="346"/>
      <c r="U811" s="346"/>
      <c r="V811" s="346"/>
      <c r="W811" s="346"/>
      <c r="X811" s="346"/>
      <c r="Y811" s="346"/>
      <c r="Z811" s="346"/>
      <c r="AA811" s="346"/>
    </row>
    <row r="812" spans="1:27" ht="15.75">
      <c r="A812" s="346"/>
      <c r="B812" s="346"/>
      <c r="C812" s="346"/>
      <c r="D812" s="346"/>
      <c r="E812" s="346"/>
      <c r="F812" s="346"/>
      <c r="G812" s="346"/>
      <c r="H812" s="346"/>
      <c r="I812" s="346"/>
      <c r="J812" s="346"/>
      <c r="K812" s="346"/>
      <c r="L812" s="346"/>
      <c r="M812" s="346"/>
      <c r="N812" s="346"/>
      <c r="O812" s="346"/>
      <c r="P812" s="346"/>
      <c r="Q812" s="346"/>
      <c r="R812" s="346"/>
      <c r="S812" s="346"/>
      <c r="T812" s="346"/>
      <c r="U812" s="346"/>
      <c r="V812" s="346"/>
      <c r="W812" s="346"/>
      <c r="X812" s="346"/>
      <c r="Y812" s="346"/>
      <c r="Z812" s="346"/>
      <c r="AA812" s="346"/>
    </row>
    <row r="813" spans="1:27" ht="15.75">
      <c r="A813" s="346"/>
      <c r="B813" s="346"/>
      <c r="C813" s="346"/>
      <c r="D813" s="346"/>
      <c r="E813" s="346"/>
      <c r="F813" s="346"/>
      <c r="G813" s="346"/>
      <c r="H813" s="346"/>
      <c r="I813" s="346"/>
      <c r="J813" s="346"/>
      <c r="K813" s="346"/>
      <c r="L813" s="346"/>
      <c r="M813" s="346"/>
      <c r="N813" s="346"/>
      <c r="O813" s="346"/>
      <c r="P813" s="346"/>
      <c r="Q813" s="346"/>
      <c r="R813" s="346"/>
      <c r="S813" s="346"/>
      <c r="T813" s="346"/>
      <c r="U813" s="346"/>
      <c r="V813" s="346"/>
      <c r="W813" s="346"/>
      <c r="X813" s="346"/>
      <c r="Y813" s="346"/>
      <c r="Z813" s="346"/>
      <c r="AA813" s="346"/>
    </row>
    <row r="814" spans="1:27" ht="15.75">
      <c r="A814" s="346"/>
      <c r="B814" s="346"/>
      <c r="C814" s="346"/>
      <c r="D814" s="346"/>
      <c r="E814" s="346"/>
      <c r="F814" s="346"/>
      <c r="G814" s="346"/>
      <c r="H814" s="346"/>
      <c r="I814" s="346"/>
      <c r="J814" s="346"/>
      <c r="K814" s="346"/>
      <c r="L814" s="346"/>
      <c r="M814" s="346"/>
      <c r="N814" s="346"/>
      <c r="O814" s="346"/>
      <c r="P814" s="346"/>
      <c r="Q814" s="346"/>
      <c r="R814" s="346"/>
      <c r="S814" s="346"/>
      <c r="T814" s="346"/>
      <c r="U814" s="346"/>
      <c r="V814" s="346"/>
      <c r="W814" s="346"/>
      <c r="X814" s="346"/>
      <c r="Y814" s="346"/>
      <c r="Z814" s="346"/>
      <c r="AA814" s="346"/>
    </row>
    <row r="815" spans="1:27" ht="15.75">
      <c r="A815" s="346"/>
      <c r="B815" s="346"/>
      <c r="C815" s="346"/>
      <c r="D815" s="346"/>
      <c r="E815" s="346"/>
      <c r="F815" s="346"/>
      <c r="G815" s="346"/>
      <c r="H815" s="346"/>
      <c r="I815" s="346"/>
      <c r="J815" s="346"/>
      <c r="K815" s="346"/>
      <c r="L815" s="346"/>
      <c r="M815" s="346"/>
      <c r="N815" s="346"/>
      <c r="O815" s="346"/>
      <c r="P815" s="346"/>
      <c r="Q815" s="346"/>
      <c r="R815" s="346"/>
      <c r="S815" s="346"/>
      <c r="T815" s="346"/>
      <c r="U815" s="346"/>
      <c r="V815" s="346"/>
      <c r="W815" s="346"/>
      <c r="X815" s="346"/>
      <c r="Y815" s="346"/>
      <c r="Z815" s="346"/>
      <c r="AA815" s="346"/>
    </row>
    <row r="816" spans="1:27" ht="15.75">
      <c r="A816" s="346"/>
      <c r="B816" s="346"/>
      <c r="C816" s="346"/>
      <c r="D816" s="346"/>
      <c r="E816" s="346"/>
      <c r="F816" s="346"/>
      <c r="G816" s="346"/>
      <c r="H816" s="346"/>
      <c r="I816" s="346"/>
      <c r="J816" s="346"/>
      <c r="K816" s="346"/>
      <c r="L816" s="346"/>
      <c r="M816" s="346"/>
      <c r="N816" s="346"/>
      <c r="O816" s="346"/>
      <c r="P816" s="346"/>
      <c r="Q816" s="346"/>
      <c r="R816" s="346"/>
      <c r="S816" s="346"/>
      <c r="T816" s="346"/>
      <c r="U816" s="346"/>
      <c r="V816" s="346"/>
      <c r="W816" s="346"/>
      <c r="X816" s="346"/>
      <c r="Y816" s="346"/>
      <c r="Z816" s="346"/>
      <c r="AA816" s="346"/>
    </row>
    <row r="817" spans="1:27" ht="15.75">
      <c r="A817" s="346"/>
      <c r="B817" s="346"/>
      <c r="C817" s="346"/>
      <c r="D817" s="346"/>
      <c r="E817" s="346"/>
      <c r="F817" s="346"/>
      <c r="G817" s="346"/>
      <c r="H817" s="346"/>
      <c r="I817" s="346"/>
      <c r="J817" s="346"/>
      <c r="K817" s="346"/>
      <c r="L817" s="346"/>
      <c r="M817" s="346"/>
      <c r="N817" s="346"/>
      <c r="O817" s="346"/>
      <c r="P817" s="346"/>
      <c r="Q817" s="346"/>
      <c r="R817" s="346"/>
      <c r="S817" s="346"/>
      <c r="T817" s="346"/>
      <c r="U817" s="346"/>
      <c r="V817" s="346"/>
      <c r="W817" s="346"/>
      <c r="X817" s="346"/>
      <c r="Y817" s="346"/>
      <c r="Z817" s="346"/>
      <c r="AA817" s="346"/>
    </row>
    <row r="818" spans="1:27" ht="15.75">
      <c r="A818" s="346"/>
      <c r="B818" s="346"/>
      <c r="C818" s="346"/>
      <c r="D818" s="346"/>
      <c r="E818" s="346"/>
      <c r="F818" s="346"/>
      <c r="G818" s="346"/>
      <c r="H818" s="346"/>
      <c r="I818" s="346"/>
      <c r="J818" s="346"/>
      <c r="K818" s="346"/>
      <c r="L818" s="346"/>
      <c r="M818" s="346"/>
      <c r="N818" s="346"/>
      <c r="O818" s="346"/>
      <c r="P818" s="346"/>
      <c r="Q818" s="346"/>
      <c r="R818" s="346"/>
      <c r="S818" s="346"/>
      <c r="T818" s="346"/>
      <c r="U818" s="346"/>
      <c r="V818" s="346"/>
      <c r="W818" s="346"/>
      <c r="X818" s="346"/>
      <c r="Y818" s="346"/>
      <c r="Z818" s="346"/>
      <c r="AA818" s="346"/>
    </row>
    <row r="819" spans="1:27" ht="15.75">
      <c r="A819" s="346"/>
      <c r="B819" s="346"/>
      <c r="C819" s="346"/>
      <c r="D819" s="346"/>
      <c r="E819" s="346"/>
      <c r="F819" s="346"/>
      <c r="G819" s="346"/>
      <c r="H819" s="346"/>
      <c r="I819" s="346"/>
      <c r="J819" s="346"/>
      <c r="K819" s="346"/>
      <c r="L819" s="346"/>
      <c r="M819" s="346"/>
      <c r="N819" s="346"/>
      <c r="O819" s="346"/>
      <c r="P819" s="346"/>
      <c r="Q819" s="346"/>
      <c r="R819" s="346"/>
      <c r="S819" s="346"/>
      <c r="T819" s="346"/>
      <c r="U819" s="346"/>
      <c r="V819" s="346"/>
      <c r="W819" s="346"/>
      <c r="X819" s="346"/>
      <c r="Y819" s="346"/>
      <c r="Z819" s="346"/>
      <c r="AA819" s="346"/>
    </row>
    <row r="820" spans="1:27" ht="15.75">
      <c r="A820" s="346"/>
      <c r="B820" s="346"/>
      <c r="C820" s="346"/>
      <c r="D820" s="346"/>
      <c r="E820" s="346"/>
      <c r="F820" s="346"/>
      <c r="G820" s="346"/>
      <c r="H820" s="346"/>
      <c r="I820" s="346"/>
      <c r="J820" s="346"/>
      <c r="K820" s="346"/>
      <c r="L820" s="346"/>
      <c r="M820" s="346"/>
      <c r="N820" s="346"/>
      <c r="O820" s="346"/>
      <c r="P820" s="346"/>
      <c r="Q820" s="346"/>
      <c r="R820" s="346"/>
      <c r="S820" s="346"/>
      <c r="T820" s="346"/>
      <c r="U820" s="346"/>
      <c r="V820" s="346"/>
      <c r="W820" s="346"/>
      <c r="X820" s="346"/>
      <c r="Y820" s="346"/>
      <c r="Z820" s="346"/>
      <c r="AA820" s="346"/>
    </row>
    <row r="821" spans="1:27" ht="15.75">
      <c r="A821" s="346"/>
      <c r="B821" s="346"/>
      <c r="C821" s="346"/>
      <c r="D821" s="346"/>
      <c r="E821" s="346"/>
      <c r="F821" s="346"/>
      <c r="G821" s="346"/>
      <c r="H821" s="346"/>
      <c r="I821" s="346"/>
      <c r="J821" s="346"/>
      <c r="K821" s="346"/>
      <c r="L821" s="346"/>
      <c r="M821" s="346"/>
      <c r="N821" s="346"/>
      <c r="O821" s="346"/>
      <c r="P821" s="346"/>
      <c r="Q821" s="346"/>
      <c r="R821" s="346"/>
      <c r="S821" s="346"/>
      <c r="T821" s="346"/>
      <c r="U821" s="346"/>
      <c r="V821" s="346"/>
      <c r="W821" s="346"/>
      <c r="X821" s="346"/>
      <c r="Y821" s="346"/>
      <c r="Z821" s="346"/>
      <c r="AA821" s="346"/>
    </row>
    <row r="822" spans="1:27" ht="15.75">
      <c r="A822" s="346"/>
      <c r="B822" s="346"/>
      <c r="C822" s="346"/>
      <c r="D822" s="346"/>
      <c r="E822" s="346"/>
      <c r="F822" s="346"/>
      <c r="G822" s="346"/>
      <c r="H822" s="346"/>
      <c r="I822" s="346"/>
      <c r="J822" s="346"/>
      <c r="K822" s="346"/>
      <c r="L822" s="346"/>
      <c r="M822" s="346"/>
      <c r="N822" s="346"/>
      <c r="O822" s="346"/>
      <c r="P822" s="346"/>
      <c r="Q822" s="346"/>
      <c r="R822" s="346"/>
      <c r="S822" s="346"/>
      <c r="T822" s="346"/>
      <c r="U822" s="346"/>
      <c r="V822" s="346"/>
      <c r="W822" s="346"/>
      <c r="X822" s="346"/>
      <c r="Y822" s="346"/>
      <c r="Z822" s="346"/>
      <c r="AA822" s="346"/>
    </row>
    <row r="823" spans="1:27" ht="15.75">
      <c r="A823" s="346"/>
      <c r="B823" s="346"/>
      <c r="C823" s="346"/>
      <c r="D823" s="346"/>
      <c r="E823" s="346"/>
      <c r="F823" s="346"/>
      <c r="G823" s="346"/>
      <c r="H823" s="346"/>
      <c r="I823" s="346"/>
      <c r="J823" s="346"/>
      <c r="K823" s="346"/>
      <c r="L823" s="346"/>
      <c r="M823" s="346"/>
      <c r="N823" s="346"/>
      <c r="O823" s="346"/>
      <c r="P823" s="346"/>
      <c r="Q823" s="346"/>
      <c r="R823" s="346"/>
      <c r="S823" s="346"/>
      <c r="T823" s="346"/>
      <c r="U823" s="346"/>
      <c r="V823" s="346"/>
      <c r="W823" s="346"/>
      <c r="X823" s="346"/>
      <c r="Y823" s="346"/>
      <c r="Z823" s="346"/>
      <c r="AA823" s="346"/>
    </row>
    <row r="824" spans="1:27" ht="15.75">
      <c r="A824" s="346"/>
      <c r="B824" s="346"/>
      <c r="C824" s="346"/>
      <c r="D824" s="346"/>
      <c r="E824" s="346"/>
      <c r="F824" s="346"/>
      <c r="G824" s="346"/>
      <c r="H824" s="346"/>
      <c r="I824" s="346"/>
      <c r="J824" s="346"/>
      <c r="K824" s="346"/>
      <c r="L824" s="346"/>
      <c r="M824" s="346"/>
      <c r="N824" s="346"/>
      <c r="O824" s="346"/>
      <c r="P824" s="346"/>
      <c r="Q824" s="346"/>
      <c r="R824" s="346"/>
      <c r="S824" s="346"/>
      <c r="T824" s="346"/>
      <c r="U824" s="346"/>
      <c r="V824" s="346"/>
      <c r="W824" s="346"/>
      <c r="X824" s="346"/>
      <c r="Y824" s="346"/>
      <c r="Z824" s="346"/>
      <c r="AA824" s="346"/>
    </row>
    <row r="825" spans="1:27" ht="15.75">
      <c r="A825" s="346"/>
      <c r="B825" s="346"/>
      <c r="C825" s="346"/>
      <c r="D825" s="346"/>
      <c r="E825" s="346"/>
      <c r="F825" s="346"/>
      <c r="G825" s="346"/>
      <c r="H825" s="346"/>
      <c r="I825" s="346"/>
      <c r="J825" s="346"/>
      <c r="K825" s="346"/>
      <c r="L825" s="346"/>
      <c r="M825" s="346"/>
      <c r="N825" s="346"/>
      <c r="O825" s="346"/>
      <c r="P825" s="346"/>
      <c r="Q825" s="346"/>
      <c r="R825" s="346"/>
      <c r="S825" s="346"/>
      <c r="T825" s="346"/>
      <c r="U825" s="346"/>
      <c r="V825" s="346"/>
      <c r="W825" s="346"/>
      <c r="X825" s="346"/>
      <c r="Y825" s="346"/>
      <c r="Z825" s="346"/>
      <c r="AA825" s="346"/>
    </row>
    <row r="826" spans="1:27" ht="15.75">
      <c r="A826" s="346"/>
      <c r="B826" s="346"/>
      <c r="C826" s="346"/>
      <c r="D826" s="346"/>
      <c r="E826" s="346"/>
      <c r="F826" s="346"/>
      <c r="G826" s="346"/>
      <c r="H826" s="346"/>
      <c r="I826" s="346"/>
      <c r="J826" s="346"/>
      <c r="K826" s="346"/>
      <c r="L826" s="346"/>
      <c r="M826" s="346"/>
      <c r="N826" s="346"/>
      <c r="O826" s="346"/>
      <c r="P826" s="346"/>
      <c r="Q826" s="346"/>
      <c r="R826" s="346"/>
      <c r="S826" s="346"/>
      <c r="T826" s="346"/>
      <c r="U826" s="346"/>
      <c r="V826" s="346"/>
      <c r="W826" s="346"/>
      <c r="X826" s="346"/>
      <c r="Y826" s="346"/>
      <c r="Z826" s="346"/>
      <c r="AA826" s="346"/>
    </row>
    <row r="827" spans="1:27" ht="15.75">
      <c r="A827" s="346"/>
      <c r="B827" s="346"/>
      <c r="C827" s="346"/>
      <c r="D827" s="346"/>
      <c r="E827" s="346"/>
      <c r="F827" s="346"/>
      <c r="G827" s="346"/>
      <c r="H827" s="346"/>
      <c r="I827" s="346"/>
      <c r="J827" s="346"/>
      <c r="K827" s="346"/>
      <c r="L827" s="346"/>
      <c r="M827" s="346"/>
      <c r="N827" s="346"/>
      <c r="O827" s="346"/>
      <c r="P827" s="346"/>
      <c r="Q827" s="346"/>
      <c r="R827" s="346"/>
      <c r="S827" s="346"/>
      <c r="T827" s="346"/>
      <c r="U827" s="346"/>
      <c r="V827" s="346"/>
      <c r="W827" s="346"/>
      <c r="X827" s="346"/>
      <c r="Y827" s="346"/>
      <c r="Z827" s="346"/>
      <c r="AA827" s="346"/>
    </row>
    <row r="828" spans="1:27" ht="15.75">
      <c r="A828" s="346"/>
      <c r="B828" s="346"/>
      <c r="C828" s="346"/>
      <c r="D828" s="346"/>
      <c r="E828" s="346"/>
      <c r="F828" s="346"/>
      <c r="G828" s="346"/>
      <c r="H828" s="346"/>
      <c r="I828" s="346"/>
      <c r="J828" s="346"/>
      <c r="K828" s="346"/>
      <c r="L828" s="346"/>
      <c r="M828" s="346"/>
      <c r="N828" s="346"/>
      <c r="O828" s="346"/>
      <c r="P828" s="346"/>
      <c r="Q828" s="346"/>
      <c r="R828" s="346"/>
      <c r="S828" s="346"/>
      <c r="T828" s="346"/>
      <c r="U828" s="346"/>
      <c r="V828" s="346"/>
      <c r="W828" s="346"/>
      <c r="X828" s="346"/>
      <c r="Y828" s="346"/>
      <c r="Z828" s="346"/>
      <c r="AA828" s="346"/>
    </row>
    <row r="829" spans="1:27" ht="15.75">
      <c r="A829" s="346"/>
      <c r="B829" s="346"/>
      <c r="C829" s="346"/>
      <c r="D829" s="346"/>
      <c r="E829" s="346"/>
      <c r="F829" s="346"/>
      <c r="G829" s="346"/>
      <c r="H829" s="346"/>
      <c r="I829" s="346"/>
      <c r="J829" s="346"/>
      <c r="K829" s="346"/>
      <c r="L829" s="346"/>
      <c r="M829" s="346"/>
      <c r="N829" s="346"/>
      <c r="O829" s="346"/>
      <c r="P829" s="346"/>
      <c r="Q829" s="346"/>
      <c r="R829" s="346"/>
      <c r="S829" s="346"/>
      <c r="T829" s="346"/>
      <c r="U829" s="346"/>
      <c r="V829" s="346"/>
      <c r="W829" s="346"/>
      <c r="X829" s="346"/>
      <c r="Y829" s="346"/>
      <c r="Z829" s="346"/>
      <c r="AA829" s="346"/>
    </row>
    <row r="830" spans="1:27" ht="15.75">
      <c r="A830" s="346"/>
      <c r="B830" s="346"/>
      <c r="C830" s="346"/>
      <c r="D830" s="346"/>
      <c r="E830" s="346"/>
      <c r="F830" s="346"/>
      <c r="G830" s="346"/>
      <c r="H830" s="346"/>
      <c r="I830" s="346"/>
      <c r="J830" s="346"/>
      <c r="K830" s="346"/>
      <c r="L830" s="346"/>
      <c r="M830" s="346"/>
      <c r="N830" s="346"/>
      <c r="O830" s="346"/>
      <c r="P830" s="346"/>
      <c r="Q830" s="346"/>
      <c r="R830" s="346"/>
      <c r="S830" s="346"/>
      <c r="T830" s="346"/>
      <c r="U830" s="346"/>
      <c r="V830" s="346"/>
      <c r="W830" s="346"/>
      <c r="X830" s="346"/>
      <c r="Y830" s="346"/>
      <c r="Z830" s="346"/>
      <c r="AA830" s="346"/>
    </row>
    <row r="831" spans="1:27" ht="15.75">
      <c r="A831" s="346"/>
      <c r="B831" s="346"/>
      <c r="C831" s="346"/>
      <c r="D831" s="346"/>
      <c r="E831" s="346"/>
      <c r="F831" s="346"/>
      <c r="G831" s="346"/>
      <c r="H831" s="346"/>
      <c r="I831" s="346"/>
      <c r="J831" s="346"/>
      <c r="K831" s="346"/>
      <c r="L831" s="346"/>
      <c r="M831" s="346"/>
      <c r="N831" s="346"/>
      <c r="O831" s="346"/>
      <c r="P831" s="346"/>
      <c r="Q831" s="346"/>
      <c r="R831" s="346"/>
      <c r="S831" s="346"/>
      <c r="T831" s="346"/>
      <c r="U831" s="346"/>
      <c r="V831" s="346"/>
      <c r="W831" s="346"/>
      <c r="X831" s="346"/>
      <c r="Y831" s="346"/>
      <c r="Z831" s="346"/>
      <c r="AA831" s="346"/>
    </row>
    <row r="832" spans="1:27" ht="15.75">
      <c r="A832" s="346"/>
      <c r="B832" s="346"/>
      <c r="C832" s="346"/>
      <c r="D832" s="346"/>
      <c r="E832" s="346"/>
      <c r="F832" s="346"/>
      <c r="G832" s="346"/>
      <c r="H832" s="346"/>
      <c r="I832" s="346"/>
      <c r="J832" s="346"/>
      <c r="K832" s="346"/>
      <c r="L832" s="346"/>
      <c r="M832" s="346"/>
      <c r="N832" s="346"/>
      <c r="O832" s="346"/>
      <c r="P832" s="346"/>
      <c r="Q832" s="346"/>
      <c r="R832" s="346"/>
      <c r="S832" s="346"/>
      <c r="T832" s="346"/>
      <c r="U832" s="346"/>
      <c r="V832" s="346"/>
      <c r="W832" s="346"/>
      <c r="X832" s="346"/>
      <c r="Y832" s="346"/>
      <c r="Z832" s="346"/>
      <c r="AA832" s="346"/>
    </row>
    <row r="833" spans="1:27" ht="15.75">
      <c r="A833" s="346"/>
      <c r="B833" s="346"/>
      <c r="C833" s="346"/>
      <c r="D833" s="346"/>
      <c r="E833" s="346"/>
      <c r="F833" s="346"/>
      <c r="G833" s="346"/>
      <c r="H833" s="346"/>
      <c r="I833" s="346"/>
      <c r="J833" s="346"/>
      <c r="K833" s="346"/>
      <c r="L833" s="346"/>
      <c r="M833" s="346"/>
      <c r="N833" s="346"/>
      <c r="O833" s="346"/>
      <c r="P833" s="346"/>
      <c r="Q833" s="346"/>
      <c r="R833" s="346"/>
      <c r="S833" s="346"/>
      <c r="T833" s="346"/>
      <c r="U833" s="346"/>
      <c r="V833" s="346"/>
      <c r="W833" s="346"/>
      <c r="X833" s="346"/>
      <c r="Y833" s="346"/>
      <c r="Z833" s="346"/>
      <c r="AA833" s="346"/>
    </row>
    <row r="834" spans="1:27" ht="15.75">
      <c r="A834" s="346"/>
      <c r="B834" s="346"/>
      <c r="C834" s="346"/>
      <c r="D834" s="346"/>
      <c r="E834" s="346"/>
      <c r="F834" s="346"/>
      <c r="G834" s="346"/>
      <c r="H834" s="346"/>
      <c r="I834" s="346"/>
      <c r="J834" s="346"/>
      <c r="K834" s="346"/>
      <c r="L834" s="346"/>
      <c r="M834" s="346"/>
      <c r="N834" s="346"/>
      <c r="O834" s="346"/>
      <c r="P834" s="346"/>
      <c r="Q834" s="346"/>
      <c r="R834" s="346"/>
      <c r="S834" s="346"/>
      <c r="T834" s="346"/>
      <c r="U834" s="346"/>
      <c r="V834" s="346"/>
      <c r="W834" s="346"/>
      <c r="X834" s="346"/>
      <c r="Y834" s="346"/>
      <c r="Z834" s="346"/>
      <c r="AA834" s="346"/>
    </row>
    <row r="835" spans="1:27" ht="15.75">
      <c r="A835" s="346"/>
      <c r="B835" s="346"/>
      <c r="C835" s="346"/>
      <c r="D835" s="346"/>
      <c r="E835" s="346"/>
      <c r="F835" s="346"/>
      <c r="G835" s="346"/>
      <c r="H835" s="346"/>
      <c r="I835" s="346"/>
      <c r="J835" s="346"/>
      <c r="K835" s="346"/>
      <c r="L835" s="346"/>
      <c r="M835" s="346"/>
      <c r="N835" s="346"/>
      <c r="O835" s="346"/>
      <c r="P835" s="346"/>
      <c r="Q835" s="346"/>
      <c r="R835" s="346"/>
      <c r="S835" s="346"/>
      <c r="T835" s="346"/>
      <c r="U835" s="346"/>
      <c r="V835" s="346"/>
      <c r="W835" s="346"/>
      <c r="X835" s="346"/>
      <c r="Y835" s="346"/>
      <c r="Z835" s="346"/>
      <c r="AA835" s="346"/>
    </row>
    <row r="836" spans="1:27" ht="15.75">
      <c r="A836" s="346"/>
      <c r="B836" s="346"/>
      <c r="C836" s="346"/>
      <c r="D836" s="346"/>
      <c r="E836" s="346"/>
      <c r="F836" s="346"/>
      <c r="G836" s="346"/>
      <c r="H836" s="346"/>
      <c r="I836" s="346"/>
      <c r="J836" s="346"/>
      <c r="K836" s="346"/>
      <c r="L836" s="346"/>
      <c r="M836" s="346"/>
      <c r="N836" s="346"/>
      <c r="O836" s="346"/>
      <c r="P836" s="346"/>
      <c r="Q836" s="346"/>
      <c r="R836" s="346"/>
      <c r="S836" s="346"/>
      <c r="T836" s="346"/>
      <c r="U836" s="346"/>
      <c r="V836" s="346"/>
      <c r="W836" s="346"/>
      <c r="X836" s="346"/>
      <c r="Y836" s="346"/>
      <c r="Z836" s="346"/>
      <c r="AA836" s="346"/>
    </row>
    <row r="837" spans="1:27" ht="15.75">
      <c r="A837" s="346"/>
      <c r="B837" s="346"/>
      <c r="C837" s="346"/>
      <c r="D837" s="346"/>
      <c r="E837" s="346"/>
      <c r="F837" s="346"/>
      <c r="G837" s="346"/>
      <c r="H837" s="346"/>
      <c r="I837" s="346"/>
      <c r="J837" s="346"/>
      <c r="K837" s="346"/>
      <c r="L837" s="346"/>
      <c r="M837" s="346"/>
      <c r="N837" s="346"/>
      <c r="O837" s="346"/>
      <c r="P837" s="346"/>
      <c r="Q837" s="346"/>
      <c r="R837" s="346"/>
      <c r="S837" s="346"/>
      <c r="T837" s="346"/>
      <c r="U837" s="346"/>
      <c r="V837" s="346"/>
      <c r="W837" s="346"/>
      <c r="X837" s="346"/>
      <c r="Y837" s="346"/>
      <c r="Z837" s="346"/>
      <c r="AA837" s="346"/>
    </row>
    <row r="838" spans="1:27" ht="15.75">
      <c r="A838" s="346"/>
      <c r="B838" s="346"/>
      <c r="C838" s="346"/>
      <c r="D838" s="346"/>
      <c r="E838" s="346"/>
      <c r="F838" s="346"/>
      <c r="G838" s="346"/>
      <c r="H838" s="346"/>
      <c r="I838" s="346"/>
      <c r="J838" s="346"/>
      <c r="K838" s="346"/>
      <c r="L838" s="346"/>
      <c r="M838" s="346"/>
      <c r="N838" s="346"/>
      <c r="O838" s="346"/>
      <c r="P838" s="346"/>
      <c r="Q838" s="346"/>
      <c r="R838" s="346"/>
      <c r="S838" s="346"/>
      <c r="T838" s="346"/>
      <c r="U838" s="346"/>
      <c r="V838" s="346"/>
      <c r="W838" s="346"/>
      <c r="X838" s="346"/>
      <c r="Y838" s="346"/>
      <c r="Z838" s="346"/>
      <c r="AA838" s="346"/>
    </row>
    <row r="839" spans="1:27" ht="15.75">
      <c r="A839" s="346"/>
      <c r="B839" s="346"/>
      <c r="C839" s="346"/>
      <c r="D839" s="346"/>
      <c r="E839" s="346"/>
      <c r="F839" s="346"/>
      <c r="G839" s="346"/>
      <c r="H839" s="346"/>
      <c r="I839" s="346"/>
      <c r="J839" s="346"/>
      <c r="K839" s="346"/>
      <c r="L839" s="346"/>
      <c r="M839" s="346"/>
      <c r="N839" s="346"/>
      <c r="O839" s="346"/>
      <c r="P839" s="346"/>
      <c r="Q839" s="346"/>
      <c r="R839" s="346"/>
      <c r="S839" s="346"/>
      <c r="T839" s="346"/>
      <c r="U839" s="346"/>
      <c r="V839" s="346"/>
      <c r="W839" s="346"/>
      <c r="X839" s="346"/>
      <c r="Y839" s="346"/>
      <c r="Z839" s="346"/>
      <c r="AA839" s="346"/>
    </row>
    <row r="840" spans="1:27" ht="15.75">
      <c r="A840" s="346"/>
      <c r="B840" s="346"/>
      <c r="C840" s="346"/>
      <c r="D840" s="346"/>
      <c r="E840" s="346"/>
      <c r="F840" s="346"/>
      <c r="G840" s="346"/>
      <c r="H840" s="346"/>
      <c r="I840" s="346"/>
      <c r="J840" s="346"/>
      <c r="K840" s="346"/>
      <c r="L840" s="346"/>
      <c r="M840" s="346"/>
      <c r="N840" s="346"/>
      <c r="O840" s="346"/>
      <c r="P840" s="346"/>
      <c r="Q840" s="346"/>
      <c r="R840" s="346"/>
      <c r="S840" s="346"/>
      <c r="T840" s="346"/>
      <c r="U840" s="346"/>
      <c r="V840" s="346"/>
      <c r="W840" s="346"/>
      <c r="X840" s="346"/>
      <c r="Y840" s="346"/>
      <c r="Z840" s="346"/>
      <c r="AA840" s="346"/>
    </row>
    <row r="841" spans="1:27" ht="15.75">
      <c r="A841" s="346"/>
      <c r="B841" s="346"/>
      <c r="C841" s="346"/>
      <c r="D841" s="346"/>
      <c r="E841" s="346"/>
      <c r="F841" s="346"/>
      <c r="G841" s="346"/>
      <c r="H841" s="346"/>
      <c r="I841" s="346"/>
      <c r="J841" s="346"/>
      <c r="K841" s="346"/>
      <c r="L841" s="346"/>
      <c r="M841" s="346"/>
      <c r="N841" s="346"/>
      <c r="O841" s="346"/>
      <c r="P841" s="346"/>
      <c r="Q841" s="346"/>
      <c r="R841" s="346"/>
      <c r="S841" s="346"/>
      <c r="T841" s="346"/>
      <c r="U841" s="346"/>
      <c r="V841" s="346"/>
      <c r="W841" s="346"/>
      <c r="X841" s="346"/>
      <c r="Y841" s="346"/>
      <c r="Z841" s="346"/>
      <c r="AA841" s="346"/>
    </row>
    <row r="842" spans="1:27" ht="15.75">
      <c r="A842" s="346"/>
      <c r="B842" s="346"/>
      <c r="C842" s="346"/>
      <c r="D842" s="346"/>
      <c r="E842" s="346"/>
      <c r="F842" s="346"/>
      <c r="G842" s="346"/>
      <c r="H842" s="346"/>
      <c r="I842" s="346"/>
      <c r="J842" s="346"/>
      <c r="K842" s="346"/>
      <c r="L842" s="346"/>
      <c r="M842" s="346"/>
      <c r="N842" s="346"/>
      <c r="O842" s="346"/>
      <c r="P842" s="346"/>
      <c r="Q842" s="346"/>
      <c r="R842" s="346"/>
      <c r="S842" s="346"/>
      <c r="T842" s="346"/>
      <c r="U842" s="346"/>
      <c r="V842" s="346"/>
      <c r="W842" s="346"/>
      <c r="X842" s="346"/>
      <c r="Y842" s="346"/>
      <c r="Z842" s="346"/>
      <c r="AA842" s="346"/>
    </row>
    <row r="843" spans="1:27" ht="15.75">
      <c r="A843" s="346"/>
      <c r="B843" s="346"/>
      <c r="C843" s="346"/>
      <c r="D843" s="346"/>
      <c r="E843" s="346"/>
      <c r="F843" s="346"/>
      <c r="G843" s="346"/>
      <c r="H843" s="346"/>
      <c r="I843" s="346"/>
      <c r="J843" s="346"/>
      <c r="K843" s="346"/>
      <c r="L843" s="346"/>
      <c r="M843" s="346"/>
      <c r="N843" s="346"/>
      <c r="O843" s="346"/>
      <c r="P843" s="346"/>
      <c r="Q843" s="346"/>
      <c r="R843" s="346"/>
      <c r="S843" s="346"/>
      <c r="T843" s="346"/>
      <c r="U843" s="346"/>
      <c r="V843" s="346"/>
      <c r="W843" s="346"/>
      <c r="X843" s="346"/>
      <c r="Y843" s="346"/>
      <c r="Z843" s="346"/>
      <c r="AA843" s="346"/>
    </row>
    <row r="844" spans="1:27" ht="15.75">
      <c r="A844" s="346"/>
      <c r="B844" s="346"/>
      <c r="C844" s="346"/>
      <c r="D844" s="346"/>
      <c r="E844" s="346"/>
      <c r="F844" s="346"/>
      <c r="G844" s="346"/>
      <c r="H844" s="346"/>
      <c r="I844" s="346"/>
      <c r="J844" s="346"/>
      <c r="K844" s="346"/>
      <c r="L844" s="346"/>
      <c r="M844" s="346"/>
      <c r="N844" s="346"/>
      <c r="O844" s="346"/>
      <c r="P844" s="346"/>
      <c r="Q844" s="346"/>
      <c r="R844" s="346"/>
      <c r="S844" s="346"/>
      <c r="T844" s="346"/>
      <c r="U844" s="346"/>
      <c r="V844" s="346"/>
      <c r="W844" s="346"/>
      <c r="X844" s="346"/>
      <c r="Y844" s="346"/>
      <c r="Z844" s="346"/>
      <c r="AA844" s="346"/>
    </row>
    <row r="845" spans="1:27" ht="15.75">
      <c r="A845" s="346"/>
      <c r="B845" s="346"/>
      <c r="C845" s="346"/>
      <c r="D845" s="346"/>
      <c r="E845" s="346"/>
      <c r="F845" s="346"/>
      <c r="G845" s="346"/>
      <c r="H845" s="346"/>
      <c r="I845" s="346"/>
      <c r="J845" s="346"/>
      <c r="K845" s="346"/>
      <c r="L845" s="346"/>
      <c r="M845" s="346"/>
      <c r="N845" s="346"/>
      <c r="O845" s="346"/>
      <c r="P845" s="346"/>
      <c r="Q845" s="346"/>
      <c r="R845" s="346"/>
      <c r="S845" s="346"/>
      <c r="T845" s="346"/>
      <c r="U845" s="346"/>
      <c r="V845" s="346"/>
      <c r="W845" s="346"/>
      <c r="X845" s="346"/>
      <c r="Y845" s="346"/>
      <c r="Z845" s="346"/>
      <c r="AA845" s="346"/>
    </row>
    <row r="846" spans="1:27" ht="15.75">
      <c r="A846" s="346"/>
      <c r="B846" s="346"/>
      <c r="C846" s="346"/>
      <c r="D846" s="346"/>
      <c r="E846" s="346"/>
      <c r="F846" s="346"/>
      <c r="G846" s="346"/>
      <c r="H846" s="346"/>
      <c r="I846" s="346"/>
      <c r="J846" s="346"/>
      <c r="K846" s="346"/>
      <c r="L846" s="346"/>
      <c r="M846" s="346"/>
      <c r="N846" s="346"/>
      <c r="O846" s="346"/>
      <c r="P846" s="346"/>
      <c r="Q846" s="346"/>
      <c r="R846" s="346"/>
      <c r="S846" s="346"/>
      <c r="T846" s="346"/>
      <c r="U846" s="346"/>
      <c r="V846" s="346"/>
      <c r="W846" s="346"/>
      <c r="X846" s="346"/>
      <c r="Y846" s="346"/>
      <c r="Z846" s="346"/>
      <c r="AA846" s="346"/>
    </row>
    <row r="847" spans="1:27" ht="15.75">
      <c r="A847" s="346"/>
      <c r="B847" s="346"/>
      <c r="C847" s="346"/>
      <c r="D847" s="346"/>
      <c r="E847" s="346"/>
      <c r="F847" s="346"/>
      <c r="G847" s="346"/>
      <c r="H847" s="346"/>
      <c r="I847" s="346"/>
      <c r="J847" s="346"/>
      <c r="K847" s="346"/>
      <c r="L847" s="346"/>
      <c r="M847" s="346"/>
      <c r="N847" s="346"/>
      <c r="O847" s="346"/>
      <c r="P847" s="346"/>
      <c r="Q847" s="346"/>
      <c r="R847" s="346"/>
      <c r="S847" s="346"/>
      <c r="T847" s="346"/>
      <c r="U847" s="346"/>
      <c r="V847" s="346"/>
      <c r="W847" s="346"/>
      <c r="X847" s="346"/>
      <c r="Y847" s="346"/>
      <c r="Z847" s="346"/>
      <c r="AA847" s="346"/>
    </row>
    <row r="848" spans="1:27" ht="15.75">
      <c r="A848" s="346"/>
      <c r="B848" s="346"/>
      <c r="C848" s="346"/>
      <c r="D848" s="346"/>
      <c r="E848" s="346"/>
      <c r="F848" s="346"/>
      <c r="G848" s="346"/>
      <c r="H848" s="346"/>
      <c r="I848" s="346"/>
      <c r="J848" s="346"/>
      <c r="K848" s="346"/>
      <c r="L848" s="346"/>
      <c r="M848" s="346"/>
      <c r="N848" s="346"/>
      <c r="O848" s="346"/>
      <c r="P848" s="346"/>
      <c r="Q848" s="346"/>
      <c r="R848" s="346"/>
      <c r="S848" s="346"/>
      <c r="T848" s="346"/>
      <c r="U848" s="346"/>
      <c r="V848" s="346"/>
      <c r="W848" s="346"/>
      <c r="X848" s="346"/>
      <c r="Y848" s="346"/>
      <c r="Z848" s="346"/>
      <c r="AA848" s="346"/>
    </row>
    <row r="849" spans="1:27" ht="15.75">
      <c r="A849" s="346"/>
      <c r="B849" s="346"/>
      <c r="C849" s="346"/>
      <c r="D849" s="346"/>
      <c r="E849" s="346"/>
      <c r="F849" s="346"/>
      <c r="G849" s="346"/>
      <c r="H849" s="346"/>
      <c r="I849" s="346"/>
      <c r="J849" s="346"/>
      <c r="K849" s="346"/>
      <c r="L849" s="346"/>
      <c r="M849" s="346"/>
      <c r="N849" s="346"/>
      <c r="O849" s="346"/>
      <c r="P849" s="346"/>
      <c r="Q849" s="346"/>
      <c r="R849" s="346"/>
      <c r="S849" s="346"/>
      <c r="T849" s="346"/>
      <c r="U849" s="346"/>
      <c r="V849" s="346"/>
      <c r="W849" s="346"/>
      <c r="X849" s="346"/>
      <c r="Y849" s="346"/>
      <c r="Z849" s="346"/>
      <c r="AA849" s="346"/>
    </row>
    <row r="850" spans="1:27" ht="15.75">
      <c r="A850" s="346"/>
      <c r="B850" s="346"/>
      <c r="C850" s="346"/>
      <c r="D850" s="346"/>
      <c r="E850" s="346"/>
      <c r="F850" s="346"/>
      <c r="G850" s="346"/>
      <c r="H850" s="346"/>
      <c r="I850" s="346"/>
      <c r="J850" s="346"/>
      <c r="K850" s="346"/>
      <c r="L850" s="346"/>
      <c r="M850" s="346"/>
      <c r="N850" s="346"/>
      <c r="O850" s="346"/>
      <c r="P850" s="346"/>
      <c r="Q850" s="346"/>
      <c r="R850" s="346"/>
      <c r="S850" s="346"/>
      <c r="T850" s="346"/>
      <c r="U850" s="346"/>
      <c r="V850" s="346"/>
      <c r="W850" s="346"/>
      <c r="X850" s="346"/>
      <c r="Y850" s="346"/>
      <c r="Z850" s="346"/>
      <c r="AA850" s="346"/>
    </row>
    <row r="851" spans="1:27" ht="15.75">
      <c r="A851" s="346"/>
      <c r="B851" s="346"/>
      <c r="C851" s="346"/>
      <c r="D851" s="346"/>
      <c r="E851" s="346"/>
      <c r="F851" s="346"/>
      <c r="G851" s="346"/>
      <c r="H851" s="346"/>
      <c r="I851" s="346"/>
      <c r="J851" s="346"/>
      <c r="K851" s="346"/>
      <c r="L851" s="346"/>
      <c r="M851" s="346"/>
      <c r="N851" s="346"/>
      <c r="O851" s="346"/>
      <c r="P851" s="346"/>
      <c r="Q851" s="346"/>
      <c r="R851" s="346"/>
      <c r="S851" s="346"/>
      <c r="T851" s="346"/>
      <c r="U851" s="346"/>
      <c r="V851" s="346"/>
      <c r="W851" s="346"/>
      <c r="X851" s="346"/>
      <c r="Y851" s="346"/>
      <c r="Z851" s="346"/>
      <c r="AA851" s="346"/>
    </row>
    <row r="852" spans="1:27" ht="15.75">
      <c r="A852" s="346"/>
      <c r="B852" s="346"/>
      <c r="C852" s="346"/>
      <c r="D852" s="346"/>
      <c r="E852" s="346"/>
      <c r="F852" s="346"/>
      <c r="G852" s="346"/>
      <c r="H852" s="346"/>
      <c r="I852" s="346"/>
      <c r="J852" s="346"/>
      <c r="K852" s="346"/>
      <c r="L852" s="346"/>
      <c r="M852" s="346"/>
      <c r="N852" s="346"/>
      <c r="O852" s="346"/>
      <c r="P852" s="346"/>
      <c r="Q852" s="346"/>
      <c r="R852" s="346"/>
      <c r="S852" s="346"/>
      <c r="T852" s="346"/>
      <c r="U852" s="346"/>
      <c r="V852" s="346"/>
      <c r="W852" s="346"/>
      <c r="X852" s="346"/>
      <c r="Y852" s="346"/>
      <c r="Z852" s="346"/>
      <c r="AA852" s="346"/>
    </row>
    <row r="853" spans="1:27" ht="15.75">
      <c r="A853" s="346"/>
      <c r="B853" s="346"/>
      <c r="C853" s="346"/>
      <c r="D853" s="346"/>
      <c r="E853" s="346"/>
      <c r="F853" s="346"/>
      <c r="G853" s="346"/>
      <c r="H853" s="346"/>
      <c r="I853" s="346"/>
      <c r="J853" s="346"/>
      <c r="K853" s="346"/>
      <c r="L853" s="346"/>
      <c r="M853" s="346"/>
      <c r="N853" s="346"/>
      <c r="O853" s="346"/>
      <c r="P853" s="346"/>
      <c r="Q853" s="346"/>
      <c r="R853" s="346"/>
      <c r="S853" s="346"/>
      <c r="T853" s="346"/>
      <c r="U853" s="346"/>
      <c r="V853" s="346"/>
      <c r="W853" s="346"/>
      <c r="X853" s="346"/>
      <c r="Y853" s="346"/>
      <c r="Z853" s="346"/>
      <c r="AA853" s="346"/>
    </row>
    <row r="854" spans="1:27" ht="15.75">
      <c r="A854" s="346"/>
      <c r="B854" s="346"/>
      <c r="C854" s="346"/>
      <c r="D854" s="346"/>
      <c r="E854" s="346"/>
      <c r="F854" s="346"/>
      <c r="G854" s="346"/>
      <c r="H854" s="346"/>
      <c r="I854" s="346"/>
      <c r="J854" s="346"/>
      <c r="K854" s="346"/>
      <c r="L854" s="346"/>
      <c r="M854" s="346"/>
      <c r="N854" s="346"/>
      <c r="O854" s="346"/>
      <c r="P854" s="346"/>
      <c r="Q854" s="346"/>
      <c r="R854" s="346"/>
      <c r="S854" s="346"/>
      <c r="T854" s="346"/>
      <c r="U854" s="346"/>
      <c r="V854" s="346"/>
      <c r="W854" s="346"/>
      <c r="X854" s="346"/>
      <c r="Y854" s="346"/>
      <c r="Z854" s="346"/>
      <c r="AA854" s="346"/>
    </row>
    <row r="855" spans="1:27" ht="15.75">
      <c r="A855" s="346"/>
      <c r="B855" s="346"/>
      <c r="C855" s="346"/>
      <c r="D855" s="346"/>
      <c r="E855" s="346"/>
      <c r="F855" s="346"/>
      <c r="G855" s="346"/>
      <c r="H855" s="346"/>
      <c r="I855" s="346"/>
      <c r="J855" s="346"/>
      <c r="K855" s="346"/>
      <c r="L855" s="346"/>
      <c r="M855" s="346"/>
      <c r="N855" s="346"/>
      <c r="O855" s="346"/>
      <c r="P855" s="346"/>
      <c r="Q855" s="346"/>
      <c r="R855" s="346"/>
      <c r="S855" s="346"/>
      <c r="T855" s="346"/>
      <c r="U855" s="346"/>
      <c r="V855" s="346"/>
      <c r="W855" s="346"/>
      <c r="X855" s="346"/>
      <c r="Y855" s="346"/>
      <c r="Z855" s="346"/>
      <c r="AA855" s="346"/>
    </row>
    <row r="856" spans="1:27" ht="15.75">
      <c r="A856" s="346"/>
      <c r="B856" s="346"/>
      <c r="C856" s="346"/>
      <c r="D856" s="346"/>
      <c r="E856" s="346"/>
      <c r="F856" s="346"/>
      <c r="G856" s="346"/>
      <c r="H856" s="346"/>
      <c r="I856" s="346"/>
      <c r="J856" s="346"/>
      <c r="K856" s="346"/>
      <c r="L856" s="346"/>
      <c r="M856" s="346"/>
      <c r="N856" s="346"/>
      <c r="O856" s="346"/>
      <c r="P856" s="346"/>
      <c r="Q856" s="346"/>
      <c r="R856" s="346"/>
      <c r="S856" s="346"/>
      <c r="T856" s="346"/>
      <c r="U856" s="346"/>
      <c r="V856" s="346"/>
      <c r="W856" s="346"/>
      <c r="X856" s="346"/>
      <c r="Y856" s="346"/>
      <c r="Z856" s="346"/>
      <c r="AA856" s="346"/>
    </row>
    <row r="857" spans="1:27" ht="15.75">
      <c r="A857" s="346"/>
      <c r="B857" s="346"/>
      <c r="C857" s="346"/>
      <c r="D857" s="346"/>
      <c r="E857" s="346"/>
      <c r="F857" s="346"/>
      <c r="G857" s="346"/>
      <c r="H857" s="346"/>
      <c r="I857" s="346"/>
      <c r="J857" s="346"/>
      <c r="K857" s="346"/>
      <c r="L857" s="346"/>
      <c r="M857" s="346"/>
      <c r="N857" s="346"/>
      <c r="O857" s="346"/>
      <c r="P857" s="346"/>
      <c r="Q857" s="346"/>
      <c r="R857" s="346"/>
      <c r="S857" s="346"/>
      <c r="T857" s="346"/>
      <c r="U857" s="346"/>
      <c r="V857" s="346"/>
      <c r="W857" s="346"/>
      <c r="X857" s="346"/>
      <c r="Y857" s="346"/>
      <c r="Z857" s="346"/>
      <c r="AA857" s="346"/>
    </row>
    <row r="858" spans="1:27" ht="15.75">
      <c r="A858" s="346"/>
      <c r="B858" s="346"/>
      <c r="C858" s="346"/>
      <c r="D858" s="346"/>
      <c r="E858" s="346"/>
      <c r="F858" s="346"/>
      <c r="G858" s="346"/>
      <c r="H858" s="346"/>
      <c r="I858" s="346"/>
      <c r="J858" s="346"/>
      <c r="K858" s="346"/>
      <c r="L858" s="346"/>
      <c r="M858" s="346"/>
      <c r="N858" s="346"/>
      <c r="O858" s="346"/>
      <c r="P858" s="346"/>
      <c r="Q858" s="346"/>
      <c r="R858" s="346"/>
      <c r="S858" s="346"/>
      <c r="T858" s="346"/>
      <c r="U858" s="346"/>
      <c r="V858" s="346"/>
      <c r="W858" s="346"/>
      <c r="X858" s="346"/>
      <c r="Y858" s="346"/>
      <c r="Z858" s="346"/>
      <c r="AA858" s="346"/>
    </row>
    <row r="859" spans="1:27" ht="15.75">
      <c r="A859" s="346"/>
      <c r="B859" s="346"/>
      <c r="C859" s="346"/>
      <c r="D859" s="346"/>
      <c r="E859" s="346"/>
      <c r="F859" s="346"/>
      <c r="G859" s="346"/>
      <c r="H859" s="346"/>
      <c r="I859" s="346"/>
      <c r="J859" s="346"/>
      <c r="K859" s="346"/>
      <c r="L859" s="346"/>
      <c r="M859" s="346"/>
      <c r="N859" s="346"/>
      <c r="O859" s="346"/>
      <c r="P859" s="346"/>
      <c r="Q859" s="346"/>
      <c r="R859" s="346"/>
      <c r="S859" s="346"/>
      <c r="T859" s="346"/>
      <c r="U859" s="346"/>
      <c r="V859" s="346"/>
      <c r="W859" s="346"/>
      <c r="X859" s="346"/>
      <c r="Y859" s="346"/>
      <c r="Z859" s="346"/>
      <c r="AA859" s="346"/>
    </row>
    <row r="860" spans="1:27" ht="15.75">
      <c r="A860" s="346"/>
      <c r="B860" s="346"/>
      <c r="C860" s="346"/>
      <c r="D860" s="346"/>
      <c r="E860" s="346"/>
      <c r="F860" s="346"/>
      <c r="G860" s="346"/>
      <c r="H860" s="346"/>
      <c r="I860" s="346"/>
      <c r="J860" s="346"/>
      <c r="K860" s="346"/>
      <c r="L860" s="346"/>
      <c r="M860" s="346"/>
      <c r="N860" s="346"/>
      <c r="O860" s="346"/>
      <c r="P860" s="346"/>
      <c r="Q860" s="346"/>
      <c r="R860" s="346"/>
      <c r="S860" s="346"/>
      <c r="T860" s="346"/>
      <c r="U860" s="346"/>
      <c r="V860" s="346"/>
      <c r="W860" s="346"/>
      <c r="X860" s="346"/>
      <c r="Y860" s="346"/>
      <c r="Z860" s="346"/>
      <c r="AA860" s="346"/>
    </row>
    <row r="861" spans="1:27" ht="15.75">
      <c r="A861" s="346"/>
      <c r="B861" s="346"/>
      <c r="C861" s="346"/>
      <c r="D861" s="346"/>
      <c r="E861" s="346"/>
      <c r="F861" s="346"/>
      <c r="G861" s="346"/>
      <c r="H861" s="346"/>
      <c r="I861" s="346"/>
      <c r="J861" s="346"/>
      <c r="K861" s="346"/>
      <c r="L861" s="346"/>
      <c r="M861" s="346"/>
      <c r="N861" s="346"/>
      <c r="O861" s="346"/>
      <c r="P861" s="346"/>
      <c r="Q861" s="346"/>
      <c r="R861" s="346"/>
      <c r="S861" s="346"/>
      <c r="T861" s="346"/>
      <c r="U861" s="346"/>
      <c r="V861" s="346"/>
      <c r="W861" s="346"/>
      <c r="X861" s="346"/>
      <c r="Y861" s="346"/>
      <c r="Z861" s="346"/>
      <c r="AA861" s="346"/>
    </row>
    <row r="862" spans="1:27" ht="15.75">
      <c r="A862" s="346"/>
      <c r="B862" s="346"/>
      <c r="C862" s="346"/>
      <c r="D862" s="346"/>
      <c r="E862" s="346"/>
      <c r="F862" s="346"/>
      <c r="G862" s="346"/>
      <c r="H862" s="346"/>
      <c r="I862" s="346"/>
      <c r="J862" s="346"/>
      <c r="K862" s="346"/>
      <c r="L862" s="346"/>
      <c r="M862" s="346"/>
      <c r="N862" s="346"/>
      <c r="O862" s="346"/>
      <c r="P862" s="346"/>
      <c r="Q862" s="346"/>
      <c r="R862" s="346"/>
      <c r="S862" s="346"/>
      <c r="T862" s="346"/>
      <c r="U862" s="346"/>
      <c r="V862" s="346"/>
      <c r="W862" s="346"/>
      <c r="X862" s="346"/>
      <c r="Y862" s="346"/>
      <c r="Z862" s="346"/>
      <c r="AA862" s="346"/>
    </row>
    <row r="863" spans="1:27" ht="15.75">
      <c r="A863" s="346"/>
      <c r="B863" s="346"/>
      <c r="C863" s="346"/>
      <c r="D863" s="346"/>
      <c r="E863" s="346"/>
      <c r="F863" s="346"/>
      <c r="G863" s="346"/>
      <c r="H863" s="346"/>
      <c r="I863" s="346"/>
      <c r="J863" s="346"/>
      <c r="K863" s="346"/>
      <c r="L863" s="346"/>
      <c r="M863" s="346"/>
      <c r="N863" s="346"/>
      <c r="O863" s="346"/>
      <c r="P863" s="346"/>
      <c r="Q863" s="346"/>
      <c r="R863" s="346"/>
      <c r="S863" s="346"/>
      <c r="T863" s="346"/>
      <c r="U863" s="346"/>
      <c r="V863" s="346"/>
      <c r="W863" s="346"/>
      <c r="X863" s="346"/>
      <c r="Y863" s="346"/>
      <c r="Z863" s="346"/>
      <c r="AA863" s="346"/>
    </row>
    <row r="864" spans="1:27" ht="15.75">
      <c r="A864" s="346"/>
      <c r="B864" s="346"/>
      <c r="C864" s="346"/>
      <c r="D864" s="346"/>
      <c r="E864" s="346"/>
      <c r="F864" s="346"/>
      <c r="G864" s="346"/>
      <c r="H864" s="346"/>
      <c r="I864" s="346"/>
      <c r="J864" s="346"/>
      <c r="K864" s="346"/>
      <c r="L864" s="346"/>
      <c r="M864" s="346"/>
      <c r="N864" s="346"/>
      <c r="O864" s="346"/>
      <c r="P864" s="346"/>
      <c r="Q864" s="346"/>
      <c r="R864" s="346"/>
      <c r="S864" s="346"/>
      <c r="T864" s="346"/>
      <c r="U864" s="346"/>
      <c r="V864" s="346"/>
      <c r="W864" s="346"/>
      <c r="X864" s="346"/>
      <c r="Y864" s="346"/>
      <c r="Z864" s="346"/>
      <c r="AA864" s="346"/>
    </row>
    <row r="865" spans="1:27" ht="15.75">
      <c r="A865" s="346"/>
      <c r="B865" s="346"/>
      <c r="C865" s="346"/>
      <c r="D865" s="346"/>
      <c r="E865" s="346"/>
      <c r="F865" s="346"/>
      <c r="G865" s="346"/>
      <c r="H865" s="346"/>
      <c r="I865" s="346"/>
      <c r="J865" s="346"/>
      <c r="K865" s="346"/>
      <c r="L865" s="346"/>
      <c r="M865" s="346"/>
      <c r="N865" s="346"/>
      <c r="O865" s="346"/>
      <c r="P865" s="346"/>
      <c r="Q865" s="346"/>
      <c r="R865" s="346"/>
      <c r="S865" s="346"/>
      <c r="T865" s="346"/>
      <c r="U865" s="346"/>
      <c r="V865" s="346"/>
      <c r="W865" s="346"/>
      <c r="X865" s="346"/>
      <c r="Y865" s="346"/>
      <c r="Z865" s="346"/>
      <c r="AA865" s="346"/>
    </row>
    <row r="866" spans="1:27" ht="15.75">
      <c r="A866" s="346"/>
      <c r="B866" s="346"/>
      <c r="C866" s="346"/>
      <c r="D866" s="346"/>
      <c r="E866" s="346"/>
      <c r="F866" s="346"/>
      <c r="G866" s="346"/>
      <c r="H866" s="346"/>
      <c r="I866" s="346"/>
      <c r="J866" s="346"/>
      <c r="K866" s="346"/>
      <c r="L866" s="346"/>
      <c r="M866" s="346"/>
      <c r="N866" s="346"/>
      <c r="O866" s="346"/>
      <c r="P866" s="346"/>
      <c r="Q866" s="346"/>
      <c r="R866" s="346"/>
      <c r="S866" s="346"/>
      <c r="T866" s="346"/>
      <c r="U866" s="346"/>
      <c r="V866" s="346"/>
      <c r="W866" s="346"/>
      <c r="X866" s="346"/>
      <c r="Y866" s="346"/>
      <c r="Z866" s="346"/>
      <c r="AA866" s="346"/>
    </row>
    <row r="867" spans="1:27" ht="15.75">
      <c r="A867" s="346"/>
      <c r="B867" s="346"/>
      <c r="C867" s="346"/>
      <c r="D867" s="346"/>
      <c r="E867" s="346"/>
      <c r="F867" s="346"/>
      <c r="G867" s="346"/>
      <c r="H867" s="346"/>
      <c r="I867" s="346"/>
      <c r="J867" s="346"/>
      <c r="K867" s="346"/>
      <c r="L867" s="346"/>
      <c r="M867" s="346"/>
      <c r="N867" s="346"/>
      <c r="O867" s="346"/>
      <c r="P867" s="346"/>
      <c r="Q867" s="346"/>
      <c r="R867" s="346"/>
      <c r="S867" s="346"/>
      <c r="T867" s="346"/>
      <c r="U867" s="346"/>
      <c r="V867" s="346"/>
      <c r="W867" s="346"/>
      <c r="X867" s="346"/>
      <c r="Y867" s="346"/>
      <c r="Z867" s="346"/>
      <c r="AA867" s="346"/>
    </row>
    <row r="868" spans="1:27" ht="15.75">
      <c r="A868" s="346"/>
      <c r="B868" s="346"/>
      <c r="C868" s="346"/>
      <c r="D868" s="346"/>
      <c r="E868" s="346"/>
      <c r="F868" s="346"/>
      <c r="G868" s="346"/>
      <c r="H868" s="346"/>
      <c r="I868" s="346"/>
      <c r="J868" s="346"/>
      <c r="K868" s="346"/>
      <c r="L868" s="346"/>
      <c r="M868" s="346"/>
      <c r="N868" s="346"/>
      <c r="O868" s="346"/>
      <c r="P868" s="346"/>
      <c r="Q868" s="346"/>
      <c r="R868" s="346"/>
      <c r="S868" s="346"/>
      <c r="T868" s="346"/>
      <c r="U868" s="346"/>
      <c r="V868" s="346"/>
      <c r="W868" s="346"/>
      <c r="X868" s="346"/>
      <c r="Y868" s="346"/>
      <c r="Z868" s="346"/>
      <c r="AA868" s="346"/>
    </row>
    <row r="869" spans="1:27" ht="15.75">
      <c r="A869" s="346"/>
      <c r="B869" s="346"/>
      <c r="C869" s="346"/>
      <c r="D869" s="346"/>
      <c r="E869" s="346"/>
      <c r="F869" s="346"/>
      <c r="G869" s="346"/>
      <c r="H869" s="346"/>
      <c r="I869" s="346"/>
      <c r="J869" s="346"/>
      <c r="K869" s="346"/>
      <c r="L869" s="346"/>
      <c r="M869" s="346"/>
      <c r="N869" s="346"/>
      <c r="O869" s="346"/>
      <c r="P869" s="346"/>
      <c r="Q869" s="346"/>
      <c r="R869" s="346"/>
      <c r="S869" s="346"/>
      <c r="T869" s="346"/>
      <c r="U869" s="346"/>
      <c r="V869" s="346"/>
      <c r="W869" s="346"/>
      <c r="X869" s="346"/>
      <c r="Y869" s="346"/>
      <c r="Z869" s="346"/>
      <c r="AA869" s="346"/>
    </row>
    <row r="870" spans="1:27" ht="15.75">
      <c r="A870" s="346"/>
      <c r="B870" s="346"/>
      <c r="C870" s="346"/>
      <c r="D870" s="346"/>
      <c r="E870" s="346"/>
      <c r="F870" s="346"/>
      <c r="G870" s="346"/>
      <c r="H870" s="346"/>
      <c r="I870" s="346"/>
      <c r="J870" s="346"/>
      <c r="K870" s="346"/>
      <c r="L870" s="346"/>
      <c r="M870" s="346"/>
      <c r="N870" s="346"/>
      <c r="O870" s="346"/>
      <c r="P870" s="346"/>
      <c r="Q870" s="346"/>
      <c r="R870" s="346"/>
      <c r="S870" s="346"/>
      <c r="T870" s="346"/>
      <c r="U870" s="346"/>
      <c r="V870" s="346"/>
      <c r="W870" s="346"/>
      <c r="X870" s="346"/>
      <c r="Y870" s="346"/>
      <c r="Z870" s="346"/>
      <c r="AA870" s="346"/>
    </row>
    <row r="871" spans="1:27" ht="15.75">
      <c r="A871" s="346"/>
      <c r="B871" s="346"/>
      <c r="C871" s="346"/>
      <c r="D871" s="346"/>
      <c r="E871" s="346"/>
      <c r="F871" s="346"/>
      <c r="G871" s="346"/>
      <c r="H871" s="346"/>
      <c r="I871" s="346"/>
      <c r="J871" s="346"/>
      <c r="K871" s="346"/>
      <c r="L871" s="346"/>
      <c r="M871" s="346"/>
      <c r="N871" s="346"/>
      <c r="O871" s="346"/>
      <c r="P871" s="346"/>
      <c r="Q871" s="346"/>
      <c r="R871" s="346"/>
      <c r="S871" s="346"/>
      <c r="T871" s="346"/>
      <c r="U871" s="346"/>
      <c r="V871" s="346"/>
      <c r="W871" s="346"/>
      <c r="X871" s="346"/>
      <c r="Y871" s="346"/>
      <c r="Z871" s="346"/>
      <c r="AA871" s="346"/>
    </row>
    <row r="872" spans="1:27" ht="15.75">
      <c r="A872" s="346"/>
      <c r="B872" s="346"/>
      <c r="C872" s="346"/>
      <c r="D872" s="346"/>
      <c r="E872" s="346"/>
      <c r="F872" s="346"/>
      <c r="G872" s="346"/>
      <c r="H872" s="346"/>
      <c r="I872" s="346"/>
      <c r="J872" s="346"/>
      <c r="K872" s="346"/>
      <c r="L872" s="346"/>
      <c r="M872" s="346"/>
      <c r="N872" s="346"/>
      <c r="O872" s="346"/>
      <c r="P872" s="346"/>
      <c r="Q872" s="346"/>
      <c r="R872" s="346"/>
      <c r="S872" s="346"/>
      <c r="T872" s="346"/>
      <c r="U872" s="346"/>
      <c r="V872" s="346"/>
      <c r="W872" s="346"/>
      <c r="X872" s="346"/>
      <c r="Y872" s="346"/>
      <c r="Z872" s="346"/>
      <c r="AA872" s="346"/>
    </row>
    <row r="873" spans="1:27" ht="15.75">
      <c r="A873" s="346"/>
      <c r="B873" s="346"/>
      <c r="C873" s="346"/>
      <c r="D873" s="346"/>
      <c r="E873" s="346"/>
      <c r="F873" s="346"/>
      <c r="G873" s="346"/>
      <c r="H873" s="346"/>
      <c r="I873" s="346"/>
      <c r="J873" s="346"/>
      <c r="K873" s="346"/>
      <c r="L873" s="346"/>
      <c r="M873" s="346"/>
      <c r="N873" s="346"/>
      <c r="O873" s="346"/>
      <c r="P873" s="346"/>
      <c r="Q873" s="346"/>
      <c r="R873" s="346"/>
      <c r="S873" s="346"/>
      <c r="T873" s="346"/>
      <c r="U873" s="346"/>
      <c r="V873" s="346"/>
      <c r="W873" s="346"/>
      <c r="X873" s="346"/>
      <c r="Y873" s="346"/>
      <c r="Z873" s="346"/>
      <c r="AA873" s="346"/>
    </row>
    <row r="874" spans="1:27" ht="15.75">
      <c r="A874" s="346"/>
      <c r="B874" s="346"/>
      <c r="C874" s="346"/>
      <c r="D874" s="346"/>
      <c r="E874" s="346"/>
      <c r="F874" s="346"/>
      <c r="G874" s="346"/>
      <c r="H874" s="346"/>
      <c r="I874" s="346"/>
      <c r="J874" s="346"/>
      <c r="K874" s="346"/>
      <c r="L874" s="346"/>
      <c r="M874" s="346"/>
      <c r="N874" s="346"/>
      <c r="O874" s="346"/>
      <c r="P874" s="346"/>
      <c r="Q874" s="346"/>
      <c r="R874" s="346"/>
      <c r="S874" s="346"/>
      <c r="T874" s="346"/>
      <c r="U874" s="346"/>
      <c r="V874" s="346"/>
      <c r="W874" s="346"/>
      <c r="X874" s="346"/>
      <c r="Y874" s="346"/>
      <c r="Z874" s="346"/>
      <c r="AA874" s="346"/>
    </row>
    <row r="875" spans="1:27" ht="15.75">
      <c r="A875" s="346"/>
      <c r="B875" s="346"/>
      <c r="C875" s="346"/>
      <c r="D875" s="346"/>
      <c r="E875" s="346"/>
      <c r="F875" s="346"/>
      <c r="G875" s="346"/>
      <c r="H875" s="346"/>
      <c r="I875" s="346"/>
      <c r="J875" s="346"/>
      <c r="K875" s="346"/>
      <c r="L875" s="346"/>
      <c r="M875" s="346"/>
      <c r="N875" s="346"/>
      <c r="O875" s="346"/>
      <c r="P875" s="346"/>
      <c r="Q875" s="346"/>
      <c r="R875" s="346"/>
      <c r="S875" s="346"/>
      <c r="T875" s="346"/>
      <c r="U875" s="346"/>
      <c r="V875" s="346"/>
      <c r="W875" s="346"/>
      <c r="X875" s="346"/>
      <c r="Y875" s="346"/>
      <c r="Z875" s="346"/>
      <c r="AA875" s="346"/>
    </row>
    <row r="876" spans="1:27" ht="15.75">
      <c r="A876" s="346"/>
      <c r="B876" s="346"/>
      <c r="C876" s="346"/>
      <c r="D876" s="346"/>
      <c r="E876" s="346"/>
      <c r="F876" s="346"/>
      <c r="G876" s="346"/>
      <c r="H876" s="346"/>
      <c r="I876" s="346"/>
      <c r="J876" s="346"/>
      <c r="K876" s="346"/>
      <c r="L876" s="346"/>
      <c r="M876" s="346"/>
      <c r="N876" s="346"/>
      <c r="O876" s="346"/>
      <c r="P876" s="346"/>
      <c r="Q876" s="346"/>
      <c r="R876" s="346"/>
      <c r="S876" s="346"/>
      <c r="T876" s="346"/>
      <c r="U876" s="346"/>
      <c r="V876" s="346"/>
      <c r="W876" s="346"/>
      <c r="X876" s="346"/>
      <c r="Y876" s="346"/>
      <c r="Z876" s="346"/>
      <c r="AA876" s="346"/>
    </row>
    <row r="877" spans="1:27" ht="15.75">
      <c r="A877" s="346"/>
      <c r="B877" s="346"/>
      <c r="C877" s="346"/>
      <c r="D877" s="346"/>
      <c r="E877" s="346"/>
      <c r="F877" s="346"/>
      <c r="G877" s="346"/>
      <c r="H877" s="346"/>
      <c r="I877" s="346"/>
      <c r="J877" s="346"/>
      <c r="K877" s="346"/>
      <c r="L877" s="346"/>
      <c r="M877" s="346"/>
      <c r="N877" s="346"/>
      <c r="O877" s="346"/>
      <c r="P877" s="346"/>
      <c r="Q877" s="346"/>
      <c r="R877" s="346"/>
      <c r="S877" s="346"/>
      <c r="T877" s="346"/>
      <c r="U877" s="346"/>
      <c r="V877" s="346"/>
      <c r="W877" s="346"/>
      <c r="X877" s="346"/>
      <c r="Y877" s="346"/>
      <c r="Z877" s="346"/>
      <c r="AA877" s="346"/>
    </row>
    <row r="878" spans="1:27" ht="15.75">
      <c r="A878" s="346"/>
      <c r="B878" s="346"/>
      <c r="C878" s="346"/>
      <c r="D878" s="346"/>
      <c r="E878" s="346"/>
      <c r="F878" s="346"/>
      <c r="G878" s="346"/>
      <c r="H878" s="346"/>
      <c r="I878" s="346"/>
      <c r="J878" s="346"/>
      <c r="K878" s="346"/>
      <c r="L878" s="346"/>
      <c r="M878" s="346"/>
      <c r="N878" s="346"/>
      <c r="O878" s="346"/>
      <c r="P878" s="346"/>
      <c r="Q878" s="346"/>
      <c r="R878" s="346"/>
      <c r="S878" s="346"/>
      <c r="T878" s="346"/>
      <c r="U878" s="346"/>
      <c r="V878" s="346"/>
      <c r="W878" s="346"/>
      <c r="X878" s="346"/>
      <c r="Y878" s="346"/>
      <c r="Z878" s="346"/>
      <c r="AA878" s="346"/>
    </row>
    <row r="879" spans="1:27" ht="15.75">
      <c r="A879" s="346"/>
      <c r="B879" s="346"/>
      <c r="C879" s="346"/>
      <c r="D879" s="346"/>
      <c r="E879" s="346"/>
      <c r="F879" s="346"/>
      <c r="G879" s="346"/>
      <c r="H879" s="346"/>
      <c r="I879" s="346"/>
      <c r="J879" s="346"/>
      <c r="K879" s="346"/>
      <c r="L879" s="346"/>
      <c r="M879" s="346"/>
      <c r="N879" s="346"/>
      <c r="O879" s="346"/>
      <c r="P879" s="346"/>
      <c r="Q879" s="346"/>
      <c r="R879" s="346"/>
      <c r="S879" s="346"/>
      <c r="T879" s="346"/>
      <c r="U879" s="346"/>
      <c r="V879" s="346"/>
      <c r="W879" s="346"/>
      <c r="X879" s="346"/>
      <c r="Y879" s="346"/>
      <c r="Z879" s="346"/>
      <c r="AA879" s="346"/>
    </row>
    <row r="880" spans="1:27" ht="15.75">
      <c r="A880" s="346"/>
      <c r="B880" s="346"/>
      <c r="C880" s="346"/>
      <c r="D880" s="346"/>
      <c r="E880" s="346"/>
      <c r="F880" s="346"/>
      <c r="G880" s="346"/>
      <c r="H880" s="346"/>
      <c r="I880" s="346"/>
      <c r="J880" s="346"/>
      <c r="K880" s="346"/>
      <c r="L880" s="346"/>
      <c r="M880" s="346"/>
      <c r="N880" s="346"/>
      <c r="O880" s="346"/>
      <c r="P880" s="346"/>
      <c r="Q880" s="346"/>
      <c r="R880" s="346"/>
      <c r="S880" s="346"/>
      <c r="T880" s="346"/>
      <c r="U880" s="346"/>
      <c r="V880" s="346"/>
      <c r="W880" s="346"/>
      <c r="X880" s="346"/>
      <c r="Y880" s="346"/>
      <c r="Z880" s="346"/>
      <c r="AA880" s="346"/>
    </row>
    <row r="881" spans="1:27" ht="15.75">
      <c r="A881" s="346"/>
      <c r="B881" s="346"/>
      <c r="C881" s="346"/>
      <c r="D881" s="346"/>
      <c r="E881" s="346"/>
      <c r="F881" s="346"/>
      <c r="G881" s="346"/>
      <c r="H881" s="346"/>
      <c r="I881" s="346"/>
      <c r="J881" s="346"/>
      <c r="K881" s="346"/>
      <c r="L881" s="346"/>
      <c r="M881" s="346"/>
      <c r="N881" s="346"/>
      <c r="O881" s="346"/>
      <c r="P881" s="346"/>
      <c r="Q881" s="346"/>
      <c r="R881" s="346"/>
      <c r="S881" s="346"/>
      <c r="T881" s="346"/>
      <c r="U881" s="346"/>
      <c r="V881" s="346"/>
      <c r="W881" s="346"/>
      <c r="X881" s="346"/>
      <c r="Y881" s="346"/>
      <c r="Z881" s="346"/>
      <c r="AA881" s="346"/>
    </row>
    <row r="882" spans="1:27" ht="15.75">
      <c r="A882" s="346"/>
      <c r="B882" s="346"/>
      <c r="C882" s="346"/>
      <c r="D882" s="346"/>
      <c r="E882" s="346"/>
      <c r="F882" s="346"/>
      <c r="G882" s="346"/>
      <c r="H882" s="346"/>
      <c r="I882" s="346"/>
      <c r="J882" s="346"/>
      <c r="K882" s="346"/>
      <c r="L882" s="346"/>
      <c r="M882" s="346"/>
      <c r="N882" s="346"/>
      <c r="O882" s="346"/>
      <c r="P882" s="346"/>
      <c r="Q882" s="346"/>
      <c r="R882" s="346"/>
      <c r="S882" s="346"/>
      <c r="T882" s="346"/>
      <c r="U882" s="346"/>
      <c r="V882" s="346"/>
      <c r="W882" s="346"/>
      <c r="X882" s="346"/>
      <c r="Y882" s="346"/>
      <c r="Z882" s="346"/>
      <c r="AA882" s="346"/>
    </row>
    <row r="883" spans="1:27" ht="15.75">
      <c r="A883" s="346"/>
      <c r="B883" s="346"/>
      <c r="C883" s="346"/>
      <c r="D883" s="346"/>
      <c r="E883" s="346"/>
      <c r="F883" s="346"/>
      <c r="G883" s="346"/>
      <c r="H883" s="346"/>
      <c r="I883" s="346"/>
      <c r="J883" s="346"/>
      <c r="K883" s="346"/>
      <c r="L883" s="346"/>
      <c r="M883" s="346"/>
      <c r="N883" s="346"/>
      <c r="O883" s="346"/>
      <c r="P883" s="346"/>
      <c r="Q883" s="346"/>
      <c r="R883" s="346"/>
      <c r="S883" s="346"/>
      <c r="T883" s="346"/>
      <c r="U883" s="346"/>
      <c r="V883" s="346"/>
      <c r="W883" s="346"/>
      <c r="X883" s="346"/>
      <c r="Y883" s="346"/>
      <c r="Z883" s="346"/>
      <c r="AA883" s="346"/>
    </row>
    <row r="884" spans="1:27" ht="15.75">
      <c r="A884" s="346"/>
      <c r="B884" s="346"/>
      <c r="C884" s="346"/>
      <c r="D884" s="346"/>
      <c r="E884" s="346"/>
      <c r="F884" s="346"/>
      <c r="G884" s="346"/>
      <c r="H884" s="346"/>
      <c r="I884" s="346"/>
      <c r="J884" s="346"/>
      <c r="K884" s="346"/>
      <c r="L884" s="346"/>
      <c r="M884" s="346"/>
      <c r="N884" s="346"/>
      <c r="O884" s="346"/>
      <c r="P884" s="346"/>
      <c r="Q884" s="346"/>
      <c r="R884" s="346"/>
      <c r="S884" s="346"/>
      <c r="T884" s="346"/>
      <c r="U884" s="346"/>
      <c r="V884" s="346"/>
      <c r="W884" s="346"/>
      <c r="X884" s="346"/>
      <c r="Y884" s="346"/>
      <c r="Z884" s="346"/>
      <c r="AA884" s="346"/>
    </row>
    <row r="885" spans="1:27" ht="15.75">
      <c r="A885" s="346"/>
      <c r="B885" s="346"/>
      <c r="C885" s="346"/>
      <c r="D885" s="346"/>
      <c r="E885" s="346"/>
      <c r="F885" s="346"/>
      <c r="G885" s="346"/>
      <c r="H885" s="346"/>
      <c r="I885" s="346"/>
      <c r="J885" s="346"/>
      <c r="K885" s="346"/>
      <c r="L885" s="346"/>
      <c r="M885" s="346"/>
      <c r="N885" s="346"/>
      <c r="O885" s="346"/>
      <c r="P885" s="346"/>
      <c r="Q885" s="346"/>
      <c r="R885" s="346"/>
      <c r="S885" s="346"/>
      <c r="T885" s="346"/>
      <c r="U885" s="346"/>
      <c r="V885" s="346"/>
      <c r="W885" s="346"/>
      <c r="X885" s="346"/>
      <c r="Y885" s="346"/>
      <c r="Z885" s="346"/>
      <c r="AA885" s="346"/>
    </row>
    <row r="886" spans="1:27" ht="15.75">
      <c r="A886" s="346"/>
      <c r="B886" s="346"/>
      <c r="C886" s="346"/>
      <c r="D886" s="346"/>
      <c r="E886" s="346"/>
      <c r="F886" s="346"/>
      <c r="G886" s="346"/>
      <c r="H886" s="346"/>
      <c r="I886" s="346"/>
      <c r="J886" s="346"/>
      <c r="K886" s="346"/>
      <c r="L886" s="346"/>
      <c r="M886" s="346"/>
      <c r="N886" s="346"/>
      <c r="O886" s="346"/>
      <c r="P886" s="346"/>
      <c r="Q886" s="346"/>
      <c r="R886" s="346"/>
      <c r="S886" s="346"/>
      <c r="T886" s="346"/>
      <c r="U886" s="346"/>
      <c r="V886" s="346"/>
      <c r="W886" s="346"/>
      <c r="X886" s="346"/>
      <c r="Y886" s="346"/>
      <c r="Z886" s="346"/>
      <c r="AA886" s="346"/>
    </row>
    <row r="887" spans="1:27" ht="15.75">
      <c r="A887" s="346"/>
      <c r="B887" s="346"/>
      <c r="C887" s="346"/>
      <c r="D887" s="346"/>
      <c r="E887" s="346"/>
      <c r="F887" s="346"/>
      <c r="G887" s="346"/>
      <c r="H887" s="346"/>
      <c r="I887" s="346"/>
      <c r="J887" s="346"/>
      <c r="K887" s="346"/>
      <c r="L887" s="346"/>
      <c r="M887" s="346"/>
      <c r="N887" s="346"/>
      <c r="O887" s="346"/>
      <c r="P887" s="346"/>
      <c r="Q887" s="346"/>
      <c r="R887" s="346"/>
      <c r="S887" s="346"/>
      <c r="T887" s="346"/>
      <c r="U887" s="346"/>
      <c r="V887" s="346"/>
      <c r="W887" s="346"/>
      <c r="X887" s="346"/>
      <c r="Y887" s="346"/>
      <c r="Z887" s="346"/>
      <c r="AA887" s="346"/>
    </row>
    <row r="888" spans="1:27" ht="15.75">
      <c r="A888" s="346"/>
      <c r="B888" s="346"/>
      <c r="C888" s="346"/>
      <c r="D888" s="346"/>
      <c r="E888" s="346"/>
      <c r="F888" s="346"/>
      <c r="G888" s="346"/>
      <c r="H888" s="346"/>
      <c r="I888" s="346"/>
      <c r="J888" s="346"/>
      <c r="K888" s="346"/>
      <c r="L888" s="346"/>
      <c r="M888" s="346"/>
      <c r="N888" s="346"/>
      <c r="O888" s="346"/>
      <c r="P888" s="346"/>
      <c r="Q888" s="346"/>
      <c r="R888" s="346"/>
      <c r="S888" s="346"/>
      <c r="T888" s="346"/>
      <c r="U888" s="346"/>
      <c r="V888" s="346"/>
      <c r="W888" s="346"/>
      <c r="X888" s="346"/>
      <c r="Y888" s="346"/>
      <c r="Z888" s="346"/>
      <c r="AA888" s="346"/>
    </row>
    <row r="889" spans="1:27" ht="15.75">
      <c r="A889" s="346"/>
      <c r="B889" s="346"/>
      <c r="C889" s="346"/>
      <c r="D889" s="346"/>
      <c r="E889" s="346"/>
      <c r="F889" s="346"/>
      <c r="G889" s="346"/>
      <c r="H889" s="346"/>
      <c r="I889" s="346"/>
      <c r="J889" s="346"/>
      <c r="K889" s="346"/>
      <c r="L889" s="346"/>
      <c r="M889" s="346"/>
      <c r="N889" s="346"/>
      <c r="O889" s="346"/>
      <c r="P889" s="346"/>
      <c r="Q889" s="346"/>
      <c r="R889" s="346"/>
      <c r="S889" s="346"/>
      <c r="T889" s="346"/>
      <c r="U889" s="346"/>
      <c r="V889" s="346"/>
      <c r="W889" s="346"/>
      <c r="X889" s="346"/>
      <c r="Y889" s="346"/>
      <c r="Z889" s="346"/>
      <c r="AA889" s="346"/>
    </row>
    <row r="890" spans="1:27" ht="15.75">
      <c r="A890" s="346"/>
      <c r="B890" s="346"/>
      <c r="C890" s="346"/>
      <c r="D890" s="346"/>
      <c r="E890" s="346"/>
      <c r="F890" s="346"/>
      <c r="G890" s="346"/>
      <c r="H890" s="346"/>
      <c r="I890" s="346"/>
      <c r="J890" s="346"/>
      <c r="K890" s="346"/>
      <c r="L890" s="346"/>
      <c r="M890" s="346"/>
      <c r="N890" s="346"/>
      <c r="O890" s="346"/>
      <c r="P890" s="346"/>
      <c r="Q890" s="346"/>
      <c r="R890" s="346"/>
      <c r="S890" s="346"/>
      <c r="T890" s="346"/>
      <c r="U890" s="346"/>
      <c r="V890" s="346"/>
      <c r="W890" s="346"/>
      <c r="X890" s="346"/>
      <c r="Y890" s="346"/>
      <c r="Z890" s="346"/>
      <c r="AA890" s="346"/>
    </row>
    <row r="891" spans="1:27" ht="15.75">
      <c r="A891" s="346"/>
      <c r="B891" s="346"/>
      <c r="C891" s="346"/>
      <c r="D891" s="346"/>
      <c r="E891" s="346"/>
      <c r="F891" s="346"/>
      <c r="G891" s="346"/>
      <c r="H891" s="346"/>
      <c r="I891" s="346"/>
      <c r="J891" s="346"/>
      <c r="K891" s="346"/>
      <c r="L891" s="346"/>
      <c r="M891" s="346"/>
      <c r="N891" s="346"/>
      <c r="O891" s="346"/>
      <c r="P891" s="346"/>
      <c r="Q891" s="346"/>
      <c r="R891" s="346"/>
      <c r="S891" s="346"/>
      <c r="T891" s="346"/>
      <c r="U891" s="346"/>
      <c r="V891" s="346"/>
      <c r="W891" s="346"/>
      <c r="X891" s="346"/>
      <c r="Y891" s="346"/>
      <c r="Z891" s="346"/>
      <c r="AA891" s="346"/>
    </row>
    <row r="892" spans="1:27" ht="15.75">
      <c r="A892" s="346"/>
      <c r="B892" s="346"/>
      <c r="C892" s="346"/>
      <c r="D892" s="346"/>
      <c r="E892" s="346"/>
      <c r="F892" s="346"/>
      <c r="G892" s="346"/>
      <c r="H892" s="346"/>
      <c r="I892" s="346"/>
      <c r="J892" s="346"/>
      <c r="K892" s="346"/>
      <c r="L892" s="346"/>
      <c r="M892" s="346"/>
      <c r="N892" s="346"/>
      <c r="O892" s="346"/>
      <c r="P892" s="346"/>
      <c r="Q892" s="346"/>
      <c r="R892" s="346"/>
      <c r="S892" s="346"/>
      <c r="T892" s="346"/>
      <c r="U892" s="346"/>
      <c r="V892" s="346"/>
      <c r="W892" s="346"/>
      <c r="X892" s="346"/>
      <c r="Y892" s="346"/>
      <c r="Z892" s="346"/>
      <c r="AA892" s="346"/>
    </row>
    <row r="893" spans="1:27" ht="15.75">
      <c r="A893" s="346"/>
      <c r="B893" s="346"/>
      <c r="C893" s="346"/>
      <c r="D893" s="346"/>
      <c r="E893" s="346"/>
      <c r="F893" s="346"/>
      <c r="G893" s="346"/>
      <c r="H893" s="346"/>
      <c r="I893" s="346"/>
      <c r="J893" s="346"/>
      <c r="K893" s="346"/>
      <c r="L893" s="346"/>
      <c r="M893" s="346"/>
      <c r="N893" s="346"/>
      <c r="O893" s="346"/>
      <c r="P893" s="346"/>
      <c r="Q893" s="346"/>
      <c r="R893" s="346"/>
      <c r="S893" s="346"/>
      <c r="T893" s="346"/>
      <c r="U893" s="346"/>
      <c r="V893" s="346"/>
      <c r="W893" s="346"/>
      <c r="X893" s="346"/>
      <c r="Y893" s="346"/>
      <c r="Z893" s="346"/>
      <c r="AA893" s="346"/>
    </row>
    <row r="894" spans="1:27" ht="15.75">
      <c r="A894" s="346"/>
      <c r="B894" s="346"/>
      <c r="C894" s="346"/>
      <c r="D894" s="346"/>
      <c r="E894" s="346"/>
      <c r="F894" s="346"/>
      <c r="G894" s="346"/>
      <c r="H894" s="346"/>
      <c r="I894" s="346"/>
      <c r="J894" s="346"/>
      <c r="K894" s="346"/>
      <c r="L894" s="346"/>
      <c r="M894" s="346"/>
      <c r="N894" s="346"/>
      <c r="O894" s="346"/>
      <c r="P894" s="346"/>
      <c r="Q894" s="346"/>
      <c r="R894" s="346"/>
      <c r="S894" s="346"/>
      <c r="T894" s="346"/>
      <c r="U894" s="346"/>
      <c r="V894" s="346"/>
      <c r="W894" s="346"/>
      <c r="X894" s="346"/>
      <c r="Y894" s="346"/>
      <c r="Z894" s="346"/>
      <c r="AA894" s="346"/>
    </row>
    <row r="895" spans="1:27" ht="15.75">
      <c r="A895" s="346"/>
      <c r="B895" s="346"/>
      <c r="C895" s="346"/>
      <c r="D895" s="346"/>
      <c r="E895" s="346"/>
      <c r="F895" s="346"/>
      <c r="G895" s="346"/>
      <c r="H895" s="346"/>
      <c r="I895" s="346"/>
      <c r="J895" s="346"/>
      <c r="K895" s="346"/>
      <c r="L895" s="346"/>
      <c r="M895" s="346"/>
      <c r="N895" s="346"/>
      <c r="O895" s="346"/>
      <c r="P895" s="346"/>
      <c r="Q895" s="346"/>
      <c r="R895" s="346"/>
      <c r="S895" s="346"/>
      <c r="T895" s="346"/>
      <c r="U895" s="346"/>
      <c r="V895" s="346"/>
      <c r="W895" s="346"/>
      <c r="X895" s="346"/>
      <c r="Y895" s="346"/>
      <c r="Z895" s="346"/>
      <c r="AA895" s="346"/>
    </row>
    <row r="896" spans="1:27" ht="15.75">
      <c r="A896" s="346"/>
      <c r="B896" s="346"/>
      <c r="C896" s="346"/>
      <c r="D896" s="346"/>
      <c r="E896" s="346"/>
      <c r="F896" s="346"/>
      <c r="G896" s="346"/>
      <c r="H896" s="346"/>
      <c r="I896" s="346"/>
      <c r="J896" s="346"/>
      <c r="K896" s="346"/>
      <c r="L896" s="346"/>
      <c r="M896" s="346"/>
      <c r="N896" s="346"/>
      <c r="O896" s="346"/>
      <c r="P896" s="346"/>
      <c r="Q896" s="346"/>
      <c r="R896" s="346"/>
      <c r="S896" s="346"/>
      <c r="T896" s="346"/>
      <c r="U896" s="346"/>
      <c r="V896" s="346"/>
      <c r="W896" s="346"/>
      <c r="X896" s="346"/>
      <c r="Y896" s="346"/>
      <c r="Z896" s="346"/>
      <c r="AA896" s="346"/>
    </row>
    <row r="897" spans="1:27" ht="15.75">
      <c r="A897" s="346"/>
      <c r="B897" s="346"/>
      <c r="C897" s="346"/>
      <c r="D897" s="346"/>
      <c r="E897" s="346"/>
      <c r="F897" s="346"/>
      <c r="G897" s="346"/>
      <c r="H897" s="346"/>
      <c r="I897" s="346"/>
      <c r="J897" s="346"/>
      <c r="K897" s="346"/>
      <c r="L897" s="346"/>
      <c r="M897" s="346"/>
      <c r="N897" s="346"/>
      <c r="O897" s="346"/>
      <c r="P897" s="346"/>
      <c r="Q897" s="346"/>
      <c r="R897" s="346"/>
      <c r="S897" s="346"/>
      <c r="T897" s="346"/>
      <c r="U897" s="346"/>
      <c r="V897" s="346"/>
      <c r="W897" s="346"/>
      <c r="X897" s="346"/>
      <c r="Y897" s="346"/>
      <c r="Z897" s="346"/>
      <c r="AA897" s="346"/>
    </row>
    <row r="898" spans="1:27" ht="15.75">
      <c r="A898" s="346"/>
      <c r="B898" s="346"/>
      <c r="C898" s="346"/>
      <c r="D898" s="346"/>
      <c r="E898" s="346"/>
      <c r="F898" s="346"/>
      <c r="G898" s="346"/>
      <c r="H898" s="346"/>
      <c r="I898" s="346"/>
      <c r="J898" s="346"/>
      <c r="K898" s="346"/>
      <c r="L898" s="346"/>
      <c r="M898" s="346"/>
      <c r="N898" s="346"/>
      <c r="O898" s="346"/>
      <c r="P898" s="346"/>
      <c r="Q898" s="346"/>
      <c r="R898" s="346"/>
      <c r="S898" s="346"/>
      <c r="T898" s="346"/>
      <c r="U898" s="346"/>
      <c r="V898" s="346"/>
      <c r="W898" s="346"/>
      <c r="X898" s="346"/>
      <c r="Y898" s="346"/>
      <c r="Z898" s="346"/>
      <c r="AA898" s="346"/>
    </row>
    <row r="899" spans="1:27" ht="15.75">
      <c r="A899" s="346"/>
      <c r="B899" s="346"/>
      <c r="C899" s="346"/>
      <c r="D899" s="346"/>
      <c r="E899" s="346"/>
      <c r="F899" s="346"/>
      <c r="G899" s="346"/>
      <c r="H899" s="346"/>
      <c r="I899" s="346"/>
      <c r="J899" s="346"/>
      <c r="K899" s="346"/>
      <c r="L899" s="346"/>
      <c r="M899" s="346"/>
      <c r="N899" s="346"/>
      <c r="O899" s="346"/>
      <c r="P899" s="346"/>
      <c r="Q899" s="346"/>
      <c r="R899" s="346"/>
      <c r="S899" s="346"/>
      <c r="T899" s="346"/>
      <c r="U899" s="346"/>
      <c r="V899" s="346"/>
      <c r="W899" s="346"/>
      <c r="X899" s="346"/>
      <c r="Y899" s="346"/>
      <c r="Z899" s="346"/>
      <c r="AA899" s="346"/>
    </row>
    <row r="900" spans="1:27" ht="15.75">
      <c r="A900" s="346"/>
      <c r="B900" s="346"/>
      <c r="C900" s="346"/>
      <c r="D900" s="346"/>
      <c r="E900" s="346"/>
      <c r="F900" s="346"/>
      <c r="G900" s="346"/>
      <c r="H900" s="346"/>
      <c r="I900" s="346"/>
      <c r="J900" s="346"/>
      <c r="K900" s="346"/>
      <c r="L900" s="346"/>
      <c r="M900" s="346"/>
      <c r="N900" s="346"/>
      <c r="O900" s="346"/>
      <c r="P900" s="346"/>
      <c r="Q900" s="346"/>
      <c r="R900" s="346"/>
      <c r="S900" s="346"/>
      <c r="T900" s="346"/>
      <c r="U900" s="346"/>
      <c r="V900" s="346"/>
      <c r="W900" s="346"/>
      <c r="X900" s="346"/>
      <c r="Y900" s="346"/>
      <c r="Z900" s="346"/>
      <c r="AA900" s="346"/>
    </row>
    <row r="901" spans="1:27" ht="15.75">
      <c r="A901" s="346"/>
      <c r="B901" s="346"/>
      <c r="C901" s="346"/>
      <c r="D901" s="346"/>
      <c r="E901" s="346"/>
      <c r="F901" s="346"/>
      <c r="G901" s="346"/>
      <c r="H901" s="346"/>
      <c r="I901" s="346"/>
      <c r="J901" s="346"/>
      <c r="K901" s="346"/>
      <c r="L901" s="346"/>
      <c r="M901" s="346"/>
      <c r="N901" s="346"/>
      <c r="O901" s="346"/>
      <c r="P901" s="346"/>
      <c r="Q901" s="346"/>
      <c r="R901" s="346"/>
      <c r="S901" s="346"/>
      <c r="T901" s="346"/>
      <c r="U901" s="346"/>
      <c r="V901" s="346"/>
      <c r="W901" s="346"/>
      <c r="X901" s="346"/>
      <c r="Y901" s="346"/>
      <c r="Z901" s="346"/>
      <c r="AA901" s="346"/>
    </row>
    <row r="902" spans="1:27" ht="15.75">
      <c r="A902" s="346"/>
      <c r="B902" s="346"/>
      <c r="C902" s="346"/>
      <c r="D902" s="346"/>
      <c r="E902" s="346"/>
      <c r="F902" s="346"/>
      <c r="G902" s="346"/>
      <c r="H902" s="346"/>
      <c r="I902" s="346"/>
      <c r="J902" s="346"/>
      <c r="K902" s="346"/>
      <c r="L902" s="346"/>
      <c r="M902" s="346"/>
      <c r="N902" s="346"/>
      <c r="O902" s="346"/>
      <c r="P902" s="346"/>
      <c r="Q902" s="346"/>
      <c r="R902" s="346"/>
      <c r="S902" s="346"/>
      <c r="T902" s="346"/>
      <c r="U902" s="346"/>
      <c r="V902" s="346"/>
      <c r="W902" s="346"/>
      <c r="X902" s="346"/>
      <c r="Y902" s="346"/>
      <c r="Z902" s="346"/>
      <c r="AA902" s="346"/>
    </row>
    <row r="903" spans="1:27" ht="15.75">
      <c r="A903" s="346"/>
      <c r="B903" s="346"/>
      <c r="C903" s="346"/>
      <c r="D903" s="346"/>
      <c r="E903" s="346"/>
      <c r="F903" s="346"/>
      <c r="G903" s="346"/>
      <c r="H903" s="346"/>
      <c r="I903" s="346"/>
      <c r="J903" s="346"/>
      <c r="K903" s="346"/>
      <c r="L903" s="346"/>
      <c r="M903" s="346"/>
      <c r="N903" s="346"/>
      <c r="O903" s="346"/>
      <c r="P903" s="346"/>
      <c r="Q903" s="346"/>
      <c r="R903" s="346"/>
      <c r="S903" s="346"/>
      <c r="T903" s="346"/>
      <c r="U903" s="346"/>
      <c r="V903" s="346"/>
      <c r="W903" s="346"/>
      <c r="X903" s="346"/>
      <c r="Y903" s="346"/>
      <c r="Z903" s="346"/>
      <c r="AA903" s="346"/>
    </row>
    <row r="904" spans="1:27" ht="15.75">
      <c r="A904" s="346"/>
      <c r="B904" s="346"/>
      <c r="C904" s="346"/>
      <c r="D904" s="346"/>
      <c r="E904" s="346"/>
      <c r="F904" s="346"/>
      <c r="G904" s="346"/>
      <c r="H904" s="346"/>
      <c r="I904" s="346"/>
      <c r="J904" s="346"/>
      <c r="K904" s="346"/>
      <c r="L904" s="346"/>
      <c r="M904" s="346"/>
      <c r="N904" s="346"/>
      <c r="O904" s="346"/>
      <c r="P904" s="346"/>
      <c r="Q904" s="346"/>
      <c r="R904" s="346"/>
      <c r="S904" s="346"/>
      <c r="T904" s="346"/>
      <c r="U904" s="346"/>
      <c r="V904" s="346"/>
      <c r="W904" s="346"/>
      <c r="X904" s="346"/>
      <c r="Y904" s="346"/>
      <c r="Z904" s="346"/>
      <c r="AA904" s="346"/>
    </row>
    <row r="905" spans="1:27" ht="15.75">
      <c r="A905" s="346"/>
      <c r="B905" s="346"/>
      <c r="C905" s="346"/>
      <c r="D905" s="346"/>
      <c r="E905" s="346"/>
      <c r="F905" s="346"/>
      <c r="G905" s="346"/>
      <c r="H905" s="346"/>
      <c r="I905" s="346"/>
      <c r="J905" s="346"/>
      <c r="K905" s="346"/>
      <c r="L905" s="346"/>
      <c r="M905" s="346"/>
      <c r="N905" s="346"/>
      <c r="O905" s="346"/>
      <c r="P905" s="346"/>
      <c r="Q905" s="346"/>
      <c r="R905" s="346"/>
      <c r="S905" s="346"/>
      <c r="T905" s="346"/>
      <c r="U905" s="346"/>
      <c r="V905" s="346"/>
      <c r="W905" s="346"/>
      <c r="X905" s="346"/>
      <c r="Y905" s="346"/>
      <c r="Z905" s="346"/>
      <c r="AA905" s="346"/>
    </row>
    <row r="906" spans="1:27" ht="15.75">
      <c r="A906" s="346"/>
      <c r="B906" s="346"/>
      <c r="C906" s="346"/>
      <c r="D906" s="346"/>
      <c r="E906" s="346"/>
      <c r="F906" s="346"/>
      <c r="G906" s="346"/>
      <c r="H906" s="346"/>
      <c r="I906" s="346"/>
      <c r="J906" s="346"/>
      <c r="K906" s="346"/>
      <c r="L906" s="346"/>
      <c r="M906" s="346"/>
      <c r="N906" s="346"/>
      <c r="O906" s="346"/>
      <c r="P906" s="346"/>
      <c r="Q906" s="346"/>
      <c r="R906" s="346"/>
      <c r="S906" s="346"/>
      <c r="T906" s="346"/>
      <c r="U906" s="346"/>
      <c r="V906" s="346"/>
      <c r="W906" s="346"/>
      <c r="X906" s="346"/>
      <c r="Y906" s="346"/>
      <c r="Z906" s="346"/>
      <c r="AA906" s="346"/>
    </row>
    <row r="907" spans="1:27" ht="15.75">
      <c r="A907" s="346"/>
      <c r="B907" s="346"/>
      <c r="C907" s="346"/>
      <c r="D907" s="346"/>
      <c r="E907" s="346"/>
      <c r="F907" s="346"/>
      <c r="G907" s="346"/>
      <c r="H907" s="346"/>
      <c r="I907" s="346"/>
      <c r="J907" s="346"/>
      <c r="K907" s="346"/>
      <c r="L907" s="346"/>
      <c r="M907" s="346"/>
      <c r="N907" s="346"/>
      <c r="O907" s="346"/>
      <c r="P907" s="346"/>
      <c r="Q907" s="346"/>
      <c r="R907" s="346"/>
      <c r="S907" s="346"/>
      <c r="T907" s="346"/>
      <c r="U907" s="346"/>
      <c r="V907" s="346"/>
      <c r="W907" s="346"/>
      <c r="X907" s="346"/>
      <c r="Y907" s="346"/>
      <c r="Z907" s="346"/>
      <c r="AA907" s="346"/>
    </row>
    <row r="908" spans="1:27" ht="15.75">
      <c r="A908" s="346"/>
      <c r="B908" s="346"/>
      <c r="C908" s="346"/>
      <c r="D908" s="346"/>
      <c r="E908" s="346"/>
      <c r="F908" s="346"/>
      <c r="G908" s="346"/>
      <c r="H908" s="346"/>
      <c r="I908" s="346"/>
      <c r="J908" s="346"/>
      <c r="K908" s="346"/>
      <c r="L908" s="346"/>
      <c r="M908" s="346"/>
      <c r="N908" s="346"/>
      <c r="O908" s="346"/>
      <c r="P908" s="346"/>
      <c r="Q908" s="346"/>
      <c r="R908" s="346"/>
      <c r="S908" s="346"/>
      <c r="T908" s="346"/>
      <c r="U908" s="346"/>
      <c r="V908" s="346"/>
      <c r="W908" s="346"/>
      <c r="X908" s="346"/>
      <c r="Y908" s="346"/>
      <c r="Z908" s="346"/>
      <c r="AA908" s="346"/>
    </row>
    <row r="909" spans="1:27" ht="15.75">
      <c r="A909" s="346"/>
      <c r="B909" s="346"/>
      <c r="C909" s="346"/>
      <c r="D909" s="346"/>
      <c r="E909" s="346"/>
      <c r="F909" s="346"/>
      <c r="G909" s="346"/>
      <c r="H909" s="346"/>
      <c r="I909" s="346"/>
      <c r="J909" s="346"/>
      <c r="K909" s="346"/>
      <c r="L909" s="346"/>
      <c r="M909" s="346"/>
      <c r="N909" s="346"/>
      <c r="O909" s="346"/>
      <c r="P909" s="346"/>
      <c r="Q909" s="346"/>
      <c r="R909" s="346"/>
      <c r="S909" s="346"/>
      <c r="T909" s="346"/>
      <c r="U909" s="346"/>
      <c r="V909" s="346"/>
      <c r="W909" s="346"/>
      <c r="X909" s="346"/>
      <c r="Y909" s="346"/>
      <c r="Z909" s="346"/>
      <c r="AA909" s="346"/>
    </row>
    <row r="910" spans="1:27" ht="15.75">
      <c r="A910" s="346"/>
      <c r="B910" s="346"/>
      <c r="C910" s="346"/>
      <c r="D910" s="346"/>
      <c r="E910" s="346"/>
      <c r="F910" s="346"/>
      <c r="G910" s="346"/>
      <c r="H910" s="346"/>
      <c r="I910" s="346"/>
      <c r="J910" s="346"/>
      <c r="K910" s="346"/>
      <c r="L910" s="346"/>
      <c r="M910" s="346"/>
      <c r="N910" s="346"/>
      <c r="O910" s="346"/>
      <c r="P910" s="346"/>
      <c r="Q910" s="346"/>
      <c r="R910" s="346"/>
      <c r="S910" s="346"/>
      <c r="T910" s="346"/>
      <c r="U910" s="346"/>
      <c r="V910" s="346"/>
      <c r="W910" s="346"/>
      <c r="X910" s="346"/>
      <c r="Y910" s="346"/>
      <c r="Z910" s="346"/>
      <c r="AA910" s="346"/>
    </row>
    <row r="911" spans="1:27" ht="15.75">
      <c r="A911" s="346"/>
      <c r="B911" s="346"/>
      <c r="C911" s="346"/>
      <c r="D911" s="346"/>
      <c r="E911" s="346"/>
      <c r="F911" s="346"/>
      <c r="G911" s="346"/>
      <c r="H911" s="346"/>
      <c r="I911" s="346"/>
      <c r="J911" s="346"/>
      <c r="K911" s="346"/>
      <c r="L911" s="346"/>
      <c r="M911" s="346"/>
      <c r="N911" s="346"/>
      <c r="O911" s="346"/>
      <c r="P911" s="346"/>
      <c r="Q911" s="346"/>
      <c r="R911" s="346"/>
      <c r="S911" s="346"/>
      <c r="T911" s="346"/>
      <c r="U911" s="346"/>
      <c r="V911" s="346"/>
      <c r="W911" s="346"/>
      <c r="X911" s="346"/>
      <c r="Y911" s="346"/>
      <c r="Z911" s="346"/>
      <c r="AA911" s="346"/>
    </row>
    <row r="912" spans="1:27" ht="15.75">
      <c r="A912" s="346"/>
      <c r="B912" s="346"/>
      <c r="C912" s="346"/>
      <c r="D912" s="346"/>
      <c r="E912" s="346"/>
      <c r="F912" s="346"/>
      <c r="G912" s="346"/>
      <c r="H912" s="346"/>
      <c r="I912" s="346"/>
      <c r="J912" s="346"/>
      <c r="K912" s="346"/>
      <c r="L912" s="346"/>
      <c r="M912" s="346"/>
      <c r="N912" s="346"/>
      <c r="O912" s="346"/>
      <c r="P912" s="346"/>
      <c r="Q912" s="346"/>
      <c r="R912" s="346"/>
      <c r="S912" s="346"/>
      <c r="T912" s="346"/>
      <c r="U912" s="346"/>
      <c r="V912" s="346"/>
      <c r="W912" s="346"/>
      <c r="X912" s="346"/>
      <c r="Y912" s="346"/>
      <c r="Z912" s="346"/>
      <c r="AA912" s="346"/>
    </row>
    <row r="913" spans="1:27" ht="15.75">
      <c r="A913" s="346"/>
      <c r="B913" s="346"/>
      <c r="C913" s="346"/>
      <c r="D913" s="346"/>
      <c r="E913" s="346"/>
      <c r="F913" s="346"/>
      <c r="G913" s="346"/>
      <c r="H913" s="346"/>
      <c r="I913" s="346"/>
      <c r="J913" s="346"/>
      <c r="K913" s="346"/>
      <c r="L913" s="346"/>
      <c r="M913" s="346"/>
      <c r="N913" s="346"/>
      <c r="O913" s="346"/>
      <c r="P913" s="346"/>
      <c r="Q913" s="346"/>
      <c r="R913" s="346"/>
      <c r="S913" s="346"/>
      <c r="T913" s="346"/>
      <c r="U913" s="346"/>
      <c r="V913" s="346"/>
      <c r="W913" s="346"/>
      <c r="X913" s="346"/>
      <c r="Y913" s="346"/>
      <c r="Z913" s="346"/>
      <c r="AA913" s="346"/>
    </row>
    <row r="914" spans="1:27" ht="15.75">
      <c r="A914" s="346"/>
      <c r="B914" s="346"/>
      <c r="C914" s="346"/>
      <c r="D914" s="346"/>
      <c r="E914" s="346"/>
      <c r="F914" s="346"/>
      <c r="G914" s="346"/>
      <c r="H914" s="346"/>
      <c r="I914" s="346"/>
      <c r="J914" s="346"/>
      <c r="K914" s="346"/>
      <c r="L914" s="346"/>
      <c r="M914" s="346"/>
      <c r="N914" s="346"/>
      <c r="O914" s="346"/>
      <c r="P914" s="346"/>
      <c r="Q914" s="346"/>
      <c r="R914" s="346"/>
      <c r="S914" s="346"/>
      <c r="T914" s="346"/>
      <c r="U914" s="346"/>
      <c r="V914" s="346"/>
      <c r="W914" s="346"/>
      <c r="X914" s="346"/>
      <c r="Y914" s="346"/>
      <c r="Z914" s="346"/>
      <c r="AA914" s="346"/>
    </row>
    <row r="915" spans="1:27" ht="15.75">
      <c r="A915" s="346"/>
      <c r="B915" s="346"/>
      <c r="C915" s="346"/>
      <c r="D915" s="346"/>
      <c r="E915" s="346"/>
      <c r="F915" s="346"/>
      <c r="G915" s="346"/>
      <c r="H915" s="346"/>
      <c r="I915" s="346"/>
      <c r="J915" s="346"/>
      <c r="K915" s="346"/>
      <c r="L915" s="346"/>
      <c r="M915" s="346"/>
      <c r="N915" s="346"/>
      <c r="O915" s="346"/>
      <c r="P915" s="346"/>
      <c r="Q915" s="346"/>
      <c r="R915" s="346"/>
      <c r="S915" s="346"/>
      <c r="T915" s="346"/>
      <c r="U915" s="346"/>
      <c r="V915" s="346"/>
      <c r="W915" s="346"/>
      <c r="X915" s="346"/>
      <c r="Y915" s="346"/>
      <c r="Z915" s="346"/>
      <c r="AA915" s="346"/>
    </row>
    <row r="916" spans="1:27" ht="15.75">
      <c r="A916" s="346"/>
      <c r="B916" s="346"/>
      <c r="C916" s="346"/>
      <c r="D916" s="346"/>
      <c r="E916" s="346"/>
      <c r="F916" s="346"/>
      <c r="G916" s="346"/>
      <c r="H916" s="346"/>
      <c r="I916" s="346"/>
      <c r="J916" s="346"/>
      <c r="K916" s="346"/>
      <c r="L916" s="346"/>
      <c r="M916" s="346"/>
      <c r="N916" s="346"/>
      <c r="O916" s="346"/>
      <c r="P916" s="346"/>
      <c r="Q916" s="346"/>
      <c r="R916" s="346"/>
      <c r="S916" s="346"/>
      <c r="T916" s="346"/>
      <c r="U916" s="346"/>
      <c r="V916" s="346"/>
      <c r="W916" s="346"/>
      <c r="X916" s="346"/>
      <c r="Y916" s="346"/>
      <c r="Z916" s="346"/>
      <c r="AA916" s="346"/>
    </row>
    <row r="917" spans="1:27" ht="15.75">
      <c r="A917" s="346"/>
      <c r="B917" s="346"/>
      <c r="C917" s="346"/>
      <c r="D917" s="346"/>
      <c r="E917" s="346"/>
      <c r="F917" s="346"/>
      <c r="G917" s="346"/>
      <c r="H917" s="346"/>
      <c r="I917" s="346"/>
      <c r="J917" s="346"/>
      <c r="K917" s="346"/>
      <c r="L917" s="346"/>
      <c r="M917" s="346"/>
      <c r="N917" s="346"/>
      <c r="O917" s="346"/>
      <c r="P917" s="346"/>
      <c r="Q917" s="346"/>
      <c r="R917" s="346"/>
      <c r="S917" s="346"/>
      <c r="T917" s="346"/>
      <c r="U917" s="346"/>
      <c r="V917" s="346"/>
      <c r="W917" s="346"/>
      <c r="X917" s="346"/>
      <c r="Y917" s="346"/>
      <c r="Z917" s="346"/>
      <c r="AA917" s="346"/>
    </row>
    <row r="918" spans="1:27" ht="15.75">
      <c r="A918" s="346"/>
      <c r="B918" s="346"/>
      <c r="C918" s="346"/>
      <c r="D918" s="346"/>
      <c r="E918" s="346"/>
      <c r="F918" s="346"/>
      <c r="G918" s="346"/>
      <c r="H918" s="346"/>
      <c r="I918" s="346"/>
      <c r="J918" s="346"/>
      <c r="K918" s="346"/>
      <c r="L918" s="346"/>
      <c r="M918" s="346"/>
      <c r="N918" s="346"/>
      <c r="O918" s="346"/>
      <c r="P918" s="346"/>
      <c r="Q918" s="346"/>
      <c r="R918" s="346"/>
      <c r="S918" s="346"/>
      <c r="T918" s="346"/>
      <c r="U918" s="346"/>
      <c r="V918" s="346"/>
      <c r="W918" s="346"/>
      <c r="X918" s="346"/>
      <c r="Y918" s="346"/>
      <c r="Z918" s="346"/>
      <c r="AA918" s="346"/>
    </row>
    <row r="919" spans="1:27" ht="15.75">
      <c r="A919" s="346"/>
      <c r="B919" s="346"/>
      <c r="C919" s="346"/>
      <c r="D919" s="346"/>
      <c r="E919" s="346"/>
      <c r="F919" s="346"/>
      <c r="G919" s="346"/>
      <c r="H919" s="346"/>
      <c r="I919" s="346"/>
      <c r="J919" s="346"/>
      <c r="K919" s="346"/>
      <c r="L919" s="346"/>
      <c r="M919" s="346"/>
      <c r="N919" s="346"/>
      <c r="O919" s="346"/>
      <c r="P919" s="346"/>
      <c r="Q919" s="346"/>
      <c r="R919" s="346"/>
      <c r="S919" s="346"/>
      <c r="T919" s="346"/>
      <c r="U919" s="346"/>
      <c r="V919" s="346"/>
      <c r="W919" s="346"/>
      <c r="X919" s="346"/>
      <c r="Y919" s="346"/>
      <c r="Z919" s="346"/>
      <c r="AA919" s="346"/>
    </row>
    <row r="920" spans="1:27" ht="15.75">
      <c r="A920" s="346"/>
      <c r="B920" s="346"/>
      <c r="C920" s="346"/>
      <c r="D920" s="346"/>
      <c r="E920" s="346"/>
      <c r="F920" s="346"/>
      <c r="G920" s="346"/>
      <c r="H920" s="346"/>
      <c r="I920" s="346"/>
      <c r="J920" s="346"/>
      <c r="K920" s="346"/>
      <c r="L920" s="346"/>
      <c r="M920" s="346"/>
      <c r="N920" s="346"/>
      <c r="O920" s="346"/>
      <c r="P920" s="346"/>
      <c r="Q920" s="346"/>
      <c r="R920" s="346"/>
      <c r="S920" s="346"/>
      <c r="T920" s="346"/>
      <c r="U920" s="346"/>
      <c r="V920" s="346"/>
      <c r="W920" s="346"/>
      <c r="X920" s="346"/>
      <c r="Y920" s="346"/>
      <c r="Z920" s="346"/>
      <c r="AA920" s="346"/>
    </row>
    <row r="921" spans="1:27" ht="15.75">
      <c r="A921" s="346"/>
      <c r="B921" s="346"/>
      <c r="C921" s="346"/>
      <c r="D921" s="346"/>
      <c r="E921" s="346"/>
      <c r="F921" s="346"/>
      <c r="G921" s="346"/>
      <c r="H921" s="346"/>
      <c r="I921" s="346"/>
      <c r="J921" s="346"/>
      <c r="K921" s="346"/>
      <c r="L921" s="346"/>
      <c r="M921" s="346"/>
      <c r="N921" s="346"/>
      <c r="O921" s="346"/>
      <c r="P921" s="346"/>
      <c r="Q921" s="346"/>
      <c r="R921" s="346"/>
      <c r="S921" s="346"/>
      <c r="T921" s="346"/>
      <c r="U921" s="346"/>
      <c r="V921" s="346"/>
      <c r="W921" s="346"/>
      <c r="X921" s="346"/>
      <c r="Y921" s="346"/>
      <c r="Z921" s="346"/>
      <c r="AA921" s="346"/>
    </row>
    <row r="922" spans="1:27" ht="15.75">
      <c r="A922" s="346"/>
      <c r="B922" s="346"/>
      <c r="C922" s="346"/>
      <c r="D922" s="346"/>
      <c r="E922" s="346"/>
      <c r="F922" s="346"/>
      <c r="G922" s="346"/>
      <c r="H922" s="346"/>
      <c r="I922" s="346"/>
      <c r="J922" s="346"/>
      <c r="K922" s="346"/>
      <c r="L922" s="346"/>
      <c r="M922" s="346"/>
      <c r="N922" s="346"/>
      <c r="O922" s="346"/>
      <c r="P922" s="346"/>
      <c r="Q922" s="346"/>
      <c r="R922" s="346"/>
      <c r="S922" s="346"/>
      <c r="T922" s="346"/>
      <c r="U922" s="346"/>
      <c r="V922" s="346"/>
      <c r="W922" s="346"/>
      <c r="X922" s="346"/>
      <c r="Y922" s="346"/>
      <c r="Z922" s="346"/>
      <c r="AA922" s="346"/>
    </row>
    <row r="923" spans="1:27" ht="15.75">
      <c r="A923" s="346"/>
      <c r="B923" s="346"/>
      <c r="C923" s="346"/>
      <c r="D923" s="346"/>
      <c r="E923" s="346"/>
      <c r="F923" s="346"/>
      <c r="G923" s="346"/>
      <c r="H923" s="346"/>
      <c r="I923" s="346"/>
      <c r="J923" s="346"/>
      <c r="K923" s="346"/>
      <c r="L923" s="346"/>
      <c r="M923" s="346"/>
      <c r="N923" s="346"/>
      <c r="O923" s="346"/>
      <c r="P923" s="346"/>
      <c r="Q923" s="346"/>
      <c r="R923" s="346"/>
      <c r="S923" s="346"/>
      <c r="T923" s="346"/>
      <c r="U923" s="346"/>
      <c r="V923" s="346"/>
      <c r="W923" s="346"/>
      <c r="X923" s="346"/>
      <c r="Y923" s="346"/>
      <c r="Z923" s="346"/>
      <c r="AA923" s="346"/>
    </row>
    <row r="924" spans="1:27" ht="15.75">
      <c r="A924" s="346"/>
      <c r="B924" s="346"/>
      <c r="C924" s="346"/>
      <c r="D924" s="346"/>
      <c r="E924" s="346"/>
      <c r="F924" s="346"/>
      <c r="G924" s="346"/>
      <c r="H924" s="346"/>
      <c r="I924" s="346"/>
      <c r="J924" s="346"/>
      <c r="K924" s="346"/>
      <c r="L924" s="346"/>
      <c r="M924" s="346"/>
      <c r="N924" s="346"/>
      <c r="O924" s="346"/>
      <c r="P924" s="346"/>
      <c r="Q924" s="346"/>
      <c r="R924" s="346"/>
      <c r="S924" s="346"/>
      <c r="T924" s="346"/>
      <c r="U924" s="346"/>
      <c r="V924" s="346"/>
      <c r="W924" s="346"/>
      <c r="X924" s="346"/>
      <c r="Y924" s="346"/>
      <c r="Z924" s="346"/>
      <c r="AA924" s="346"/>
    </row>
    <row r="925" spans="1:27" ht="15.75">
      <c r="A925" s="346"/>
      <c r="B925" s="346"/>
      <c r="C925" s="346"/>
      <c r="D925" s="346"/>
      <c r="E925" s="346"/>
      <c r="F925" s="346"/>
      <c r="G925" s="346"/>
      <c r="H925" s="346"/>
      <c r="I925" s="346"/>
      <c r="J925" s="346"/>
      <c r="K925" s="346"/>
      <c r="L925" s="346"/>
      <c r="M925" s="346"/>
      <c r="N925" s="346"/>
      <c r="O925" s="346"/>
      <c r="P925" s="346"/>
      <c r="Q925" s="346"/>
      <c r="R925" s="346"/>
      <c r="S925" s="346"/>
      <c r="T925" s="346"/>
      <c r="U925" s="346"/>
      <c r="V925" s="346"/>
      <c r="W925" s="346"/>
      <c r="X925" s="346"/>
      <c r="Y925" s="346"/>
      <c r="Z925" s="346"/>
      <c r="AA925" s="346"/>
    </row>
    <row r="926" spans="1:27" ht="15.75">
      <c r="A926" s="346"/>
      <c r="B926" s="346"/>
      <c r="C926" s="346"/>
      <c r="D926" s="346"/>
      <c r="E926" s="346"/>
      <c r="F926" s="346"/>
      <c r="G926" s="346"/>
      <c r="H926" s="346"/>
      <c r="I926" s="346"/>
      <c r="J926" s="346"/>
      <c r="K926" s="346"/>
      <c r="L926" s="346"/>
      <c r="M926" s="346"/>
      <c r="N926" s="346"/>
      <c r="O926" s="346"/>
      <c r="P926" s="346"/>
      <c r="Q926" s="346"/>
      <c r="R926" s="346"/>
      <c r="S926" s="346"/>
      <c r="T926" s="346"/>
      <c r="U926" s="346"/>
      <c r="V926" s="346"/>
      <c r="W926" s="346"/>
      <c r="X926" s="346"/>
      <c r="Y926" s="346"/>
      <c r="Z926" s="346"/>
      <c r="AA926" s="346"/>
    </row>
    <row r="927" spans="1:27" ht="15.75">
      <c r="A927" s="346"/>
      <c r="B927" s="346"/>
      <c r="C927" s="346"/>
      <c r="D927" s="346"/>
      <c r="E927" s="346"/>
      <c r="F927" s="346"/>
      <c r="G927" s="346"/>
      <c r="H927" s="346"/>
      <c r="I927" s="346"/>
      <c r="J927" s="346"/>
      <c r="K927" s="346"/>
      <c r="L927" s="346"/>
      <c r="M927" s="346"/>
      <c r="N927" s="346"/>
      <c r="O927" s="346"/>
      <c r="P927" s="346"/>
      <c r="Q927" s="346"/>
      <c r="R927" s="346"/>
      <c r="S927" s="346"/>
      <c r="T927" s="346"/>
      <c r="U927" s="346"/>
      <c r="V927" s="346"/>
      <c r="W927" s="346"/>
      <c r="X927" s="346"/>
      <c r="Y927" s="346"/>
      <c r="Z927" s="346"/>
      <c r="AA927" s="346"/>
    </row>
    <row r="928" spans="1:27" ht="15.75">
      <c r="A928" s="346"/>
      <c r="B928" s="346"/>
      <c r="C928" s="346"/>
      <c r="D928" s="346"/>
      <c r="E928" s="346"/>
      <c r="F928" s="346"/>
      <c r="G928" s="346"/>
      <c r="H928" s="346"/>
      <c r="I928" s="346"/>
      <c r="J928" s="346"/>
      <c r="K928" s="346"/>
      <c r="L928" s="346"/>
      <c r="M928" s="346"/>
      <c r="N928" s="346"/>
      <c r="O928" s="346"/>
      <c r="P928" s="346"/>
      <c r="Q928" s="346"/>
      <c r="R928" s="346"/>
      <c r="S928" s="346"/>
      <c r="T928" s="346"/>
      <c r="U928" s="346"/>
      <c r="V928" s="346"/>
      <c r="W928" s="346"/>
      <c r="X928" s="346"/>
      <c r="Y928" s="346"/>
      <c r="Z928" s="346"/>
      <c r="AA928" s="346"/>
    </row>
    <row r="929" spans="1:27" ht="15.75">
      <c r="A929" s="346"/>
      <c r="B929" s="346"/>
      <c r="C929" s="346"/>
      <c r="D929" s="346"/>
      <c r="E929" s="346"/>
      <c r="F929" s="346"/>
      <c r="G929" s="346"/>
      <c r="H929" s="346"/>
      <c r="I929" s="346"/>
      <c r="J929" s="346"/>
      <c r="K929" s="346"/>
      <c r="L929" s="346"/>
      <c r="M929" s="346"/>
      <c r="N929" s="346"/>
      <c r="O929" s="346"/>
      <c r="P929" s="346"/>
      <c r="Q929" s="346"/>
      <c r="R929" s="346"/>
      <c r="S929" s="346"/>
      <c r="T929" s="346"/>
      <c r="U929" s="346"/>
      <c r="V929" s="346"/>
      <c r="W929" s="346"/>
      <c r="X929" s="346"/>
      <c r="Y929" s="346"/>
      <c r="Z929" s="346"/>
      <c r="AA929" s="346"/>
    </row>
    <row r="930" spans="1:27" ht="15.75">
      <c r="A930" s="346"/>
      <c r="B930" s="346"/>
      <c r="C930" s="346"/>
      <c r="D930" s="346"/>
      <c r="E930" s="346"/>
      <c r="F930" s="346"/>
      <c r="G930" s="346"/>
      <c r="H930" s="346"/>
      <c r="I930" s="346"/>
      <c r="J930" s="346"/>
      <c r="K930" s="346"/>
      <c r="L930" s="346"/>
      <c r="M930" s="346"/>
      <c r="N930" s="346"/>
      <c r="O930" s="346"/>
      <c r="P930" s="346"/>
      <c r="Q930" s="346"/>
      <c r="R930" s="346"/>
      <c r="S930" s="346"/>
      <c r="T930" s="346"/>
      <c r="U930" s="346"/>
      <c r="V930" s="346"/>
      <c r="W930" s="346"/>
      <c r="X930" s="346"/>
      <c r="Y930" s="346"/>
      <c r="Z930" s="346"/>
      <c r="AA930" s="346"/>
    </row>
    <row r="931" spans="1:27" ht="15.75">
      <c r="A931" s="346"/>
      <c r="B931" s="346"/>
      <c r="C931" s="346"/>
      <c r="D931" s="346"/>
      <c r="E931" s="346"/>
      <c r="F931" s="346"/>
      <c r="G931" s="346"/>
      <c r="H931" s="346"/>
      <c r="I931" s="346"/>
      <c r="J931" s="346"/>
      <c r="K931" s="346"/>
      <c r="L931" s="346"/>
      <c r="M931" s="346"/>
      <c r="N931" s="346"/>
      <c r="O931" s="346"/>
      <c r="P931" s="346"/>
      <c r="Q931" s="346"/>
      <c r="R931" s="346"/>
      <c r="S931" s="346"/>
      <c r="T931" s="346"/>
      <c r="U931" s="346"/>
      <c r="V931" s="346"/>
      <c r="W931" s="346"/>
      <c r="X931" s="346"/>
      <c r="Y931" s="346"/>
      <c r="Z931" s="346"/>
      <c r="AA931" s="346"/>
    </row>
    <row r="932" spans="1:27" ht="15.75">
      <c r="A932" s="346"/>
      <c r="B932" s="346"/>
      <c r="C932" s="346"/>
      <c r="D932" s="346"/>
      <c r="E932" s="346"/>
      <c r="F932" s="346"/>
      <c r="G932" s="346"/>
      <c r="H932" s="346"/>
      <c r="I932" s="346"/>
      <c r="J932" s="346"/>
      <c r="K932" s="346"/>
      <c r="L932" s="346"/>
      <c r="M932" s="346"/>
      <c r="N932" s="346"/>
      <c r="O932" s="346"/>
      <c r="P932" s="346"/>
      <c r="Q932" s="346"/>
      <c r="R932" s="346"/>
      <c r="S932" s="346"/>
      <c r="T932" s="346"/>
      <c r="U932" s="346"/>
      <c r="V932" s="346"/>
      <c r="W932" s="346"/>
      <c r="X932" s="346"/>
      <c r="Y932" s="346"/>
      <c r="Z932" s="346"/>
      <c r="AA932" s="346"/>
    </row>
    <row r="933" spans="1:27" ht="15.75">
      <c r="A933" s="346"/>
      <c r="B933" s="346"/>
      <c r="C933" s="346"/>
      <c r="D933" s="346"/>
      <c r="E933" s="346"/>
      <c r="F933" s="346"/>
      <c r="G933" s="346"/>
      <c r="H933" s="346"/>
      <c r="I933" s="346"/>
      <c r="J933" s="346"/>
      <c r="K933" s="346"/>
      <c r="L933" s="346"/>
      <c r="M933" s="346"/>
      <c r="N933" s="346"/>
      <c r="O933" s="346"/>
      <c r="P933" s="346"/>
      <c r="Q933" s="346"/>
      <c r="R933" s="346"/>
      <c r="S933" s="346"/>
      <c r="T933" s="346"/>
      <c r="U933" s="346"/>
      <c r="V933" s="346"/>
      <c r="W933" s="346"/>
      <c r="X933" s="346"/>
      <c r="Y933" s="346"/>
      <c r="Z933" s="346"/>
      <c r="AA933" s="346"/>
    </row>
    <row r="934" spans="1:27" ht="15.75">
      <c r="A934" s="346"/>
      <c r="B934" s="346"/>
      <c r="C934" s="346"/>
      <c r="D934" s="346"/>
      <c r="E934" s="346"/>
      <c r="F934" s="346"/>
      <c r="G934" s="346"/>
      <c r="H934" s="346"/>
      <c r="I934" s="346"/>
      <c r="J934" s="346"/>
      <c r="K934" s="346"/>
      <c r="L934" s="346"/>
      <c r="M934" s="346"/>
      <c r="N934" s="346"/>
      <c r="O934" s="346"/>
      <c r="P934" s="346"/>
      <c r="Q934" s="346"/>
      <c r="R934" s="346"/>
      <c r="S934" s="346"/>
      <c r="T934" s="346"/>
      <c r="U934" s="346"/>
      <c r="V934" s="346"/>
      <c r="W934" s="346"/>
      <c r="X934" s="346"/>
      <c r="Y934" s="346"/>
      <c r="Z934" s="346"/>
      <c r="AA934" s="346"/>
    </row>
    <row r="935" spans="1:27" ht="15.75">
      <c r="A935" s="346"/>
      <c r="B935" s="346"/>
      <c r="C935" s="346"/>
      <c r="D935" s="346"/>
      <c r="E935" s="346"/>
      <c r="F935" s="346"/>
      <c r="G935" s="346"/>
      <c r="H935" s="346"/>
      <c r="I935" s="346"/>
      <c r="J935" s="346"/>
      <c r="K935" s="346"/>
      <c r="L935" s="346"/>
      <c r="M935" s="346"/>
      <c r="N935" s="346"/>
      <c r="O935" s="346"/>
      <c r="P935" s="346"/>
      <c r="Q935" s="346"/>
      <c r="R935" s="346"/>
      <c r="S935" s="346"/>
      <c r="T935" s="346"/>
      <c r="U935" s="346"/>
      <c r="V935" s="346"/>
      <c r="W935" s="346"/>
      <c r="X935" s="346"/>
      <c r="Y935" s="346"/>
      <c r="Z935" s="346"/>
      <c r="AA935" s="346"/>
    </row>
    <row r="936" spans="1:27" ht="15.75">
      <c r="A936" s="346"/>
      <c r="B936" s="346"/>
      <c r="C936" s="346"/>
      <c r="D936" s="346"/>
      <c r="E936" s="346"/>
      <c r="F936" s="346"/>
      <c r="G936" s="346"/>
      <c r="H936" s="346"/>
      <c r="I936" s="346"/>
      <c r="J936" s="346"/>
      <c r="K936" s="346"/>
      <c r="L936" s="346"/>
      <c r="M936" s="346"/>
      <c r="N936" s="346"/>
      <c r="O936" s="346"/>
      <c r="P936" s="346"/>
      <c r="Q936" s="346"/>
      <c r="R936" s="346"/>
      <c r="S936" s="346"/>
      <c r="T936" s="346"/>
      <c r="U936" s="346"/>
      <c r="V936" s="346"/>
      <c r="W936" s="346"/>
      <c r="X936" s="346"/>
      <c r="Y936" s="346"/>
      <c r="Z936" s="346"/>
      <c r="AA936" s="346"/>
    </row>
    <row r="937" spans="1:27" ht="15.75">
      <c r="A937" s="346"/>
      <c r="B937" s="346"/>
      <c r="C937" s="346"/>
      <c r="D937" s="346"/>
      <c r="E937" s="346"/>
      <c r="F937" s="346"/>
      <c r="G937" s="346"/>
      <c r="H937" s="346"/>
      <c r="I937" s="346"/>
      <c r="J937" s="346"/>
      <c r="K937" s="346"/>
      <c r="L937" s="346"/>
      <c r="M937" s="346"/>
      <c r="N937" s="346"/>
      <c r="O937" s="346"/>
      <c r="P937" s="346"/>
      <c r="Q937" s="346"/>
      <c r="R937" s="346"/>
      <c r="S937" s="346"/>
      <c r="T937" s="346"/>
      <c r="U937" s="346"/>
      <c r="V937" s="346"/>
      <c r="W937" s="346"/>
      <c r="X937" s="346"/>
      <c r="Y937" s="346"/>
      <c r="Z937" s="346"/>
      <c r="AA937" s="346"/>
    </row>
    <row r="938" spans="1:27" ht="15.75">
      <c r="A938" s="346"/>
      <c r="B938" s="346"/>
      <c r="C938" s="346"/>
      <c r="D938" s="346"/>
      <c r="E938" s="346"/>
      <c r="F938" s="346"/>
      <c r="G938" s="346"/>
      <c r="H938" s="346"/>
      <c r="I938" s="346"/>
      <c r="J938" s="346"/>
      <c r="K938" s="346"/>
      <c r="L938" s="346"/>
      <c r="M938" s="346"/>
      <c r="N938" s="346"/>
      <c r="O938" s="346"/>
      <c r="P938" s="346"/>
      <c r="Q938" s="346"/>
      <c r="R938" s="346"/>
      <c r="S938" s="346"/>
      <c r="T938" s="346"/>
      <c r="U938" s="346"/>
      <c r="V938" s="346"/>
      <c r="W938" s="346"/>
      <c r="X938" s="346"/>
      <c r="Y938" s="346"/>
      <c r="Z938" s="346"/>
      <c r="AA938" s="346"/>
    </row>
    <row r="939" spans="1:27" ht="15.75">
      <c r="A939" s="346"/>
      <c r="B939" s="346"/>
      <c r="C939" s="346"/>
      <c r="D939" s="346"/>
      <c r="E939" s="346"/>
      <c r="F939" s="346"/>
      <c r="G939" s="346"/>
      <c r="H939" s="346"/>
      <c r="I939" s="346"/>
      <c r="J939" s="346"/>
      <c r="K939" s="346"/>
      <c r="L939" s="346"/>
      <c r="M939" s="346"/>
      <c r="N939" s="346"/>
      <c r="O939" s="346"/>
      <c r="P939" s="346"/>
      <c r="Q939" s="346"/>
      <c r="R939" s="346"/>
      <c r="S939" s="346"/>
      <c r="T939" s="346"/>
      <c r="U939" s="346"/>
      <c r="V939" s="346"/>
      <c r="W939" s="346"/>
      <c r="X939" s="346"/>
      <c r="Y939" s="346"/>
      <c r="Z939" s="346"/>
      <c r="AA939" s="346"/>
    </row>
    <row r="940" spans="1:27" ht="15.75">
      <c r="A940" s="346"/>
      <c r="B940" s="346"/>
      <c r="C940" s="346"/>
      <c r="D940" s="346"/>
      <c r="E940" s="346"/>
      <c r="F940" s="346"/>
      <c r="G940" s="346"/>
      <c r="H940" s="346"/>
      <c r="I940" s="346"/>
      <c r="J940" s="346"/>
      <c r="K940" s="346"/>
      <c r="L940" s="346"/>
      <c r="M940" s="346"/>
      <c r="N940" s="346"/>
      <c r="O940" s="346"/>
      <c r="P940" s="346"/>
      <c r="Q940" s="346"/>
      <c r="R940" s="346"/>
      <c r="S940" s="346"/>
      <c r="T940" s="346"/>
      <c r="U940" s="346"/>
      <c r="V940" s="346"/>
      <c r="W940" s="346"/>
      <c r="X940" s="346"/>
      <c r="Y940" s="346"/>
      <c r="Z940" s="346"/>
      <c r="AA940" s="346"/>
    </row>
    <row r="941" spans="1:27" ht="15.75">
      <c r="A941" s="346"/>
      <c r="B941" s="346"/>
      <c r="C941" s="346"/>
      <c r="D941" s="346"/>
      <c r="E941" s="346"/>
      <c r="F941" s="346"/>
      <c r="G941" s="346"/>
      <c r="H941" s="346"/>
      <c r="I941" s="346"/>
      <c r="J941" s="346"/>
      <c r="K941" s="346"/>
      <c r="L941" s="346"/>
      <c r="M941" s="346"/>
      <c r="N941" s="346"/>
      <c r="O941" s="346"/>
      <c r="P941" s="346"/>
      <c r="Q941" s="346"/>
      <c r="R941" s="346"/>
      <c r="S941" s="346"/>
      <c r="T941" s="346"/>
      <c r="U941" s="346"/>
      <c r="V941" s="346"/>
      <c r="W941" s="346"/>
      <c r="X941" s="346"/>
      <c r="Y941" s="346"/>
      <c r="Z941" s="346"/>
      <c r="AA941" s="346"/>
    </row>
    <row r="942" spans="1:27" ht="15.75">
      <c r="A942" s="346"/>
      <c r="B942" s="346"/>
      <c r="C942" s="346"/>
      <c r="D942" s="346"/>
      <c r="E942" s="346"/>
      <c r="F942" s="346"/>
      <c r="G942" s="346"/>
      <c r="H942" s="346"/>
      <c r="I942" s="346"/>
      <c r="J942" s="346"/>
      <c r="K942" s="346"/>
      <c r="L942" s="346"/>
      <c r="M942" s="346"/>
      <c r="N942" s="346"/>
      <c r="O942" s="346"/>
      <c r="P942" s="346"/>
      <c r="Q942" s="346"/>
      <c r="R942" s="346"/>
      <c r="S942" s="346"/>
      <c r="T942" s="346"/>
      <c r="U942" s="346"/>
      <c r="V942" s="346"/>
      <c r="W942" s="346"/>
      <c r="X942" s="346"/>
      <c r="Y942" s="346"/>
      <c r="Z942" s="346"/>
      <c r="AA942" s="346"/>
    </row>
    <row r="943" spans="1:27" ht="15.75">
      <c r="A943" s="346"/>
      <c r="B943" s="346"/>
      <c r="C943" s="346"/>
      <c r="D943" s="346"/>
      <c r="E943" s="346"/>
      <c r="F943" s="346"/>
      <c r="G943" s="346"/>
      <c r="H943" s="346"/>
      <c r="I943" s="346"/>
      <c r="J943" s="346"/>
      <c r="K943" s="346"/>
      <c r="L943" s="346"/>
      <c r="M943" s="346"/>
      <c r="N943" s="346"/>
      <c r="O943" s="346"/>
      <c r="P943" s="346"/>
      <c r="Q943" s="346"/>
      <c r="R943" s="346"/>
      <c r="S943" s="346"/>
      <c r="T943" s="346"/>
      <c r="U943" s="346"/>
      <c r="V943" s="346"/>
      <c r="W943" s="346"/>
      <c r="X943" s="346"/>
      <c r="Y943" s="346"/>
      <c r="Z943" s="346"/>
      <c r="AA943" s="346"/>
    </row>
    <row r="944" spans="1:27" ht="15.75">
      <c r="A944" s="346"/>
      <c r="B944" s="346"/>
      <c r="C944" s="346"/>
      <c r="D944" s="346"/>
      <c r="E944" s="346"/>
      <c r="F944" s="346"/>
      <c r="G944" s="346"/>
      <c r="H944" s="346"/>
      <c r="I944" s="346"/>
      <c r="J944" s="346"/>
      <c r="K944" s="346"/>
      <c r="L944" s="346"/>
      <c r="M944" s="346"/>
      <c r="N944" s="346"/>
      <c r="O944" s="346"/>
      <c r="P944" s="346"/>
      <c r="Q944" s="346"/>
      <c r="R944" s="346"/>
      <c r="S944" s="346"/>
      <c r="T944" s="346"/>
      <c r="U944" s="346"/>
      <c r="V944" s="346"/>
      <c r="W944" s="346"/>
      <c r="X944" s="346"/>
      <c r="Y944" s="346"/>
      <c r="Z944" s="346"/>
      <c r="AA944" s="346"/>
    </row>
    <row r="945" spans="1:27" ht="15.75">
      <c r="A945" s="346"/>
      <c r="B945" s="346"/>
      <c r="C945" s="346"/>
      <c r="D945" s="346"/>
      <c r="E945" s="346"/>
      <c r="F945" s="346"/>
      <c r="G945" s="346"/>
      <c r="H945" s="346"/>
      <c r="I945" s="346"/>
      <c r="J945" s="346"/>
      <c r="K945" s="346"/>
      <c r="L945" s="346"/>
      <c r="M945" s="346"/>
      <c r="N945" s="346"/>
      <c r="O945" s="346"/>
      <c r="P945" s="346"/>
      <c r="Q945" s="346"/>
      <c r="R945" s="346"/>
      <c r="S945" s="346"/>
      <c r="T945" s="346"/>
      <c r="U945" s="346"/>
      <c r="V945" s="346"/>
      <c r="W945" s="346"/>
      <c r="X945" s="346"/>
      <c r="Y945" s="346"/>
      <c r="Z945" s="346"/>
      <c r="AA945" s="346"/>
    </row>
    <row r="946" spans="1:27" ht="15.75">
      <c r="A946" s="346"/>
      <c r="B946" s="346"/>
      <c r="C946" s="346"/>
      <c r="D946" s="346"/>
      <c r="E946" s="346"/>
      <c r="F946" s="346"/>
      <c r="G946" s="346"/>
      <c r="H946" s="346"/>
      <c r="I946" s="346"/>
      <c r="J946" s="346"/>
      <c r="K946" s="346"/>
      <c r="L946" s="346"/>
      <c r="M946" s="346"/>
      <c r="N946" s="346"/>
      <c r="O946" s="346"/>
      <c r="P946" s="346"/>
      <c r="Q946" s="346"/>
      <c r="R946" s="346"/>
      <c r="S946" s="346"/>
      <c r="T946" s="346"/>
      <c r="U946" s="346"/>
      <c r="V946" s="346"/>
      <c r="W946" s="346"/>
      <c r="X946" s="346"/>
      <c r="Y946" s="346"/>
      <c r="Z946" s="346"/>
      <c r="AA946" s="346"/>
    </row>
    <row r="947" spans="1:27" ht="15.75">
      <c r="A947" s="346"/>
      <c r="B947" s="346"/>
      <c r="C947" s="346"/>
      <c r="D947" s="346"/>
      <c r="E947" s="346"/>
      <c r="F947" s="346"/>
      <c r="G947" s="346"/>
      <c r="H947" s="346"/>
      <c r="I947" s="346"/>
      <c r="J947" s="346"/>
      <c r="K947" s="346"/>
      <c r="L947" s="346"/>
      <c r="M947" s="346"/>
      <c r="N947" s="346"/>
      <c r="O947" s="346"/>
      <c r="P947" s="346"/>
      <c r="Q947" s="346"/>
      <c r="R947" s="346"/>
      <c r="S947" s="346"/>
      <c r="T947" s="346"/>
      <c r="U947" s="346"/>
      <c r="V947" s="346"/>
      <c r="W947" s="346"/>
      <c r="X947" s="346"/>
      <c r="Y947" s="346"/>
      <c r="Z947" s="346"/>
      <c r="AA947" s="346"/>
    </row>
    <row r="948" spans="1:27" ht="15.75">
      <c r="A948" s="346"/>
      <c r="B948" s="346"/>
      <c r="C948" s="346"/>
      <c r="D948" s="346"/>
      <c r="E948" s="346"/>
      <c r="F948" s="346"/>
      <c r="G948" s="346"/>
      <c r="H948" s="346"/>
      <c r="I948" s="346"/>
      <c r="J948" s="346"/>
      <c r="K948" s="346"/>
      <c r="L948" s="346"/>
      <c r="M948" s="346"/>
      <c r="N948" s="346"/>
      <c r="O948" s="346"/>
      <c r="P948" s="346"/>
      <c r="Q948" s="346"/>
      <c r="R948" s="346"/>
      <c r="S948" s="346"/>
      <c r="T948" s="346"/>
      <c r="U948" s="346"/>
      <c r="V948" s="346"/>
      <c r="W948" s="346"/>
      <c r="X948" s="346"/>
      <c r="Y948" s="346"/>
      <c r="Z948" s="346"/>
      <c r="AA948" s="346"/>
    </row>
    <row r="949" spans="1:27" ht="15.75">
      <c r="A949" s="346"/>
      <c r="B949" s="346"/>
      <c r="C949" s="346"/>
      <c r="D949" s="346"/>
      <c r="E949" s="346"/>
      <c r="F949" s="346"/>
      <c r="G949" s="346"/>
      <c r="H949" s="346"/>
      <c r="I949" s="346"/>
      <c r="J949" s="346"/>
      <c r="K949" s="346"/>
      <c r="L949" s="346"/>
      <c r="M949" s="346"/>
      <c r="N949" s="346"/>
      <c r="O949" s="346"/>
      <c r="P949" s="346"/>
      <c r="Q949" s="346"/>
      <c r="R949" s="346"/>
      <c r="S949" s="346"/>
      <c r="T949" s="346"/>
      <c r="U949" s="346"/>
      <c r="V949" s="346"/>
      <c r="W949" s="346"/>
      <c r="X949" s="346"/>
      <c r="Y949" s="346"/>
      <c r="Z949" s="346"/>
      <c r="AA949" s="346"/>
    </row>
    <row r="950" spans="1:27" ht="15.75">
      <c r="A950" s="346"/>
      <c r="B950" s="346"/>
      <c r="C950" s="346"/>
      <c r="D950" s="346"/>
      <c r="E950" s="346"/>
      <c r="F950" s="346"/>
      <c r="G950" s="346"/>
      <c r="H950" s="346"/>
      <c r="I950" s="346"/>
      <c r="J950" s="346"/>
      <c r="K950" s="346"/>
      <c r="L950" s="346"/>
      <c r="M950" s="346"/>
      <c r="N950" s="346"/>
      <c r="O950" s="346"/>
      <c r="P950" s="346"/>
      <c r="Q950" s="346"/>
      <c r="R950" s="346"/>
      <c r="S950" s="346"/>
      <c r="T950" s="346"/>
      <c r="U950" s="346"/>
      <c r="V950" s="346"/>
      <c r="W950" s="346"/>
      <c r="X950" s="346"/>
      <c r="Y950" s="346"/>
      <c r="Z950" s="346"/>
      <c r="AA950" s="346"/>
    </row>
    <row r="951" spans="1:27" ht="15.75">
      <c r="A951" s="346"/>
      <c r="B951" s="346"/>
      <c r="C951" s="346"/>
      <c r="D951" s="346"/>
      <c r="E951" s="346"/>
      <c r="F951" s="346"/>
      <c r="G951" s="346"/>
      <c r="H951" s="346"/>
      <c r="I951" s="346"/>
      <c r="J951" s="346"/>
      <c r="K951" s="346"/>
      <c r="L951" s="346"/>
      <c r="M951" s="346"/>
      <c r="N951" s="346"/>
      <c r="O951" s="346"/>
      <c r="P951" s="346"/>
      <c r="Q951" s="346"/>
      <c r="R951" s="346"/>
      <c r="S951" s="346"/>
      <c r="T951" s="346"/>
      <c r="U951" s="346"/>
      <c r="V951" s="346"/>
      <c r="W951" s="346"/>
      <c r="X951" s="346"/>
      <c r="Y951" s="346"/>
      <c r="Z951" s="346"/>
      <c r="AA951" s="346"/>
    </row>
    <row r="952" spans="1:27" ht="15.75">
      <c r="A952" s="346"/>
      <c r="B952" s="346"/>
      <c r="C952" s="346"/>
      <c r="D952" s="346"/>
      <c r="E952" s="346"/>
      <c r="F952" s="346"/>
      <c r="G952" s="346"/>
      <c r="H952" s="346"/>
      <c r="I952" s="346"/>
      <c r="J952" s="346"/>
      <c r="K952" s="346"/>
      <c r="L952" s="346"/>
      <c r="M952" s="346"/>
      <c r="N952" s="346"/>
      <c r="O952" s="346"/>
      <c r="P952" s="346"/>
      <c r="Q952" s="346"/>
      <c r="R952" s="346"/>
      <c r="S952" s="346"/>
      <c r="T952" s="346"/>
      <c r="U952" s="346"/>
      <c r="V952" s="346"/>
      <c r="W952" s="346"/>
      <c r="X952" s="346"/>
      <c r="Y952" s="346"/>
      <c r="Z952" s="346"/>
      <c r="AA952" s="346"/>
    </row>
    <row r="953" spans="1:27" ht="15.75">
      <c r="A953" s="346"/>
      <c r="B953" s="346"/>
      <c r="C953" s="346"/>
      <c r="D953" s="346"/>
      <c r="E953" s="346"/>
      <c r="F953" s="346"/>
      <c r="G953" s="346"/>
      <c r="H953" s="346"/>
      <c r="I953" s="346"/>
      <c r="J953" s="346"/>
      <c r="K953" s="346"/>
      <c r="L953" s="346"/>
      <c r="M953" s="346"/>
      <c r="N953" s="346"/>
      <c r="O953" s="346"/>
      <c r="P953" s="346"/>
      <c r="Q953" s="346"/>
      <c r="R953" s="346"/>
      <c r="S953" s="346"/>
      <c r="T953" s="346"/>
      <c r="U953" s="346"/>
      <c r="V953" s="346"/>
      <c r="W953" s="346"/>
      <c r="X953" s="346"/>
      <c r="Y953" s="346"/>
      <c r="Z953" s="346"/>
      <c r="AA953" s="346"/>
    </row>
    <row r="954" spans="1:27" ht="15.75">
      <c r="A954" s="346"/>
      <c r="B954" s="346"/>
      <c r="C954" s="346"/>
      <c r="D954" s="346"/>
      <c r="E954" s="346"/>
      <c r="F954" s="346"/>
      <c r="G954" s="346"/>
      <c r="H954" s="346"/>
      <c r="I954" s="346"/>
      <c r="J954" s="346"/>
      <c r="K954" s="346"/>
      <c r="L954" s="346"/>
      <c r="M954" s="346"/>
      <c r="N954" s="346"/>
      <c r="O954" s="346"/>
      <c r="P954" s="346"/>
      <c r="Q954" s="346"/>
      <c r="R954" s="346"/>
      <c r="S954" s="346"/>
      <c r="T954" s="346"/>
      <c r="U954" s="346"/>
      <c r="V954" s="346"/>
      <c r="W954" s="346"/>
      <c r="X954" s="346"/>
      <c r="Y954" s="346"/>
      <c r="Z954" s="346"/>
      <c r="AA954" s="346"/>
    </row>
    <row r="955" spans="1:27" ht="15.75">
      <c r="A955" s="346"/>
      <c r="B955" s="346"/>
      <c r="C955" s="346"/>
      <c r="D955" s="346"/>
      <c r="E955" s="346"/>
      <c r="F955" s="346"/>
      <c r="G955" s="346"/>
      <c r="H955" s="346"/>
      <c r="I955" s="346"/>
      <c r="J955" s="346"/>
      <c r="K955" s="346"/>
      <c r="L955" s="346"/>
      <c r="M955" s="346"/>
      <c r="N955" s="346"/>
      <c r="O955" s="346"/>
      <c r="P955" s="346"/>
      <c r="Q955" s="346"/>
      <c r="R955" s="346"/>
      <c r="S955" s="346"/>
      <c r="T955" s="346"/>
      <c r="U955" s="346"/>
      <c r="V955" s="346"/>
      <c r="W955" s="346"/>
      <c r="X955" s="346"/>
      <c r="Y955" s="346"/>
      <c r="Z955" s="346"/>
      <c r="AA955" s="346"/>
    </row>
    <row r="956" spans="1:27" ht="15.75">
      <c r="A956" s="346"/>
      <c r="B956" s="346"/>
      <c r="C956" s="346"/>
      <c r="D956" s="346"/>
      <c r="E956" s="346"/>
      <c r="F956" s="346"/>
      <c r="G956" s="346"/>
      <c r="H956" s="346"/>
      <c r="I956" s="346"/>
      <c r="J956" s="346"/>
      <c r="K956" s="346"/>
      <c r="L956" s="346"/>
      <c r="M956" s="346"/>
      <c r="N956" s="346"/>
      <c r="O956" s="346"/>
      <c r="P956" s="346"/>
      <c r="Q956" s="346"/>
      <c r="R956" s="346"/>
      <c r="S956" s="346"/>
      <c r="T956" s="346"/>
      <c r="U956" s="346"/>
      <c r="V956" s="346"/>
      <c r="W956" s="346"/>
      <c r="X956" s="346"/>
      <c r="Y956" s="346"/>
      <c r="Z956" s="346"/>
      <c r="AA956" s="346"/>
    </row>
    <row r="957" spans="1:27" ht="15.75">
      <c r="A957" s="346"/>
      <c r="B957" s="346"/>
      <c r="C957" s="346"/>
      <c r="D957" s="346"/>
      <c r="E957" s="346"/>
      <c r="F957" s="346"/>
      <c r="G957" s="346"/>
      <c r="H957" s="346"/>
      <c r="I957" s="346"/>
      <c r="J957" s="346"/>
      <c r="K957" s="346"/>
      <c r="L957" s="346"/>
      <c r="M957" s="346"/>
      <c r="N957" s="346"/>
      <c r="O957" s="346"/>
      <c r="P957" s="346"/>
      <c r="Q957" s="346"/>
      <c r="R957" s="346"/>
      <c r="S957" s="346"/>
      <c r="T957" s="346"/>
      <c r="U957" s="346"/>
      <c r="V957" s="346"/>
      <c r="W957" s="346"/>
      <c r="X957" s="346"/>
      <c r="Y957" s="346"/>
      <c r="Z957" s="346"/>
      <c r="AA957" s="346"/>
    </row>
    <row r="958" spans="1:27" ht="15.75">
      <c r="A958" s="346"/>
      <c r="B958" s="346"/>
      <c r="C958" s="346"/>
      <c r="D958" s="346"/>
      <c r="E958" s="346"/>
      <c r="F958" s="346"/>
      <c r="G958" s="346"/>
      <c r="H958" s="346"/>
      <c r="I958" s="346"/>
      <c r="J958" s="346"/>
      <c r="K958" s="346"/>
      <c r="L958" s="346"/>
      <c r="M958" s="346"/>
      <c r="N958" s="346"/>
      <c r="O958" s="346"/>
      <c r="P958" s="346"/>
      <c r="Q958" s="346"/>
      <c r="R958" s="346"/>
      <c r="S958" s="346"/>
      <c r="T958" s="346"/>
      <c r="U958" s="346"/>
      <c r="V958" s="346"/>
      <c r="W958" s="346"/>
      <c r="X958" s="346"/>
      <c r="Y958" s="346"/>
      <c r="Z958" s="346"/>
      <c r="AA958" s="346"/>
    </row>
    <row r="959" spans="1:27" ht="15.75">
      <c r="A959" s="346"/>
      <c r="B959" s="346"/>
      <c r="C959" s="346"/>
      <c r="D959" s="346"/>
      <c r="E959" s="346"/>
      <c r="F959" s="346"/>
      <c r="G959" s="346"/>
      <c r="H959" s="346"/>
      <c r="I959" s="346"/>
      <c r="J959" s="346"/>
      <c r="K959" s="346"/>
      <c r="L959" s="346"/>
      <c r="M959" s="346"/>
      <c r="N959" s="346"/>
      <c r="O959" s="346"/>
      <c r="P959" s="346"/>
      <c r="Q959" s="346"/>
      <c r="R959" s="346"/>
      <c r="S959" s="346"/>
      <c r="T959" s="346"/>
      <c r="U959" s="346"/>
      <c r="V959" s="346"/>
      <c r="W959" s="346"/>
      <c r="X959" s="346"/>
      <c r="Y959" s="346"/>
      <c r="Z959" s="346"/>
      <c r="AA959" s="346"/>
    </row>
    <row r="960" spans="1:27" ht="15.75">
      <c r="A960" s="346"/>
      <c r="B960" s="346"/>
      <c r="C960" s="346"/>
      <c r="D960" s="346"/>
      <c r="E960" s="346"/>
      <c r="F960" s="346"/>
      <c r="G960" s="346"/>
      <c r="H960" s="346"/>
      <c r="I960" s="346"/>
      <c r="J960" s="346"/>
      <c r="K960" s="346"/>
      <c r="L960" s="346"/>
      <c r="M960" s="346"/>
      <c r="N960" s="346"/>
      <c r="O960" s="346"/>
      <c r="P960" s="346"/>
      <c r="Q960" s="346"/>
      <c r="R960" s="346"/>
      <c r="S960" s="346"/>
      <c r="T960" s="346"/>
      <c r="U960" s="346"/>
      <c r="V960" s="346"/>
      <c r="W960" s="346"/>
      <c r="X960" s="346"/>
      <c r="Y960" s="346"/>
      <c r="Z960" s="346"/>
      <c r="AA960" s="346"/>
    </row>
    <row r="961" spans="1:27" ht="15.75">
      <c r="A961" s="346"/>
      <c r="B961" s="346"/>
      <c r="C961" s="346"/>
      <c r="D961" s="346"/>
      <c r="E961" s="346"/>
      <c r="F961" s="346"/>
      <c r="G961" s="346"/>
      <c r="H961" s="346"/>
      <c r="I961" s="346"/>
      <c r="J961" s="346"/>
      <c r="K961" s="346"/>
      <c r="L961" s="346"/>
      <c r="M961" s="346"/>
      <c r="N961" s="346"/>
      <c r="O961" s="346"/>
      <c r="P961" s="346"/>
      <c r="Q961" s="346"/>
      <c r="R961" s="346"/>
      <c r="S961" s="346"/>
      <c r="T961" s="346"/>
      <c r="U961" s="346"/>
      <c r="V961" s="346"/>
      <c r="W961" s="346"/>
      <c r="X961" s="346"/>
      <c r="Y961" s="346"/>
      <c r="Z961" s="346"/>
      <c r="AA961" s="346"/>
    </row>
    <row r="962" spans="1:27" ht="15.75">
      <c r="A962" s="346"/>
      <c r="B962" s="346"/>
      <c r="C962" s="346"/>
      <c r="D962" s="346"/>
      <c r="E962" s="346"/>
      <c r="F962" s="346"/>
      <c r="G962" s="346"/>
      <c r="H962" s="346"/>
      <c r="I962" s="346"/>
      <c r="J962" s="346"/>
      <c r="K962" s="346"/>
      <c r="L962" s="346"/>
      <c r="M962" s="346"/>
      <c r="N962" s="346"/>
      <c r="O962" s="346"/>
      <c r="P962" s="346"/>
      <c r="Q962" s="346"/>
      <c r="R962" s="346"/>
      <c r="S962" s="346"/>
      <c r="T962" s="346"/>
      <c r="U962" s="346"/>
      <c r="V962" s="346"/>
      <c r="W962" s="346"/>
      <c r="X962" s="346"/>
      <c r="Y962" s="346"/>
      <c r="Z962" s="346"/>
      <c r="AA962" s="346"/>
    </row>
    <row r="963" spans="1:27" ht="15.75">
      <c r="A963" s="346"/>
      <c r="B963" s="346"/>
      <c r="C963" s="346"/>
      <c r="D963" s="346"/>
      <c r="E963" s="346"/>
      <c r="F963" s="346"/>
      <c r="G963" s="346"/>
      <c r="H963" s="346"/>
      <c r="I963" s="346"/>
      <c r="J963" s="346"/>
      <c r="K963" s="346"/>
      <c r="L963" s="346"/>
      <c r="M963" s="346"/>
      <c r="N963" s="346"/>
      <c r="O963" s="346"/>
      <c r="P963" s="346"/>
      <c r="Q963" s="346"/>
      <c r="R963" s="346"/>
      <c r="S963" s="346"/>
      <c r="T963" s="346"/>
      <c r="U963" s="346"/>
      <c r="V963" s="346"/>
      <c r="W963" s="346"/>
      <c r="X963" s="346"/>
      <c r="Y963" s="346"/>
      <c r="Z963" s="346"/>
      <c r="AA963" s="346"/>
    </row>
    <row r="964" spans="1:27" ht="15.75">
      <c r="A964" s="346"/>
      <c r="B964" s="346"/>
      <c r="C964" s="346"/>
      <c r="D964" s="346"/>
      <c r="E964" s="346"/>
      <c r="F964" s="346"/>
      <c r="G964" s="346"/>
      <c r="H964" s="346"/>
      <c r="I964" s="346"/>
      <c r="J964" s="346"/>
      <c r="K964" s="346"/>
      <c r="L964" s="346"/>
      <c r="M964" s="346"/>
      <c r="N964" s="346"/>
      <c r="O964" s="346"/>
      <c r="P964" s="346"/>
      <c r="Q964" s="346"/>
      <c r="R964" s="346"/>
      <c r="S964" s="346"/>
      <c r="T964" s="346"/>
      <c r="U964" s="346"/>
      <c r="V964" s="346"/>
      <c r="W964" s="346"/>
      <c r="X964" s="346"/>
      <c r="Y964" s="346"/>
      <c r="Z964" s="346"/>
      <c r="AA964" s="346"/>
    </row>
    <row r="965" spans="1:27" ht="15.75">
      <c r="A965" s="346"/>
      <c r="B965" s="346"/>
      <c r="C965" s="346"/>
      <c r="D965" s="346"/>
      <c r="E965" s="346"/>
      <c r="F965" s="346"/>
      <c r="G965" s="346"/>
      <c r="H965" s="346"/>
      <c r="I965" s="346"/>
      <c r="J965" s="346"/>
      <c r="K965" s="346"/>
      <c r="L965" s="346"/>
      <c r="M965" s="346"/>
      <c r="N965" s="346"/>
      <c r="O965" s="346"/>
      <c r="P965" s="346"/>
      <c r="Q965" s="346"/>
      <c r="R965" s="346"/>
      <c r="S965" s="346"/>
      <c r="T965" s="346"/>
      <c r="U965" s="346"/>
      <c r="V965" s="346"/>
      <c r="W965" s="346"/>
      <c r="X965" s="346"/>
      <c r="Y965" s="346"/>
      <c r="Z965" s="346"/>
      <c r="AA965" s="346"/>
    </row>
    <row r="966" spans="1:27" ht="15.75">
      <c r="A966" s="346"/>
      <c r="B966" s="346"/>
      <c r="C966" s="346"/>
      <c r="D966" s="346"/>
      <c r="E966" s="346"/>
      <c r="F966" s="346"/>
      <c r="G966" s="346"/>
      <c r="H966" s="346"/>
      <c r="I966" s="346"/>
      <c r="J966" s="346"/>
      <c r="K966" s="346"/>
      <c r="L966" s="346"/>
      <c r="M966" s="346"/>
      <c r="N966" s="346"/>
      <c r="O966" s="346"/>
      <c r="P966" s="346"/>
      <c r="Q966" s="346"/>
      <c r="R966" s="346"/>
      <c r="S966" s="346"/>
      <c r="T966" s="346"/>
      <c r="U966" s="346"/>
      <c r="V966" s="346"/>
      <c r="W966" s="346"/>
      <c r="X966" s="346"/>
      <c r="Y966" s="346"/>
      <c r="Z966" s="346"/>
      <c r="AA966" s="346"/>
    </row>
    <row r="967" spans="1:27" ht="15.75">
      <c r="A967" s="346"/>
      <c r="B967" s="346"/>
      <c r="C967" s="346"/>
      <c r="D967" s="346"/>
      <c r="E967" s="346"/>
      <c r="F967" s="346"/>
      <c r="G967" s="346"/>
      <c r="H967" s="346"/>
      <c r="I967" s="346"/>
      <c r="J967" s="346"/>
      <c r="K967" s="346"/>
      <c r="L967" s="346"/>
      <c r="M967" s="346"/>
      <c r="N967" s="346"/>
      <c r="O967" s="346"/>
      <c r="P967" s="346"/>
      <c r="Q967" s="346"/>
      <c r="R967" s="346"/>
      <c r="S967" s="346"/>
      <c r="T967" s="346"/>
      <c r="U967" s="346"/>
      <c r="V967" s="346"/>
      <c r="W967" s="346"/>
      <c r="X967" s="346"/>
      <c r="Y967" s="346"/>
      <c r="Z967" s="346"/>
      <c r="AA967" s="346"/>
    </row>
    <row r="968" spans="1:27" ht="15.75">
      <c r="A968" s="346"/>
      <c r="B968" s="346"/>
      <c r="C968" s="346"/>
      <c r="D968" s="346"/>
      <c r="E968" s="346"/>
      <c r="F968" s="346"/>
      <c r="G968" s="346"/>
      <c r="H968" s="346"/>
      <c r="I968" s="346"/>
      <c r="J968" s="346"/>
      <c r="K968" s="346"/>
      <c r="L968" s="346"/>
      <c r="M968" s="346"/>
      <c r="N968" s="346"/>
      <c r="O968" s="346"/>
      <c r="P968" s="346"/>
      <c r="Q968" s="346"/>
      <c r="R968" s="346"/>
      <c r="S968" s="346"/>
      <c r="T968" s="346"/>
      <c r="U968" s="346"/>
      <c r="V968" s="346"/>
      <c r="W968" s="346"/>
      <c r="X968" s="346"/>
      <c r="Y968" s="346"/>
      <c r="Z968" s="346"/>
      <c r="AA968" s="346"/>
    </row>
    <row r="969" spans="1:27" ht="15.75">
      <c r="A969" s="346"/>
      <c r="B969" s="346"/>
      <c r="C969" s="346"/>
      <c r="D969" s="346"/>
      <c r="E969" s="346"/>
      <c r="F969" s="346"/>
      <c r="G969" s="346"/>
      <c r="H969" s="346"/>
      <c r="I969" s="346"/>
      <c r="J969" s="346"/>
      <c r="K969" s="346"/>
      <c r="L969" s="346"/>
      <c r="M969" s="346"/>
      <c r="N969" s="346"/>
      <c r="O969" s="346"/>
      <c r="P969" s="346"/>
      <c r="Q969" s="346"/>
      <c r="R969" s="346"/>
      <c r="S969" s="346"/>
      <c r="T969" s="346"/>
      <c r="U969" s="346"/>
      <c r="V969" s="346"/>
      <c r="W969" s="346"/>
      <c r="X969" s="346"/>
      <c r="Y969" s="346"/>
      <c r="Z969" s="346"/>
      <c r="AA969" s="346"/>
    </row>
    <row r="970" spans="1:27" ht="15.75">
      <c r="A970" s="346"/>
      <c r="B970" s="346"/>
      <c r="C970" s="346"/>
      <c r="D970" s="346"/>
      <c r="E970" s="346"/>
      <c r="F970" s="346"/>
      <c r="G970" s="346"/>
      <c r="H970" s="346"/>
      <c r="I970" s="346"/>
      <c r="J970" s="346"/>
      <c r="K970" s="346"/>
      <c r="L970" s="346"/>
      <c r="M970" s="346"/>
      <c r="N970" s="346"/>
      <c r="O970" s="346"/>
      <c r="P970" s="346"/>
      <c r="Q970" s="346"/>
      <c r="R970" s="346"/>
      <c r="S970" s="346"/>
      <c r="T970" s="346"/>
      <c r="U970" s="346"/>
      <c r="V970" s="346"/>
      <c r="W970" s="346"/>
      <c r="X970" s="346"/>
      <c r="Y970" s="346"/>
      <c r="Z970" s="346"/>
      <c r="AA970" s="346"/>
    </row>
    <row r="971" spans="1:27" ht="15.75">
      <c r="A971" s="346"/>
      <c r="B971" s="346"/>
      <c r="C971" s="346"/>
      <c r="D971" s="346"/>
      <c r="E971" s="346"/>
      <c r="F971" s="346"/>
      <c r="G971" s="346"/>
      <c r="H971" s="346"/>
      <c r="I971" s="346"/>
      <c r="J971" s="346"/>
      <c r="K971" s="346"/>
      <c r="L971" s="346"/>
      <c r="M971" s="346"/>
      <c r="N971" s="346"/>
      <c r="O971" s="346"/>
      <c r="P971" s="346"/>
      <c r="Q971" s="346"/>
      <c r="R971" s="346"/>
      <c r="S971" s="346"/>
      <c r="T971" s="346"/>
      <c r="U971" s="346"/>
      <c r="V971" s="346"/>
      <c r="W971" s="346"/>
      <c r="X971" s="346"/>
      <c r="Y971" s="346"/>
      <c r="Z971" s="346"/>
      <c r="AA971" s="346"/>
    </row>
    <row r="972" spans="1:27" ht="15.75">
      <c r="A972" s="346"/>
      <c r="B972" s="346"/>
      <c r="C972" s="346"/>
      <c r="D972" s="346"/>
      <c r="E972" s="346"/>
      <c r="F972" s="346"/>
      <c r="G972" s="346"/>
      <c r="H972" s="346"/>
      <c r="I972" s="346"/>
      <c r="J972" s="346"/>
      <c r="K972" s="346"/>
      <c r="L972" s="346"/>
      <c r="M972" s="346"/>
      <c r="N972" s="346"/>
      <c r="O972" s="346"/>
      <c r="P972" s="346"/>
      <c r="Q972" s="346"/>
      <c r="R972" s="346"/>
      <c r="S972" s="346"/>
      <c r="T972" s="346"/>
      <c r="U972" s="346"/>
      <c r="V972" s="346"/>
      <c r="W972" s="346"/>
      <c r="X972" s="346"/>
      <c r="Y972" s="346"/>
      <c r="Z972" s="346"/>
      <c r="AA972" s="346"/>
    </row>
    <row r="973" spans="1:27" ht="15.75">
      <c r="A973" s="346"/>
      <c r="B973" s="346"/>
      <c r="C973" s="346"/>
      <c r="D973" s="346"/>
      <c r="E973" s="346"/>
      <c r="F973" s="346"/>
      <c r="G973" s="346"/>
      <c r="H973" s="346"/>
      <c r="I973" s="346"/>
      <c r="J973" s="346"/>
      <c r="K973" s="346"/>
      <c r="L973" s="346"/>
      <c r="M973" s="346"/>
      <c r="N973" s="346"/>
      <c r="O973" s="346"/>
      <c r="P973" s="346"/>
      <c r="Q973" s="346"/>
      <c r="R973" s="346"/>
      <c r="S973" s="346"/>
      <c r="T973" s="346"/>
      <c r="U973" s="346"/>
      <c r="V973" s="346"/>
      <c r="W973" s="346"/>
      <c r="X973" s="346"/>
      <c r="Y973" s="346"/>
      <c r="Z973" s="346"/>
      <c r="AA973" s="346"/>
    </row>
    <row r="974" spans="1:27" ht="15.75">
      <c r="A974" s="346"/>
      <c r="B974" s="346"/>
      <c r="C974" s="346"/>
      <c r="D974" s="346"/>
      <c r="E974" s="346"/>
      <c r="F974" s="346"/>
      <c r="G974" s="346"/>
      <c r="H974" s="346"/>
      <c r="I974" s="346"/>
      <c r="J974" s="346"/>
      <c r="K974" s="346"/>
      <c r="L974" s="346"/>
      <c r="M974" s="346"/>
      <c r="N974" s="346"/>
      <c r="O974" s="346"/>
      <c r="P974" s="346"/>
      <c r="Q974" s="346"/>
      <c r="R974" s="346"/>
      <c r="S974" s="346"/>
      <c r="T974" s="346"/>
      <c r="U974" s="346"/>
      <c r="V974" s="346"/>
      <c r="W974" s="346"/>
      <c r="X974" s="346"/>
      <c r="Y974" s="346"/>
      <c r="Z974" s="346"/>
      <c r="AA974" s="346"/>
    </row>
    <row r="975" spans="1:27" ht="15.75">
      <c r="A975" s="346"/>
      <c r="B975" s="346"/>
      <c r="C975" s="346"/>
      <c r="D975" s="346"/>
      <c r="E975" s="346"/>
      <c r="F975" s="346"/>
      <c r="G975" s="346"/>
      <c r="H975" s="346"/>
      <c r="I975" s="346"/>
      <c r="J975" s="346"/>
      <c r="K975" s="346"/>
      <c r="L975" s="346"/>
      <c r="M975" s="346"/>
      <c r="N975" s="346"/>
      <c r="O975" s="346"/>
      <c r="P975" s="346"/>
      <c r="Q975" s="346"/>
      <c r="R975" s="346"/>
      <c r="S975" s="346"/>
      <c r="T975" s="346"/>
      <c r="U975" s="346"/>
      <c r="V975" s="346"/>
      <c r="W975" s="346"/>
      <c r="X975" s="346"/>
      <c r="Y975" s="346"/>
      <c r="Z975" s="346"/>
      <c r="AA975" s="346"/>
    </row>
    <row r="976" spans="1:27" ht="15.75">
      <c r="A976" s="346"/>
      <c r="B976" s="346"/>
      <c r="C976" s="346"/>
      <c r="D976" s="346"/>
      <c r="E976" s="346"/>
      <c r="F976" s="346"/>
      <c r="G976" s="346"/>
      <c r="H976" s="346"/>
      <c r="I976" s="346"/>
      <c r="J976" s="346"/>
      <c r="K976" s="346"/>
      <c r="L976" s="346"/>
      <c r="M976" s="346"/>
      <c r="N976" s="346"/>
      <c r="O976" s="346"/>
      <c r="P976" s="346"/>
      <c r="Q976" s="346"/>
      <c r="R976" s="346"/>
      <c r="S976" s="346"/>
      <c r="T976" s="346"/>
      <c r="U976" s="346"/>
      <c r="V976" s="346"/>
      <c r="W976" s="346"/>
      <c r="X976" s="346"/>
      <c r="Y976" s="346"/>
      <c r="Z976" s="346"/>
      <c r="AA976" s="346"/>
    </row>
    <row r="977" spans="1:27" ht="15.75">
      <c r="A977" s="346"/>
      <c r="B977" s="346"/>
      <c r="C977" s="346"/>
      <c r="D977" s="346"/>
      <c r="E977" s="346"/>
      <c r="F977" s="346"/>
      <c r="G977" s="346"/>
      <c r="H977" s="346"/>
      <c r="I977" s="346"/>
      <c r="J977" s="346"/>
      <c r="K977" s="346"/>
      <c r="L977" s="346"/>
      <c r="M977" s="346"/>
      <c r="N977" s="346"/>
      <c r="O977" s="346"/>
      <c r="P977" s="346"/>
      <c r="Q977" s="346"/>
      <c r="R977" s="346"/>
      <c r="S977" s="346"/>
      <c r="T977" s="346"/>
      <c r="U977" s="346"/>
      <c r="V977" s="346"/>
      <c r="W977" s="346"/>
      <c r="X977" s="346"/>
      <c r="Y977" s="346"/>
      <c r="Z977" s="346"/>
      <c r="AA977" s="346"/>
    </row>
    <row r="978" spans="1:27" ht="15.75">
      <c r="A978" s="346"/>
      <c r="B978" s="346"/>
      <c r="C978" s="346"/>
      <c r="D978" s="346"/>
      <c r="E978" s="346"/>
      <c r="F978" s="346"/>
      <c r="G978" s="346"/>
      <c r="H978" s="346"/>
      <c r="I978" s="346"/>
      <c r="J978" s="346"/>
      <c r="K978" s="346"/>
      <c r="L978" s="346"/>
      <c r="M978" s="346"/>
      <c r="N978" s="346"/>
      <c r="O978" s="346"/>
      <c r="P978" s="346"/>
      <c r="Q978" s="346"/>
      <c r="R978" s="346"/>
      <c r="S978" s="346"/>
      <c r="T978" s="346"/>
      <c r="U978" s="346"/>
      <c r="V978" s="346"/>
      <c r="W978" s="346"/>
      <c r="X978" s="346"/>
      <c r="Y978" s="346"/>
      <c r="Z978" s="346"/>
      <c r="AA978" s="346"/>
    </row>
    <row r="979" spans="1:27" ht="15.75">
      <c r="A979" s="346"/>
      <c r="B979" s="346"/>
      <c r="C979" s="346"/>
      <c r="D979" s="346"/>
      <c r="E979" s="346"/>
      <c r="F979" s="346"/>
      <c r="G979" s="346"/>
      <c r="H979" s="346"/>
      <c r="I979" s="346"/>
      <c r="J979" s="346"/>
      <c r="K979" s="346"/>
      <c r="L979" s="346"/>
      <c r="M979" s="346"/>
      <c r="N979" s="346"/>
      <c r="O979" s="346"/>
      <c r="P979" s="346"/>
      <c r="Q979" s="346"/>
      <c r="R979" s="346"/>
      <c r="S979" s="346"/>
      <c r="T979" s="346"/>
      <c r="U979" s="346"/>
      <c r="V979" s="346"/>
      <c r="W979" s="346"/>
      <c r="X979" s="346"/>
      <c r="Y979" s="346"/>
      <c r="Z979" s="346"/>
      <c r="AA979" s="346"/>
    </row>
    <row r="980" spans="1:27" ht="15.75">
      <c r="A980" s="346"/>
      <c r="B980" s="346"/>
      <c r="C980" s="346"/>
      <c r="D980" s="346"/>
      <c r="E980" s="346"/>
      <c r="F980" s="346"/>
      <c r="G980" s="346"/>
      <c r="H980" s="346"/>
      <c r="I980" s="346"/>
      <c r="J980" s="346"/>
      <c r="K980" s="346"/>
      <c r="L980" s="346"/>
      <c r="M980" s="346"/>
      <c r="N980" s="346"/>
      <c r="O980" s="346"/>
      <c r="P980" s="346"/>
      <c r="Q980" s="346"/>
      <c r="R980" s="346"/>
      <c r="S980" s="346"/>
      <c r="T980" s="346"/>
      <c r="U980" s="346"/>
      <c r="V980" s="346"/>
      <c r="W980" s="346"/>
      <c r="X980" s="346"/>
      <c r="Y980" s="346"/>
      <c r="Z980" s="346"/>
      <c r="AA980" s="346"/>
    </row>
    <row r="981" spans="1:27" ht="15.75">
      <c r="A981" s="346"/>
      <c r="B981" s="346"/>
      <c r="C981" s="346"/>
      <c r="D981" s="346"/>
      <c r="E981" s="346"/>
      <c r="F981" s="346"/>
      <c r="G981" s="346"/>
      <c r="H981" s="346"/>
      <c r="I981" s="346"/>
      <c r="J981" s="346"/>
      <c r="K981" s="346"/>
      <c r="L981" s="346"/>
      <c r="M981" s="346"/>
      <c r="N981" s="346"/>
      <c r="O981" s="346"/>
      <c r="P981" s="346"/>
      <c r="Q981" s="346"/>
      <c r="R981" s="346"/>
      <c r="S981" s="346"/>
      <c r="T981" s="346"/>
      <c r="U981" s="346"/>
      <c r="V981" s="346"/>
      <c r="W981" s="346"/>
      <c r="X981" s="346"/>
      <c r="Y981" s="346"/>
      <c r="Z981" s="346"/>
      <c r="AA981" s="346"/>
    </row>
    <row r="982" spans="1:27" ht="15.75">
      <c r="A982" s="346"/>
      <c r="B982" s="346"/>
      <c r="C982" s="346"/>
      <c r="D982" s="346"/>
      <c r="E982" s="346"/>
      <c r="F982" s="346"/>
      <c r="G982" s="346"/>
      <c r="H982" s="346"/>
      <c r="I982" s="346"/>
      <c r="J982" s="346"/>
      <c r="K982" s="346"/>
      <c r="L982" s="346"/>
      <c r="M982" s="346"/>
      <c r="N982" s="346"/>
      <c r="O982" s="346"/>
      <c r="P982" s="346"/>
      <c r="Q982" s="346"/>
      <c r="R982" s="346"/>
      <c r="S982" s="346"/>
      <c r="T982" s="346"/>
      <c r="U982" s="346"/>
      <c r="V982" s="346"/>
      <c r="W982" s="346"/>
      <c r="X982" s="346"/>
      <c r="Y982" s="346"/>
      <c r="Z982" s="346"/>
      <c r="AA982" s="346"/>
    </row>
    <row r="983" spans="1:27" ht="15.75">
      <c r="A983" s="346"/>
      <c r="B983" s="346"/>
      <c r="C983" s="346"/>
      <c r="D983" s="346"/>
      <c r="E983" s="346"/>
      <c r="F983" s="346"/>
      <c r="G983" s="346"/>
      <c r="H983" s="346"/>
      <c r="I983" s="346"/>
      <c r="J983" s="346"/>
      <c r="K983" s="346"/>
      <c r="L983" s="346"/>
      <c r="M983" s="346"/>
      <c r="N983" s="346"/>
      <c r="O983" s="346"/>
      <c r="P983" s="346"/>
      <c r="Q983" s="346"/>
      <c r="R983" s="346"/>
      <c r="S983" s="346"/>
      <c r="T983" s="346"/>
      <c r="U983" s="346"/>
      <c r="V983" s="346"/>
      <c r="W983" s="346"/>
      <c r="X983" s="346"/>
      <c r="Y983" s="346"/>
      <c r="Z983" s="346"/>
      <c r="AA983" s="346"/>
    </row>
    <row r="984" spans="1:27" ht="15.75">
      <c r="A984" s="346"/>
      <c r="B984" s="346"/>
      <c r="C984" s="346"/>
      <c r="D984" s="346"/>
      <c r="E984" s="346"/>
      <c r="F984" s="346"/>
      <c r="G984" s="346"/>
      <c r="H984" s="346"/>
      <c r="I984" s="346"/>
      <c r="J984" s="346"/>
      <c r="K984" s="346"/>
      <c r="L984" s="346"/>
      <c r="M984" s="346"/>
      <c r="N984" s="346"/>
      <c r="O984" s="346"/>
      <c r="P984" s="346"/>
      <c r="Q984" s="346"/>
      <c r="R984" s="346"/>
      <c r="S984" s="346"/>
      <c r="T984" s="346"/>
      <c r="U984" s="346"/>
      <c r="V984" s="346"/>
      <c r="W984" s="346"/>
      <c r="X984" s="346"/>
      <c r="Y984" s="346"/>
      <c r="Z984" s="346"/>
      <c r="AA984" s="346"/>
    </row>
    <row r="985" spans="1:27" ht="15.75">
      <c r="A985" s="346"/>
      <c r="B985" s="346"/>
      <c r="C985" s="346"/>
      <c r="D985" s="346"/>
      <c r="E985" s="346"/>
      <c r="F985" s="346"/>
      <c r="G985" s="346"/>
      <c r="H985" s="346"/>
      <c r="I985" s="346"/>
      <c r="J985" s="346"/>
      <c r="K985" s="346"/>
      <c r="L985" s="346"/>
      <c r="M985" s="346"/>
      <c r="N985" s="346"/>
      <c r="O985" s="346"/>
      <c r="P985" s="346"/>
      <c r="Q985" s="346"/>
      <c r="R985" s="346"/>
      <c r="S985" s="346"/>
      <c r="T985" s="346"/>
      <c r="U985" s="346"/>
      <c r="V985" s="346"/>
      <c r="W985" s="346"/>
      <c r="X985" s="346"/>
      <c r="Y985" s="346"/>
      <c r="Z985" s="346"/>
      <c r="AA985" s="346"/>
    </row>
    <row r="986" spans="1:27" ht="15.75">
      <c r="A986" s="346"/>
      <c r="B986" s="346"/>
      <c r="C986" s="346"/>
      <c r="D986" s="346"/>
      <c r="E986" s="346"/>
      <c r="F986" s="346"/>
      <c r="G986" s="346"/>
      <c r="H986" s="346"/>
      <c r="I986" s="346"/>
      <c r="J986" s="346"/>
      <c r="K986" s="346"/>
      <c r="L986" s="346"/>
      <c r="M986" s="346"/>
      <c r="N986" s="346"/>
      <c r="O986" s="346"/>
      <c r="P986" s="346"/>
      <c r="Q986" s="346"/>
      <c r="R986" s="346"/>
      <c r="S986" s="346"/>
      <c r="T986" s="346"/>
      <c r="U986" s="346"/>
      <c r="V986" s="346"/>
      <c r="W986" s="346"/>
      <c r="X986" s="346"/>
      <c r="Y986" s="346"/>
      <c r="Z986" s="346"/>
      <c r="AA986" s="346"/>
    </row>
    <row r="987" spans="1:27" ht="15.75">
      <c r="A987" s="346"/>
      <c r="B987" s="346"/>
      <c r="C987" s="346"/>
      <c r="D987" s="346"/>
      <c r="E987" s="346"/>
      <c r="F987" s="346"/>
      <c r="G987" s="346"/>
      <c r="H987" s="346"/>
      <c r="I987" s="346"/>
      <c r="J987" s="346"/>
      <c r="K987" s="346"/>
      <c r="L987" s="346"/>
      <c r="M987" s="346"/>
      <c r="N987" s="346"/>
      <c r="O987" s="346"/>
      <c r="P987" s="346"/>
      <c r="Q987" s="346"/>
      <c r="R987" s="346"/>
      <c r="S987" s="346"/>
      <c r="T987" s="346"/>
      <c r="U987" s="346"/>
      <c r="V987" s="346"/>
      <c r="W987" s="346"/>
      <c r="X987" s="346"/>
      <c r="Y987" s="346"/>
      <c r="Z987" s="346"/>
      <c r="AA987" s="346"/>
    </row>
    <row r="988" spans="1:27" ht="15.75">
      <c r="A988" s="346"/>
      <c r="B988" s="346"/>
      <c r="C988" s="346"/>
      <c r="D988" s="346"/>
      <c r="E988" s="346"/>
      <c r="F988" s="346"/>
      <c r="G988" s="346"/>
      <c r="H988" s="346"/>
      <c r="I988" s="346"/>
      <c r="J988" s="346"/>
      <c r="K988" s="346"/>
      <c r="L988" s="346"/>
      <c r="M988" s="346"/>
      <c r="N988" s="346"/>
      <c r="O988" s="346"/>
      <c r="P988" s="346"/>
      <c r="Q988" s="346"/>
      <c r="R988" s="346"/>
      <c r="S988" s="346"/>
      <c r="T988" s="346"/>
      <c r="U988" s="346"/>
      <c r="V988" s="346"/>
      <c r="W988" s="346"/>
      <c r="X988" s="346"/>
      <c r="Y988" s="346"/>
      <c r="Z988" s="346"/>
      <c r="AA988" s="346"/>
    </row>
    <row r="989" spans="1:27" ht="15.75">
      <c r="A989" s="346"/>
      <c r="B989" s="346"/>
      <c r="C989" s="346"/>
      <c r="D989" s="346"/>
      <c r="E989" s="346"/>
      <c r="F989" s="346"/>
      <c r="G989" s="346"/>
      <c r="H989" s="346"/>
      <c r="I989" s="346"/>
      <c r="J989" s="346"/>
      <c r="K989" s="346"/>
      <c r="L989" s="346"/>
      <c r="M989" s="346"/>
      <c r="N989" s="346"/>
      <c r="O989" s="346"/>
      <c r="P989" s="346"/>
      <c r="Q989" s="346"/>
      <c r="R989" s="346"/>
      <c r="S989" s="346"/>
      <c r="T989" s="346"/>
      <c r="U989" s="346"/>
      <c r="V989" s="346"/>
      <c r="W989" s="346"/>
      <c r="X989" s="346"/>
      <c r="Y989" s="346"/>
      <c r="Z989" s="346"/>
      <c r="AA989" s="346"/>
    </row>
    <row r="990" spans="1:27" ht="15.75">
      <c r="A990" s="346"/>
      <c r="B990" s="346"/>
      <c r="C990" s="346"/>
      <c r="D990" s="346"/>
      <c r="E990" s="346"/>
      <c r="F990" s="346"/>
      <c r="G990" s="346"/>
      <c r="H990" s="346"/>
      <c r="I990" s="346"/>
      <c r="J990" s="346"/>
      <c r="K990" s="346"/>
      <c r="L990" s="346"/>
      <c r="M990" s="346"/>
      <c r="N990" s="346"/>
      <c r="O990" s="346"/>
      <c r="P990" s="346"/>
      <c r="Q990" s="346"/>
      <c r="R990" s="346"/>
      <c r="S990" s="346"/>
      <c r="T990" s="346"/>
      <c r="U990" s="346"/>
      <c r="V990" s="346"/>
      <c r="W990" s="346"/>
      <c r="X990" s="346"/>
      <c r="Y990" s="346"/>
      <c r="Z990" s="346"/>
      <c r="AA990" s="346"/>
    </row>
    <row r="991" spans="1:27" ht="15.75">
      <c r="A991" s="346"/>
      <c r="B991" s="346"/>
      <c r="C991" s="346"/>
      <c r="D991" s="346"/>
      <c r="E991" s="346"/>
      <c r="F991" s="346"/>
      <c r="G991" s="346"/>
      <c r="H991" s="346"/>
      <c r="I991" s="346"/>
      <c r="J991" s="346"/>
      <c r="K991" s="346"/>
      <c r="L991" s="346"/>
      <c r="M991" s="346"/>
      <c r="N991" s="346"/>
      <c r="O991" s="346"/>
      <c r="P991" s="346"/>
      <c r="Q991" s="346"/>
      <c r="R991" s="346"/>
      <c r="S991" s="346"/>
      <c r="T991" s="346"/>
      <c r="U991" s="346"/>
      <c r="V991" s="346"/>
      <c r="W991" s="346"/>
      <c r="X991" s="346"/>
      <c r="Y991" s="346"/>
      <c r="Z991" s="346"/>
      <c r="AA991" s="346"/>
    </row>
    <row r="992" spans="1:27" ht="15.75">
      <c r="A992" s="346"/>
      <c r="B992" s="346"/>
      <c r="C992" s="346"/>
      <c r="D992" s="346"/>
      <c r="E992" s="346"/>
      <c r="F992" s="346"/>
      <c r="G992" s="346"/>
      <c r="H992" s="346"/>
      <c r="I992" s="346"/>
      <c r="J992" s="346"/>
      <c r="K992" s="346"/>
      <c r="L992" s="346"/>
      <c r="M992" s="346"/>
      <c r="N992" s="346"/>
      <c r="O992" s="346"/>
      <c r="P992" s="346"/>
      <c r="Q992" s="346"/>
      <c r="R992" s="346"/>
      <c r="S992" s="346"/>
      <c r="T992" s="346"/>
      <c r="U992" s="346"/>
      <c r="V992" s="346"/>
      <c r="W992" s="346"/>
      <c r="X992" s="346"/>
      <c r="Y992" s="346"/>
      <c r="Z992" s="346"/>
      <c r="AA992" s="346"/>
    </row>
    <row r="993" spans="1:27" ht="15.75">
      <c r="A993" s="346"/>
      <c r="B993" s="346"/>
      <c r="C993" s="346"/>
      <c r="D993" s="346"/>
      <c r="E993" s="346"/>
      <c r="F993" s="346"/>
      <c r="G993" s="346"/>
      <c r="H993" s="346"/>
      <c r="I993" s="346"/>
      <c r="J993" s="346"/>
      <c r="K993" s="346"/>
      <c r="L993" s="346"/>
      <c r="M993" s="346"/>
      <c r="N993" s="346"/>
      <c r="O993" s="346"/>
      <c r="P993" s="346"/>
      <c r="Q993" s="346"/>
      <c r="R993" s="346"/>
      <c r="S993" s="346"/>
      <c r="T993" s="346"/>
      <c r="U993" s="346"/>
      <c r="V993" s="346"/>
      <c r="W993" s="346"/>
      <c r="X993" s="346"/>
      <c r="Y993" s="346"/>
      <c r="Z993" s="346"/>
      <c r="AA993" s="346"/>
    </row>
    <row r="994" spans="1:27" ht="15.75">
      <c r="A994" s="346"/>
      <c r="B994" s="346"/>
      <c r="C994" s="346"/>
      <c r="D994" s="346"/>
      <c r="E994" s="346"/>
      <c r="F994" s="346"/>
      <c r="G994" s="346"/>
      <c r="H994" s="346"/>
      <c r="I994" s="346"/>
      <c r="J994" s="346"/>
      <c r="K994" s="346"/>
      <c r="L994" s="346"/>
      <c r="M994" s="346"/>
      <c r="N994" s="346"/>
      <c r="O994" s="346"/>
      <c r="P994" s="346"/>
      <c r="Q994" s="346"/>
      <c r="R994" s="346"/>
      <c r="S994" s="346"/>
      <c r="T994" s="346"/>
      <c r="U994" s="346"/>
      <c r="V994" s="346"/>
      <c r="W994" s="346"/>
      <c r="X994" s="346"/>
      <c r="Y994" s="346"/>
      <c r="Z994" s="346"/>
      <c r="AA994" s="346"/>
    </row>
    <row r="995" spans="1:27" ht="15.75">
      <c r="A995" s="346"/>
      <c r="B995" s="346"/>
      <c r="C995" s="346"/>
      <c r="D995" s="346"/>
      <c r="E995" s="346"/>
      <c r="F995" s="346"/>
      <c r="G995" s="346"/>
      <c r="H995" s="346"/>
      <c r="I995" s="346"/>
      <c r="J995" s="346"/>
      <c r="K995" s="346"/>
      <c r="L995" s="346"/>
      <c r="M995" s="346"/>
      <c r="N995" s="346"/>
      <c r="O995" s="346"/>
      <c r="P995" s="346"/>
      <c r="Q995" s="346"/>
      <c r="R995" s="346"/>
      <c r="S995" s="346"/>
      <c r="T995" s="346"/>
      <c r="U995" s="346"/>
      <c r="V995" s="346"/>
      <c r="W995" s="346"/>
      <c r="X995" s="346"/>
      <c r="Y995" s="346"/>
      <c r="Z995" s="346"/>
      <c r="AA995" s="346"/>
    </row>
    <row r="996" spans="1:27" ht="15.75">
      <c r="A996" s="346"/>
      <c r="B996" s="346"/>
      <c r="C996" s="346"/>
      <c r="D996" s="346"/>
      <c r="E996" s="346"/>
      <c r="F996" s="346"/>
      <c r="G996" s="346"/>
      <c r="H996" s="346"/>
      <c r="I996" s="346"/>
      <c r="J996" s="346"/>
      <c r="K996" s="346"/>
      <c r="L996" s="346"/>
      <c r="M996" s="346"/>
      <c r="N996" s="346"/>
      <c r="O996" s="346"/>
      <c r="P996" s="346"/>
      <c r="Q996" s="346"/>
      <c r="R996" s="346"/>
      <c r="S996" s="346"/>
      <c r="T996" s="346"/>
      <c r="U996" s="346"/>
      <c r="V996" s="346"/>
      <c r="W996" s="346"/>
      <c r="X996" s="346"/>
      <c r="Y996" s="346"/>
      <c r="Z996" s="346"/>
      <c r="AA996" s="346"/>
    </row>
    <row r="997" spans="1:27" ht="15.75">
      <c r="A997" s="346"/>
      <c r="B997" s="346"/>
      <c r="C997" s="346"/>
      <c r="D997" s="346"/>
      <c r="E997" s="346"/>
      <c r="F997" s="346"/>
      <c r="G997" s="346"/>
      <c r="H997" s="346"/>
      <c r="I997" s="346"/>
      <c r="J997" s="346"/>
      <c r="K997" s="346"/>
      <c r="L997" s="346"/>
      <c r="M997" s="346"/>
      <c r="N997" s="346"/>
      <c r="O997" s="346"/>
      <c r="P997" s="346"/>
      <c r="Q997" s="346"/>
      <c r="R997" s="346"/>
      <c r="S997" s="346"/>
      <c r="T997" s="346"/>
      <c r="U997" s="346"/>
      <c r="V997" s="346"/>
      <c r="W997" s="346"/>
      <c r="X997" s="346"/>
      <c r="Y997" s="346"/>
      <c r="Z997" s="346"/>
      <c r="AA997" s="346"/>
    </row>
    <row r="998" spans="1:27" ht="15.75">
      <c r="A998" s="346"/>
      <c r="B998" s="346"/>
      <c r="C998" s="346"/>
      <c r="D998" s="346"/>
      <c r="E998" s="346"/>
      <c r="F998" s="346"/>
      <c r="G998" s="346"/>
      <c r="H998" s="346"/>
      <c r="I998" s="346"/>
      <c r="J998" s="346"/>
      <c r="K998" s="346"/>
      <c r="L998" s="346"/>
      <c r="M998" s="346"/>
      <c r="N998" s="346"/>
      <c r="O998" s="346"/>
      <c r="P998" s="346"/>
      <c r="Q998" s="346"/>
      <c r="R998" s="346"/>
      <c r="S998" s="346"/>
      <c r="T998" s="346"/>
      <c r="U998" s="346"/>
      <c r="V998" s="346"/>
      <c r="W998" s="346"/>
      <c r="X998" s="346"/>
      <c r="Y998" s="346"/>
      <c r="Z998" s="346"/>
      <c r="AA998" s="346"/>
    </row>
    <row r="999" spans="1:27" ht="15.75">
      <c r="A999" s="346"/>
      <c r="B999" s="346"/>
      <c r="C999" s="346"/>
      <c r="D999" s="346"/>
      <c r="E999" s="346"/>
      <c r="F999" s="346"/>
      <c r="G999" s="346"/>
      <c r="H999" s="346"/>
      <c r="I999" s="346"/>
      <c r="J999" s="346"/>
      <c r="K999" s="346"/>
      <c r="L999" s="346"/>
      <c r="M999" s="346"/>
      <c r="N999" s="346"/>
      <c r="O999" s="346"/>
      <c r="P999" s="346"/>
      <c r="Q999" s="346"/>
      <c r="R999" s="346"/>
      <c r="S999" s="346"/>
      <c r="T999" s="346"/>
      <c r="U999" s="346"/>
      <c r="V999" s="346"/>
      <c r="W999" s="346"/>
      <c r="X999" s="346"/>
      <c r="Y999" s="346"/>
      <c r="Z999" s="346"/>
      <c r="AA999" s="346"/>
    </row>
    <row r="1000" spans="1:27" ht="15.75">
      <c r="A1000" s="346"/>
      <c r="B1000" s="346"/>
      <c r="C1000" s="346"/>
      <c r="D1000" s="346"/>
      <c r="E1000" s="346"/>
      <c r="F1000" s="346"/>
      <c r="G1000" s="346"/>
      <c r="H1000" s="346"/>
      <c r="I1000" s="346"/>
      <c r="J1000" s="346"/>
      <c r="K1000" s="346"/>
      <c r="L1000" s="346"/>
      <c r="M1000" s="346"/>
      <c r="N1000" s="346"/>
      <c r="O1000" s="346"/>
      <c r="P1000" s="346"/>
      <c r="Q1000" s="346"/>
      <c r="R1000" s="346"/>
      <c r="S1000" s="346"/>
      <c r="T1000" s="346"/>
      <c r="U1000" s="346"/>
      <c r="V1000" s="346"/>
      <c r="W1000" s="346"/>
      <c r="X1000" s="346"/>
      <c r="Y1000" s="346"/>
      <c r="Z1000" s="346"/>
      <c r="AA1000" s="346"/>
    </row>
  </sheetData>
  <mergeCells count="24">
    <mergeCell ref="B3:J3"/>
    <mergeCell ref="D11:E11"/>
    <mergeCell ref="F11:G11"/>
    <mergeCell ref="H11:I11"/>
    <mergeCell ref="D12:E12"/>
    <mergeCell ref="F12:G12"/>
    <mergeCell ref="H12:I12"/>
    <mergeCell ref="D13:E13"/>
    <mergeCell ref="F13:G13"/>
    <mergeCell ref="H13:I13"/>
    <mergeCell ref="B15:B20"/>
    <mergeCell ref="D19:E19"/>
    <mergeCell ref="F19:G19"/>
    <mergeCell ref="H19:I19"/>
    <mergeCell ref="H20:I20"/>
    <mergeCell ref="H27:I27"/>
    <mergeCell ref="B28:C28"/>
    <mergeCell ref="B29:C29"/>
    <mergeCell ref="B32:C32"/>
    <mergeCell ref="D20:E20"/>
    <mergeCell ref="F20:G20"/>
    <mergeCell ref="B21:B27"/>
    <mergeCell ref="D27:E27"/>
    <mergeCell ref="F27:G27"/>
  </mergeCells>
  <pageMargins left="0.7" right="0.7" top="0.75" bottom="0.75" header="0" footer="0"/>
  <pageSetup paperSize="9" orientation="portrai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outlinePr summaryBelow="0" summaryRight="0"/>
  </sheetPr>
  <dimension ref="A1:K56"/>
  <sheetViews>
    <sheetView workbookViewId="0">
      <selection activeCell="C22" sqref="C22:C24"/>
    </sheetView>
  </sheetViews>
  <sheetFormatPr baseColWidth="10" defaultColWidth="14.42578125" defaultRowHeight="15" customHeight="1"/>
  <cols>
    <col min="1" max="1" width="13" style="328" customWidth="1"/>
    <col min="2" max="2" width="8.28515625" style="328" customWidth="1"/>
    <col min="3" max="3" width="34.5703125" style="328" customWidth="1"/>
    <col min="4" max="4" width="43.85546875" style="328" customWidth="1"/>
    <col min="5" max="5" width="6.42578125" style="328" customWidth="1"/>
    <col min="6" max="6" width="16.42578125" style="328" customWidth="1"/>
    <col min="7" max="7" width="7.28515625" style="328" customWidth="1"/>
    <col min="8" max="8" width="9" style="328" customWidth="1"/>
    <col min="9" max="9" width="8.28515625" style="328" customWidth="1"/>
    <col min="10" max="10" width="9.5703125" style="328" customWidth="1"/>
    <col min="11" max="12" width="8.140625" style="328" customWidth="1"/>
    <col min="13" max="13" width="7.85546875" style="328" customWidth="1"/>
    <col min="14" max="14" width="8.140625" style="328" customWidth="1"/>
    <col min="15" max="16384" width="14.42578125" style="328"/>
  </cols>
  <sheetData>
    <row r="1" spans="1:11" ht="20.25">
      <c r="A1" s="327" t="s">
        <v>35</v>
      </c>
      <c r="K1" s="329"/>
    </row>
    <row r="2" spans="1:11" ht="42" customHeight="1">
      <c r="A2" s="330" t="s">
        <v>36</v>
      </c>
      <c r="B2" s="331" t="s">
        <v>37</v>
      </c>
      <c r="C2" s="331" t="s">
        <v>38</v>
      </c>
      <c r="D2" s="331" t="s">
        <v>39</v>
      </c>
      <c r="E2" s="331" t="s">
        <v>40</v>
      </c>
      <c r="F2" s="331" t="s">
        <v>41</v>
      </c>
      <c r="G2" s="331" t="s">
        <v>42</v>
      </c>
      <c r="H2" s="331" t="s">
        <v>43</v>
      </c>
    </row>
    <row r="3" spans="1:11" ht="25.5">
      <c r="A3" s="368" t="s">
        <v>44</v>
      </c>
      <c r="B3" s="369" t="s">
        <v>44</v>
      </c>
      <c r="C3" s="370" t="s">
        <v>45</v>
      </c>
      <c r="D3" s="371" t="s">
        <v>46</v>
      </c>
      <c r="E3" s="369">
        <v>6</v>
      </c>
      <c r="F3" s="371" t="s">
        <v>16</v>
      </c>
      <c r="G3" s="372">
        <v>24</v>
      </c>
      <c r="H3" s="372">
        <v>18</v>
      </c>
    </row>
    <row r="4" spans="1:11" ht="12.75">
      <c r="A4" s="368" t="s">
        <v>44</v>
      </c>
      <c r="B4" s="369" t="s">
        <v>44</v>
      </c>
      <c r="C4" s="370" t="s">
        <v>47</v>
      </c>
      <c r="D4" s="371" t="s">
        <v>48</v>
      </c>
      <c r="E4" s="369">
        <v>6</v>
      </c>
      <c r="F4" s="371" t="s">
        <v>16</v>
      </c>
      <c r="G4" s="372">
        <v>24</v>
      </c>
      <c r="H4" s="372">
        <v>18</v>
      </c>
    </row>
    <row r="5" spans="1:11" ht="25.5">
      <c r="A5" s="368" t="s">
        <v>49</v>
      </c>
      <c r="B5" s="369" t="s">
        <v>49</v>
      </c>
      <c r="C5" s="370" t="s">
        <v>50</v>
      </c>
      <c r="D5" s="371" t="s">
        <v>51</v>
      </c>
      <c r="E5" s="369">
        <v>6</v>
      </c>
      <c r="F5" s="371" t="s">
        <v>16</v>
      </c>
      <c r="G5" s="372">
        <v>24</v>
      </c>
      <c r="H5" s="372">
        <v>20</v>
      </c>
    </row>
    <row r="6" spans="1:11" ht="12.75">
      <c r="A6" s="632" t="s">
        <v>52</v>
      </c>
      <c r="B6" s="632" t="s">
        <v>52</v>
      </c>
      <c r="C6" s="627" t="s">
        <v>53</v>
      </c>
      <c r="D6" s="371" t="s">
        <v>54</v>
      </c>
      <c r="E6" s="632">
        <v>6</v>
      </c>
      <c r="F6" s="635" t="s">
        <v>16</v>
      </c>
      <c r="G6" s="372">
        <v>12</v>
      </c>
      <c r="H6" s="372">
        <v>10</v>
      </c>
    </row>
    <row r="7" spans="1:11" ht="12.75">
      <c r="A7" s="630"/>
      <c r="B7" s="630"/>
      <c r="C7" s="633"/>
      <c r="D7" s="371" t="s">
        <v>55</v>
      </c>
      <c r="E7" s="630"/>
      <c r="F7" s="630"/>
      <c r="G7" s="372">
        <v>12</v>
      </c>
      <c r="H7" s="372">
        <v>10</v>
      </c>
    </row>
    <row r="8" spans="1:11" ht="12.75">
      <c r="A8" s="626"/>
      <c r="B8" s="626"/>
      <c r="C8" s="634"/>
      <c r="D8" s="371" t="s">
        <v>56</v>
      </c>
      <c r="E8" s="626"/>
      <c r="F8" s="626"/>
      <c r="G8" s="371"/>
      <c r="H8" s="372">
        <v>12</v>
      </c>
    </row>
    <row r="9" spans="1:11" ht="12.75">
      <c r="A9" s="368" t="s">
        <v>57</v>
      </c>
      <c r="B9" s="369" t="s">
        <v>49</v>
      </c>
      <c r="C9" s="370" t="s">
        <v>58</v>
      </c>
      <c r="D9" s="373" t="s">
        <v>59</v>
      </c>
      <c r="E9" s="369">
        <v>6</v>
      </c>
      <c r="F9" s="373" t="s">
        <v>16</v>
      </c>
      <c r="G9" s="372">
        <v>24</v>
      </c>
      <c r="H9" s="372">
        <v>20</v>
      </c>
    </row>
    <row r="10" spans="1:11" ht="12.75">
      <c r="A10" s="368" t="s">
        <v>60</v>
      </c>
      <c r="B10" s="369" t="s">
        <v>52</v>
      </c>
      <c r="C10" s="370" t="s">
        <v>61</v>
      </c>
      <c r="D10" s="371" t="s">
        <v>62</v>
      </c>
      <c r="E10" s="369">
        <v>3</v>
      </c>
      <c r="F10" s="371" t="s">
        <v>19</v>
      </c>
      <c r="G10" s="372">
        <v>12</v>
      </c>
      <c r="H10" s="372">
        <v>10</v>
      </c>
    </row>
    <row r="11" spans="1:11" ht="12.75">
      <c r="A11" s="368" t="s">
        <v>60</v>
      </c>
      <c r="B11" s="369" t="s">
        <v>52</v>
      </c>
      <c r="C11" s="370" t="s">
        <v>61</v>
      </c>
      <c r="D11" s="371" t="s">
        <v>63</v>
      </c>
      <c r="E11" s="369">
        <v>3</v>
      </c>
      <c r="F11" s="371" t="s">
        <v>19</v>
      </c>
      <c r="G11" s="332"/>
      <c r="H11" s="372">
        <v>22</v>
      </c>
    </row>
    <row r="12" spans="1:11" ht="12.75">
      <c r="A12" s="632" t="s">
        <v>64</v>
      </c>
      <c r="B12" s="632" t="s">
        <v>57</v>
      </c>
      <c r="C12" s="627" t="s">
        <v>65</v>
      </c>
      <c r="D12" s="371" t="s">
        <v>66</v>
      </c>
      <c r="E12" s="632">
        <v>6</v>
      </c>
      <c r="F12" s="635" t="s">
        <v>16</v>
      </c>
      <c r="G12" s="372">
        <v>22</v>
      </c>
      <c r="H12" s="372"/>
    </row>
    <row r="13" spans="1:11" ht="12.75">
      <c r="A13" s="630"/>
      <c r="B13" s="630"/>
      <c r="C13" s="633"/>
      <c r="D13" s="371" t="s">
        <v>67</v>
      </c>
      <c r="E13" s="630"/>
      <c r="F13" s="630"/>
      <c r="G13" s="372">
        <v>11</v>
      </c>
      <c r="H13" s="372">
        <v>10</v>
      </c>
    </row>
    <row r="14" spans="1:11" ht="12.75">
      <c r="A14" s="626"/>
      <c r="B14" s="626"/>
      <c r="C14" s="634"/>
      <c r="D14" s="371" t="s">
        <v>68</v>
      </c>
      <c r="E14" s="626"/>
      <c r="F14" s="626"/>
      <c r="G14" s="332"/>
      <c r="H14" s="372">
        <v>12</v>
      </c>
    </row>
    <row r="15" spans="1:11" ht="12.75">
      <c r="A15" s="328" t="s">
        <v>10</v>
      </c>
      <c r="E15" s="333">
        <f>SUM(E3:E14)</f>
        <v>42</v>
      </c>
      <c r="G15" s="333">
        <f>SUM(G3:G14)</f>
        <v>165</v>
      </c>
      <c r="H15" s="333">
        <f>SUM(H3:H14)</f>
        <v>162</v>
      </c>
    </row>
    <row r="16" spans="1:11" ht="12.75">
      <c r="A16" s="334"/>
    </row>
    <row r="17" spans="1:9" ht="15.75">
      <c r="A17" s="327" t="s">
        <v>69</v>
      </c>
    </row>
    <row r="18" spans="1:9" ht="38.25">
      <c r="A18" s="330" t="s">
        <v>70</v>
      </c>
      <c r="B18" s="331" t="s">
        <v>37</v>
      </c>
      <c r="C18" s="331" t="s">
        <v>38</v>
      </c>
      <c r="D18" s="331" t="s">
        <v>39</v>
      </c>
      <c r="E18" s="331" t="s">
        <v>40</v>
      </c>
      <c r="F18" s="331" t="s">
        <v>71</v>
      </c>
      <c r="G18" s="331" t="s">
        <v>42</v>
      </c>
      <c r="H18" s="331" t="s">
        <v>43</v>
      </c>
      <c r="I18" s="335"/>
    </row>
    <row r="19" spans="1:9" ht="25.5">
      <c r="A19" s="374" t="s">
        <v>44</v>
      </c>
      <c r="B19" s="375" t="s">
        <v>44</v>
      </c>
      <c r="C19" s="370" t="s">
        <v>45</v>
      </c>
      <c r="D19" s="376" t="s">
        <v>46</v>
      </c>
      <c r="E19" s="375">
        <v>6</v>
      </c>
      <c r="F19" s="376" t="s">
        <v>16</v>
      </c>
      <c r="G19" s="377">
        <v>24</v>
      </c>
      <c r="H19" s="377">
        <v>18</v>
      </c>
      <c r="I19" s="335"/>
    </row>
    <row r="20" spans="1:9" ht="12.75">
      <c r="A20" s="374" t="s">
        <v>44</v>
      </c>
      <c r="B20" s="375" t="s">
        <v>44</v>
      </c>
      <c r="C20" s="370" t="s">
        <v>47</v>
      </c>
      <c r="D20" s="376" t="s">
        <v>48</v>
      </c>
      <c r="E20" s="375">
        <v>6</v>
      </c>
      <c r="F20" s="376" t="s">
        <v>16</v>
      </c>
      <c r="G20" s="377">
        <v>24</v>
      </c>
      <c r="H20" s="377">
        <v>18</v>
      </c>
      <c r="I20" s="335"/>
    </row>
    <row r="21" spans="1:9" ht="25.5">
      <c r="A21" s="374" t="s">
        <v>49</v>
      </c>
      <c r="B21" s="375" t="s">
        <v>49</v>
      </c>
      <c r="C21" s="370" t="s">
        <v>50</v>
      </c>
      <c r="D21" s="376" t="s">
        <v>51</v>
      </c>
      <c r="E21" s="375">
        <v>6</v>
      </c>
      <c r="F21" s="376" t="s">
        <v>16</v>
      </c>
      <c r="G21" s="377">
        <v>24</v>
      </c>
      <c r="H21" s="377">
        <v>20</v>
      </c>
    </row>
    <row r="22" spans="1:9" ht="12.75">
      <c r="A22" s="625" t="s">
        <v>52</v>
      </c>
      <c r="B22" s="625" t="s">
        <v>52</v>
      </c>
      <c r="C22" s="627" t="s">
        <v>53</v>
      </c>
      <c r="D22" s="376" t="s">
        <v>54</v>
      </c>
      <c r="E22" s="625">
        <v>6</v>
      </c>
      <c r="F22" s="629" t="s">
        <v>16</v>
      </c>
      <c r="G22" s="377">
        <v>12</v>
      </c>
      <c r="H22" s="377">
        <v>10</v>
      </c>
    </row>
    <row r="23" spans="1:9" ht="12.75">
      <c r="A23" s="630"/>
      <c r="B23" s="630"/>
      <c r="C23" s="631"/>
      <c r="D23" s="376" t="s">
        <v>55</v>
      </c>
      <c r="E23" s="630"/>
      <c r="F23" s="630"/>
      <c r="G23" s="377">
        <v>12</v>
      </c>
      <c r="H23" s="377">
        <v>10</v>
      </c>
    </row>
    <row r="24" spans="1:9" ht="12.75">
      <c r="A24" s="626"/>
      <c r="B24" s="626"/>
      <c r="C24" s="628"/>
      <c r="D24" s="567" t="s">
        <v>56</v>
      </c>
      <c r="E24" s="626"/>
      <c r="F24" s="626"/>
      <c r="G24" s="376"/>
      <c r="H24" s="377"/>
    </row>
    <row r="25" spans="1:9" ht="12.75">
      <c r="A25" s="625" t="s">
        <v>57</v>
      </c>
      <c r="B25" s="625" t="s">
        <v>57</v>
      </c>
      <c r="C25" s="627" t="s">
        <v>65</v>
      </c>
      <c r="D25" s="376" t="s">
        <v>66</v>
      </c>
      <c r="E25" s="625">
        <v>6</v>
      </c>
      <c r="F25" s="629" t="s">
        <v>16</v>
      </c>
      <c r="G25" s="377">
        <v>22</v>
      </c>
      <c r="H25" s="377"/>
    </row>
    <row r="26" spans="1:9" ht="12.75">
      <c r="A26" s="630"/>
      <c r="B26" s="630"/>
      <c r="C26" s="631"/>
      <c r="D26" s="376" t="s">
        <v>67</v>
      </c>
      <c r="E26" s="630"/>
      <c r="F26" s="630"/>
      <c r="G26" s="377">
        <v>11</v>
      </c>
      <c r="H26" s="377">
        <v>10</v>
      </c>
    </row>
    <row r="27" spans="1:9" ht="12.75">
      <c r="A27" s="626"/>
      <c r="B27" s="626"/>
      <c r="C27" s="628"/>
      <c r="D27" s="376" t="s">
        <v>68</v>
      </c>
      <c r="E27" s="626"/>
      <c r="F27" s="626"/>
      <c r="G27" s="336"/>
      <c r="H27" s="377">
        <v>12</v>
      </c>
    </row>
    <row r="28" spans="1:9" ht="12.75">
      <c r="A28" s="374" t="s">
        <v>60</v>
      </c>
      <c r="B28" s="375" t="s">
        <v>52</v>
      </c>
      <c r="C28" s="370" t="s">
        <v>61</v>
      </c>
      <c r="D28" s="376" t="s">
        <v>62</v>
      </c>
      <c r="E28" s="375">
        <v>3</v>
      </c>
      <c r="F28" s="376" t="s">
        <v>19</v>
      </c>
      <c r="G28" s="372">
        <v>12</v>
      </c>
      <c r="H28" s="372">
        <v>10</v>
      </c>
    </row>
    <row r="29" spans="1:9" ht="12.75">
      <c r="A29" s="374" t="s">
        <v>60</v>
      </c>
      <c r="B29" s="375" t="s">
        <v>52</v>
      </c>
      <c r="C29" s="370" t="s">
        <v>61</v>
      </c>
      <c r="D29" s="376" t="s">
        <v>63</v>
      </c>
      <c r="E29" s="375">
        <v>3</v>
      </c>
      <c r="F29" s="376" t="s">
        <v>19</v>
      </c>
      <c r="G29" s="336"/>
      <c r="H29" s="377">
        <v>22</v>
      </c>
    </row>
    <row r="30" spans="1:9" ht="12.75">
      <c r="A30" s="374" t="s">
        <v>64</v>
      </c>
      <c r="B30" s="375" t="s">
        <v>64</v>
      </c>
      <c r="C30" s="370" t="s">
        <v>72</v>
      </c>
      <c r="D30" s="376" t="s">
        <v>73</v>
      </c>
      <c r="E30" s="375">
        <v>3</v>
      </c>
      <c r="F30" s="376" t="s">
        <v>16</v>
      </c>
      <c r="G30" s="377">
        <v>12</v>
      </c>
      <c r="H30" s="377">
        <v>10</v>
      </c>
    </row>
    <row r="31" spans="1:9" ht="12.75">
      <c r="A31" s="374" t="s">
        <v>64</v>
      </c>
      <c r="B31" s="375" t="s">
        <v>64</v>
      </c>
      <c r="C31" s="370" t="s">
        <v>74</v>
      </c>
      <c r="D31" s="376" t="s">
        <v>75</v>
      </c>
      <c r="E31" s="375">
        <v>3</v>
      </c>
      <c r="F31" s="376" t="s">
        <v>16</v>
      </c>
      <c r="G31" s="377">
        <v>12</v>
      </c>
      <c r="H31" s="377">
        <v>10</v>
      </c>
    </row>
    <row r="32" spans="1:9" ht="12.75">
      <c r="A32" s="328" t="s">
        <v>10</v>
      </c>
      <c r="E32" s="333">
        <f>SUM(E19:E31)</f>
        <v>42</v>
      </c>
      <c r="G32" s="333">
        <f>SUM(G19:G31)</f>
        <v>165</v>
      </c>
      <c r="H32" s="333">
        <f>SUM(H19:H31)</f>
        <v>150</v>
      </c>
    </row>
    <row r="33" spans="1:10" ht="12.75">
      <c r="A33" s="334"/>
    </row>
    <row r="34" spans="1:10" ht="15.75">
      <c r="A34" s="327" t="s">
        <v>76</v>
      </c>
    </row>
    <row r="35" spans="1:10" ht="38.25">
      <c r="A35" s="330" t="s">
        <v>77</v>
      </c>
      <c r="B35" s="331" t="s">
        <v>37</v>
      </c>
      <c r="C35" s="331" t="s">
        <v>38</v>
      </c>
      <c r="D35" s="331" t="s">
        <v>39</v>
      </c>
      <c r="E35" s="331" t="s">
        <v>40</v>
      </c>
      <c r="F35" s="331" t="s">
        <v>71</v>
      </c>
      <c r="G35" s="331" t="s">
        <v>42</v>
      </c>
      <c r="H35" s="331" t="s">
        <v>43</v>
      </c>
      <c r="I35" s="330" t="s">
        <v>78</v>
      </c>
      <c r="J35" s="331" t="s">
        <v>79</v>
      </c>
    </row>
    <row r="36" spans="1:10" ht="25.5">
      <c r="A36" s="374" t="s">
        <v>44</v>
      </c>
      <c r="B36" s="375" t="s">
        <v>44</v>
      </c>
      <c r="C36" s="370" t="s">
        <v>45</v>
      </c>
      <c r="D36" s="376" t="s">
        <v>46</v>
      </c>
      <c r="E36" s="375">
        <v>6</v>
      </c>
      <c r="F36" s="376" t="s">
        <v>16</v>
      </c>
      <c r="G36" s="377">
        <v>24</v>
      </c>
      <c r="H36" s="377">
        <v>18</v>
      </c>
      <c r="I36" s="336"/>
      <c r="J36" s="336"/>
    </row>
    <row r="37" spans="1:10" ht="12.75">
      <c r="A37" s="374" t="s">
        <v>44</v>
      </c>
      <c r="B37" s="375" t="s">
        <v>44</v>
      </c>
      <c r="C37" s="370" t="s">
        <v>47</v>
      </c>
      <c r="D37" s="376" t="s">
        <v>48</v>
      </c>
      <c r="E37" s="375">
        <v>6</v>
      </c>
      <c r="F37" s="376" t="s">
        <v>16</v>
      </c>
      <c r="G37" s="377">
        <v>24</v>
      </c>
      <c r="H37" s="377">
        <v>18</v>
      </c>
      <c r="I37" s="336"/>
      <c r="J37" s="336"/>
    </row>
    <row r="38" spans="1:10" ht="25.5">
      <c r="A38" s="374" t="s">
        <v>49</v>
      </c>
      <c r="B38" s="375" t="s">
        <v>49</v>
      </c>
      <c r="C38" s="370" t="s">
        <v>80</v>
      </c>
      <c r="D38" s="376" t="s">
        <v>51</v>
      </c>
      <c r="E38" s="375">
        <v>6</v>
      </c>
      <c r="F38" s="376" t="s">
        <v>16</v>
      </c>
      <c r="G38" s="377">
        <v>24</v>
      </c>
      <c r="H38" s="377">
        <v>20</v>
      </c>
      <c r="I38" s="336"/>
      <c r="J38" s="336"/>
    </row>
    <row r="39" spans="1:10" ht="25.5">
      <c r="A39" s="374" t="s">
        <v>49</v>
      </c>
      <c r="B39" s="375" t="s">
        <v>49</v>
      </c>
      <c r="C39" s="370" t="s">
        <v>81</v>
      </c>
      <c r="D39" s="376" t="s">
        <v>81</v>
      </c>
      <c r="E39" s="375">
        <v>6</v>
      </c>
      <c r="F39" s="376" t="s">
        <v>16</v>
      </c>
      <c r="G39" s="377">
        <v>12</v>
      </c>
      <c r="H39" s="377">
        <v>18</v>
      </c>
      <c r="I39" s="336"/>
      <c r="J39" s="377">
        <v>12</v>
      </c>
    </row>
    <row r="40" spans="1:10" ht="12.75">
      <c r="A40" s="625" t="s">
        <v>52</v>
      </c>
      <c r="B40" s="625" t="s">
        <v>52</v>
      </c>
      <c r="C40" s="627" t="s">
        <v>82</v>
      </c>
      <c r="D40" s="376" t="s">
        <v>54</v>
      </c>
      <c r="E40" s="625">
        <v>6</v>
      </c>
      <c r="F40" s="629" t="s">
        <v>16</v>
      </c>
      <c r="G40" s="377">
        <v>12</v>
      </c>
      <c r="H40" s="377">
        <v>10</v>
      </c>
      <c r="I40" s="336"/>
      <c r="J40" s="336"/>
    </row>
    <row r="41" spans="1:10" ht="12.75">
      <c r="A41" s="630"/>
      <c r="B41" s="630"/>
      <c r="C41" s="631"/>
      <c r="D41" s="376" t="s">
        <v>55</v>
      </c>
      <c r="E41" s="630"/>
      <c r="F41" s="630"/>
      <c r="G41" s="377">
        <v>12</v>
      </c>
      <c r="H41" s="377">
        <v>10</v>
      </c>
      <c r="I41" s="336"/>
      <c r="J41" s="336"/>
    </row>
    <row r="42" spans="1:10" ht="12.75">
      <c r="A42" s="626"/>
      <c r="B42" s="626"/>
      <c r="C42" s="628"/>
      <c r="D42" s="376" t="s">
        <v>56</v>
      </c>
      <c r="E42" s="626"/>
      <c r="F42" s="626"/>
      <c r="G42" s="376"/>
      <c r="H42" s="377">
        <v>12</v>
      </c>
      <c r="I42" s="336"/>
      <c r="J42" s="336"/>
    </row>
    <row r="43" spans="1:10" ht="25.5">
      <c r="A43" s="374" t="s">
        <v>52</v>
      </c>
      <c r="B43" s="375" t="s">
        <v>52</v>
      </c>
      <c r="C43" s="370" t="s">
        <v>83</v>
      </c>
      <c r="D43" s="376" t="s">
        <v>84</v>
      </c>
      <c r="E43" s="375">
        <v>6</v>
      </c>
      <c r="F43" s="376" t="s">
        <v>16</v>
      </c>
      <c r="G43" s="377">
        <v>8</v>
      </c>
      <c r="H43" s="377">
        <v>20</v>
      </c>
      <c r="I43" s="377">
        <v>30</v>
      </c>
      <c r="J43" s="377">
        <v>6</v>
      </c>
    </row>
    <row r="44" spans="1:10" ht="12.75">
      <c r="A44" s="625" t="s">
        <v>57</v>
      </c>
      <c r="B44" s="625" t="s">
        <v>57</v>
      </c>
      <c r="C44" s="627" t="s">
        <v>85</v>
      </c>
      <c r="D44" s="376" t="s">
        <v>66</v>
      </c>
      <c r="E44" s="625">
        <v>6</v>
      </c>
      <c r="F44" s="629" t="s">
        <v>16</v>
      </c>
      <c r="G44" s="377">
        <v>22</v>
      </c>
      <c r="H44" s="377"/>
      <c r="I44" s="336"/>
      <c r="J44" s="336"/>
    </row>
    <row r="45" spans="1:10" ht="12.75">
      <c r="A45" s="630"/>
      <c r="B45" s="630"/>
      <c r="C45" s="631"/>
      <c r="D45" s="376" t="s">
        <v>67</v>
      </c>
      <c r="E45" s="630"/>
      <c r="F45" s="630"/>
      <c r="G45" s="377">
        <v>11</v>
      </c>
      <c r="H45" s="377">
        <v>10</v>
      </c>
      <c r="I45" s="336"/>
      <c r="J45" s="336"/>
    </row>
    <row r="46" spans="1:10" ht="12.75">
      <c r="A46" s="626"/>
      <c r="B46" s="626"/>
      <c r="C46" s="628"/>
      <c r="D46" s="376" t="s">
        <v>68</v>
      </c>
      <c r="E46" s="626"/>
      <c r="F46" s="626"/>
      <c r="G46" s="336"/>
      <c r="H46" s="377">
        <v>12</v>
      </c>
      <c r="I46" s="336"/>
      <c r="J46" s="336"/>
    </row>
    <row r="47" spans="1:10" ht="25.5">
      <c r="A47" s="374" t="s">
        <v>57</v>
      </c>
      <c r="B47" s="375" t="s">
        <v>57</v>
      </c>
      <c r="C47" s="370" t="s">
        <v>86</v>
      </c>
      <c r="D47" s="376" t="s">
        <v>87</v>
      </c>
      <c r="E47" s="375">
        <v>6</v>
      </c>
      <c r="F47" s="376" t="s">
        <v>16</v>
      </c>
      <c r="G47" s="377">
        <v>8</v>
      </c>
      <c r="H47" s="377">
        <v>20</v>
      </c>
      <c r="I47" s="377">
        <v>20</v>
      </c>
      <c r="J47" s="377">
        <v>6</v>
      </c>
    </row>
    <row r="48" spans="1:10" ht="12.75">
      <c r="A48" s="625" t="s">
        <v>60</v>
      </c>
      <c r="B48" s="625" t="s">
        <v>60</v>
      </c>
      <c r="C48" s="627" t="s">
        <v>88</v>
      </c>
      <c r="D48" s="376" t="s">
        <v>89</v>
      </c>
      <c r="E48" s="625">
        <v>6</v>
      </c>
      <c r="F48" s="629" t="s">
        <v>16</v>
      </c>
      <c r="G48" s="377">
        <v>12</v>
      </c>
      <c r="H48" s="377">
        <v>10</v>
      </c>
      <c r="I48" s="336"/>
      <c r="J48" s="336"/>
    </row>
    <row r="49" spans="1:10" ht="12.75">
      <c r="A49" s="626"/>
      <c r="B49" s="626"/>
      <c r="C49" s="628"/>
      <c r="D49" s="376" t="s">
        <v>90</v>
      </c>
      <c r="E49" s="626"/>
      <c r="F49" s="626"/>
      <c r="G49" s="377">
        <v>12</v>
      </c>
      <c r="H49" s="377">
        <v>10</v>
      </c>
      <c r="I49" s="336"/>
      <c r="J49" s="336"/>
    </row>
    <row r="50" spans="1:10" ht="12.75">
      <c r="A50" s="625" t="s">
        <v>60</v>
      </c>
      <c r="B50" s="625" t="s">
        <v>60</v>
      </c>
      <c r="C50" s="627" t="s">
        <v>91</v>
      </c>
      <c r="D50" s="378" t="s">
        <v>92</v>
      </c>
      <c r="E50" s="625">
        <v>6</v>
      </c>
      <c r="F50" s="629" t="s">
        <v>16</v>
      </c>
      <c r="G50" s="377">
        <v>16</v>
      </c>
      <c r="H50" s="377">
        <v>8</v>
      </c>
      <c r="I50" s="376"/>
      <c r="J50" s="376"/>
    </row>
    <row r="51" spans="1:10" ht="12.75">
      <c r="A51" s="626"/>
      <c r="B51" s="626"/>
      <c r="C51" s="628"/>
      <c r="D51" s="378" t="s">
        <v>93</v>
      </c>
      <c r="E51" s="626"/>
      <c r="F51" s="626"/>
      <c r="G51" s="377">
        <v>10</v>
      </c>
      <c r="H51" s="377">
        <v>20</v>
      </c>
      <c r="I51" s="336"/>
      <c r="J51" s="336"/>
    </row>
    <row r="52" spans="1:10" ht="12.75">
      <c r="A52" s="625" t="s">
        <v>64</v>
      </c>
      <c r="B52" s="625" t="s">
        <v>64</v>
      </c>
      <c r="C52" s="627" t="s">
        <v>74</v>
      </c>
      <c r="D52" s="376" t="s">
        <v>94</v>
      </c>
      <c r="E52" s="625">
        <v>6</v>
      </c>
      <c r="F52" s="629" t="s">
        <v>16</v>
      </c>
      <c r="G52" s="377">
        <v>12</v>
      </c>
      <c r="H52" s="377">
        <v>10</v>
      </c>
      <c r="I52" s="336"/>
      <c r="J52" s="336"/>
    </row>
    <row r="53" spans="1:10" ht="12.75">
      <c r="A53" s="626"/>
      <c r="B53" s="626"/>
      <c r="C53" s="628"/>
      <c r="D53" s="376" t="s">
        <v>75</v>
      </c>
      <c r="E53" s="626"/>
      <c r="F53" s="626"/>
      <c r="G53" s="377">
        <v>12</v>
      </c>
      <c r="H53" s="377">
        <v>10</v>
      </c>
      <c r="I53" s="336"/>
      <c r="J53" s="336"/>
    </row>
    <row r="54" spans="1:10" ht="12.75">
      <c r="A54" s="625" t="s">
        <v>64</v>
      </c>
      <c r="B54" s="625" t="s">
        <v>64</v>
      </c>
      <c r="C54" s="627" t="s">
        <v>95</v>
      </c>
      <c r="D54" s="376" t="s">
        <v>96</v>
      </c>
      <c r="E54" s="625">
        <v>6</v>
      </c>
      <c r="F54" s="629" t="s">
        <v>16</v>
      </c>
      <c r="G54" s="377">
        <v>8</v>
      </c>
      <c r="H54" s="377">
        <v>14</v>
      </c>
      <c r="I54" s="377">
        <v>20</v>
      </c>
      <c r="J54" s="336"/>
    </row>
    <row r="55" spans="1:10" ht="12.75">
      <c r="A55" s="626"/>
      <c r="B55" s="626"/>
      <c r="C55" s="628"/>
      <c r="D55" s="376" t="s">
        <v>97</v>
      </c>
      <c r="E55" s="626"/>
      <c r="F55" s="626"/>
      <c r="G55" s="377">
        <v>8</v>
      </c>
      <c r="H55" s="377">
        <v>14</v>
      </c>
      <c r="I55" s="377">
        <v>20</v>
      </c>
      <c r="J55" s="336"/>
    </row>
    <row r="56" spans="1:10" ht="12.75">
      <c r="A56" s="328" t="s">
        <v>10</v>
      </c>
      <c r="E56" s="333">
        <f>SUM(E36:E55)</f>
        <v>72</v>
      </c>
      <c r="F56" s="337"/>
      <c r="G56" s="338">
        <f>SUM(G36:G55)</f>
        <v>247</v>
      </c>
      <c r="H56" s="338">
        <f>SUM(H36:H55)</f>
        <v>264</v>
      </c>
      <c r="I56" s="338">
        <f>SUM(I36:I55)</f>
        <v>90</v>
      </c>
      <c r="J56" s="338">
        <f>SUM(J36:J55)</f>
        <v>24</v>
      </c>
    </row>
  </sheetData>
  <mergeCells count="50">
    <mergeCell ref="A12:A14"/>
    <mergeCell ref="B12:B14"/>
    <mergeCell ref="C12:C14"/>
    <mergeCell ref="E12:E14"/>
    <mergeCell ref="F12:F14"/>
    <mergeCell ref="A6:A8"/>
    <mergeCell ref="B6:B8"/>
    <mergeCell ref="C6:C8"/>
    <mergeCell ref="E6:E8"/>
    <mergeCell ref="F6:F8"/>
    <mergeCell ref="A25:A27"/>
    <mergeCell ref="B25:B27"/>
    <mergeCell ref="C25:C27"/>
    <mergeCell ref="E25:E27"/>
    <mergeCell ref="F25:F27"/>
    <mergeCell ref="A22:A24"/>
    <mergeCell ref="B22:B24"/>
    <mergeCell ref="C22:C24"/>
    <mergeCell ref="E22:E24"/>
    <mergeCell ref="F22:F24"/>
    <mergeCell ref="A44:A46"/>
    <mergeCell ref="B44:B46"/>
    <mergeCell ref="C44:C46"/>
    <mergeCell ref="E44:E46"/>
    <mergeCell ref="F44:F46"/>
    <mergeCell ref="A40:A42"/>
    <mergeCell ref="B40:B42"/>
    <mergeCell ref="C40:C42"/>
    <mergeCell ref="E40:E42"/>
    <mergeCell ref="F40:F42"/>
    <mergeCell ref="A50:A51"/>
    <mergeCell ref="B50:B51"/>
    <mergeCell ref="C50:C51"/>
    <mergeCell ref="E50:E51"/>
    <mergeCell ref="F50:F51"/>
    <mergeCell ref="A48:A49"/>
    <mergeCell ref="B48:B49"/>
    <mergeCell ref="C48:C49"/>
    <mergeCell ref="E48:E49"/>
    <mergeCell ref="F48:F49"/>
    <mergeCell ref="A54:A55"/>
    <mergeCell ref="B54:B55"/>
    <mergeCell ref="C54:C55"/>
    <mergeCell ref="E54:E55"/>
    <mergeCell ref="F54:F55"/>
    <mergeCell ref="A52:A53"/>
    <mergeCell ref="B52:B53"/>
    <mergeCell ref="C52:C53"/>
    <mergeCell ref="E52:E53"/>
    <mergeCell ref="F52:F53"/>
  </mergeCells>
  <pageMargins left="0.7" right="0.7" top="0.75" bottom="0.75" header="0.3" footer="0.3"/>
  <pageSetup paperSize="9" orientation="portrait" horizontalDpi="4294967293"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AK54"/>
  <sheetViews>
    <sheetView topLeftCell="M1" workbookViewId="0">
      <selection activeCell="AF26" sqref="AF26"/>
    </sheetView>
  </sheetViews>
  <sheetFormatPr baseColWidth="10" defaultColWidth="11.42578125" defaultRowHeight="12.75"/>
  <cols>
    <col min="1" max="1" width="32.28515625" customWidth="1"/>
    <col min="4" max="4" width="6.42578125" customWidth="1"/>
    <col min="5" max="5" width="16.42578125" customWidth="1"/>
    <col min="7" max="7" width="7.85546875" customWidth="1"/>
    <col min="8" max="8" width="8.140625" customWidth="1"/>
    <col min="9" max="9" width="8" customWidth="1"/>
    <col min="10" max="10" width="22.28515625" customWidth="1"/>
    <col min="16" max="17" width="8" customWidth="1"/>
    <col min="18" max="18" width="10.140625" customWidth="1"/>
    <col min="19" max="19" width="6.85546875" customWidth="1"/>
    <col min="20" max="20" width="8" customWidth="1"/>
    <col min="27" max="27" width="7.5703125" customWidth="1"/>
  </cols>
  <sheetData>
    <row r="1" spans="1:37" ht="15.75">
      <c r="G1" s="290" t="s">
        <v>98</v>
      </c>
      <c r="P1" s="296"/>
    </row>
    <row r="2" spans="1:37" ht="51">
      <c r="A2" s="289" t="s">
        <v>99</v>
      </c>
      <c r="B2" s="289" t="s">
        <v>100</v>
      </c>
      <c r="C2" s="289" t="s">
        <v>101</v>
      </c>
      <c r="D2" s="289" t="s">
        <v>102</v>
      </c>
      <c r="E2" s="326" t="s">
        <v>103</v>
      </c>
      <c r="G2" s="286" t="s">
        <v>104</v>
      </c>
      <c r="H2" s="286" t="s">
        <v>105</v>
      </c>
      <c r="I2" s="286" t="s">
        <v>106</v>
      </c>
      <c r="J2" s="286" t="s">
        <v>38</v>
      </c>
      <c r="K2" s="286" t="s">
        <v>40</v>
      </c>
      <c r="L2" s="286" t="s">
        <v>107</v>
      </c>
      <c r="M2" s="286"/>
      <c r="N2" s="286" t="s">
        <v>71</v>
      </c>
      <c r="O2" s="286" t="s">
        <v>39</v>
      </c>
      <c r="P2" s="286" t="s">
        <v>42</v>
      </c>
      <c r="Q2" s="286" t="s">
        <v>43</v>
      </c>
      <c r="R2" s="286" t="s">
        <v>78</v>
      </c>
      <c r="S2" s="286" t="s">
        <v>79</v>
      </c>
      <c r="T2" s="286" t="s">
        <v>108</v>
      </c>
      <c r="U2" s="286" t="s">
        <v>109</v>
      </c>
      <c r="V2" s="286" t="s">
        <v>110</v>
      </c>
      <c r="W2" s="286" t="s">
        <v>111</v>
      </c>
      <c r="X2" s="286" t="s">
        <v>112</v>
      </c>
      <c r="Y2" s="286" t="s">
        <v>113</v>
      </c>
      <c r="Z2" s="286" t="s">
        <v>114</v>
      </c>
      <c r="AA2" s="286" t="s">
        <v>115</v>
      </c>
      <c r="AB2" s="286" t="s">
        <v>116</v>
      </c>
      <c r="AC2" s="294" t="s">
        <v>117</v>
      </c>
      <c r="AD2" s="294" t="s">
        <v>118</v>
      </c>
      <c r="AE2" s="294" t="s">
        <v>119</v>
      </c>
      <c r="AF2" s="286"/>
      <c r="AG2" s="286" t="s">
        <v>120</v>
      </c>
      <c r="AH2" s="286" t="s">
        <v>121</v>
      </c>
      <c r="AI2" s="286" t="s">
        <v>122</v>
      </c>
      <c r="AJ2" s="286" t="s">
        <v>123</v>
      </c>
      <c r="AK2" s="286" t="s">
        <v>124</v>
      </c>
    </row>
    <row r="3" spans="1:37">
      <c r="A3" t="s">
        <v>125</v>
      </c>
      <c r="B3" s="284">
        <v>2760</v>
      </c>
      <c r="C3">
        <v>343</v>
      </c>
      <c r="D3" s="285">
        <f>C3/B3</f>
        <v>0.12427536231884058</v>
      </c>
      <c r="G3" s="379" t="s">
        <v>49</v>
      </c>
      <c r="H3" s="379" t="s">
        <v>49</v>
      </c>
      <c r="I3" s="379" t="s">
        <v>49</v>
      </c>
      <c r="J3" s="302" t="s">
        <v>126</v>
      </c>
      <c r="K3" s="302">
        <v>6</v>
      </c>
      <c r="L3" s="379" t="s">
        <v>49</v>
      </c>
      <c r="M3" s="302" t="s">
        <v>127</v>
      </c>
      <c r="N3" s="302" t="s">
        <v>16</v>
      </c>
      <c r="O3" s="301" t="s">
        <v>51</v>
      </c>
      <c r="P3" s="302">
        <v>24</v>
      </c>
      <c r="Q3" s="302">
        <v>20</v>
      </c>
      <c r="T3" s="302">
        <f>AH$3+AI$3+AJ$3+AK$3</f>
        <v>199</v>
      </c>
      <c r="U3" s="302">
        <v>120</v>
      </c>
      <c r="V3" s="302">
        <v>35</v>
      </c>
      <c r="W3" s="380">
        <f>T3/V3</f>
        <v>5.6857142857142859</v>
      </c>
      <c r="X3" s="380">
        <f>U3/V3</f>
        <v>3.4285714285714284</v>
      </c>
      <c r="Y3" s="381">
        <f>ROUNDUP(W3,0)</f>
        <v>6</v>
      </c>
      <c r="Z3" s="381">
        <f>ROUNDUP(X3,0)</f>
        <v>4</v>
      </c>
      <c r="AA3" s="381">
        <f>Y3-Z3</f>
        <v>2</v>
      </c>
      <c r="AB3" s="302">
        <f t="shared" ref="AB3:AB9" si="0">AA3*Q3</f>
        <v>40</v>
      </c>
      <c r="AC3" s="292">
        <f>$AB3/3</f>
        <v>13.333333333333334</v>
      </c>
      <c r="AD3" s="292">
        <f t="shared" ref="AD3:AE6" si="1">$AB3/3</f>
        <v>13.333333333333334</v>
      </c>
      <c r="AE3" s="292">
        <f t="shared" si="1"/>
        <v>13.333333333333334</v>
      </c>
      <c r="AF3" s="292"/>
      <c r="AG3" s="302" t="s">
        <v>49</v>
      </c>
      <c r="AH3" s="302">
        <v>120</v>
      </c>
      <c r="AI3" s="302">
        <v>25</v>
      </c>
      <c r="AJ3" s="302">
        <v>30</v>
      </c>
      <c r="AK3" s="302">
        <v>24</v>
      </c>
    </row>
    <row r="4" spans="1:37">
      <c r="A4" t="s">
        <v>128</v>
      </c>
      <c r="B4" s="284">
        <v>2810</v>
      </c>
      <c r="C4">
        <v>351</v>
      </c>
      <c r="D4" s="285">
        <f>C4/B4</f>
        <v>0.12491103202846975</v>
      </c>
      <c r="E4" s="325">
        <f>AD24</f>
        <v>78.666666666666671</v>
      </c>
      <c r="G4" s="379"/>
      <c r="H4" s="379"/>
      <c r="I4" s="379" t="s">
        <v>49</v>
      </c>
      <c r="J4" s="302" t="s">
        <v>129</v>
      </c>
      <c r="K4" s="302">
        <v>6</v>
      </c>
      <c r="L4" s="379" t="s">
        <v>49</v>
      </c>
      <c r="M4" s="302" t="s">
        <v>130</v>
      </c>
      <c r="N4" s="302" t="s">
        <v>16</v>
      </c>
      <c r="O4" s="301" t="s">
        <v>81</v>
      </c>
      <c r="P4" s="302">
        <v>12</v>
      </c>
      <c r="Q4" s="302">
        <v>18</v>
      </c>
      <c r="S4" s="291">
        <v>12</v>
      </c>
      <c r="T4" s="302">
        <f>AH3+AK3</f>
        <v>144</v>
      </c>
      <c r="U4" s="302">
        <v>120</v>
      </c>
      <c r="V4" s="302">
        <v>35</v>
      </c>
      <c r="W4" s="305">
        <f t="shared" ref="W4:W23" si="2">T4/V4</f>
        <v>4.1142857142857139</v>
      </c>
      <c r="X4" s="380">
        <f t="shared" ref="X4:X23" si="3">U4/V4</f>
        <v>3.4285714285714284</v>
      </c>
      <c r="Y4" s="381">
        <f t="shared" ref="Y4:Y23" si="4">ROUNDUP(W4,0)</f>
        <v>5</v>
      </c>
      <c r="Z4" s="381">
        <f t="shared" ref="Z4:Z23" si="5">ROUNDUP(X4,0)</f>
        <v>4</v>
      </c>
      <c r="AA4" s="381">
        <f t="shared" ref="AA4:AA24" si="6">Y4-Z4</f>
        <v>1</v>
      </c>
      <c r="AB4" s="302">
        <f t="shared" si="0"/>
        <v>18</v>
      </c>
      <c r="AC4" s="291"/>
      <c r="AD4" s="291"/>
      <c r="AE4" s="291">
        <f>AB4</f>
        <v>18</v>
      </c>
      <c r="AF4" s="291"/>
      <c r="AG4" s="302" t="s">
        <v>8</v>
      </c>
      <c r="AH4" s="302">
        <v>80</v>
      </c>
      <c r="AI4" s="302">
        <v>25</v>
      </c>
      <c r="AJ4" s="302">
        <v>30</v>
      </c>
      <c r="AK4" s="302">
        <v>24</v>
      </c>
    </row>
    <row r="5" spans="1:37">
      <c r="A5" t="s">
        <v>131</v>
      </c>
      <c r="B5" s="284">
        <v>2320</v>
      </c>
      <c r="C5">
        <v>267</v>
      </c>
      <c r="D5" s="285">
        <f>C5/B5</f>
        <v>0.11508620689655172</v>
      </c>
      <c r="E5" s="325">
        <f>AE24</f>
        <v>204.66666666666666</v>
      </c>
      <c r="G5" s="379" t="s">
        <v>52</v>
      </c>
      <c r="H5" s="379" t="s">
        <v>52</v>
      </c>
      <c r="I5" s="379" t="s">
        <v>52</v>
      </c>
      <c r="J5" s="302" t="s">
        <v>132</v>
      </c>
      <c r="K5" s="302">
        <v>6</v>
      </c>
      <c r="L5" s="379" t="s">
        <v>52</v>
      </c>
      <c r="M5" s="302" t="s">
        <v>133</v>
      </c>
      <c r="N5" s="302" t="s">
        <v>16</v>
      </c>
      <c r="O5" s="302" t="s">
        <v>54</v>
      </c>
      <c r="P5" s="302">
        <v>12</v>
      </c>
      <c r="Q5" s="302">
        <v>10</v>
      </c>
      <c r="T5" s="302">
        <f>AH$4+AI$3+AJ$3+AK$3</f>
        <v>159</v>
      </c>
      <c r="U5" s="302">
        <v>80</v>
      </c>
      <c r="V5" s="302">
        <v>40</v>
      </c>
      <c r="W5" s="297">
        <f t="shared" si="2"/>
        <v>3.9750000000000001</v>
      </c>
      <c r="X5" s="380">
        <f t="shared" si="3"/>
        <v>2</v>
      </c>
      <c r="Y5" s="381">
        <f t="shared" si="4"/>
        <v>4</v>
      </c>
      <c r="Z5" s="381">
        <f t="shared" si="5"/>
        <v>2</v>
      </c>
      <c r="AA5" s="381">
        <f t="shared" si="6"/>
        <v>2</v>
      </c>
      <c r="AB5" s="302">
        <f t="shared" si="0"/>
        <v>20</v>
      </c>
      <c r="AC5" s="292">
        <f>$AB5/3</f>
        <v>6.666666666666667</v>
      </c>
      <c r="AD5" s="292">
        <f t="shared" si="1"/>
        <v>6.666666666666667</v>
      </c>
      <c r="AE5" s="292">
        <f t="shared" si="1"/>
        <v>6.666666666666667</v>
      </c>
      <c r="AF5" s="291"/>
      <c r="AG5" s="302" t="s">
        <v>134</v>
      </c>
      <c r="AH5" s="302">
        <f>AH4/2</f>
        <v>40</v>
      </c>
      <c r="AI5" s="302"/>
      <c r="AK5" s="302"/>
    </row>
    <row r="6" spans="1:37">
      <c r="A6" t="s">
        <v>135</v>
      </c>
      <c r="B6" s="284">
        <v>3320</v>
      </c>
      <c r="C6">
        <v>446</v>
      </c>
      <c r="D6" s="285">
        <f>C6/B6</f>
        <v>0.13433734939759037</v>
      </c>
      <c r="E6" s="325">
        <f>AC24</f>
        <v>100.66666666666667</v>
      </c>
      <c r="G6" s="379" t="s">
        <v>52</v>
      </c>
      <c r="H6" s="379" t="s">
        <v>52</v>
      </c>
      <c r="I6" s="379" t="s">
        <v>52</v>
      </c>
      <c r="J6" s="302" t="s">
        <v>132</v>
      </c>
      <c r="L6" s="379" t="s">
        <v>52</v>
      </c>
      <c r="M6" s="302" t="s">
        <v>136</v>
      </c>
      <c r="N6" s="302" t="s">
        <v>16</v>
      </c>
      <c r="O6" s="302" t="s">
        <v>55</v>
      </c>
      <c r="P6" s="302">
        <v>12</v>
      </c>
      <c r="Q6" s="302">
        <v>10</v>
      </c>
      <c r="T6" s="302">
        <f t="shared" ref="T6" si="7">AH$4+AI$3+AJ$3+AK$3</f>
        <v>159</v>
      </c>
      <c r="U6" s="302">
        <v>80</v>
      </c>
      <c r="V6" s="302">
        <v>40</v>
      </c>
      <c r="W6" s="297">
        <f t="shared" si="2"/>
        <v>3.9750000000000001</v>
      </c>
      <c r="X6" s="380">
        <f t="shared" si="3"/>
        <v>2</v>
      </c>
      <c r="Y6" s="381">
        <f t="shared" si="4"/>
        <v>4</v>
      </c>
      <c r="Z6" s="381">
        <f t="shared" si="5"/>
        <v>2</v>
      </c>
      <c r="AA6" s="381">
        <f t="shared" si="6"/>
        <v>2</v>
      </c>
      <c r="AB6" s="302">
        <f t="shared" si="0"/>
        <v>20</v>
      </c>
      <c r="AC6" s="292">
        <f>$AB6/3</f>
        <v>6.666666666666667</v>
      </c>
      <c r="AD6" s="292">
        <f t="shared" si="1"/>
        <v>6.666666666666667</v>
      </c>
      <c r="AE6" s="292">
        <f t="shared" si="1"/>
        <v>6.666666666666667</v>
      </c>
      <c r="AF6" s="291"/>
      <c r="AG6" s="302" t="s">
        <v>137</v>
      </c>
      <c r="AH6" t="s">
        <v>138</v>
      </c>
      <c r="AI6" s="302">
        <v>25</v>
      </c>
      <c r="AJ6" s="302">
        <v>35</v>
      </c>
      <c r="AK6" s="302">
        <v>24</v>
      </c>
    </row>
    <row r="7" spans="1:37">
      <c r="A7" t="s">
        <v>10</v>
      </c>
      <c r="E7" s="323">
        <f>SUM(E4:E6)</f>
        <v>384</v>
      </c>
      <c r="G7" s="379" t="s">
        <v>52</v>
      </c>
      <c r="H7" s="379" t="s">
        <v>52</v>
      </c>
      <c r="I7" s="379" t="s">
        <v>52</v>
      </c>
      <c r="J7" s="302" t="s">
        <v>53</v>
      </c>
      <c r="K7" s="302"/>
      <c r="L7" s="379" t="s">
        <v>52</v>
      </c>
      <c r="M7" s="302" t="s">
        <v>139</v>
      </c>
      <c r="N7" s="302" t="s">
        <v>16</v>
      </c>
      <c r="O7" s="302" t="s">
        <v>56</v>
      </c>
      <c r="P7" s="302"/>
      <c r="Q7" s="302">
        <v>12</v>
      </c>
      <c r="T7" s="302">
        <f>AH$4+AJ$3+AK$3</f>
        <v>134</v>
      </c>
      <c r="U7" s="302">
        <v>80</v>
      </c>
      <c r="V7" s="302">
        <v>40</v>
      </c>
      <c r="W7" s="297">
        <f t="shared" si="2"/>
        <v>3.35</v>
      </c>
      <c r="X7" s="380">
        <f t="shared" si="3"/>
        <v>2</v>
      </c>
      <c r="Y7" s="381">
        <f t="shared" si="4"/>
        <v>4</v>
      </c>
      <c r="Z7" s="381">
        <f t="shared" si="5"/>
        <v>2</v>
      </c>
      <c r="AA7" s="381">
        <f t="shared" si="6"/>
        <v>2</v>
      </c>
      <c r="AB7" s="302">
        <f t="shared" si="0"/>
        <v>24</v>
      </c>
      <c r="AC7" s="292">
        <f>$AB7/2</f>
        <v>12</v>
      </c>
      <c r="AD7" s="292"/>
      <c r="AE7" s="292">
        <f>$AB7/2</f>
        <v>12</v>
      </c>
      <c r="AF7" s="291"/>
    </row>
    <row r="8" spans="1:37">
      <c r="G8" s="379"/>
      <c r="H8" s="379"/>
      <c r="I8" s="379" t="s">
        <v>52</v>
      </c>
      <c r="J8" s="302" t="s">
        <v>140</v>
      </c>
      <c r="K8" s="302">
        <v>6</v>
      </c>
      <c r="L8" s="379" t="s">
        <v>52</v>
      </c>
      <c r="M8" s="302" t="s">
        <v>141</v>
      </c>
      <c r="N8" s="302" t="s">
        <v>16</v>
      </c>
      <c r="O8" s="302" t="s">
        <v>84</v>
      </c>
      <c r="P8" s="302">
        <v>8</v>
      </c>
      <c r="Q8" s="302">
        <v>20</v>
      </c>
      <c r="R8" s="302">
        <v>30</v>
      </c>
      <c r="S8" s="302">
        <v>6</v>
      </c>
      <c r="T8" s="302">
        <f>AH$4+AK$3</f>
        <v>104</v>
      </c>
      <c r="U8" s="302">
        <v>80</v>
      </c>
      <c r="V8" s="302">
        <v>24</v>
      </c>
      <c r="W8" s="380">
        <f t="shared" si="2"/>
        <v>4.333333333333333</v>
      </c>
      <c r="X8" s="380">
        <f t="shared" si="3"/>
        <v>3.3333333333333335</v>
      </c>
      <c r="Y8" s="381">
        <f t="shared" si="4"/>
        <v>5</v>
      </c>
      <c r="Z8" s="381">
        <f t="shared" si="5"/>
        <v>4</v>
      </c>
      <c r="AA8" s="381">
        <f t="shared" si="6"/>
        <v>1</v>
      </c>
      <c r="AB8" s="302">
        <f t="shared" si="0"/>
        <v>20</v>
      </c>
      <c r="AC8" s="291"/>
      <c r="AD8" s="291"/>
      <c r="AE8" s="291">
        <f>AB8</f>
        <v>20</v>
      </c>
      <c r="AF8" s="291"/>
    </row>
    <row r="9" spans="1:37">
      <c r="B9" s="296"/>
      <c r="G9" s="379" t="s">
        <v>60</v>
      </c>
      <c r="H9" s="379" t="s">
        <v>60</v>
      </c>
      <c r="I9" s="379"/>
      <c r="J9" s="302" t="s">
        <v>142</v>
      </c>
      <c r="K9" s="302">
        <v>3</v>
      </c>
      <c r="L9" s="379" t="s">
        <v>52</v>
      </c>
      <c r="M9" s="302" t="s">
        <v>143</v>
      </c>
      <c r="N9" s="302" t="s">
        <v>19</v>
      </c>
      <c r="O9" s="302" t="s">
        <v>62</v>
      </c>
      <c r="P9" s="302">
        <v>12</v>
      </c>
      <c r="Q9" s="302">
        <v>10</v>
      </c>
      <c r="T9" s="302">
        <f>AH$5+AI$4+AJ$6</f>
        <v>100</v>
      </c>
      <c r="U9" s="302">
        <v>40</v>
      </c>
      <c r="V9" s="302">
        <v>40</v>
      </c>
      <c r="W9" s="380">
        <f t="shared" si="2"/>
        <v>2.5</v>
      </c>
      <c r="X9" s="380">
        <f t="shared" si="3"/>
        <v>1</v>
      </c>
      <c r="Y9" s="381">
        <f t="shared" si="4"/>
        <v>3</v>
      </c>
      <c r="Z9" s="381">
        <f t="shared" si="5"/>
        <v>1</v>
      </c>
      <c r="AA9" s="381">
        <f t="shared" si="6"/>
        <v>2</v>
      </c>
      <c r="AB9" s="302">
        <f t="shared" si="0"/>
        <v>20</v>
      </c>
      <c r="AC9" s="291">
        <f>$AB9/2</f>
        <v>10</v>
      </c>
      <c r="AD9" s="291">
        <f>$AB9/2</f>
        <v>10</v>
      </c>
      <c r="AE9" s="291"/>
      <c r="AF9" s="291"/>
    </row>
    <row r="10" spans="1:37" ht="25.5">
      <c r="A10" s="289" t="s">
        <v>144</v>
      </c>
      <c r="B10" s="300" t="s">
        <v>145</v>
      </c>
      <c r="G10" s="379" t="s">
        <v>60</v>
      </c>
      <c r="H10" s="379" t="s">
        <v>60</v>
      </c>
      <c r="I10" s="379"/>
      <c r="J10" s="302" t="s">
        <v>142</v>
      </c>
      <c r="K10" s="302">
        <v>3</v>
      </c>
      <c r="L10" s="379" t="s">
        <v>52</v>
      </c>
      <c r="M10" s="302" t="s">
        <v>143</v>
      </c>
      <c r="N10" s="302" t="s">
        <v>19</v>
      </c>
      <c r="O10" s="302" t="s">
        <v>63</v>
      </c>
      <c r="Q10" s="302">
        <v>22</v>
      </c>
      <c r="T10" s="302">
        <f>AH$5+AI$6+AJ$6</f>
        <v>100</v>
      </c>
      <c r="U10" s="302">
        <v>40</v>
      </c>
      <c r="V10" s="302">
        <v>40</v>
      </c>
      <c r="W10" s="380">
        <f t="shared" si="2"/>
        <v>2.5</v>
      </c>
      <c r="X10" s="380">
        <f t="shared" si="3"/>
        <v>1</v>
      </c>
      <c r="Y10" s="381">
        <f t="shared" ref="Y10" si="8">ROUNDUP(W10,0)</f>
        <v>3</v>
      </c>
      <c r="Z10" s="381">
        <f t="shared" ref="Z10" si="9">ROUNDUP(X10,0)</f>
        <v>1</v>
      </c>
      <c r="AA10" s="381">
        <f t="shared" ref="AA10" si="10">Y10-Z10</f>
        <v>2</v>
      </c>
      <c r="AB10" s="302">
        <f t="shared" ref="AB10" si="11">AA10*Q10</f>
        <v>44</v>
      </c>
      <c r="AC10" s="291">
        <f>$AB10/2</f>
        <v>22</v>
      </c>
      <c r="AD10" s="291">
        <f>$AB10/2</f>
        <v>22</v>
      </c>
      <c r="AE10" s="291"/>
      <c r="AF10" s="291"/>
    </row>
    <row r="11" spans="1:37">
      <c r="A11" s="296" t="s">
        <v>146</v>
      </c>
      <c r="B11">
        <v>106</v>
      </c>
      <c r="G11" s="379" t="s">
        <v>64</v>
      </c>
      <c r="H11" s="379" t="s">
        <v>57</v>
      </c>
      <c r="I11" s="379" t="s">
        <v>57</v>
      </c>
      <c r="J11" s="302" t="s">
        <v>65</v>
      </c>
      <c r="K11" s="302">
        <v>6</v>
      </c>
      <c r="L11" s="379" t="s">
        <v>57</v>
      </c>
      <c r="M11" s="302" t="s">
        <v>147</v>
      </c>
      <c r="N11" s="302" t="s">
        <v>16</v>
      </c>
      <c r="O11" s="302" t="s">
        <v>66</v>
      </c>
      <c r="P11" s="302">
        <v>22</v>
      </c>
      <c r="Q11" s="302"/>
      <c r="T11" s="302">
        <f>AH$4+AI$6+AJ$6+AK$4</f>
        <v>164</v>
      </c>
      <c r="U11" s="302">
        <v>80</v>
      </c>
      <c r="V11" s="302">
        <v>40</v>
      </c>
      <c r="W11" s="298"/>
      <c r="X11" s="380"/>
      <c r="Y11" s="381">
        <f t="shared" si="4"/>
        <v>0</v>
      </c>
      <c r="Z11" s="381">
        <f t="shared" si="5"/>
        <v>0</v>
      </c>
      <c r="AA11" s="381">
        <f t="shared" si="6"/>
        <v>0</v>
      </c>
      <c r="AB11" s="302"/>
      <c r="AC11" s="292"/>
      <c r="AD11" s="292"/>
      <c r="AE11" s="292"/>
      <c r="AF11" s="291"/>
    </row>
    <row r="12" spans="1:37">
      <c r="A12" s="296" t="s">
        <v>148</v>
      </c>
      <c r="B12">
        <v>0</v>
      </c>
      <c r="G12" s="379" t="s">
        <v>64</v>
      </c>
      <c r="H12" s="379" t="s">
        <v>57</v>
      </c>
      <c r="I12" s="379" t="s">
        <v>57</v>
      </c>
      <c r="J12" s="302" t="s">
        <v>65</v>
      </c>
      <c r="L12" s="379" t="s">
        <v>57</v>
      </c>
      <c r="M12" s="302" t="s">
        <v>149</v>
      </c>
      <c r="N12" s="302" t="s">
        <v>16</v>
      </c>
      <c r="O12" s="302" t="s">
        <v>67</v>
      </c>
      <c r="P12" s="302">
        <v>12</v>
      </c>
      <c r="Q12" s="302">
        <v>10</v>
      </c>
      <c r="T12" s="302">
        <f>AH$4+AI$6+AJ$6+AK$3</f>
        <v>164</v>
      </c>
      <c r="U12" s="302">
        <v>80</v>
      </c>
      <c r="V12" s="302">
        <v>40</v>
      </c>
      <c r="W12" s="305">
        <f t="shared" si="2"/>
        <v>4.0999999999999996</v>
      </c>
      <c r="X12" s="380">
        <f t="shared" si="3"/>
        <v>2</v>
      </c>
      <c r="Y12" s="381">
        <f t="shared" si="4"/>
        <v>5</v>
      </c>
      <c r="Z12" s="381">
        <f t="shared" si="5"/>
        <v>2</v>
      </c>
      <c r="AA12" s="381">
        <f t="shared" si="6"/>
        <v>3</v>
      </c>
      <c r="AB12" s="302">
        <f t="shared" ref="AB12:AB23" si="12">AA12*Q12</f>
        <v>30</v>
      </c>
      <c r="AC12" s="292">
        <f t="shared" ref="AC12:AE12" si="13">$AB12/3</f>
        <v>10</v>
      </c>
      <c r="AD12" s="292">
        <f t="shared" si="13"/>
        <v>10</v>
      </c>
      <c r="AE12" s="292">
        <f t="shared" si="13"/>
        <v>10</v>
      </c>
      <c r="AF12" s="291"/>
    </row>
    <row r="13" spans="1:37">
      <c r="A13" s="296" t="s">
        <v>150</v>
      </c>
      <c r="B13">
        <v>10</v>
      </c>
      <c r="G13" s="379" t="s">
        <v>57</v>
      </c>
      <c r="H13" s="379"/>
      <c r="I13" s="379"/>
      <c r="J13" s="302" t="s">
        <v>58</v>
      </c>
      <c r="K13" s="302">
        <v>6</v>
      </c>
      <c r="L13" s="379" t="s">
        <v>49</v>
      </c>
      <c r="M13" s="302" t="s">
        <v>151</v>
      </c>
      <c r="N13" s="302" t="s">
        <v>16</v>
      </c>
      <c r="O13" s="382" t="s">
        <v>152</v>
      </c>
      <c r="P13" s="302">
        <v>24</v>
      </c>
      <c r="Q13" s="302">
        <v>20</v>
      </c>
      <c r="S13" s="302"/>
      <c r="T13" s="302">
        <f>AH$3+AJ$4</f>
        <v>150</v>
      </c>
      <c r="U13" s="302">
        <v>120</v>
      </c>
      <c r="V13" s="302">
        <v>35</v>
      </c>
      <c r="W13" s="297">
        <f t="shared" si="2"/>
        <v>4.2857142857142856</v>
      </c>
      <c r="X13" s="380">
        <f t="shared" si="3"/>
        <v>3.4285714285714284</v>
      </c>
      <c r="Y13" s="381">
        <f t="shared" si="4"/>
        <v>5</v>
      </c>
      <c r="Z13" s="381">
        <f t="shared" si="5"/>
        <v>4</v>
      </c>
      <c r="AA13" s="381">
        <f t="shared" si="6"/>
        <v>1</v>
      </c>
      <c r="AB13" s="302">
        <f t="shared" si="12"/>
        <v>20</v>
      </c>
      <c r="AC13" s="291">
        <f>AB13</f>
        <v>20</v>
      </c>
      <c r="AD13" s="291"/>
      <c r="AE13" s="291"/>
      <c r="AF13" s="291"/>
    </row>
    <row r="14" spans="1:37">
      <c r="A14" s="296" t="s">
        <v>153</v>
      </c>
      <c r="B14">
        <v>10</v>
      </c>
      <c r="G14" s="379"/>
      <c r="H14" s="379"/>
      <c r="I14" s="379" t="s">
        <v>57</v>
      </c>
      <c r="J14" s="302" t="s">
        <v>86</v>
      </c>
      <c r="K14" s="302">
        <v>6</v>
      </c>
      <c r="L14" s="379" t="s">
        <v>57</v>
      </c>
      <c r="M14" s="302" t="s">
        <v>147</v>
      </c>
      <c r="N14" s="302" t="s">
        <v>16</v>
      </c>
      <c r="O14" s="302" t="s">
        <v>87</v>
      </c>
      <c r="P14" s="302">
        <v>8</v>
      </c>
      <c r="Q14" s="302">
        <v>20</v>
      </c>
      <c r="R14" s="302">
        <v>20</v>
      </c>
      <c r="S14" s="302">
        <v>6</v>
      </c>
      <c r="T14" s="302">
        <f>AH$4+AK$3</f>
        <v>104</v>
      </c>
      <c r="U14" s="302">
        <v>80</v>
      </c>
      <c r="V14" s="302">
        <v>24</v>
      </c>
      <c r="W14" s="380">
        <f t="shared" si="2"/>
        <v>4.333333333333333</v>
      </c>
      <c r="X14" s="380">
        <f t="shared" si="3"/>
        <v>3.3333333333333335</v>
      </c>
      <c r="Y14" s="381">
        <f t="shared" si="4"/>
        <v>5</v>
      </c>
      <c r="Z14" s="381">
        <f t="shared" si="5"/>
        <v>4</v>
      </c>
      <c r="AA14" s="381">
        <f t="shared" si="6"/>
        <v>1</v>
      </c>
      <c r="AB14" s="302">
        <f t="shared" si="12"/>
        <v>20</v>
      </c>
      <c r="AC14" s="291"/>
      <c r="AD14" s="291"/>
      <c r="AE14" s="291">
        <f t="shared" ref="AE14:AE20" si="14">AB14</f>
        <v>20</v>
      </c>
      <c r="AF14" s="291"/>
    </row>
    <row r="15" spans="1:37">
      <c r="A15" s="296" t="s">
        <v>154</v>
      </c>
      <c r="B15">
        <v>10</v>
      </c>
      <c r="G15" s="379"/>
      <c r="H15" s="379"/>
      <c r="I15" s="379" t="s">
        <v>60</v>
      </c>
      <c r="J15" s="302" t="s">
        <v>88</v>
      </c>
      <c r="K15" s="302">
        <v>6</v>
      </c>
      <c r="L15" s="379" t="s">
        <v>60</v>
      </c>
      <c r="M15" s="302" t="s">
        <v>155</v>
      </c>
      <c r="N15" s="302" t="s">
        <v>16</v>
      </c>
      <c r="O15" s="302" t="s">
        <v>89</v>
      </c>
      <c r="P15" s="302">
        <v>12</v>
      </c>
      <c r="Q15" s="302">
        <v>10</v>
      </c>
      <c r="T15" s="302">
        <f>40+AK$6</f>
        <v>64</v>
      </c>
      <c r="U15" s="302">
        <v>40</v>
      </c>
      <c r="V15" s="302">
        <v>40</v>
      </c>
      <c r="W15" s="380">
        <f t="shared" si="2"/>
        <v>1.6</v>
      </c>
      <c r="X15" s="380">
        <f t="shared" si="3"/>
        <v>1</v>
      </c>
      <c r="Y15" s="381">
        <f t="shared" si="4"/>
        <v>2</v>
      </c>
      <c r="Z15" s="381">
        <f t="shared" si="5"/>
        <v>1</v>
      </c>
      <c r="AA15" s="381">
        <f t="shared" si="6"/>
        <v>1</v>
      </c>
      <c r="AB15" s="302">
        <f t="shared" si="12"/>
        <v>10</v>
      </c>
      <c r="AC15" s="291"/>
      <c r="AD15" s="291"/>
      <c r="AE15" s="291">
        <f t="shared" si="14"/>
        <v>10</v>
      </c>
      <c r="AF15" s="291"/>
    </row>
    <row r="16" spans="1:37">
      <c r="A16" s="317" t="s">
        <v>156</v>
      </c>
      <c r="B16">
        <v>42</v>
      </c>
      <c r="G16" s="379"/>
      <c r="H16" s="379"/>
      <c r="I16" s="379" t="s">
        <v>60</v>
      </c>
      <c r="J16" s="302" t="s">
        <v>88</v>
      </c>
      <c r="L16" s="379" t="s">
        <v>60</v>
      </c>
      <c r="M16" s="302" t="s">
        <v>157</v>
      </c>
      <c r="N16" s="302" t="s">
        <v>16</v>
      </c>
      <c r="O16" s="302" t="s">
        <v>90</v>
      </c>
      <c r="P16" s="302">
        <v>12</v>
      </c>
      <c r="Q16" s="302">
        <v>10</v>
      </c>
      <c r="T16" s="302">
        <f>40+AK$6+11</f>
        <v>75</v>
      </c>
      <c r="U16" s="302">
        <v>40</v>
      </c>
      <c r="V16" s="302">
        <v>40</v>
      </c>
      <c r="W16" s="380">
        <f t="shared" si="2"/>
        <v>1.875</v>
      </c>
      <c r="X16" s="380">
        <f t="shared" si="3"/>
        <v>1</v>
      </c>
      <c r="Y16" s="381">
        <f t="shared" si="4"/>
        <v>2</v>
      </c>
      <c r="Z16" s="381">
        <f t="shared" si="5"/>
        <v>1</v>
      </c>
      <c r="AA16" s="381">
        <f t="shared" si="6"/>
        <v>1</v>
      </c>
      <c r="AB16" s="302">
        <f t="shared" si="12"/>
        <v>10</v>
      </c>
      <c r="AC16" s="293"/>
      <c r="AD16" s="291"/>
      <c r="AE16" s="291">
        <f t="shared" si="14"/>
        <v>10</v>
      </c>
      <c r="AF16" s="291"/>
    </row>
    <row r="17" spans="7:37">
      <c r="G17" s="379"/>
      <c r="H17" s="379"/>
      <c r="I17" s="379" t="s">
        <v>60</v>
      </c>
      <c r="J17" s="302" t="s">
        <v>158</v>
      </c>
      <c r="K17" s="302">
        <v>6</v>
      </c>
      <c r="L17" s="379" t="s">
        <v>60</v>
      </c>
      <c r="M17" s="302" t="s">
        <v>159</v>
      </c>
      <c r="N17" s="302" t="s">
        <v>16</v>
      </c>
      <c r="O17" s="302" t="s">
        <v>92</v>
      </c>
      <c r="P17" s="302">
        <v>16</v>
      </c>
      <c r="Q17" s="302">
        <v>8</v>
      </c>
      <c r="R17" s="302"/>
      <c r="S17" s="302"/>
      <c r="T17" s="302">
        <f>U17+AK$6</f>
        <v>159</v>
      </c>
      <c r="U17" s="302">
        <v>135</v>
      </c>
      <c r="V17" s="302">
        <v>40</v>
      </c>
      <c r="W17" s="380">
        <f t="shared" si="2"/>
        <v>3.9750000000000001</v>
      </c>
      <c r="X17" s="380">
        <f t="shared" si="3"/>
        <v>3.375</v>
      </c>
      <c r="Y17" s="381">
        <f t="shared" si="4"/>
        <v>4</v>
      </c>
      <c r="Z17" s="381">
        <f t="shared" si="5"/>
        <v>4</v>
      </c>
      <c r="AA17" s="381">
        <f t="shared" si="6"/>
        <v>0</v>
      </c>
      <c r="AB17" s="302">
        <f t="shared" si="12"/>
        <v>0</v>
      </c>
      <c r="AC17" s="291"/>
      <c r="AD17" s="291"/>
      <c r="AE17" s="291">
        <f t="shared" si="14"/>
        <v>0</v>
      </c>
      <c r="AF17" s="291"/>
    </row>
    <row r="18" spans="7:37">
      <c r="G18" s="379"/>
      <c r="H18" s="379"/>
      <c r="I18" s="379" t="s">
        <v>60</v>
      </c>
      <c r="J18" s="302" t="s">
        <v>158</v>
      </c>
      <c r="K18" s="302"/>
      <c r="L18" s="379" t="s">
        <v>60</v>
      </c>
      <c r="M18" s="302" t="s">
        <v>160</v>
      </c>
      <c r="N18" s="302" t="s">
        <v>16</v>
      </c>
      <c r="O18" s="302" t="s">
        <v>93</v>
      </c>
      <c r="P18" s="302">
        <v>10</v>
      </c>
      <c r="Q18" s="302">
        <v>20</v>
      </c>
      <c r="T18" s="302">
        <f>U18+AK$6</f>
        <v>159</v>
      </c>
      <c r="U18" s="302">
        <v>135</v>
      </c>
      <c r="V18" s="302">
        <v>24</v>
      </c>
      <c r="W18" s="380">
        <f t="shared" si="2"/>
        <v>6.625</v>
      </c>
      <c r="X18" s="380">
        <f t="shared" si="3"/>
        <v>5.625</v>
      </c>
      <c r="Y18" s="381">
        <f t="shared" si="4"/>
        <v>7</v>
      </c>
      <c r="Z18" s="381">
        <f t="shared" si="5"/>
        <v>6</v>
      </c>
      <c r="AA18" s="381">
        <f t="shared" si="6"/>
        <v>1</v>
      </c>
      <c r="AB18" s="302">
        <f t="shared" si="12"/>
        <v>20</v>
      </c>
      <c r="AC18" s="291"/>
      <c r="AD18" s="291"/>
      <c r="AE18" s="291">
        <f t="shared" si="14"/>
        <v>20</v>
      </c>
      <c r="AF18" s="291"/>
    </row>
    <row r="19" spans="7:37">
      <c r="G19" s="379"/>
      <c r="I19" s="379" t="s">
        <v>64</v>
      </c>
      <c r="J19" s="302" t="s">
        <v>74</v>
      </c>
      <c r="K19" s="302">
        <v>6</v>
      </c>
      <c r="L19" s="379" t="s">
        <v>64</v>
      </c>
      <c r="M19" s="302" t="s">
        <v>161</v>
      </c>
      <c r="N19" s="302" t="s">
        <v>16</v>
      </c>
      <c r="O19" s="302" t="s">
        <v>94</v>
      </c>
      <c r="P19" s="302">
        <v>12</v>
      </c>
      <c r="Q19" s="302">
        <v>10</v>
      </c>
      <c r="T19" s="302">
        <f>U19+AK$6</f>
        <v>99</v>
      </c>
      <c r="U19" s="302">
        <f>40+35</f>
        <v>75</v>
      </c>
      <c r="V19" s="302">
        <v>40</v>
      </c>
      <c r="W19" s="380">
        <f t="shared" si="2"/>
        <v>2.4750000000000001</v>
      </c>
      <c r="X19" s="380">
        <f t="shared" si="3"/>
        <v>1.875</v>
      </c>
      <c r="Y19" s="381">
        <f t="shared" si="4"/>
        <v>3</v>
      </c>
      <c r="Z19" s="381">
        <f t="shared" si="5"/>
        <v>2</v>
      </c>
      <c r="AA19" s="381">
        <f t="shared" si="6"/>
        <v>1</v>
      </c>
      <c r="AB19" s="302">
        <f t="shared" si="12"/>
        <v>10</v>
      </c>
      <c r="AC19" s="291"/>
      <c r="AD19" s="291"/>
      <c r="AE19" s="291">
        <f t="shared" si="14"/>
        <v>10</v>
      </c>
      <c r="AF19" s="291"/>
    </row>
    <row r="20" spans="7:37">
      <c r="G20" s="379"/>
      <c r="H20" s="379" t="s">
        <v>64</v>
      </c>
      <c r="I20" s="379" t="s">
        <v>64</v>
      </c>
      <c r="J20" s="302" t="s">
        <v>74</v>
      </c>
      <c r="L20" s="379" t="s">
        <v>64</v>
      </c>
      <c r="M20" s="302" t="s">
        <v>162</v>
      </c>
      <c r="N20" s="302" t="s">
        <v>16</v>
      </c>
      <c r="O20" s="302" t="s">
        <v>75</v>
      </c>
      <c r="P20" s="302">
        <v>12</v>
      </c>
      <c r="Q20" s="302">
        <v>10</v>
      </c>
      <c r="T20" s="302">
        <f>40+AK$6+AI6</f>
        <v>89</v>
      </c>
      <c r="U20" s="302">
        <v>40</v>
      </c>
      <c r="V20" s="302">
        <v>40</v>
      </c>
      <c r="W20" s="380">
        <f t="shared" si="2"/>
        <v>2.2250000000000001</v>
      </c>
      <c r="X20" s="380">
        <f t="shared" si="3"/>
        <v>1</v>
      </c>
      <c r="Y20" s="381">
        <f t="shared" si="4"/>
        <v>3</v>
      </c>
      <c r="Z20" s="381">
        <f t="shared" si="5"/>
        <v>1</v>
      </c>
      <c r="AA20" s="381">
        <f t="shared" si="6"/>
        <v>2</v>
      </c>
      <c r="AB20" s="302">
        <f t="shared" si="12"/>
        <v>20</v>
      </c>
      <c r="AC20" s="291"/>
      <c r="AD20" s="291"/>
      <c r="AE20" s="291">
        <f t="shared" si="14"/>
        <v>20</v>
      </c>
      <c r="AF20" s="291"/>
    </row>
    <row r="21" spans="7:37">
      <c r="G21" s="379"/>
      <c r="H21" s="379" t="s">
        <v>64</v>
      </c>
      <c r="I21" s="379"/>
      <c r="J21" s="302" t="s">
        <v>163</v>
      </c>
      <c r="K21" s="302">
        <v>6</v>
      </c>
      <c r="L21" s="379" t="s">
        <v>64</v>
      </c>
      <c r="N21" s="302" t="s">
        <v>16</v>
      </c>
      <c r="O21" s="302" t="s">
        <v>73</v>
      </c>
      <c r="P21" s="302">
        <v>12</v>
      </c>
      <c r="Q21" s="302">
        <v>10</v>
      </c>
      <c r="T21" s="302">
        <f>40+AI6</f>
        <v>65</v>
      </c>
      <c r="U21" s="302">
        <v>40</v>
      </c>
      <c r="V21" s="302">
        <v>40</v>
      </c>
      <c r="W21" s="380">
        <f>T21/V21</f>
        <v>1.625</v>
      </c>
      <c r="X21" s="380">
        <f t="shared" si="3"/>
        <v>1</v>
      </c>
      <c r="Y21" s="381">
        <f t="shared" si="4"/>
        <v>2</v>
      </c>
      <c r="Z21" s="381">
        <f t="shared" si="5"/>
        <v>1</v>
      </c>
      <c r="AA21" s="381">
        <f t="shared" si="6"/>
        <v>1</v>
      </c>
      <c r="AB21" s="302">
        <f t="shared" si="12"/>
        <v>10</v>
      </c>
      <c r="AC21" s="291"/>
      <c r="AD21" s="291">
        <f>AB21</f>
        <v>10</v>
      </c>
      <c r="AE21" s="291"/>
      <c r="AF21" s="291"/>
    </row>
    <row r="22" spans="7:37">
      <c r="G22" s="379"/>
      <c r="H22" s="379"/>
      <c r="I22" s="379" t="s">
        <v>64</v>
      </c>
      <c r="J22" s="302" t="s">
        <v>164</v>
      </c>
      <c r="K22" s="302">
        <v>6</v>
      </c>
      <c r="L22" s="379" t="s">
        <v>64</v>
      </c>
      <c r="M22" s="302" t="s">
        <v>165</v>
      </c>
      <c r="N22" s="302" t="s">
        <v>16</v>
      </c>
      <c r="O22" s="302" t="s">
        <v>166</v>
      </c>
      <c r="P22" s="302">
        <v>8</v>
      </c>
      <c r="Q22" s="302">
        <v>14</v>
      </c>
      <c r="R22" s="302">
        <v>20</v>
      </c>
      <c r="T22" s="302">
        <f>U22+AK$6</f>
        <v>124</v>
      </c>
      <c r="U22" s="302">
        <v>100</v>
      </c>
      <c r="V22" s="302">
        <v>24</v>
      </c>
      <c r="W22" s="380">
        <f t="shared" si="2"/>
        <v>5.166666666666667</v>
      </c>
      <c r="X22" s="380">
        <f t="shared" si="3"/>
        <v>4.166666666666667</v>
      </c>
      <c r="Y22" s="381">
        <f t="shared" si="4"/>
        <v>6</v>
      </c>
      <c r="Z22" s="381">
        <f t="shared" si="5"/>
        <v>5</v>
      </c>
      <c r="AA22" s="381">
        <f t="shared" si="6"/>
        <v>1</v>
      </c>
      <c r="AB22" s="302">
        <f t="shared" si="12"/>
        <v>14</v>
      </c>
      <c r="AC22" s="291"/>
      <c r="AD22" s="291"/>
      <c r="AE22" s="291">
        <f>AB22</f>
        <v>14</v>
      </c>
      <c r="AF22" s="291"/>
    </row>
    <row r="23" spans="7:37">
      <c r="G23" s="379"/>
      <c r="H23" s="379"/>
      <c r="I23" s="379" t="s">
        <v>64</v>
      </c>
      <c r="J23" s="302" t="s">
        <v>95</v>
      </c>
      <c r="L23" s="379" t="s">
        <v>64</v>
      </c>
      <c r="M23" s="302" t="s">
        <v>167</v>
      </c>
      <c r="N23" s="302" t="s">
        <v>16</v>
      </c>
      <c r="O23" s="302" t="s">
        <v>97</v>
      </c>
      <c r="P23" s="302">
        <v>8</v>
      </c>
      <c r="Q23" s="302">
        <v>14</v>
      </c>
      <c r="R23" s="302">
        <v>20</v>
      </c>
      <c r="T23" s="302">
        <f>U23+AK3</f>
        <v>99</v>
      </c>
      <c r="U23" s="302">
        <v>75</v>
      </c>
      <c r="V23" s="302">
        <v>24</v>
      </c>
      <c r="W23" s="305">
        <f t="shared" si="2"/>
        <v>4.125</v>
      </c>
      <c r="X23" s="380">
        <f t="shared" si="3"/>
        <v>3.125</v>
      </c>
      <c r="Y23" s="381">
        <f t="shared" si="4"/>
        <v>5</v>
      </c>
      <c r="Z23" s="381">
        <f t="shared" si="5"/>
        <v>4</v>
      </c>
      <c r="AA23" s="381">
        <f t="shared" si="6"/>
        <v>1</v>
      </c>
      <c r="AB23" s="302">
        <f t="shared" si="12"/>
        <v>14</v>
      </c>
      <c r="AC23" s="291"/>
      <c r="AD23" s="291"/>
      <c r="AE23" s="291">
        <f>AB23</f>
        <v>14</v>
      </c>
      <c r="AF23" s="291"/>
    </row>
    <row r="24" spans="7:37">
      <c r="L24" s="379"/>
      <c r="T24" s="291">
        <f>SUM(T3:T23)</f>
        <v>2614</v>
      </c>
      <c r="U24" s="291">
        <f>SUM(U3:U23)</f>
        <v>1680</v>
      </c>
      <c r="V24" s="291"/>
      <c r="W24" s="293" t="s">
        <v>168</v>
      </c>
      <c r="X24" s="292">
        <f>SUM(X3:X23)</f>
        <v>49.119047619047613</v>
      </c>
      <c r="Y24" s="381">
        <f>SUM(Y3:Y23)</f>
        <v>83</v>
      </c>
      <c r="Z24" s="381">
        <f>SUM(Z3:Z23)</f>
        <v>55</v>
      </c>
      <c r="AA24" s="381">
        <f t="shared" si="6"/>
        <v>28</v>
      </c>
      <c r="AB24" s="324">
        <f>SUM(AC24:AE25)</f>
        <v>384</v>
      </c>
      <c r="AC24" s="295">
        <f>SUM(AC3:AC23)</f>
        <v>100.66666666666667</v>
      </c>
      <c r="AD24" s="295">
        <f>SUM(AD3:AD23)</f>
        <v>78.666666666666671</v>
      </c>
      <c r="AE24" s="295">
        <f>SUM(AE3:AE23)</f>
        <v>204.66666666666666</v>
      </c>
      <c r="AF24" s="291"/>
    </row>
    <row r="25" spans="7:37">
      <c r="T25" s="291"/>
      <c r="U25" s="291"/>
      <c r="V25" s="291"/>
      <c r="W25" s="291"/>
      <c r="X25" s="291"/>
      <c r="Y25" s="291"/>
      <c r="Z25" s="291"/>
      <c r="AA25" s="291"/>
      <c r="AB25" s="291"/>
    </row>
    <row r="26" spans="7:37">
      <c r="W26" s="299"/>
    </row>
    <row r="29" spans="7:37" ht="15.75">
      <c r="G29" s="290" t="s">
        <v>169</v>
      </c>
    </row>
    <row r="30" spans="7:37" ht="51">
      <c r="G30" s="286" t="s">
        <v>104</v>
      </c>
      <c r="H30" s="286" t="s">
        <v>105</v>
      </c>
      <c r="I30" s="286" t="s">
        <v>106</v>
      </c>
      <c r="J30" s="286" t="s">
        <v>38</v>
      </c>
      <c r="K30" s="286" t="s">
        <v>40</v>
      </c>
      <c r="L30" s="286" t="s">
        <v>107</v>
      </c>
      <c r="M30" s="286"/>
      <c r="N30" s="286" t="s">
        <v>71</v>
      </c>
      <c r="O30" s="286" t="s">
        <v>39</v>
      </c>
      <c r="P30" s="286" t="s">
        <v>42</v>
      </c>
      <c r="Q30" s="286" t="s">
        <v>43</v>
      </c>
      <c r="R30" s="286" t="s">
        <v>78</v>
      </c>
      <c r="S30" s="286" t="s">
        <v>79</v>
      </c>
      <c r="T30" s="286" t="s">
        <v>108</v>
      </c>
      <c r="U30" s="286" t="s">
        <v>109</v>
      </c>
      <c r="V30" s="286" t="s">
        <v>110</v>
      </c>
      <c r="W30" s="286" t="s">
        <v>111</v>
      </c>
      <c r="X30" s="286" t="s">
        <v>112</v>
      </c>
      <c r="Y30" s="286" t="s">
        <v>113</v>
      </c>
      <c r="Z30" s="286" t="s">
        <v>114</v>
      </c>
      <c r="AA30" s="286" t="s">
        <v>170</v>
      </c>
      <c r="AB30" s="286" t="s">
        <v>116</v>
      </c>
      <c r="AC30" s="294" t="s">
        <v>117</v>
      </c>
      <c r="AD30" s="294" t="s">
        <v>118</v>
      </c>
      <c r="AE30" s="294" t="s">
        <v>119</v>
      </c>
      <c r="AG30" s="286" t="s">
        <v>120</v>
      </c>
      <c r="AH30" s="286" t="s">
        <v>121</v>
      </c>
      <c r="AI30" s="286" t="s">
        <v>122</v>
      </c>
      <c r="AJ30" s="286" t="s">
        <v>123</v>
      </c>
      <c r="AK30" s="286" t="s">
        <v>124</v>
      </c>
    </row>
    <row r="31" spans="7:37">
      <c r="G31" s="379" t="s">
        <v>49</v>
      </c>
      <c r="H31" s="379" t="s">
        <v>49</v>
      </c>
      <c r="I31" s="379" t="s">
        <v>49</v>
      </c>
      <c r="J31" s="302" t="s">
        <v>126</v>
      </c>
      <c r="K31" s="302">
        <v>6</v>
      </c>
      <c r="L31" s="379" t="s">
        <v>49</v>
      </c>
      <c r="M31" s="302" t="s">
        <v>127</v>
      </c>
      <c r="N31" s="302" t="s">
        <v>16</v>
      </c>
      <c r="O31" s="287" t="s">
        <v>51</v>
      </c>
      <c r="P31" s="302">
        <v>24</v>
      </c>
      <c r="Q31" s="302">
        <v>20</v>
      </c>
      <c r="T31" s="302">
        <f>AH$31+AI$31+AJ$31+AK$31</f>
        <v>190</v>
      </c>
      <c r="U31" s="302">
        <v>120</v>
      </c>
      <c r="V31" s="302">
        <v>35</v>
      </c>
      <c r="W31" s="297">
        <f t="shared" ref="W31:W51" si="15">T31/V31</f>
        <v>5.4285714285714288</v>
      </c>
      <c r="X31" s="380">
        <f t="shared" ref="X31:X51" si="16">U31/V31</f>
        <v>3.4285714285714284</v>
      </c>
      <c r="Y31" s="381">
        <f>ROUNDUP(W31,0)</f>
        <v>6</v>
      </c>
      <c r="Z31" s="381">
        <f>ROUNDUP(X31,0)</f>
        <v>4</v>
      </c>
      <c r="AA31" s="381">
        <f>Y31-Z31</f>
        <v>2</v>
      </c>
      <c r="AB31" s="302">
        <f t="shared" ref="AB31:AB37" si="17">AA31*Q31</f>
        <v>40</v>
      </c>
      <c r="AC31" s="292">
        <f>$AB31/3</f>
        <v>13.333333333333334</v>
      </c>
      <c r="AD31" s="292">
        <f t="shared" ref="AD31:AE35" si="18">$AB31/3</f>
        <v>13.333333333333334</v>
      </c>
      <c r="AE31" s="292">
        <f t="shared" si="18"/>
        <v>13.333333333333334</v>
      </c>
      <c r="AG31" s="302" t="s">
        <v>49</v>
      </c>
      <c r="AH31" s="302">
        <v>120</v>
      </c>
      <c r="AI31" s="302">
        <v>25</v>
      </c>
      <c r="AJ31" s="302">
        <v>30</v>
      </c>
      <c r="AK31" s="302">
        <v>15</v>
      </c>
    </row>
    <row r="32" spans="7:37">
      <c r="G32" s="379"/>
      <c r="H32" s="379"/>
      <c r="I32" s="379" t="s">
        <v>49</v>
      </c>
      <c r="J32" s="302" t="s">
        <v>129</v>
      </c>
      <c r="K32" s="302">
        <v>6</v>
      </c>
      <c r="L32" s="379" t="s">
        <v>49</v>
      </c>
      <c r="M32" s="302" t="s">
        <v>130</v>
      </c>
      <c r="N32" s="302" t="s">
        <v>16</v>
      </c>
      <c r="O32" s="287" t="s">
        <v>81</v>
      </c>
      <c r="P32" s="302">
        <v>12</v>
      </c>
      <c r="Q32" s="302">
        <v>18</v>
      </c>
      <c r="S32" s="302">
        <v>14</v>
      </c>
      <c r="T32" s="302">
        <f>AH31+AK31</f>
        <v>135</v>
      </c>
      <c r="U32" s="302">
        <v>120</v>
      </c>
      <c r="V32" s="302">
        <v>35</v>
      </c>
      <c r="W32" s="316">
        <f t="shared" si="15"/>
        <v>3.8571428571428572</v>
      </c>
      <c r="X32" s="380">
        <f t="shared" si="16"/>
        <v>3.4285714285714284</v>
      </c>
      <c r="Y32" s="381">
        <f t="shared" ref="Y32:Y37" si="19">ROUNDUP(W32,0)</f>
        <v>4</v>
      </c>
      <c r="Z32" s="381">
        <f t="shared" ref="Z32:Z37" si="20">ROUNDUP(X32,0)</f>
        <v>4</v>
      </c>
      <c r="AA32" s="381">
        <f t="shared" ref="AA32:AA51" si="21">Y32-Z32</f>
        <v>0</v>
      </c>
      <c r="AB32" s="302">
        <f t="shared" si="17"/>
        <v>0</v>
      </c>
      <c r="AC32" s="291"/>
      <c r="AD32" s="291"/>
      <c r="AE32" s="291">
        <f>AB32</f>
        <v>0</v>
      </c>
      <c r="AG32" s="302" t="s">
        <v>8</v>
      </c>
      <c r="AH32" s="302">
        <v>80</v>
      </c>
      <c r="AI32" s="302">
        <v>25</v>
      </c>
      <c r="AJ32" s="302">
        <v>30</v>
      </c>
      <c r="AK32" s="302">
        <v>15</v>
      </c>
    </row>
    <row r="33" spans="7:37">
      <c r="G33" s="379" t="s">
        <v>52</v>
      </c>
      <c r="H33" s="379" t="s">
        <v>52</v>
      </c>
      <c r="I33" s="379" t="s">
        <v>52</v>
      </c>
      <c r="J33" s="302" t="s">
        <v>132</v>
      </c>
      <c r="K33" s="302">
        <v>6</v>
      </c>
      <c r="L33" s="379" t="s">
        <v>52</v>
      </c>
      <c r="M33" s="302" t="s">
        <v>133</v>
      </c>
      <c r="N33" s="302" t="s">
        <v>16</v>
      </c>
      <c r="O33" s="302" t="s">
        <v>54</v>
      </c>
      <c r="P33" s="302">
        <v>12</v>
      </c>
      <c r="Q33" s="302">
        <v>10</v>
      </c>
      <c r="T33" s="302">
        <f>AH$32+AI$32+AJ$32+AK$32</f>
        <v>150</v>
      </c>
      <c r="U33" s="302">
        <v>80</v>
      </c>
      <c r="V33" s="302">
        <v>40</v>
      </c>
      <c r="W33" s="297">
        <f t="shared" si="15"/>
        <v>3.75</v>
      </c>
      <c r="X33" s="380">
        <f t="shared" si="16"/>
        <v>2</v>
      </c>
      <c r="Y33" s="381">
        <f t="shared" si="19"/>
        <v>4</v>
      </c>
      <c r="Z33" s="381">
        <f t="shared" si="20"/>
        <v>2</v>
      </c>
      <c r="AA33" s="381">
        <f t="shared" si="21"/>
        <v>2</v>
      </c>
      <c r="AB33" s="302">
        <f t="shared" si="17"/>
        <v>20</v>
      </c>
      <c r="AC33" s="292">
        <f>$AB33/3</f>
        <v>6.666666666666667</v>
      </c>
      <c r="AD33" s="292">
        <f t="shared" si="18"/>
        <v>6.666666666666667</v>
      </c>
      <c r="AE33" s="292">
        <f t="shared" si="18"/>
        <v>6.666666666666667</v>
      </c>
      <c r="AG33" s="302" t="s">
        <v>134</v>
      </c>
      <c r="AH33" s="302">
        <f>AH32/2</f>
        <v>40</v>
      </c>
      <c r="AI33" s="302"/>
      <c r="AK33" s="302"/>
    </row>
    <row r="34" spans="7:37">
      <c r="G34" s="379" t="s">
        <v>52</v>
      </c>
      <c r="H34" s="379" t="s">
        <v>52</v>
      </c>
      <c r="I34" s="379" t="s">
        <v>52</v>
      </c>
      <c r="J34" s="302" t="s">
        <v>132</v>
      </c>
      <c r="L34" s="379" t="s">
        <v>52</v>
      </c>
      <c r="M34" s="302" t="s">
        <v>136</v>
      </c>
      <c r="N34" s="302" t="s">
        <v>16</v>
      </c>
      <c r="O34" s="302" t="s">
        <v>55</v>
      </c>
      <c r="P34" s="302">
        <v>12</v>
      </c>
      <c r="Q34" s="302">
        <v>10</v>
      </c>
      <c r="T34" s="302">
        <f>AH$32+AI$32+AJ$32+AK$32</f>
        <v>150</v>
      </c>
      <c r="U34" s="302">
        <v>80</v>
      </c>
      <c r="V34" s="302">
        <v>40</v>
      </c>
      <c r="W34" s="297">
        <f t="shared" si="15"/>
        <v>3.75</v>
      </c>
      <c r="X34" s="380">
        <f t="shared" si="16"/>
        <v>2</v>
      </c>
      <c r="Y34" s="381">
        <f t="shared" si="19"/>
        <v>4</v>
      </c>
      <c r="Z34" s="381">
        <f t="shared" si="20"/>
        <v>2</v>
      </c>
      <c r="AA34" s="381">
        <f t="shared" si="21"/>
        <v>2</v>
      </c>
      <c r="AB34" s="302">
        <f t="shared" si="17"/>
        <v>20</v>
      </c>
      <c r="AC34" s="292">
        <f>$AB34/3</f>
        <v>6.666666666666667</v>
      </c>
      <c r="AD34" s="292">
        <f t="shared" si="18"/>
        <v>6.666666666666667</v>
      </c>
      <c r="AE34" s="292">
        <f t="shared" si="18"/>
        <v>6.666666666666667</v>
      </c>
      <c r="AG34" s="302" t="s">
        <v>137</v>
      </c>
      <c r="AH34" t="s">
        <v>138</v>
      </c>
      <c r="AI34" s="302">
        <v>25</v>
      </c>
      <c r="AJ34" s="302">
        <v>35</v>
      </c>
      <c r="AK34" s="302">
        <v>15</v>
      </c>
    </row>
    <row r="35" spans="7:37">
      <c r="G35" s="379" t="s">
        <v>52</v>
      </c>
      <c r="H35" s="379" t="s">
        <v>52</v>
      </c>
      <c r="I35" s="379" t="s">
        <v>52</v>
      </c>
      <c r="J35" s="302" t="s">
        <v>53</v>
      </c>
      <c r="K35" s="302"/>
      <c r="L35" s="379" t="s">
        <v>52</v>
      </c>
      <c r="M35" s="302" t="s">
        <v>139</v>
      </c>
      <c r="N35" s="302" t="s">
        <v>16</v>
      </c>
      <c r="O35" s="302" t="s">
        <v>56</v>
      </c>
      <c r="P35" s="302"/>
      <c r="Q35" s="302">
        <v>12</v>
      </c>
      <c r="T35" s="302">
        <f>AH$32+AI$32+AJ$32+AK$32</f>
        <v>150</v>
      </c>
      <c r="U35" s="302">
        <v>80</v>
      </c>
      <c r="V35" s="302">
        <v>40</v>
      </c>
      <c r="W35" s="297">
        <f t="shared" si="15"/>
        <v>3.75</v>
      </c>
      <c r="X35" s="380">
        <f t="shared" si="16"/>
        <v>2</v>
      </c>
      <c r="Y35" s="381">
        <f t="shared" si="19"/>
        <v>4</v>
      </c>
      <c r="Z35" s="381">
        <f t="shared" si="20"/>
        <v>2</v>
      </c>
      <c r="AA35" s="381">
        <f t="shared" si="21"/>
        <v>2</v>
      </c>
      <c r="AB35" s="302">
        <f t="shared" si="17"/>
        <v>24</v>
      </c>
      <c r="AC35" s="292">
        <f>$AB35/3</f>
        <v>8</v>
      </c>
      <c r="AD35" s="292">
        <f t="shared" si="18"/>
        <v>8</v>
      </c>
      <c r="AE35" s="292">
        <f t="shared" si="18"/>
        <v>8</v>
      </c>
    </row>
    <row r="36" spans="7:37">
      <c r="G36" s="379"/>
      <c r="H36" s="379"/>
      <c r="I36" s="379" t="s">
        <v>52</v>
      </c>
      <c r="J36" s="302" t="s">
        <v>140</v>
      </c>
      <c r="K36" s="302">
        <v>6</v>
      </c>
      <c r="L36" s="379" t="s">
        <v>52</v>
      </c>
      <c r="M36" s="302" t="s">
        <v>141</v>
      </c>
      <c r="N36" s="302" t="s">
        <v>16</v>
      </c>
      <c r="O36" s="302" t="s">
        <v>84</v>
      </c>
      <c r="P36" s="302">
        <v>8</v>
      </c>
      <c r="Q36" s="302">
        <v>20</v>
      </c>
      <c r="R36" s="302">
        <v>30</v>
      </c>
      <c r="S36" s="302">
        <v>6</v>
      </c>
      <c r="T36" s="302">
        <f>AH$32+AK$32</f>
        <v>95</v>
      </c>
      <c r="U36" s="302">
        <v>80</v>
      </c>
      <c r="V36" s="302">
        <v>24</v>
      </c>
      <c r="W36" s="297">
        <f t="shared" si="15"/>
        <v>3.9583333333333335</v>
      </c>
      <c r="X36" s="380">
        <f t="shared" si="16"/>
        <v>3.3333333333333335</v>
      </c>
      <c r="Y36" s="381">
        <f t="shared" si="19"/>
        <v>4</v>
      </c>
      <c r="Z36" s="381">
        <f t="shared" si="20"/>
        <v>4</v>
      </c>
      <c r="AA36" s="381">
        <f t="shared" si="21"/>
        <v>0</v>
      </c>
      <c r="AB36" s="302">
        <f t="shared" si="17"/>
        <v>0</v>
      </c>
      <c r="AC36" s="291"/>
      <c r="AD36" s="291"/>
      <c r="AE36" s="291">
        <f>AB36</f>
        <v>0</v>
      </c>
    </row>
    <row r="37" spans="7:37">
      <c r="G37" s="379" t="s">
        <v>60</v>
      </c>
      <c r="H37" s="379" t="s">
        <v>60</v>
      </c>
      <c r="I37" s="379"/>
      <c r="J37" s="302" t="s">
        <v>142</v>
      </c>
      <c r="K37" s="302">
        <v>3</v>
      </c>
      <c r="L37" s="379" t="s">
        <v>52</v>
      </c>
      <c r="M37" s="302" t="s">
        <v>143</v>
      </c>
      <c r="N37" s="302" t="s">
        <v>19</v>
      </c>
      <c r="O37" s="302" t="s">
        <v>62</v>
      </c>
      <c r="P37" s="302">
        <v>12</v>
      </c>
      <c r="Q37" s="302">
        <v>10</v>
      </c>
      <c r="T37" s="302">
        <f>AH$33+AI$34+AJ$34</f>
        <v>100</v>
      </c>
      <c r="U37" s="302">
        <v>40</v>
      </c>
      <c r="V37" s="302">
        <v>40</v>
      </c>
      <c r="W37" s="297">
        <f t="shared" si="15"/>
        <v>2.5</v>
      </c>
      <c r="X37" s="380">
        <f t="shared" si="16"/>
        <v>1</v>
      </c>
      <c r="Y37" s="381">
        <f t="shared" si="19"/>
        <v>3</v>
      </c>
      <c r="Z37" s="381">
        <f t="shared" si="20"/>
        <v>1</v>
      </c>
      <c r="AA37" s="381">
        <f t="shared" si="21"/>
        <v>2</v>
      </c>
      <c r="AB37" s="302">
        <f t="shared" si="17"/>
        <v>20</v>
      </c>
      <c r="AC37" s="291">
        <f>$AB37/2</f>
        <v>10</v>
      </c>
      <c r="AD37" s="291">
        <f>$AB37/2</f>
        <v>10</v>
      </c>
      <c r="AE37" s="291"/>
    </row>
    <row r="38" spans="7:37">
      <c r="G38" s="379" t="s">
        <v>60</v>
      </c>
      <c r="H38" s="379" t="s">
        <v>60</v>
      </c>
      <c r="I38" s="379"/>
      <c r="J38" s="302" t="s">
        <v>142</v>
      </c>
      <c r="K38" s="302">
        <v>3</v>
      </c>
      <c r="L38" s="379" t="s">
        <v>52</v>
      </c>
      <c r="M38" s="302" t="s">
        <v>143</v>
      </c>
      <c r="N38" s="302" t="s">
        <v>19</v>
      </c>
      <c r="O38" s="302" t="s">
        <v>63</v>
      </c>
      <c r="Q38" s="302">
        <v>22</v>
      </c>
      <c r="T38" s="302">
        <f>AH$33+AI$34+AJ$34</f>
        <v>100</v>
      </c>
      <c r="U38" s="302">
        <v>40</v>
      </c>
      <c r="V38" s="302">
        <v>40</v>
      </c>
      <c r="W38" s="297">
        <f t="shared" si="15"/>
        <v>2.5</v>
      </c>
      <c r="X38" s="380">
        <f t="shared" si="16"/>
        <v>1</v>
      </c>
      <c r="Y38" s="381">
        <f t="shared" ref="Y38" si="22">ROUNDUP(W38,0)</f>
        <v>3</v>
      </c>
      <c r="Z38" s="381">
        <f t="shared" ref="Z38" si="23">ROUNDUP(X38,0)</f>
        <v>1</v>
      </c>
      <c r="AA38" s="381">
        <f t="shared" ref="AA38" si="24">Y38-Z38</f>
        <v>2</v>
      </c>
      <c r="AB38" s="302">
        <f t="shared" ref="AB38" si="25">AA38*Q38</f>
        <v>44</v>
      </c>
      <c r="AC38" s="291">
        <f>$AB38/2</f>
        <v>22</v>
      </c>
      <c r="AD38" s="291">
        <f>$AB38/2</f>
        <v>22</v>
      </c>
      <c r="AE38" s="291"/>
    </row>
    <row r="39" spans="7:37">
      <c r="G39" s="379" t="s">
        <v>64</v>
      </c>
      <c r="H39" s="379" t="s">
        <v>57</v>
      </c>
      <c r="I39" s="379" t="s">
        <v>57</v>
      </c>
      <c r="J39" s="302" t="s">
        <v>65</v>
      </c>
      <c r="K39" s="302">
        <v>6</v>
      </c>
      <c r="L39" s="379" t="s">
        <v>57</v>
      </c>
      <c r="M39" s="302" t="s">
        <v>147</v>
      </c>
      <c r="N39" s="302" t="s">
        <v>16</v>
      </c>
      <c r="O39" s="302" t="s">
        <v>66</v>
      </c>
      <c r="P39" s="302">
        <v>22</v>
      </c>
      <c r="Q39" s="302"/>
      <c r="T39" s="302">
        <f>AH$32+AI$34+AJ$34+AK$34</f>
        <v>155</v>
      </c>
      <c r="U39" s="302">
        <v>80</v>
      </c>
      <c r="V39" s="302">
        <v>40</v>
      </c>
      <c r="W39" s="297"/>
      <c r="X39" s="380"/>
      <c r="Y39" s="381">
        <f t="shared" ref="Y39:Y51" si="26">ROUNDUP(W39,0)</f>
        <v>0</v>
      </c>
      <c r="Z39" s="381">
        <f t="shared" ref="Z39:Z51" si="27">ROUNDUP(X39,0)</f>
        <v>0</v>
      </c>
      <c r="AA39" s="381">
        <f t="shared" si="21"/>
        <v>0</v>
      </c>
      <c r="AB39" s="302"/>
      <c r="AC39" s="292"/>
      <c r="AD39" s="292"/>
      <c r="AE39" s="292"/>
    </row>
    <row r="40" spans="7:37">
      <c r="G40" s="379" t="s">
        <v>64</v>
      </c>
      <c r="H40" s="379" t="s">
        <v>57</v>
      </c>
      <c r="I40" s="379" t="s">
        <v>57</v>
      </c>
      <c r="J40" s="302" t="s">
        <v>65</v>
      </c>
      <c r="L40" s="379" t="s">
        <v>57</v>
      </c>
      <c r="M40" s="302" t="s">
        <v>149</v>
      </c>
      <c r="N40" s="302" t="s">
        <v>16</v>
      </c>
      <c r="O40" s="302" t="s">
        <v>67</v>
      </c>
      <c r="P40" s="302">
        <v>12</v>
      </c>
      <c r="Q40" s="302">
        <v>10</v>
      </c>
      <c r="T40" s="302">
        <f>AH$32+AI$34+AJ$34+AK$34</f>
        <v>155</v>
      </c>
      <c r="U40" s="302">
        <v>80</v>
      </c>
      <c r="V40" s="302">
        <v>40</v>
      </c>
      <c r="W40" s="316">
        <f t="shared" si="15"/>
        <v>3.875</v>
      </c>
      <c r="X40" s="380">
        <f t="shared" si="16"/>
        <v>2</v>
      </c>
      <c r="Y40" s="381">
        <f t="shared" si="26"/>
        <v>4</v>
      </c>
      <c r="Z40" s="381">
        <f t="shared" si="27"/>
        <v>2</v>
      </c>
      <c r="AA40" s="381">
        <f t="shared" si="21"/>
        <v>2</v>
      </c>
      <c r="AB40" s="302">
        <f t="shared" ref="AB40:AB51" si="28">AA40*Q40</f>
        <v>20</v>
      </c>
      <c r="AC40" s="292">
        <f t="shared" ref="AC40:AE40" si="29">$AB40/3</f>
        <v>6.666666666666667</v>
      </c>
      <c r="AD40" s="292">
        <f t="shared" si="29"/>
        <v>6.666666666666667</v>
      </c>
      <c r="AE40" s="292">
        <f t="shared" si="29"/>
        <v>6.666666666666667</v>
      </c>
    </row>
    <row r="41" spans="7:37">
      <c r="G41" s="379" t="s">
        <v>57</v>
      </c>
      <c r="H41" s="379"/>
      <c r="I41" s="379"/>
      <c r="J41" s="302" t="s">
        <v>58</v>
      </c>
      <c r="K41" s="302">
        <v>6</v>
      </c>
      <c r="L41" s="379" t="s">
        <v>49</v>
      </c>
      <c r="M41" s="302" t="s">
        <v>151</v>
      </c>
      <c r="N41" s="302" t="s">
        <v>16</v>
      </c>
      <c r="O41" s="382" t="s">
        <v>152</v>
      </c>
      <c r="P41" s="302">
        <v>24</v>
      </c>
      <c r="Q41" s="302">
        <v>20</v>
      </c>
      <c r="S41" s="302"/>
      <c r="T41" s="302">
        <f>AH$31+AJ$32</f>
        <v>150</v>
      </c>
      <c r="U41" s="302">
        <v>120</v>
      </c>
      <c r="V41" s="302">
        <v>35</v>
      </c>
      <c r="W41" s="297">
        <f t="shared" si="15"/>
        <v>4.2857142857142856</v>
      </c>
      <c r="X41" s="380">
        <f t="shared" si="16"/>
        <v>3.4285714285714284</v>
      </c>
      <c r="Y41" s="381">
        <f t="shared" si="26"/>
        <v>5</v>
      </c>
      <c r="Z41" s="381">
        <f t="shared" si="27"/>
        <v>4</v>
      </c>
      <c r="AA41" s="381">
        <f t="shared" si="21"/>
        <v>1</v>
      </c>
      <c r="AB41" s="302">
        <f t="shared" si="28"/>
        <v>20</v>
      </c>
      <c r="AC41" s="291">
        <f>AB41</f>
        <v>20</v>
      </c>
      <c r="AD41" s="291"/>
      <c r="AE41" s="291"/>
    </row>
    <row r="42" spans="7:37">
      <c r="G42" s="379"/>
      <c r="H42" s="379"/>
      <c r="I42" s="379" t="s">
        <v>57</v>
      </c>
      <c r="J42" s="302" t="s">
        <v>86</v>
      </c>
      <c r="K42" s="302">
        <v>6</v>
      </c>
      <c r="L42" s="379" t="s">
        <v>57</v>
      </c>
      <c r="M42" s="302" t="s">
        <v>147</v>
      </c>
      <c r="N42" s="302" t="s">
        <v>16</v>
      </c>
      <c r="O42" s="302" t="s">
        <v>87</v>
      </c>
      <c r="P42" s="302">
        <v>8</v>
      </c>
      <c r="Q42" s="302">
        <v>20</v>
      </c>
      <c r="R42" s="302">
        <v>20</v>
      </c>
      <c r="S42" s="302">
        <v>6</v>
      </c>
      <c r="T42" s="302">
        <f>AH$32+AK$32</f>
        <v>95</v>
      </c>
      <c r="U42" s="302">
        <v>80</v>
      </c>
      <c r="V42" s="302">
        <v>24</v>
      </c>
      <c r="W42" s="297">
        <f t="shared" si="15"/>
        <v>3.9583333333333335</v>
      </c>
      <c r="X42" s="380">
        <f t="shared" si="16"/>
        <v>3.3333333333333335</v>
      </c>
      <c r="Y42" s="381">
        <f t="shared" si="26"/>
        <v>4</v>
      </c>
      <c r="Z42" s="381">
        <f t="shared" si="27"/>
        <v>4</v>
      </c>
      <c r="AA42" s="381">
        <f t="shared" si="21"/>
        <v>0</v>
      </c>
      <c r="AB42" s="302">
        <f t="shared" si="28"/>
        <v>0</v>
      </c>
      <c r="AC42" s="291"/>
      <c r="AD42" s="291"/>
      <c r="AE42" s="291">
        <f t="shared" ref="AE42:AE48" si="30">AB42</f>
        <v>0</v>
      </c>
    </row>
    <row r="43" spans="7:37">
      <c r="G43" s="379"/>
      <c r="H43" s="379"/>
      <c r="I43" s="379" t="s">
        <v>60</v>
      </c>
      <c r="J43" s="302" t="s">
        <v>88</v>
      </c>
      <c r="K43" s="302">
        <v>6</v>
      </c>
      <c r="L43" s="379" t="s">
        <v>60</v>
      </c>
      <c r="M43" s="302" t="s">
        <v>155</v>
      </c>
      <c r="N43" s="302" t="s">
        <v>16</v>
      </c>
      <c r="O43" s="302" t="s">
        <v>89</v>
      </c>
      <c r="P43" s="302">
        <v>12</v>
      </c>
      <c r="Q43" s="302">
        <v>10</v>
      </c>
      <c r="T43" s="302">
        <f>40+AK$34</f>
        <v>55</v>
      </c>
      <c r="U43" s="302">
        <v>40</v>
      </c>
      <c r="V43" s="302">
        <v>40</v>
      </c>
      <c r="W43" s="297">
        <f t="shared" si="15"/>
        <v>1.375</v>
      </c>
      <c r="X43" s="380">
        <f t="shared" si="16"/>
        <v>1</v>
      </c>
      <c r="Y43" s="381">
        <f t="shared" si="26"/>
        <v>2</v>
      </c>
      <c r="Z43" s="381">
        <f t="shared" si="27"/>
        <v>1</v>
      </c>
      <c r="AA43" s="381">
        <f t="shared" si="21"/>
        <v>1</v>
      </c>
      <c r="AB43" s="302">
        <f t="shared" si="28"/>
        <v>10</v>
      </c>
      <c r="AC43" s="291"/>
      <c r="AD43" s="291"/>
      <c r="AE43" s="291">
        <f t="shared" si="30"/>
        <v>10</v>
      </c>
    </row>
    <row r="44" spans="7:37">
      <c r="G44" s="379"/>
      <c r="H44" s="379"/>
      <c r="I44" s="379" t="s">
        <v>60</v>
      </c>
      <c r="J44" s="302" t="s">
        <v>88</v>
      </c>
      <c r="L44" s="302" t="s">
        <v>60</v>
      </c>
      <c r="M44" s="302" t="s">
        <v>157</v>
      </c>
      <c r="N44" s="302" t="s">
        <v>16</v>
      </c>
      <c r="O44" s="302" t="s">
        <v>90</v>
      </c>
      <c r="P44" s="302">
        <v>12</v>
      </c>
      <c r="Q44" s="302">
        <v>10</v>
      </c>
      <c r="T44" s="302">
        <f>40+AK$34+11</f>
        <v>66</v>
      </c>
      <c r="U44" s="302">
        <v>40</v>
      </c>
      <c r="V44" s="302">
        <v>40</v>
      </c>
      <c r="W44" s="297">
        <f t="shared" si="15"/>
        <v>1.65</v>
      </c>
      <c r="X44" s="380">
        <f t="shared" si="16"/>
        <v>1</v>
      </c>
      <c r="Y44" s="381">
        <f t="shared" si="26"/>
        <v>2</v>
      </c>
      <c r="Z44" s="381">
        <f t="shared" si="27"/>
        <v>1</v>
      </c>
      <c r="AA44" s="381">
        <f t="shared" si="21"/>
        <v>1</v>
      </c>
      <c r="AB44" s="302">
        <f t="shared" si="28"/>
        <v>10</v>
      </c>
      <c r="AC44" s="293"/>
      <c r="AD44" s="291"/>
      <c r="AE44" s="291">
        <f t="shared" si="30"/>
        <v>10</v>
      </c>
    </row>
    <row r="45" spans="7:37">
      <c r="G45" s="379"/>
      <c r="H45" s="379"/>
      <c r="I45" s="379" t="s">
        <v>60</v>
      </c>
      <c r="J45" s="383" t="s">
        <v>158</v>
      </c>
      <c r="K45" s="383">
        <v>6</v>
      </c>
      <c r="L45" s="384" t="s">
        <v>60</v>
      </c>
      <c r="M45" s="383" t="s">
        <v>159</v>
      </c>
      <c r="N45" s="383" t="s">
        <v>16</v>
      </c>
      <c r="O45" s="383" t="s">
        <v>92</v>
      </c>
      <c r="P45" s="302">
        <v>16</v>
      </c>
      <c r="Q45" s="302">
        <v>8</v>
      </c>
      <c r="R45" s="302"/>
      <c r="S45" s="302"/>
      <c r="T45" s="302">
        <f>U45+AK$34</f>
        <v>150</v>
      </c>
      <c r="U45" s="302">
        <v>135</v>
      </c>
      <c r="V45" s="302">
        <v>40</v>
      </c>
      <c r="W45" s="297">
        <f t="shared" si="15"/>
        <v>3.75</v>
      </c>
      <c r="X45" s="380">
        <f t="shared" si="16"/>
        <v>3.375</v>
      </c>
      <c r="Y45" s="381">
        <f t="shared" si="26"/>
        <v>4</v>
      </c>
      <c r="Z45" s="381">
        <f t="shared" si="27"/>
        <v>4</v>
      </c>
      <c r="AA45" s="381">
        <f t="shared" si="21"/>
        <v>0</v>
      </c>
      <c r="AB45" s="302">
        <f t="shared" si="28"/>
        <v>0</v>
      </c>
      <c r="AC45" s="291"/>
      <c r="AD45" s="291"/>
      <c r="AE45" s="291">
        <f t="shared" si="30"/>
        <v>0</v>
      </c>
    </row>
    <row r="46" spans="7:37">
      <c r="G46" s="379"/>
      <c r="H46" s="379"/>
      <c r="I46" s="379" t="s">
        <v>60</v>
      </c>
      <c r="J46" s="383" t="s">
        <v>158</v>
      </c>
      <c r="K46" s="383"/>
      <c r="L46" s="384" t="s">
        <v>60</v>
      </c>
      <c r="M46" s="383" t="s">
        <v>160</v>
      </c>
      <c r="N46" s="383" t="s">
        <v>16</v>
      </c>
      <c r="O46" s="383" t="s">
        <v>93</v>
      </c>
      <c r="P46" s="302">
        <v>10</v>
      </c>
      <c r="Q46" s="302">
        <v>20</v>
      </c>
      <c r="T46" s="302">
        <f>U46+AK$34</f>
        <v>150</v>
      </c>
      <c r="U46" s="302">
        <v>135</v>
      </c>
      <c r="V46" s="302">
        <v>24</v>
      </c>
      <c r="W46" s="297">
        <f t="shared" si="15"/>
        <v>6.25</v>
      </c>
      <c r="X46" s="380">
        <f t="shared" si="16"/>
        <v>5.625</v>
      </c>
      <c r="Y46" s="381">
        <f t="shared" si="26"/>
        <v>7</v>
      </c>
      <c r="Z46" s="381">
        <f t="shared" si="27"/>
        <v>6</v>
      </c>
      <c r="AA46" s="381">
        <f t="shared" si="21"/>
        <v>1</v>
      </c>
      <c r="AB46" s="302">
        <f t="shared" si="28"/>
        <v>20</v>
      </c>
      <c r="AC46" s="291"/>
      <c r="AD46" s="291"/>
      <c r="AE46" s="291">
        <f t="shared" si="30"/>
        <v>20</v>
      </c>
    </row>
    <row r="47" spans="7:37">
      <c r="G47" s="379"/>
      <c r="I47" s="379" t="s">
        <v>64</v>
      </c>
      <c r="J47" s="302" t="s">
        <v>74</v>
      </c>
      <c r="K47" s="302">
        <v>6</v>
      </c>
      <c r="L47" s="379" t="s">
        <v>64</v>
      </c>
      <c r="M47" s="302" t="s">
        <v>161</v>
      </c>
      <c r="N47" s="302" t="s">
        <v>16</v>
      </c>
      <c r="O47" s="302" t="s">
        <v>94</v>
      </c>
      <c r="P47" s="302">
        <v>12</v>
      </c>
      <c r="Q47" s="302">
        <v>10</v>
      </c>
      <c r="T47" s="302">
        <f>U47+AK$34</f>
        <v>90</v>
      </c>
      <c r="U47" s="302">
        <f>40+35</f>
        <v>75</v>
      </c>
      <c r="V47" s="302">
        <v>40</v>
      </c>
      <c r="W47" s="297">
        <f t="shared" si="15"/>
        <v>2.25</v>
      </c>
      <c r="X47" s="380">
        <f t="shared" si="16"/>
        <v>1.875</v>
      </c>
      <c r="Y47" s="381">
        <f t="shared" si="26"/>
        <v>3</v>
      </c>
      <c r="Z47" s="381">
        <f t="shared" si="27"/>
        <v>2</v>
      </c>
      <c r="AA47" s="381">
        <f t="shared" si="21"/>
        <v>1</v>
      </c>
      <c r="AB47" s="302">
        <f t="shared" si="28"/>
        <v>10</v>
      </c>
      <c r="AC47" s="291"/>
      <c r="AD47" s="291"/>
      <c r="AE47" s="291">
        <f t="shared" si="30"/>
        <v>10</v>
      </c>
    </row>
    <row r="48" spans="7:37">
      <c r="G48" s="379"/>
      <c r="H48" s="379" t="s">
        <v>64</v>
      </c>
      <c r="I48" s="379" t="s">
        <v>64</v>
      </c>
      <c r="J48" s="302" t="s">
        <v>74</v>
      </c>
      <c r="L48" s="379" t="s">
        <v>64</v>
      </c>
      <c r="M48" s="302" t="s">
        <v>162</v>
      </c>
      <c r="N48" s="302" t="s">
        <v>16</v>
      </c>
      <c r="O48" s="302" t="s">
        <v>75</v>
      </c>
      <c r="P48" s="302">
        <v>12</v>
      </c>
      <c r="Q48" s="302">
        <v>10</v>
      </c>
      <c r="T48" s="302">
        <f>40+AK$34+AI34</f>
        <v>80</v>
      </c>
      <c r="U48" s="302">
        <v>40</v>
      </c>
      <c r="V48" s="302">
        <v>40</v>
      </c>
      <c r="W48" s="297">
        <f t="shared" si="15"/>
        <v>2</v>
      </c>
      <c r="X48" s="380">
        <f t="shared" si="16"/>
        <v>1</v>
      </c>
      <c r="Y48" s="381">
        <f t="shared" si="26"/>
        <v>2</v>
      </c>
      <c r="Z48" s="381">
        <f t="shared" si="27"/>
        <v>1</v>
      </c>
      <c r="AA48" s="381">
        <f t="shared" si="21"/>
        <v>1</v>
      </c>
      <c r="AB48" s="302">
        <f t="shared" si="28"/>
        <v>10</v>
      </c>
      <c r="AC48" s="291"/>
      <c r="AD48" s="291"/>
      <c r="AE48" s="291">
        <f t="shared" si="30"/>
        <v>10</v>
      </c>
    </row>
    <row r="49" spans="7:31">
      <c r="G49" s="379"/>
      <c r="H49" s="379" t="s">
        <v>64</v>
      </c>
      <c r="I49" s="379"/>
      <c r="J49" s="302" t="s">
        <v>163</v>
      </c>
      <c r="K49" s="302">
        <v>6</v>
      </c>
      <c r="L49" s="379" t="s">
        <v>64</v>
      </c>
      <c r="N49" s="302" t="s">
        <v>16</v>
      </c>
      <c r="O49" s="288" t="s">
        <v>73</v>
      </c>
      <c r="P49" s="302">
        <v>12</v>
      </c>
      <c r="Q49" s="302">
        <v>10</v>
      </c>
      <c r="T49" s="302">
        <f>40+AI34</f>
        <v>65</v>
      </c>
      <c r="U49" s="302">
        <v>40</v>
      </c>
      <c r="V49" s="302">
        <v>40</v>
      </c>
      <c r="W49" s="297">
        <f t="shared" si="15"/>
        <v>1.625</v>
      </c>
      <c r="X49" s="380">
        <f t="shared" si="16"/>
        <v>1</v>
      </c>
      <c r="Y49" s="381">
        <f t="shared" si="26"/>
        <v>2</v>
      </c>
      <c r="Z49" s="381">
        <f t="shared" si="27"/>
        <v>1</v>
      </c>
      <c r="AA49" s="381">
        <f t="shared" si="21"/>
        <v>1</v>
      </c>
      <c r="AB49" s="302">
        <f t="shared" si="28"/>
        <v>10</v>
      </c>
      <c r="AC49" s="291"/>
      <c r="AD49" s="291">
        <f>AB49</f>
        <v>10</v>
      </c>
      <c r="AE49" s="291"/>
    </row>
    <row r="50" spans="7:31">
      <c r="G50" s="379"/>
      <c r="H50" s="379"/>
      <c r="I50" s="379" t="s">
        <v>64</v>
      </c>
      <c r="J50" s="302" t="s">
        <v>164</v>
      </c>
      <c r="K50" s="302">
        <v>6</v>
      </c>
      <c r="L50" s="379" t="s">
        <v>64</v>
      </c>
      <c r="M50" s="302" t="s">
        <v>165</v>
      </c>
      <c r="N50" s="302" t="s">
        <v>16</v>
      </c>
      <c r="O50" s="302" t="s">
        <v>166</v>
      </c>
      <c r="P50" s="302">
        <v>8</v>
      </c>
      <c r="Q50" s="302">
        <v>14</v>
      </c>
      <c r="R50" s="302">
        <v>20</v>
      </c>
      <c r="T50" s="302">
        <f>U50+AK$34</f>
        <v>115</v>
      </c>
      <c r="U50" s="302">
        <v>100</v>
      </c>
      <c r="V50" s="302">
        <v>24</v>
      </c>
      <c r="W50" s="297">
        <f t="shared" si="15"/>
        <v>4.791666666666667</v>
      </c>
      <c r="X50" s="380">
        <f t="shared" si="16"/>
        <v>4.166666666666667</v>
      </c>
      <c r="Y50" s="381">
        <f t="shared" si="26"/>
        <v>5</v>
      </c>
      <c r="Z50" s="381">
        <f t="shared" si="27"/>
        <v>5</v>
      </c>
      <c r="AA50" s="381">
        <f t="shared" si="21"/>
        <v>0</v>
      </c>
      <c r="AB50" s="302">
        <f t="shared" si="28"/>
        <v>0</v>
      </c>
      <c r="AC50" s="291"/>
      <c r="AD50" s="291"/>
      <c r="AE50" s="291">
        <f>AB50</f>
        <v>0</v>
      </c>
    </row>
    <row r="51" spans="7:31">
      <c r="G51" s="379"/>
      <c r="H51" s="379"/>
      <c r="I51" s="379" t="s">
        <v>64</v>
      </c>
      <c r="J51" s="302" t="s">
        <v>95</v>
      </c>
      <c r="L51" s="379" t="s">
        <v>64</v>
      </c>
      <c r="M51" s="302" t="s">
        <v>167</v>
      </c>
      <c r="N51" s="302" t="s">
        <v>16</v>
      </c>
      <c r="O51" s="302" t="s">
        <v>97</v>
      </c>
      <c r="P51" s="302">
        <v>8</v>
      </c>
      <c r="Q51" s="302">
        <v>14</v>
      </c>
      <c r="R51" s="302">
        <v>20</v>
      </c>
      <c r="T51" s="302">
        <f>U51+AK34</f>
        <v>90</v>
      </c>
      <c r="U51" s="302">
        <v>75</v>
      </c>
      <c r="V51" s="302">
        <v>24</v>
      </c>
      <c r="W51" s="316">
        <f t="shared" si="15"/>
        <v>3.75</v>
      </c>
      <c r="X51" s="380">
        <f t="shared" si="16"/>
        <v>3.125</v>
      </c>
      <c r="Y51" s="381">
        <f t="shared" si="26"/>
        <v>4</v>
      </c>
      <c r="Z51" s="381">
        <f t="shared" si="27"/>
        <v>4</v>
      </c>
      <c r="AA51" s="381">
        <f t="shared" si="21"/>
        <v>0</v>
      </c>
      <c r="AB51" s="302">
        <f t="shared" si="28"/>
        <v>0</v>
      </c>
      <c r="AC51" s="291"/>
      <c r="AD51" s="291"/>
      <c r="AE51" s="291">
        <f>AB51</f>
        <v>0</v>
      </c>
    </row>
    <row r="52" spans="7:31">
      <c r="L52" s="379"/>
      <c r="T52" s="291">
        <f>SUM(T31:T51)</f>
        <v>2486</v>
      </c>
      <c r="U52" s="291">
        <f>SUM(U31:U51)</f>
        <v>1680</v>
      </c>
      <c r="V52" s="291"/>
      <c r="W52" s="293" t="s">
        <v>168</v>
      </c>
      <c r="X52" s="291"/>
      <c r="Y52" s="381">
        <f t="shared" ref="Y52:AE52" si="31">SUM(Y31:Y51)</f>
        <v>76</v>
      </c>
      <c r="Z52" s="381">
        <f t="shared" si="31"/>
        <v>55</v>
      </c>
      <c r="AA52" s="304">
        <f t="shared" si="31"/>
        <v>21</v>
      </c>
      <c r="AB52" s="322">
        <f t="shared" si="31"/>
        <v>278</v>
      </c>
      <c r="AC52" s="295">
        <f t="shared" si="31"/>
        <v>93.333333333333343</v>
      </c>
      <c r="AD52" s="295">
        <f t="shared" si="31"/>
        <v>83.333333333333343</v>
      </c>
      <c r="AE52" s="295">
        <f t="shared" si="31"/>
        <v>101.33333333333334</v>
      </c>
    </row>
    <row r="53" spans="7:31">
      <c r="T53" s="291"/>
      <c r="U53" s="291"/>
      <c r="V53" s="291"/>
      <c r="W53" s="291"/>
      <c r="X53" s="291"/>
      <c r="Y53" s="291"/>
      <c r="Z53" s="291"/>
      <c r="AA53" s="291"/>
      <c r="AB53" s="291"/>
    </row>
    <row r="54" spans="7:31">
      <c r="W54" s="299"/>
      <c r="AB54" s="339"/>
    </row>
  </sheetData>
  <pageMargins left="0.7" right="0.7" top="0.75" bottom="0.75" header="0.3" footer="0.3"/>
  <pageSetup paperSize="9" orientation="portrait" horizontalDpi="4294967293" verticalDpi="0" r:id="rId1"/>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AQ1000"/>
  <sheetViews>
    <sheetView zoomScale="70" zoomScaleNormal="70" workbookViewId="0">
      <pane xSplit="8" ySplit="16" topLeftCell="I78" activePane="bottomRight" state="frozen"/>
      <selection pane="topRight" activeCell="I1" sqref="I1"/>
      <selection pane="bottomLeft" activeCell="A17" sqref="A17"/>
      <selection pane="bottomRight" activeCell="O86" sqref="O86"/>
    </sheetView>
  </sheetViews>
  <sheetFormatPr baseColWidth="10" defaultColWidth="14.42578125" defaultRowHeight="15" customHeight="1" outlineLevelCol="1"/>
  <cols>
    <col min="1" max="1" width="7.85546875" customWidth="1"/>
    <col min="2" max="2" width="14.28515625" customWidth="1"/>
    <col min="3" max="3" width="8.7109375" customWidth="1"/>
    <col min="4" max="4" width="22.5703125" customWidth="1"/>
    <col min="5" max="6" width="8.7109375" customWidth="1"/>
    <col min="7" max="7" width="22.5703125" customWidth="1"/>
    <col min="8" max="8" width="31.85546875" customWidth="1"/>
    <col min="9" max="9" width="11.85546875" customWidth="1"/>
    <col min="10" max="10" width="13" customWidth="1"/>
    <col min="11" max="11" width="9.28515625" customWidth="1"/>
    <col min="12" max="13" width="10" customWidth="1"/>
    <col min="14" max="16" width="11.42578125" customWidth="1"/>
    <col min="17" max="17" width="12.7109375" customWidth="1"/>
    <col min="18" max="20" width="12.28515625" customWidth="1"/>
    <col min="21" max="21" width="11.7109375" customWidth="1"/>
    <col min="22" max="27" width="12.28515625" customWidth="1"/>
    <col min="28" max="28" width="14.5703125" customWidth="1"/>
    <col min="29" max="30" width="51.28515625" customWidth="1"/>
    <col min="31" max="31" width="11.28515625" hidden="1" customWidth="1" outlineLevel="1"/>
    <col min="32" max="32" width="10.85546875" hidden="1" customWidth="1" outlineLevel="1"/>
    <col min="33" max="42" width="11.5703125" hidden="1" customWidth="1" outlineLevel="1"/>
    <col min="43" max="43" width="14.42578125" collapsed="1"/>
  </cols>
  <sheetData>
    <row r="1" spans="1:42" ht="14.25" customHeight="1">
      <c r="A1" s="385"/>
      <c r="B1" s="385"/>
      <c r="C1" s="385"/>
      <c r="D1" s="385"/>
      <c r="E1" s="385"/>
      <c r="F1" s="385"/>
      <c r="G1" s="385"/>
      <c r="H1" s="346"/>
      <c r="I1" s="346"/>
      <c r="J1" s="346"/>
      <c r="K1" s="346"/>
      <c r="L1" s="346"/>
      <c r="M1" s="386"/>
      <c r="N1" s="387"/>
      <c r="O1" s="346"/>
      <c r="P1" s="346"/>
      <c r="Q1" s="346"/>
      <c r="R1" s="346"/>
      <c r="S1" s="346"/>
      <c r="T1" s="346"/>
      <c r="U1" s="388"/>
      <c r="V1" s="346"/>
      <c r="W1" s="346"/>
      <c r="X1" s="346"/>
      <c r="Y1" s="346"/>
      <c r="Z1" s="346"/>
      <c r="AA1" s="346"/>
      <c r="AB1" s="346"/>
      <c r="AC1" s="346"/>
      <c r="AD1" s="346"/>
      <c r="AE1" s="346"/>
      <c r="AF1" s="346"/>
      <c r="AG1" s="346"/>
      <c r="AH1" s="346"/>
      <c r="AI1" s="346"/>
      <c r="AJ1" s="346"/>
      <c r="AK1" s="346"/>
      <c r="AL1" s="346"/>
      <c r="AM1" s="346"/>
      <c r="AN1" s="346"/>
      <c r="AO1" s="346"/>
      <c r="AP1" s="346"/>
    </row>
    <row r="2" spans="1:42" ht="15" customHeight="1">
      <c r="A2" s="385"/>
      <c r="B2" s="385"/>
      <c r="C2" s="385"/>
      <c r="D2" s="385"/>
      <c r="E2" s="682" t="s">
        <v>171</v>
      </c>
      <c r="F2" s="637"/>
      <c r="G2" s="612"/>
      <c r="H2" s="682" t="s">
        <v>172</v>
      </c>
      <c r="I2" s="612"/>
      <c r="J2" s="682" t="s">
        <v>173</v>
      </c>
      <c r="K2" s="637"/>
      <c r="L2" s="612"/>
      <c r="M2" s="682" t="s">
        <v>174</v>
      </c>
      <c r="N2" s="637"/>
      <c r="O2" s="637"/>
      <c r="P2" s="612"/>
      <c r="Q2" s="389"/>
      <c r="R2" s="346"/>
      <c r="S2" s="346"/>
      <c r="T2" s="346"/>
      <c r="U2" s="35" t="s">
        <v>175</v>
      </c>
      <c r="V2" s="35" t="s">
        <v>176</v>
      </c>
      <c r="W2" s="346"/>
      <c r="X2" s="346"/>
      <c r="Y2" s="346"/>
      <c r="Z2" s="663" t="s">
        <v>177</v>
      </c>
      <c r="AA2" s="663" t="s">
        <v>178</v>
      </c>
      <c r="AB2" s="346"/>
      <c r="AC2" s="346"/>
      <c r="AD2" s="346"/>
      <c r="AE2" s="346"/>
      <c r="AF2" s="346"/>
      <c r="AG2" s="346"/>
      <c r="AH2" s="346"/>
      <c r="AI2" s="346"/>
      <c r="AJ2" s="346"/>
      <c r="AK2" s="346"/>
      <c r="AL2" s="346"/>
      <c r="AM2" s="346"/>
      <c r="AN2" s="346"/>
      <c r="AO2" s="346"/>
      <c r="AP2" s="346"/>
    </row>
    <row r="3" spans="1:42" ht="15" customHeight="1">
      <c r="A3" s="385"/>
      <c r="B3" s="385"/>
      <c r="C3" s="385"/>
      <c r="D3" s="36" t="s">
        <v>172</v>
      </c>
      <c r="E3" s="679" t="s">
        <v>179</v>
      </c>
      <c r="F3" s="637"/>
      <c r="G3" s="637"/>
      <c r="H3" s="679" t="str">
        <f>Synthèse!B3</f>
        <v>Géographie et aménagement</v>
      </c>
      <c r="I3" s="612"/>
      <c r="J3" s="679" t="s">
        <v>180</v>
      </c>
      <c r="K3" s="637"/>
      <c r="L3" s="612"/>
      <c r="M3" s="391">
        <v>120</v>
      </c>
      <c r="N3" s="391"/>
      <c r="O3" s="391"/>
      <c r="P3" s="37"/>
      <c r="Q3" s="389"/>
      <c r="R3" s="346"/>
      <c r="S3" s="666" t="s">
        <v>16</v>
      </c>
      <c r="T3" s="637"/>
      <c r="U3" s="35">
        <f>ROUND(SUMIFS($U$17:$U$135,$G$17:$G$135,Paramétrage!$I6,$P$17:$P$135,"&lt;&gt;Mut+ext"),0)</f>
        <v>38</v>
      </c>
      <c r="V3" s="35">
        <f ca="1">ROUND(SUMIF($G$17:$G$155,Paramétrage!$I6,$Y$17:$Y$134),0)</f>
        <v>762</v>
      </c>
      <c r="W3" s="346"/>
      <c r="X3" s="346"/>
      <c r="Y3" s="346"/>
      <c r="Z3" s="645"/>
      <c r="AA3" s="645"/>
      <c r="AB3" s="346"/>
      <c r="AC3" s="346"/>
      <c r="AD3" s="346"/>
      <c r="AE3" s="346"/>
      <c r="AF3" s="346"/>
      <c r="AG3" s="346"/>
      <c r="AH3" s="346"/>
      <c r="AI3" s="346"/>
      <c r="AJ3" s="346"/>
      <c r="AK3" s="346"/>
      <c r="AL3" s="346"/>
      <c r="AM3" s="346"/>
      <c r="AN3" s="346"/>
      <c r="AO3" s="346"/>
      <c r="AP3" s="346"/>
    </row>
    <row r="4" spans="1:42" ht="15" customHeight="1">
      <c r="A4" s="385"/>
      <c r="B4" s="346"/>
      <c r="C4" s="346"/>
      <c r="D4" s="38" t="s">
        <v>181</v>
      </c>
      <c r="E4" s="39"/>
      <c r="F4" s="39"/>
      <c r="G4" s="39"/>
      <c r="H4" s="39"/>
      <c r="I4" s="39"/>
      <c r="J4" s="39"/>
      <c r="K4" s="39"/>
      <c r="L4" s="39"/>
      <c r="M4" s="680" t="s">
        <v>182</v>
      </c>
      <c r="N4" s="612"/>
      <c r="O4" s="680" t="s">
        <v>183</v>
      </c>
      <c r="P4" s="612"/>
      <c r="Q4" s="346"/>
      <c r="R4" s="346"/>
      <c r="S4" s="666" t="s">
        <v>17</v>
      </c>
      <c r="T4" s="637"/>
      <c r="U4" s="35">
        <f>ROUND(SUMIFS($U$17:$U$135,$G$17:$G$135,Paramétrage!$I7,$P$17:$P$135,"&lt;&gt;Mut+ext"),0)</f>
        <v>0</v>
      </c>
      <c r="V4" s="35">
        <f ca="1">ROUND(SUMIF($G$17:$G$155,Paramétrage!$I7,$Y$17:$Y$134),0)</f>
        <v>0</v>
      </c>
      <c r="W4" s="346"/>
      <c r="X4" s="666" t="s">
        <v>32</v>
      </c>
      <c r="Y4" s="612"/>
      <c r="Z4" s="35">
        <f>SUMIF('L1'!$L$17:$L$33,Paramétrage!$C6,'L1'!$M$17:$M$33)+SUMIF('L1'!$L$66:$L$92,Paramétrage!$C6,'L1'!$M$66:$M$92)</f>
        <v>108</v>
      </c>
      <c r="AA4" s="35">
        <f>SUMIF('L1'!$L$17:$L$33,Paramétrage!$C6,'L1'!$Y$17:$Y$33)+SUMIF('L1'!$L$66:$L$92,Paramétrage!$C6,'L1'!$Y$66:$Y$92)</f>
        <v>162</v>
      </c>
      <c r="AB4" s="346"/>
      <c r="AC4" s="346"/>
      <c r="AD4" s="346"/>
      <c r="AE4" s="346"/>
      <c r="AF4" s="346"/>
      <c r="AG4" s="346"/>
      <c r="AH4" s="346"/>
      <c r="AI4" s="346"/>
      <c r="AJ4" s="346"/>
      <c r="AK4" s="346"/>
      <c r="AL4" s="346"/>
      <c r="AM4" s="346"/>
      <c r="AN4" s="346"/>
      <c r="AO4" s="346"/>
      <c r="AP4" s="346"/>
    </row>
    <row r="5" spans="1:42" ht="15" customHeight="1">
      <c r="A5" s="678" t="s">
        <v>7</v>
      </c>
      <c r="B5" s="657"/>
      <c r="C5" s="346"/>
      <c r="D5" s="40"/>
      <c r="E5" s="41"/>
      <c r="F5" s="41"/>
      <c r="G5" s="41"/>
      <c r="H5" s="42"/>
      <c r="I5" s="43"/>
      <c r="J5" s="42"/>
      <c r="K5" s="42"/>
      <c r="L5" s="205"/>
      <c r="M5" s="44" t="s">
        <v>184</v>
      </c>
      <c r="N5" s="44" t="s">
        <v>185</v>
      </c>
      <c r="O5" s="44" t="s">
        <v>184</v>
      </c>
      <c r="P5" s="44" t="s">
        <v>185</v>
      </c>
      <c r="Q5" s="45" t="s">
        <v>186</v>
      </c>
      <c r="R5" s="346"/>
      <c r="S5" s="666" t="s">
        <v>18</v>
      </c>
      <c r="T5" s="637"/>
      <c r="U5" s="35">
        <f>ROUND(SUMIFS($U$17:$U$135,$G$17:$G$135,Paramétrage!$I8,$P$17:$P$135,"&lt;&gt;Mut+ext"),0)</f>
        <v>1</v>
      </c>
      <c r="V5" s="35">
        <f ca="1">ROUND(SUMIF($G$17:$G$155,Paramétrage!$I8,$Y$17:$Y$134),0)</f>
        <v>18</v>
      </c>
      <c r="W5" s="346"/>
      <c r="X5" s="666" t="s">
        <v>33</v>
      </c>
      <c r="Y5" s="612"/>
      <c r="Z5" s="35">
        <f>SUMIF('L1'!$L$17:$L$33,Paramétrage!$C7,'L1'!$M$17:$M$33)+SUMIF('L1'!$L$66:$L$92,Paramétrage!$C7,'L1'!$M$66:$M$92)</f>
        <v>94</v>
      </c>
      <c r="AA5" s="35">
        <f>SUMIF('L1'!$L$17:$L$33,Paramétrage!$C7,'L1'!$Y$17:$Y$33)+SUMIF('L1'!$L$66:$L$92,Paramétrage!$C7,'L1'!$Y$66:$Y$92)</f>
        <v>600</v>
      </c>
      <c r="AB5" s="346"/>
      <c r="AC5" s="346"/>
      <c r="AD5" s="346"/>
      <c r="AE5" s="346"/>
      <c r="AF5" s="346"/>
      <c r="AG5" s="346"/>
      <c r="AH5" s="346"/>
      <c r="AI5" s="346"/>
      <c r="AJ5" s="346"/>
      <c r="AK5" s="346"/>
      <c r="AL5" s="346"/>
      <c r="AM5" s="346"/>
      <c r="AN5" s="346"/>
      <c r="AO5" s="346"/>
      <c r="AP5" s="346"/>
    </row>
    <row r="6" spans="1:42" ht="15" customHeight="1">
      <c r="A6" s="657"/>
      <c r="B6" s="657"/>
      <c r="C6" s="346"/>
      <c r="D6" s="46" t="s">
        <v>187</v>
      </c>
      <c r="E6" s="666" t="s">
        <v>188</v>
      </c>
      <c r="F6" s="637"/>
      <c r="G6" s="637"/>
      <c r="H6" s="666" t="s">
        <v>122</v>
      </c>
      <c r="I6" s="612"/>
      <c r="J6" s="666" t="s">
        <v>189</v>
      </c>
      <c r="K6" s="637"/>
      <c r="L6" s="612"/>
      <c r="M6" s="47">
        <v>40</v>
      </c>
      <c r="N6" s="35">
        <v>35</v>
      </c>
      <c r="O6" s="47">
        <v>40</v>
      </c>
      <c r="P6" s="47">
        <v>0</v>
      </c>
      <c r="Q6" s="47"/>
      <c r="R6" s="346"/>
      <c r="S6" s="666" t="s">
        <v>19</v>
      </c>
      <c r="T6" s="637"/>
      <c r="U6" s="35">
        <f>ROUND(SUMIFS($U$17:$U$135,$G$17:$G$135,Paramétrage!$I9,$P$17:$P$135,"&lt;&gt;Mut+ext"),0)</f>
        <v>0</v>
      </c>
      <c r="V6" s="35">
        <f ca="1">ROUND(SUMIF($G$17:$G$155,Paramétrage!$I9,$Y$17:$Y$134),0)</f>
        <v>0</v>
      </c>
      <c r="W6" s="346"/>
      <c r="X6" s="666" t="s">
        <v>34</v>
      </c>
      <c r="Y6" s="612"/>
      <c r="Z6" s="35">
        <f>SUMIF('L1'!$L$17:$L$33,Paramétrage!$C8,'L1'!$M$17:$M$33)+SUMIF('L1'!$L$66:$L$92,Paramétrage!$C8,'L1'!$M$66:$M$92)</f>
        <v>0</v>
      </c>
      <c r="AA6" s="35">
        <f>SUMIF('L1'!$L$17:$L$33,Paramétrage!$C8,'L1'!$Y$17:$Y$33)+SUMIF('L1'!$L$66:$L$92,Paramétrage!$C8,'L1'!$Y$66:$Y$92)</f>
        <v>0</v>
      </c>
      <c r="AB6" s="346"/>
      <c r="AC6" s="346"/>
      <c r="AD6" s="346"/>
      <c r="AE6" s="346"/>
      <c r="AF6" s="346"/>
      <c r="AG6" s="346"/>
      <c r="AH6" s="346"/>
      <c r="AI6" s="346"/>
      <c r="AJ6" s="346"/>
      <c r="AK6" s="346"/>
      <c r="AL6" s="346"/>
      <c r="AM6" s="346"/>
      <c r="AN6" s="346"/>
      <c r="AO6" s="346"/>
      <c r="AP6" s="346"/>
    </row>
    <row r="7" spans="1:42" ht="15" customHeight="1">
      <c r="A7" s="657"/>
      <c r="B7" s="657"/>
      <c r="C7" s="346"/>
      <c r="D7" s="46" t="s">
        <v>190</v>
      </c>
      <c r="E7" s="666" t="s">
        <v>188</v>
      </c>
      <c r="F7" s="637"/>
      <c r="G7" s="637"/>
      <c r="H7" s="666" t="s">
        <v>124</v>
      </c>
      <c r="I7" s="612"/>
      <c r="J7" s="666" t="s">
        <v>180</v>
      </c>
      <c r="K7" s="637"/>
      <c r="L7" s="612"/>
      <c r="M7" s="47">
        <v>28</v>
      </c>
      <c r="N7" s="35">
        <v>0</v>
      </c>
      <c r="O7" s="47">
        <v>28</v>
      </c>
      <c r="P7" s="47">
        <v>0</v>
      </c>
      <c r="Q7" s="47"/>
      <c r="R7" s="346"/>
      <c r="S7" s="666" t="s">
        <v>23</v>
      </c>
      <c r="T7" s="637"/>
      <c r="U7" s="35">
        <f>ROUND(SUMIF($G$17:$G$135,Paramétrage!$I10,$U$17:$U$135),0)</f>
        <v>10</v>
      </c>
      <c r="V7" s="35">
        <f t="array" ref="V7">IF(ISERROR(SUM(IF(G:G=Paramétrage!$I10,M:M*U:U)))=TRUE,"saisie incomplète",SUM(IF(G:G=Paramétrage!$I10,M:M*U:U)))</f>
        <v>200</v>
      </c>
      <c r="W7" s="346"/>
      <c r="X7" s="346"/>
      <c r="Y7" s="346"/>
      <c r="Z7" s="346"/>
      <c r="AA7" s="346"/>
      <c r="AB7" s="346"/>
      <c r="AC7" s="346"/>
      <c r="AD7" s="346"/>
      <c r="AE7" s="346"/>
      <c r="AF7" s="346"/>
      <c r="AG7" s="346"/>
      <c r="AH7" s="346"/>
      <c r="AI7" s="346"/>
      <c r="AJ7" s="346"/>
      <c r="AK7" s="346"/>
      <c r="AL7" s="346"/>
      <c r="AM7" s="346"/>
      <c r="AN7" s="346"/>
      <c r="AO7" s="346"/>
      <c r="AP7" s="346"/>
    </row>
    <row r="8" spans="1:42" ht="15" customHeight="1">
      <c r="A8" s="657"/>
      <c r="B8" s="657"/>
      <c r="C8" s="346"/>
      <c r="D8" s="46" t="s">
        <v>191</v>
      </c>
      <c r="E8" s="666" t="s">
        <v>179</v>
      </c>
      <c r="F8" s="637"/>
      <c r="G8" s="637"/>
      <c r="H8" s="666" t="s">
        <v>123</v>
      </c>
      <c r="I8" s="612"/>
      <c r="J8" s="666" t="s">
        <v>192</v>
      </c>
      <c r="K8" s="637"/>
      <c r="L8" s="612"/>
      <c r="M8" s="47">
        <v>70</v>
      </c>
      <c r="N8" s="35">
        <v>35</v>
      </c>
      <c r="O8" s="47">
        <v>30</v>
      </c>
      <c r="P8" s="47">
        <v>5</v>
      </c>
      <c r="Q8" s="47"/>
      <c r="R8" s="346"/>
      <c r="S8" s="681" t="s">
        <v>24</v>
      </c>
      <c r="T8" s="612"/>
      <c r="U8" s="35">
        <f>ROUND(SUMIF($G$17:$G$135,Paramétrage!$I11,$U$17:$U$135),0)</f>
        <v>3</v>
      </c>
      <c r="V8" s="35">
        <f t="array" ref="V8">IF(ISERROR(SUM(IF(G:G=Paramétrage!$I11,M:M*U:U)))=TRUE,"saisie incomplète",SUM(IF(G:G=Paramétrage!$I11,M:M*U:U)))</f>
        <v>75</v>
      </c>
      <c r="W8" s="346"/>
      <c r="X8" s="346"/>
      <c r="Y8" s="346"/>
      <c r="Z8" s="346"/>
      <c r="AA8" s="346"/>
      <c r="AB8" s="346"/>
      <c r="AC8" s="346"/>
      <c r="AD8" s="346"/>
      <c r="AE8" s="346"/>
      <c r="AF8" s="346"/>
      <c r="AG8" s="346"/>
      <c r="AH8" s="346"/>
      <c r="AI8" s="346"/>
      <c r="AJ8" s="346"/>
      <c r="AK8" s="346"/>
      <c r="AL8" s="346"/>
      <c r="AM8" s="346"/>
      <c r="AN8" s="346"/>
      <c r="AO8" s="346"/>
      <c r="AP8" s="346"/>
    </row>
    <row r="9" spans="1:42" ht="15" customHeight="1">
      <c r="A9" s="392"/>
      <c r="B9" s="392"/>
      <c r="C9" s="346"/>
      <c r="D9" s="46" t="s">
        <v>193</v>
      </c>
      <c r="E9" s="666" t="s">
        <v>194</v>
      </c>
      <c r="F9" s="637"/>
      <c r="G9" s="637"/>
      <c r="H9" s="666" t="s">
        <v>195</v>
      </c>
      <c r="I9" s="612"/>
      <c r="J9" s="666" t="s">
        <v>180</v>
      </c>
      <c r="K9" s="637"/>
      <c r="L9" s="612"/>
      <c r="M9" s="47">
        <v>0</v>
      </c>
      <c r="N9" s="35">
        <v>50</v>
      </c>
      <c r="O9" s="47">
        <v>0</v>
      </c>
      <c r="P9" s="35">
        <v>0</v>
      </c>
      <c r="Q9" s="35"/>
      <c r="R9" s="346"/>
      <c r="S9" s="666" t="s">
        <v>25</v>
      </c>
      <c r="T9" s="637"/>
      <c r="U9" s="35">
        <f>ROUND(SUMIF($G$17:$G$135,Paramétrage!$I12,$U$17:$U$135),0)</f>
        <v>0</v>
      </c>
      <c r="V9" s="35">
        <f t="array" ref="V9">IF(ISERROR(SUM(IF(G:G=Paramétrage!$I12,M:M*U:U)))=TRUE,"saisie incomplète",SUM(IF(G:G=Paramétrage!$I12,M:M*U:U)))</f>
        <v>0</v>
      </c>
      <c r="W9" s="346"/>
      <c r="X9" s="346"/>
      <c r="Y9" s="346"/>
      <c r="Z9" s="346"/>
      <c r="AA9" s="346"/>
      <c r="AB9" s="346"/>
      <c r="AC9" s="346"/>
      <c r="AD9" s="346"/>
      <c r="AE9" s="346"/>
      <c r="AF9" s="346"/>
      <c r="AG9" s="346"/>
      <c r="AH9" s="346"/>
      <c r="AI9" s="346"/>
      <c r="AJ9" s="346"/>
      <c r="AK9" s="346"/>
      <c r="AL9" s="346"/>
      <c r="AM9" s="346"/>
      <c r="AN9" s="346"/>
      <c r="AO9" s="346"/>
      <c r="AP9" s="346"/>
    </row>
    <row r="10" spans="1:42" ht="15" customHeight="1">
      <c r="A10" s="346"/>
      <c r="B10" s="346"/>
      <c r="C10" s="346"/>
      <c r="D10" s="46" t="s">
        <v>196</v>
      </c>
      <c r="E10" s="666"/>
      <c r="F10" s="637"/>
      <c r="G10" s="637"/>
      <c r="H10" s="666"/>
      <c r="I10" s="612"/>
      <c r="J10" s="666"/>
      <c r="K10" s="637"/>
      <c r="L10" s="612"/>
      <c r="M10" s="47"/>
      <c r="N10" s="35"/>
      <c r="O10" s="47"/>
      <c r="P10" s="35"/>
      <c r="Q10" s="35"/>
      <c r="R10" s="346"/>
      <c r="S10" s="666" t="s">
        <v>26</v>
      </c>
      <c r="T10" s="637"/>
      <c r="U10" s="35">
        <f>ROUND(SUMIF($G$17:$G$135,Paramétrage!$I13,$U$17:$U$135),0)</f>
        <v>5</v>
      </c>
      <c r="V10" s="35">
        <f t="array" ref="V10">IF(ISERROR(SUM(IF(G:G=Paramétrage!$I13,M:M*U:U)))=TRUE,"saisie incomplète",SUM(IF(G:G=Paramétrage!$I13,M:M*U:U)))</f>
        <v>125</v>
      </c>
      <c r="W10" s="346"/>
      <c r="X10" s="346"/>
      <c r="Y10" s="346"/>
      <c r="Z10" s="346"/>
      <c r="AA10" s="346"/>
      <c r="AB10" s="346"/>
      <c r="AC10" s="346"/>
      <c r="AD10" s="346"/>
      <c r="AE10" s="346"/>
      <c r="AF10" s="346"/>
      <c r="AG10" s="346"/>
      <c r="AH10" s="346"/>
      <c r="AI10" s="346"/>
      <c r="AJ10" s="346"/>
      <c r="AK10" s="346"/>
      <c r="AL10" s="346"/>
      <c r="AM10" s="346"/>
      <c r="AN10" s="346"/>
      <c r="AO10" s="346"/>
      <c r="AP10" s="346"/>
    </row>
    <row r="11" spans="1:42" ht="15" customHeight="1">
      <c r="A11" s="385"/>
      <c r="B11" s="385"/>
      <c r="C11" s="385"/>
      <c r="D11" s="46" t="s">
        <v>197</v>
      </c>
      <c r="E11" s="666"/>
      <c r="F11" s="637"/>
      <c r="G11" s="637"/>
      <c r="H11" s="666"/>
      <c r="I11" s="612"/>
      <c r="J11" s="666"/>
      <c r="K11" s="637"/>
      <c r="L11" s="612"/>
      <c r="M11" s="47"/>
      <c r="N11" s="35"/>
      <c r="O11" s="47"/>
      <c r="P11" s="35"/>
      <c r="Q11" s="35"/>
      <c r="R11" s="346"/>
      <c r="S11" s="666" t="s">
        <v>27</v>
      </c>
      <c r="T11" s="612"/>
      <c r="U11" s="35">
        <f>ROUND(SUMIF($G$17:$G$135,Paramétrage!$I14,$U$17:$U$135),0)</f>
        <v>0</v>
      </c>
      <c r="V11" s="35">
        <f t="array" ref="V11">IF(ISERROR(SUM(IF(G:G=Paramétrage!$I14,M:M*U:U)))=TRUE,"saisie incomplète",SUM(IF(G:G=Paramétrage!$I14,M:M*U:U)))</f>
        <v>0</v>
      </c>
      <c r="W11" s="346"/>
      <c r="X11" s="346"/>
      <c r="Y11" s="346"/>
      <c r="Z11" s="346"/>
      <c r="AA11" s="346"/>
      <c r="AB11" s="346"/>
      <c r="AC11" s="346"/>
      <c r="AD11" s="346"/>
      <c r="AE11" s="346"/>
      <c r="AF11" s="346"/>
      <c r="AG11" s="346"/>
      <c r="AH11" s="346"/>
      <c r="AI11" s="346"/>
      <c r="AJ11" s="346"/>
      <c r="AK11" s="346"/>
      <c r="AL11" s="346"/>
      <c r="AM11" s="346"/>
      <c r="AN11" s="346"/>
      <c r="AO11" s="346"/>
      <c r="AP11" s="346"/>
    </row>
    <row r="12" spans="1:42" ht="15" customHeight="1">
      <c r="A12" s="385"/>
      <c r="B12" s="393"/>
      <c r="C12" s="393"/>
      <c r="D12" s="393"/>
      <c r="E12" s="393"/>
      <c r="F12" s="393"/>
      <c r="G12" s="393"/>
      <c r="H12" s="346"/>
      <c r="I12" s="346"/>
      <c r="J12" s="346"/>
      <c r="K12" s="346"/>
      <c r="L12" s="346"/>
      <c r="M12" s="35">
        <f>SUM(M6:M11)</f>
        <v>138</v>
      </c>
      <c r="N12" s="35">
        <f>SUM(N6:N11)</f>
        <v>120</v>
      </c>
      <c r="O12" s="35">
        <f>SUM(O6:O11)</f>
        <v>98</v>
      </c>
      <c r="P12" s="35">
        <f>SUM(P6:P11)</f>
        <v>5</v>
      </c>
      <c r="Q12" s="346"/>
      <c r="R12" s="346"/>
      <c r="S12" s="666" t="s">
        <v>28</v>
      </c>
      <c r="T12" s="637"/>
      <c r="U12" s="35">
        <f>ROUND(SUMIF($G$17:$G$135,Paramétrage!$I15,$U$17:$U$135),0)</f>
        <v>0</v>
      </c>
      <c r="V12" s="35">
        <f t="array" ref="V12">IF(ISERROR(SUM(IF(G:G=Paramétrage!$I15,M:M*U:U)))=TRUE,"saisie incomplète",SUM(IF(G:G=Paramétrage!$I15,M:M*U:U)))</f>
        <v>0</v>
      </c>
      <c r="W12" s="346"/>
      <c r="X12" s="346"/>
      <c r="Y12" s="346"/>
      <c r="Z12" s="346"/>
      <c r="AA12" s="346"/>
      <c r="AB12" s="346"/>
      <c r="AC12" s="346"/>
      <c r="AD12" s="346"/>
      <c r="AE12" s="346"/>
      <c r="AF12" s="346"/>
      <c r="AG12" s="346"/>
      <c r="AH12" s="346"/>
      <c r="AI12" s="346"/>
      <c r="AJ12" s="346"/>
      <c r="AK12" s="346"/>
      <c r="AL12" s="346"/>
      <c r="AM12" s="346"/>
      <c r="AN12" s="346"/>
      <c r="AO12" s="346"/>
      <c r="AP12" s="346"/>
    </row>
    <row r="13" spans="1:42" ht="15" customHeight="1">
      <c r="A13" s="385"/>
      <c r="B13" s="393"/>
      <c r="C13" s="393"/>
      <c r="D13" s="393"/>
      <c r="E13" s="393"/>
      <c r="F13" s="393"/>
      <c r="G13" s="393"/>
      <c r="I13" s="346"/>
      <c r="J13" s="346"/>
      <c r="K13" s="346"/>
      <c r="L13" s="346"/>
      <c r="M13" s="346"/>
      <c r="N13" s="346"/>
      <c r="O13" s="346"/>
      <c r="P13" s="346"/>
      <c r="Q13" s="346"/>
      <c r="R13" s="346"/>
      <c r="S13" s="666" t="s">
        <v>198</v>
      </c>
      <c r="T13" s="612"/>
      <c r="U13" s="49">
        <f>SUM(AO66:AO109)</f>
        <v>5</v>
      </c>
      <c r="V13" s="35">
        <f>SUM(AP66:AP109)</f>
        <v>106</v>
      </c>
      <c r="W13" s="346"/>
      <c r="X13" s="346"/>
      <c r="Y13" s="346"/>
      <c r="Z13" s="346"/>
      <c r="AA13" s="346"/>
      <c r="AB13" s="346"/>
      <c r="AC13" s="346"/>
      <c r="AD13" s="346"/>
      <c r="AE13" s="346"/>
      <c r="AF13" s="346"/>
      <c r="AG13" s="346"/>
      <c r="AH13" s="346"/>
      <c r="AI13" s="346"/>
      <c r="AJ13" s="346"/>
      <c r="AK13" s="346"/>
      <c r="AL13" s="346"/>
      <c r="AM13" s="346"/>
      <c r="AN13" s="346"/>
      <c r="AO13" s="346"/>
      <c r="AP13" s="346"/>
    </row>
    <row r="14" spans="1:42" ht="15" customHeight="1" thickBot="1">
      <c r="A14" s="385"/>
      <c r="B14" s="346"/>
      <c r="C14" s="346"/>
      <c r="D14" s="346"/>
      <c r="E14" s="346"/>
      <c r="F14" s="346"/>
      <c r="G14" s="346"/>
      <c r="H14" s="346"/>
      <c r="I14" s="346"/>
      <c r="J14" s="346"/>
      <c r="K14" s="346"/>
      <c r="L14" s="346"/>
      <c r="M14" s="346"/>
      <c r="N14" s="346"/>
      <c r="O14" s="346"/>
      <c r="P14" s="346"/>
      <c r="Q14" s="346"/>
      <c r="R14" s="346"/>
      <c r="S14" s="346"/>
      <c r="T14" s="346"/>
      <c r="U14" s="346"/>
      <c r="V14" s="346"/>
      <c r="W14" s="346"/>
      <c r="X14" s="346"/>
      <c r="Y14" s="346"/>
      <c r="Z14" s="346"/>
      <c r="AA14" s="346"/>
      <c r="AB14" s="346"/>
      <c r="AC14" s="346"/>
      <c r="AD14" s="346"/>
      <c r="AE14" s="346"/>
      <c r="AF14" s="346"/>
      <c r="AG14" s="346"/>
      <c r="AH14" s="346"/>
      <c r="AI14" s="346"/>
      <c r="AJ14" s="346"/>
      <c r="AK14" s="346"/>
      <c r="AL14" s="346"/>
      <c r="AM14" s="346"/>
      <c r="AN14" s="346"/>
      <c r="AO14" s="346"/>
      <c r="AP14" s="346"/>
    </row>
    <row r="15" spans="1:42" ht="15" customHeight="1">
      <c r="A15" s="394"/>
      <c r="B15" s="656" t="s">
        <v>38</v>
      </c>
      <c r="C15" s="621"/>
      <c r="D15" s="619"/>
      <c r="E15" s="659" t="s">
        <v>40</v>
      </c>
      <c r="F15" s="659" t="s">
        <v>199</v>
      </c>
      <c r="G15" s="659" t="s">
        <v>200</v>
      </c>
      <c r="H15" s="677" t="s">
        <v>201</v>
      </c>
      <c r="I15" s="647" t="s">
        <v>202</v>
      </c>
      <c r="J15" s="647" t="s">
        <v>203</v>
      </c>
      <c r="K15" s="677" t="s">
        <v>204</v>
      </c>
      <c r="L15" s="659" t="s">
        <v>205</v>
      </c>
      <c r="M15" s="50" t="s">
        <v>206</v>
      </c>
      <c r="N15" s="647" t="s">
        <v>207</v>
      </c>
      <c r="O15" s="652" t="s">
        <v>208</v>
      </c>
      <c r="P15" s="654" t="s">
        <v>209</v>
      </c>
      <c r="Q15" s="652" t="s">
        <v>210</v>
      </c>
      <c r="R15" s="621"/>
      <c r="S15" s="621"/>
      <c r="T15" s="658"/>
      <c r="U15" s="647" t="s">
        <v>13</v>
      </c>
      <c r="V15" s="395" t="s">
        <v>211</v>
      </c>
      <c r="W15" s="50" t="s">
        <v>212</v>
      </c>
      <c r="X15" s="50" t="s">
        <v>213</v>
      </c>
      <c r="Y15" s="51" t="s">
        <v>214</v>
      </c>
      <c r="Z15" s="656" t="s">
        <v>215</v>
      </c>
      <c r="AA15" s="621"/>
      <c r="AB15" s="621"/>
      <c r="AC15" s="659" t="s">
        <v>216</v>
      </c>
      <c r="AD15" s="660" t="s">
        <v>217</v>
      </c>
      <c r="AE15" s="647" t="s">
        <v>218</v>
      </c>
      <c r="AF15" s="649" t="s">
        <v>219</v>
      </c>
      <c r="AG15" s="346"/>
      <c r="AH15" s="346"/>
      <c r="AI15" s="346"/>
      <c r="AJ15" s="346"/>
      <c r="AK15" s="346"/>
      <c r="AL15" s="346"/>
      <c r="AM15" s="346"/>
      <c r="AN15" s="346"/>
      <c r="AO15" s="346"/>
      <c r="AP15" s="346"/>
    </row>
    <row r="16" spans="1:42" ht="15" customHeight="1">
      <c r="A16" s="394"/>
      <c r="B16" s="396" t="s">
        <v>71</v>
      </c>
      <c r="C16" s="52" t="s">
        <v>220</v>
      </c>
      <c r="D16" s="52" t="s">
        <v>221</v>
      </c>
      <c r="E16" s="645"/>
      <c r="F16" s="664"/>
      <c r="G16" s="664"/>
      <c r="H16" s="664"/>
      <c r="I16" s="651"/>
      <c r="J16" s="651"/>
      <c r="K16" s="664"/>
      <c r="L16" s="664"/>
      <c r="M16" s="397">
        <f>ROUND(M65+M135,1)</f>
        <v>296</v>
      </c>
      <c r="N16" s="651"/>
      <c r="O16" s="653"/>
      <c r="P16" s="655"/>
      <c r="Q16" s="653"/>
      <c r="R16" s="657"/>
      <c r="S16" s="657"/>
      <c r="T16" s="595"/>
      <c r="U16" s="651"/>
      <c r="V16" s="398">
        <f>V65+V135</f>
        <v>726</v>
      </c>
      <c r="W16" s="53">
        <f>W65+W135</f>
        <v>0</v>
      </c>
      <c r="X16" s="53">
        <f>X65+X135</f>
        <v>726</v>
      </c>
      <c r="Y16" s="54">
        <f>Y65+Y135</f>
        <v>780</v>
      </c>
      <c r="Z16" s="600"/>
      <c r="AA16" s="657"/>
      <c r="AB16" s="657"/>
      <c r="AC16" s="645"/>
      <c r="AD16" s="661"/>
      <c r="AE16" s="648"/>
      <c r="AF16" s="650"/>
      <c r="AG16" s="346"/>
      <c r="AH16" s="346"/>
      <c r="AI16" s="346"/>
      <c r="AJ16" s="346"/>
      <c r="AK16" s="346"/>
      <c r="AL16" s="346"/>
      <c r="AM16" s="346"/>
      <c r="AN16" s="346"/>
      <c r="AO16" s="346"/>
      <c r="AP16" s="346"/>
    </row>
    <row r="17" spans="1:42" ht="93" customHeight="1">
      <c r="A17" s="675" t="s">
        <v>222</v>
      </c>
      <c r="B17" s="668" t="s">
        <v>223</v>
      </c>
      <c r="C17" s="663" t="s">
        <v>224</v>
      </c>
      <c r="D17" s="663" t="s">
        <v>225</v>
      </c>
      <c r="E17" s="667">
        <v>6</v>
      </c>
      <c r="F17" s="55" t="s">
        <v>147</v>
      </c>
      <c r="G17" s="56" t="s">
        <v>16</v>
      </c>
      <c r="H17" s="57" t="s">
        <v>226</v>
      </c>
      <c r="I17" s="58">
        <v>23</v>
      </c>
      <c r="J17" s="59" t="s">
        <v>227</v>
      </c>
      <c r="K17" s="60"/>
      <c r="L17" s="35" t="s">
        <v>42</v>
      </c>
      <c r="M17" s="61">
        <v>24</v>
      </c>
      <c r="N17" s="62">
        <f>M3+M12</f>
        <v>258</v>
      </c>
      <c r="O17" s="152">
        <v>300</v>
      </c>
      <c r="P17" s="63" t="s">
        <v>228</v>
      </c>
      <c r="Q17" s="636"/>
      <c r="R17" s="637"/>
      <c r="S17" s="637"/>
      <c r="T17" s="614"/>
      <c r="U17" s="64">
        <f>IF(OR(O17="",L17=Paramétrage!$C$10,L17=Paramétrage!$C$13,L17=Paramétrage!$C$16,L17=Paramétrage!$C$19,L17=Paramétrage!$C$23,L17=Paramétrage!$C$26,AND(L17&lt;&gt;Paramétrage!$C$9,P17="Mut+ext")),"",ROUNDUP(N17/O17,0))</f>
        <v>1</v>
      </c>
      <c r="V17" s="399">
        <f>IF(L17="",0,IF(OR(P17="Mut+ext",VLOOKUP(L17,Paramétrage!$C$6:$E$28,2,0)=0),0,IF(O17="","saisir capacité",M17*U17*VLOOKUP(L17,Paramétrage!$C$6:$E$28,2,0))))</f>
        <v>24</v>
      </c>
      <c r="W17" s="47"/>
      <c r="X17" s="65">
        <f t="shared" ref="X17:X24" si="0">IF(ISERROR(V17+W17)=TRUE,V17,V17+W17)</f>
        <v>24</v>
      </c>
      <c r="Y17" s="66">
        <f>IF(L17="",0,IF(ISERROR(W17+V17*VLOOKUP(L17,Paramétrage!$C$6:$E$28,3,0))=TRUE,X17,W17+V17*VLOOKUP(L17,Paramétrage!$C$6:$E$28,3,0)))</f>
        <v>36</v>
      </c>
      <c r="Z17" s="642"/>
      <c r="AA17" s="637"/>
      <c r="AB17" s="612"/>
      <c r="AC17" s="400" t="s">
        <v>229</v>
      </c>
      <c r="AD17" s="278" t="s">
        <v>230</v>
      </c>
      <c r="AE17" s="401">
        <f t="shared" ref="AE17:AE24" si="1">IF(F17="",0,IF(J17="",0,IF(SUMIF($F$17:$F$24,F17,$N$17:$N$24)=0,0,IF(K17="",AF17/SUMIF($F$17:$F$24,F17,$N$17:$N$24),AF17/(SUMIF($F$17:$F$24,F17,$N$17:$N$24)/K17)))))</f>
        <v>24</v>
      </c>
      <c r="AF17" s="67">
        <f t="shared" ref="AF17:AF24" si="2">M17*N17</f>
        <v>6192</v>
      </c>
      <c r="AG17" s="346"/>
      <c r="AH17" s="346"/>
      <c r="AI17" s="346"/>
      <c r="AJ17" s="346"/>
      <c r="AK17" s="346"/>
      <c r="AL17" s="346"/>
      <c r="AM17" s="346"/>
      <c r="AN17" s="346"/>
      <c r="AO17" s="346"/>
      <c r="AP17" s="346"/>
    </row>
    <row r="18" spans="1:42" ht="15.75">
      <c r="A18" s="609"/>
      <c r="B18" s="655"/>
      <c r="C18" s="664"/>
      <c r="D18" s="664"/>
      <c r="E18" s="664"/>
      <c r="F18" s="55" t="s">
        <v>231</v>
      </c>
      <c r="G18" s="216" t="s">
        <v>16</v>
      </c>
      <c r="H18" s="57" t="s">
        <v>226</v>
      </c>
      <c r="I18" s="58">
        <v>23</v>
      </c>
      <c r="J18" s="402" t="s">
        <v>227</v>
      </c>
      <c r="K18" s="60"/>
      <c r="L18" s="35" t="s">
        <v>43</v>
      </c>
      <c r="M18" s="403">
        <v>18</v>
      </c>
      <c r="N18" s="151">
        <f>M3+M12</f>
        <v>258</v>
      </c>
      <c r="O18" s="152">
        <v>35</v>
      </c>
      <c r="P18" s="68" t="s">
        <v>228</v>
      </c>
      <c r="Q18" s="636"/>
      <c r="R18" s="637"/>
      <c r="S18" s="637"/>
      <c r="T18" s="614"/>
      <c r="U18" s="64">
        <f>IF(OR(O18="",L18=Paramétrage!$C$10,L18=Paramétrage!$C$13,L18=Paramétrage!$C$16,L18=Paramétrage!$C$19,L18=Paramétrage!$C$23,L18=Paramétrage!$C$26,AND(L18&lt;&gt;Paramétrage!$C$9,P18="Mut+ext")),"",ROUNDUP(N18/O18,0))</f>
        <v>8</v>
      </c>
      <c r="V18" s="69">
        <f>IF(L18="",0,IF(OR(P18="Mut+ext",VLOOKUP(L18,Paramétrage!$C$6:$E$28,2,0)=0),0,IF(O18="","saisir capacité",M18*U18*VLOOKUP(L18,Paramétrage!$C$6:$E$28,2,0))))</f>
        <v>144</v>
      </c>
      <c r="W18" s="404"/>
      <c r="X18" s="405">
        <f t="shared" si="0"/>
        <v>144</v>
      </c>
      <c r="Y18" s="406">
        <f>IF(L18="",0,IF(ISERROR(W18+V18*VLOOKUP(L18,Paramétrage!$C$6:$E$28,3,0))=TRUE,X18,W18+V18*VLOOKUP(L18,Paramétrage!$C$6:$E$28,3,0)))</f>
        <v>144</v>
      </c>
      <c r="Z18" s="642"/>
      <c r="AA18" s="637"/>
      <c r="AB18" s="612"/>
      <c r="AC18" s="407"/>
      <c r="AD18" s="266"/>
      <c r="AE18" s="71">
        <f t="shared" si="1"/>
        <v>18</v>
      </c>
      <c r="AF18" s="72">
        <f t="shared" si="2"/>
        <v>4644</v>
      </c>
      <c r="AG18" s="346"/>
      <c r="AH18" s="346"/>
      <c r="AI18" s="346"/>
      <c r="AJ18" s="346"/>
      <c r="AK18" s="346"/>
      <c r="AL18" s="346"/>
      <c r="AM18" s="346"/>
      <c r="AN18" s="346"/>
      <c r="AO18" s="346"/>
      <c r="AP18" s="346"/>
    </row>
    <row r="19" spans="1:42" ht="15.75">
      <c r="A19" s="609"/>
      <c r="B19" s="655"/>
      <c r="C19" s="664"/>
      <c r="D19" s="664"/>
      <c r="E19" s="664"/>
      <c r="F19" s="55"/>
      <c r="G19" s="216"/>
      <c r="H19" s="73"/>
      <c r="I19" s="58"/>
      <c r="J19" s="402"/>
      <c r="K19" s="60"/>
      <c r="L19" s="35"/>
      <c r="M19" s="403"/>
      <c r="N19" s="62"/>
      <c r="O19" s="152"/>
      <c r="P19" s="68"/>
      <c r="Q19" s="636"/>
      <c r="R19" s="637"/>
      <c r="S19" s="637"/>
      <c r="T19" s="614"/>
      <c r="U19" s="64" t="str">
        <f>IF(OR(O19="",L19=Paramétrage!$C$10,L19=Paramétrage!$C$13,L19=Paramétrage!$C$16,L19=Paramétrage!$C$19,L19=Paramétrage!$C$23,L19=Paramétrage!$C$26,AND(L19&lt;&gt;Paramétrage!$C$9,P19="Mut+ext")),"",ROUNDUP(N19/O19,0))</f>
        <v/>
      </c>
      <c r="V19" s="69">
        <f>IF(L19="",0,IF(OR(P19="Mut+ext",VLOOKUP(L19,Paramétrage!$C$6:$E$28,2,0)=0),0,IF(O19="","saisir capacité",M19*U19*VLOOKUP(L19,Paramétrage!$C$6:$E$28,2,0))))</f>
        <v>0</v>
      </c>
      <c r="W19" s="404"/>
      <c r="X19" s="405">
        <f t="shared" si="0"/>
        <v>0</v>
      </c>
      <c r="Y19" s="406">
        <f>IF(L19="",0,IF(ISERROR(W19+V19*VLOOKUP(L19,Paramétrage!$C$6:$E$28,3,0))=TRUE,X19,W19+V19*VLOOKUP(L19,Paramétrage!$C$6:$E$28,3,0)))</f>
        <v>0</v>
      </c>
      <c r="Z19" s="642"/>
      <c r="AA19" s="637"/>
      <c r="AB19" s="612"/>
      <c r="AC19" s="407"/>
      <c r="AD19" s="266"/>
      <c r="AE19" s="71">
        <f t="shared" si="1"/>
        <v>0</v>
      </c>
      <c r="AF19" s="72">
        <f t="shared" si="2"/>
        <v>0</v>
      </c>
      <c r="AG19" s="346"/>
      <c r="AH19" s="346"/>
      <c r="AI19" s="346"/>
      <c r="AJ19" s="346"/>
      <c r="AK19" s="346"/>
      <c r="AL19" s="346"/>
      <c r="AM19" s="346"/>
      <c r="AN19" s="346"/>
      <c r="AO19" s="346"/>
      <c r="AP19" s="346"/>
    </row>
    <row r="20" spans="1:42" ht="15.75">
      <c r="A20" s="609"/>
      <c r="B20" s="655"/>
      <c r="C20" s="664"/>
      <c r="D20" s="664"/>
      <c r="E20" s="664"/>
      <c r="F20" s="408"/>
      <c r="G20" s="216"/>
      <c r="H20" s="73"/>
      <c r="I20" s="58"/>
      <c r="J20" s="402"/>
      <c r="K20" s="60"/>
      <c r="L20" s="35"/>
      <c r="M20" s="403"/>
      <c r="N20" s="74"/>
      <c r="O20" s="152"/>
      <c r="P20" s="68"/>
      <c r="Q20" s="636"/>
      <c r="R20" s="637"/>
      <c r="S20" s="637"/>
      <c r="T20" s="614"/>
      <c r="U20" s="64" t="str">
        <f>IF(OR(O20="",L20=Paramétrage!$C$10,L20=Paramétrage!$C$13,L20=Paramétrage!$C$16,L20=Paramétrage!$C$19,L20=Paramétrage!$C$23,L20=Paramétrage!$C$26,AND(L20&lt;&gt;Paramétrage!$C$9,P20="Mut+ext")),"",ROUNDUP(N20/O20,0))</f>
        <v/>
      </c>
      <c r="V20" s="69">
        <f>IF(L20="",0,IF(OR(P20="Mut+ext",VLOOKUP(L20,Paramétrage!$C$6:$E$28,2,0)=0),0,IF(O20="","saisir capacité",M20*U20*VLOOKUP(L20,Paramétrage!$C$6:$E$28,2,0))))</f>
        <v>0</v>
      </c>
      <c r="W20" s="404"/>
      <c r="X20" s="405">
        <f t="shared" si="0"/>
        <v>0</v>
      </c>
      <c r="Y20" s="406">
        <f>IF(L20="",0,IF(ISERROR(W20+V20*VLOOKUP(L20,Paramétrage!$C$6:$E$28,3,0))=TRUE,X20,W20+V20*VLOOKUP(L20,Paramétrage!$C$6:$E$28,3,0)))</f>
        <v>0</v>
      </c>
      <c r="Z20" s="642"/>
      <c r="AA20" s="637"/>
      <c r="AB20" s="612"/>
      <c r="AC20" s="267"/>
      <c r="AD20" s="266"/>
      <c r="AE20" s="71">
        <f t="shared" si="1"/>
        <v>0</v>
      </c>
      <c r="AF20" s="72">
        <f t="shared" si="2"/>
        <v>0</v>
      </c>
      <c r="AG20" s="346"/>
      <c r="AH20" s="346"/>
      <c r="AI20" s="346"/>
      <c r="AJ20" s="346"/>
      <c r="AK20" s="346"/>
      <c r="AL20" s="346"/>
      <c r="AM20" s="346"/>
      <c r="AN20" s="346"/>
      <c r="AO20" s="346"/>
      <c r="AP20" s="346"/>
    </row>
    <row r="21" spans="1:42" ht="15.75">
      <c r="A21" s="609"/>
      <c r="B21" s="655"/>
      <c r="C21" s="664"/>
      <c r="D21" s="664"/>
      <c r="E21" s="664"/>
      <c r="F21" s="55"/>
      <c r="G21" s="76"/>
      <c r="H21" s="73"/>
      <c r="I21" s="58"/>
      <c r="J21" s="402"/>
      <c r="K21" s="60"/>
      <c r="L21" s="35"/>
      <c r="M21" s="403"/>
      <c r="N21" s="62"/>
      <c r="O21" s="152"/>
      <c r="P21" s="68"/>
      <c r="Q21" s="636"/>
      <c r="R21" s="637"/>
      <c r="S21" s="637"/>
      <c r="T21" s="614"/>
      <c r="U21" s="64" t="str">
        <f>IF(OR(O21="",L21=Paramétrage!$C$10,L21=Paramétrage!$C$13,L21=Paramétrage!$C$16,L21=Paramétrage!$C$19,L21=Paramétrage!$C$23,L21=Paramétrage!$C$26,AND(L21&lt;&gt;Paramétrage!$C$9,P21="Mut+ext")),"",ROUNDUP(N21/O21,0))</f>
        <v/>
      </c>
      <c r="V21" s="69">
        <f>IF(L21="",0,IF(OR(P21="Mut+ext",VLOOKUP(L21,Paramétrage!$C$6:$E$28,2,0)=0),0,IF(O21="","saisir capacité",M21*U21*VLOOKUP(L21,Paramétrage!$C$6:$E$28,2,0))))</f>
        <v>0</v>
      </c>
      <c r="W21" s="404"/>
      <c r="X21" s="405">
        <f t="shared" si="0"/>
        <v>0</v>
      </c>
      <c r="Y21" s="406">
        <f>IF(L21="",0,IF(ISERROR(W21+V21*VLOOKUP(L21,Paramétrage!$C$6:$E$28,3,0))=TRUE,X21,W21+V21*VLOOKUP(L21,Paramétrage!$C$6:$E$28,3,0)))</f>
        <v>0</v>
      </c>
      <c r="Z21" s="642"/>
      <c r="AA21" s="637"/>
      <c r="AB21" s="612"/>
      <c r="AC21" s="407"/>
      <c r="AD21" s="266"/>
      <c r="AE21" s="71">
        <f t="shared" si="1"/>
        <v>0</v>
      </c>
      <c r="AF21" s="72">
        <f t="shared" si="2"/>
        <v>0</v>
      </c>
      <c r="AG21" s="346"/>
      <c r="AH21" s="346"/>
      <c r="AI21" s="346"/>
      <c r="AJ21" s="346"/>
      <c r="AK21" s="346"/>
      <c r="AL21" s="346"/>
      <c r="AM21" s="346"/>
      <c r="AN21" s="346"/>
      <c r="AO21" s="346"/>
      <c r="AP21" s="346"/>
    </row>
    <row r="22" spans="1:42" ht="15.75">
      <c r="A22" s="609"/>
      <c r="B22" s="655"/>
      <c r="C22" s="664"/>
      <c r="D22" s="664"/>
      <c r="E22" s="664"/>
      <c r="F22" s="55"/>
      <c r="G22" s="76"/>
      <c r="H22" s="73"/>
      <c r="I22" s="58"/>
      <c r="J22" s="402"/>
      <c r="K22" s="60"/>
      <c r="L22" s="35"/>
      <c r="M22" s="403"/>
      <c r="N22" s="74"/>
      <c r="O22" s="152"/>
      <c r="P22" s="68"/>
      <c r="Q22" s="636"/>
      <c r="R22" s="637"/>
      <c r="S22" s="637"/>
      <c r="T22" s="614"/>
      <c r="U22" s="64" t="str">
        <f>IF(OR(O22="",L22=Paramétrage!$C$10,L22=Paramétrage!$C$13,L22=Paramétrage!$C$16,L22=Paramétrage!$C$19,L22=Paramétrage!$C$23,L22=Paramétrage!$C$26,AND(L22&lt;&gt;Paramétrage!$C$9,P22="Mut+ext")),"",ROUNDUP(N22/O22,0))</f>
        <v/>
      </c>
      <c r="V22" s="69">
        <f>IF(L22="",0,IF(OR(P22="Mut+ext",VLOOKUP(L22,Paramétrage!$C$6:$E$28,2,0)=0),0,IF(O22="","saisir capacité",M22*U22*VLOOKUP(L22,Paramétrage!$C$6:$E$28,2,0))))</f>
        <v>0</v>
      </c>
      <c r="W22" s="404"/>
      <c r="X22" s="405">
        <f t="shared" si="0"/>
        <v>0</v>
      </c>
      <c r="Y22" s="406">
        <f>IF(L22="",0,IF(ISERROR(W22+V22*VLOOKUP(L22,Paramétrage!$C$6:$E$28,3,0))=TRUE,X22,W22+V22*VLOOKUP(L22,Paramétrage!$C$6:$E$28,3,0)))</f>
        <v>0</v>
      </c>
      <c r="Z22" s="642"/>
      <c r="AA22" s="637"/>
      <c r="AB22" s="612"/>
      <c r="AC22" s="407"/>
      <c r="AD22" s="266"/>
      <c r="AE22" s="71">
        <f t="shared" si="1"/>
        <v>0</v>
      </c>
      <c r="AF22" s="72">
        <f t="shared" si="2"/>
        <v>0</v>
      </c>
      <c r="AG22" s="346"/>
      <c r="AH22" s="346"/>
      <c r="AI22" s="346"/>
      <c r="AJ22" s="346"/>
      <c r="AK22" s="346"/>
      <c r="AL22" s="346"/>
      <c r="AM22" s="346"/>
      <c r="AN22" s="346"/>
      <c r="AO22" s="346"/>
      <c r="AP22" s="346"/>
    </row>
    <row r="23" spans="1:42" ht="15.75">
      <c r="A23" s="609"/>
      <c r="B23" s="655"/>
      <c r="C23" s="664"/>
      <c r="D23" s="664"/>
      <c r="E23" s="664"/>
      <c r="F23" s="55"/>
      <c r="G23" s="76"/>
      <c r="H23" s="73"/>
      <c r="I23" s="58"/>
      <c r="J23" s="402"/>
      <c r="K23" s="60"/>
      <c r="L23" s="35"/>
      <c r="M23" s="403"/>
      <c r="N23" s="62"/>
      <c r="O23" s="152"/>
      <c r="P23" s="68"/>
      <c r="Q23" s="636"/>
      <c r="R23" s="637"/>
      <c r="S23" s="637"/>
      <c r="T23" s="614"/>
      <c r="U23" s="64" t="str">
        <f>IF(OR(O23="",L23=Paramétrage!$C$10,L23=Paramétrage!$C$13,L23=Paramétrage!$C$16,L23=Paramétrage!$C$19,L23=Paramétrage!$C$23,L23=Paramétrage!$C$26,AND(L23&lt;&gt;Paramétrage!$C$9,P23="Mut+ext")),"",ROUNDUP(N23/O23,0))</f>
        <v/>
      </c>
      <c r="V23" s="69">
        <f>IF(L23="",0,IF(OR(P23="Mut+ext",VLOOKUP(L23,Paramétrage!$C$6:$E$28,2,0)=0),0,IF(O23="","saisir capacité",M23*U23*VLOOKUP(L23,Paramétrage!$C$6:$E$28,2,0))))</f>
        <v>0</v>
      </c>
      <c r="W23" s="404"/>
      <c r="X23" s="405">
        <f t="shared" si="0"/>
        <v>0</v>
      </c>
      <c r="Y23" s="406">
        <f>IF(L23="",0,IF(ISERROR(W23+V23*VLOOKUP(L23,Paramétrage!$C$6:$E$28,3,0))=TRUE,X23,W23+V23*VLOOKUP(L23,Paramétrage!$C$6:$E$28,3,0)))</f>
        <v>0</v>
      </c>
      <c r="Z23" s="642"/>
      <c r="AA23" s="637"/>
      <c r="AB23" s="612"/>
      <c r="AC23" s="407"/>
      <c r="AD23" s="266"/>
      <c r="AE23" s="71">
        <f t="shared" si="1"/>
        <v>0</v>
      </c>
      <c r="AF23" s="72">
        <f t="shared" si="2"/>
        <v>0</v>
      </c>
      <c r="AG23" s="346"/>
      <c r="AH23" s="346"/>
      <c r="AI23" s="346"/>
      <c r="AJ23" s="346"/>
      <c r="AK23" s="346"/>
      <c r="AL23" s="346"/>
      <c r="AM23" s="346"/>
      <c r="AN23" s="346"/>
      <c r="AO23" s="346"/>
      <c r="AP23" s="346"/>
    </row>
    <row r="24" spans="1:42" ht="15.75">
      <c r="A24" s="609"/>
      <c r="B24" s="655"/>
      <c r="C24" s="664"/>
      <c r="D24" s="645"/>
      <c r="E24" s="645"/>
      <c r="F24" s="55"/>
      <c r="G24" s="76"/>
      <c r="H24" s="73"/>
      <c r="I24" s="58"/>
      <c r="J24" s="402"/>
      <c r="K24" s="60"/>
      <c r="L24" s="35"/>
      <c r="M24" s="403"/>
      <c r="N24" s="151"/>
      <c r="O24" s="152"/>
      <c r="P24" s="68"/>
      <c r="Q24" s="636"/>
      <c r="R24" s="637"/>
      <c r="S24" s="637"/>
      <c r="T24" s="614"/>
      <c r="U24" s="64" t="str">
        <f>IF(OR(O24="",L24=Paramétrage!$C$10,L24=Paramétrage!$C$13,L24=Paramétrage!$C$16,L24=Paramétrage!$C$19,L24=Paramétrage!$C$23,L24=Paramétrage!$C$26,AND(L24&lt;&gt;Paramétrage!$C$9,P24="Mut+ext")),"",ROUNDUP(N24/O24,0))</f>
        <v/>
      </c>
      <c r="V24" s="69">
        <f>IF(L24="",0,IF(OR(P24="Mut+ext",VLOOKUP(L24,Paramétrage!$C$6:$E$28,2,0)=0),0,IF(O24="","saisir capacité",M24*U24*VLOOKUP(L24,Paramétrage!$C$6:$E$28,2,0))))</f>
        <v>0</v>
      </c>
      <c r="W24" s="404"/>
      <c r="X24" s="405">
        <f t="shared" si="0"/>
        <v>0</v>
      </c>
      <c r="Y24" s="406">
        <f>IF(L24="",0,IF(ISERROR(W24+V24*VLOOKUP(L24,Paramétrage!$C$6:$E$28,3,0))=TRUE,X24,W24+V24*VLOOKUP(L24,Paramétrage!$C$6:$E$28,3,0)))</f>
        <v>0</v>
      </c>
      <c r="Z24" s="642"/>
      <c r="AA24" s="637"/>
      <c r="AB24" s="612"/>
      <c r="AC24" s="407"/>
      <c r="AD24" s="266"/>
      <c r="AE24" s="71">
        <f t="shared" si="1"/>
        <v>0</v>
      </c>
      <c r="AF24" s="72">
        <f t="shared" si="2"/>
        <v>0</v>
      </c>
      <c r="AG24" s="346"/>
      <c r="AH24" s="346"/>
      <c r="AI24" s="346"/>
      <c r="AJ24" s="346"/>
      <c r="AK24" s="346"/>
      <c r="AL24" s="346"/>
      <c r="AM24" s="346"/>
      <c r="AN24" s="346"/>
      <c r="AO24" s="346"/>
      <c r="AP24" s="346"/>
    </row>
    <row r="25" spans="1:42" ht="15.75">
      <c r="A25" s="609"/>
      <c r="B25" s="655"/>
      <c r="C25" s="645"/>
      <c r="D25" s="77"/>
      <c r="E25" s="78"/>
      <c r="F25" s="78"/>
      <c r="G25" s="77"/>
      <c r="H25" s="79"/>
      <c r="I25" s="409"/>
      <c r="J25" s="80"/>
      <c r="K25" s="81"/>
      <c r="L25" s="82"/>
      <c r="M25" s="83">
        <f>AE25</f>
        <v>42</v>
      </c>
      <c r="N25" s="410"/>
      <c r="O25" s="410"/>
      <c r="P25" s="411"/>
      <c r="Q25" s="412"/>
      <c r="R25" s="412"/>
      <c r="S25" s="412"/>
      <c r="T25" s="413"/>
      <c r="U25" s="84"/>
      <c r="V25" s="84">
        <f>SUM(V17:V24)</f>
        <v>168</v>
      </c>
      <c r="W25" s="82">
        <f>SUM(W17:W24)</f>
        <v>0</v>
      </c>
      <c r="X25" s="414">
        <f>V25+W25</f>
        <v>168</v>
      </c>
      <c r="Y25" s="415">
        <f>SUM(Y17:Y24)</f>
        <v>180</v>
      </c>
      <c r="Z25" s="416"/>
      <c r="AA25" s="85"/>
      <c r="AB25" s="417"/>
      <c r="AC25" s="418"/>
      <c r="AD25" s="419"/>
      <c r="AE25" s="420">
        <f>SUM(AE17:AE24)</f>
        <v>42</v>
      </c>
      <c r="AF25" s="86">
        <f>SUM(AF17:AF24)</f>
        <v>10836</v>
      </c>
      <c r="AG25" s="346"/>
      <c r="AH25" s="346"/>
      <c r="AI25" s="346"/>
      <c r="AJ25" s="346"/>
      <c r="AK25" s="346"/>
      <c r="AL25" s="346"/>
      <c r="AM25" s="346"/>
      <c r="AN25" s="346"/>
      <c r="AO25" s="346"/>
      <c r="AP25" s="346"/>
    </row>
    <row r="26" spans="1:42" ht="128.25" customHeight="1">
      <c r="A26" s="609"/>
      <c r="B26" s="655"/>
      <c r="C26" s="663" t="s">
        <v>232</v>
      </c>
      <c r="D26" s="663" t="s">
        <v>47</v>
      </c>
      <c r="E26" s="667">
        <v>6</v>
      </c>
      <c r="F26" s="55" t="s">
        <v>233</v>
      </c>
      <c r="G26" s="56" t="s">
        <v>16</v>
      </c>
      <c r="H26" s="149" t="s">
        <v>48</v>
      </c>
      <c r="I26" s="58">
        <v>23</v>
      </c>
      <c r="J26" s="59" t="s">
        <v>227</v>
      </c>
      <c r="K26" s="60"/>
      <c r="L26" s="35" t="s">
        <v>42</v>
      </c>
      <c r="M26" s="61">
        <v>24</v>
      </c>
      <c r="N26" s="62">
        <f>M3+M12</f>
        <v>258</v>
      </c>
      <c r="O26" s="152">
        <v>300</v>
      </c>
      <c r="P26" s="63" t="s">
        <v>228</v>
      </c>
      <c r="Q26" s="636"/>
      <c r="R26" s="637"/>
      <c r="S26" s="637"/>
      <c r="T26" s="614"/>
      <c r="U26" s="64">
        <f>IF(OR(O26="",L26=Paramétrage!$C$10,L26=Paramétrage!$C$13,L26=Paramétrage!$C$16,L26=Paramétrage!$C$19,L26=Paramétrage!$C$23,L26=Paramétrage!$C$26,AND(L26&lt;&gt;Paramétrage!$C$9,P26="Mut+ext")),"",ROUNDUP(N26/O26,0))</f>
        <v>1</v>
      </c>
      <c r="V26" s="399">
        <f>IF(L26="",0,IF(OR(P26="Mut+ext",VLOOKUP(L26,Paramétrage!$C$6:$E$28,2,0)=0),0,IF(O26="","saisir capacité",M26*U26*VLOOKUP(L26,Paramétrage!$C$6:$E$28,2,0))))</f>
        <v>24</v>
      </c>
      <c r="W26" s="47"/>
      <c r="X26" s="65">
        <f t="shared" ref="X26:X33" si="3">IF(ISERROR(V26+W26)=TRUE,V26,V26+W26)</f>
        <v>24</v>
      </c>
      <c r="Y26" s="66">
        <f>IF(L26="",0,IF(ISERROR(W26+V26*VLOOKUP(L26,Paramétrage!$C$6:$E$28,3,0))=TRUE,X26,W26+V26*VLOOKUP(L26,Paramétrage!$C$6:$E$28,3,0)))</f>
        <v>36</v>
      </c>
      <c r="Z26" s="642"/>
      <c r="AA26" s="637"/>
      <c r="AB26" s="612"/>
      <c r="AC26" s="400" t="s">
        <v>234</v>
      </c>
      <c r="AD26" s="266" t="s">
        <v>235</v>
      </c>
      <c r="AE26" s="401">
        <f>IF(F26="",0,IF(J26="",0,IF(SUMIF($F$26:$F$33,F26,$N$26:$N$33)=0,0,IF(K26="",AF26/SUMIF($F$26:$F$33,F26,$N$26:$N$33),AF26/(SUMIF($F$26:$F$33,F26,$N$26:$N$33)/K26)))))</f>
        <v>24</v>
      </c>
      <c r="AF26" s="67">
        <f t="shared" ref="AF26:AF33" si="4">M26*N26</f>
        <v>6192</v>
      </c>
      <c r="AG26" s="346"/>
      <c r="AH26" s="346"/>
      <c r="AI26" s="346"/>
      <c r="AJ26" s="346"/>
      <c r="AK26" s="346"/>
      <c r="AL26" s="346"/>
      <c r="AM26" s="346"/>
      <c r="AN26" s="346"/>
      <c r="AO26" s="346"/>
      <c r="AP26" s="346"/>
    </row>
    <row r="27" spans="1:42" ht="15.75">
      <c r="A27" s="609"/>
      <c r="B27" s="655"/>
      <c r="C27" s="664"/>
      <c r="D27" s="664"/>
      <c r="E27" s="664"/>
      <c r="F27" s="55" t="s">
        <v>236</v>
      </c>
      <c r="G27" s="216" t="s">
        <v>16</v>
      </c>
      <c r="H27" s="149" t="s">
        <v>48</v>
      </c>
      <c r="I27" s="58">
        <v>23</v>
      </c>
      <c r="J27" s="402" t="s">
        <v>227</v>
      </c>
      <c r="K27" s="60"/>
      <c r="L27" s="35" t="s">
        <v>43</v>
      </c>
      <c r="M27" s="403">
        <v>18</v>
      </c>
      <c r="N27" s="151">
        <f>M3+M12</f>
        <v>258</v>
      </c>
      <c r="O27" s="152">
        <v>35</v>
      </c>
      <c r="P27" s="68" t="s">
        <v>228</v>
      </c>
      <c r="Q27" s="636"/>
      <c r="R27" s="637"/>
      <c r="S27" s="637"/>
      <c r="T27" s="614"/>
      <c r="U27" s="64">
        <f>IF(OR(O27="",L27=Paramétrage!$C$10,L27=Paramétrage!$C$13,L27=Paramétrage!$C$16,L27=Paramétrage!$C$19,L27=Paramétrage!$C$23,L27=Paramétrage!$C$26,AND(L27&lt;&gt;Paramétrage!$C$9,P27="Mut+ext")),"",ROUNDUP(N27/O27,0))</f>
        <v>8</v>
      </c>
      <c r="V27" s="69">
        <f>IF(L27="",0,IF(OR(P27="Mut+ext",VLOOKUP(L27,Paramétrage!$C$6:$E$28,2,0)=0),0,IF(O27="","saisir capacité",M27*U27*VLOOKUP(L27,Paramétrage!$C$6:$E$28,2,0))))</f>
        <v>144</v>
      </c>
      <c r="W27" s="404"/>
      <c r="X27" s="405">
        <f t="shared" si="3"/>
        <v>144</v>
      </c>
      <c r="Y27" s="406">
        <f>IF(L27="",0,IF(ISERROR(W27+V27*VLOOKUP(L27,Paramétrage!$C$6:$E$28,3,0))=TRUE,X27,W27+V27*VLOOKUP(L27,Paramétrage!$C$6:$E$28,3,0)))</f>
        <v>144</v>
      </c>
      <c r="Z27" s="642"/>
      <c r="AA27" s="637"/>
      <c r="AB27" s="612"/>
      <c r="AC27" s="407"/>
      <c r="AD27" s="266"/>
      <c r="AE27" s="71">
        <f t="shared" ref="AE27:AE33" si="5">IF(F27="",0,IF(J27="",0,IF(SUMIF($F$17:$F$64,F27,$N$17:$N$64)=0,0,IF(K27="",AF27/SUMIF($F$17:$F$64,F27,$N$17:$N$64),AF27/(SUMIF($F$17:$F$64,F27,$N$17:$N$64)/K27)))))</f>
        <v>18</v>
      </c>
      <c r="AF27" s="72">
        <f t="shared" si="4"/>
        <v>4644</v>
      </c>
      <c r="AG27" s="346"/>
      <c r="AH27" s="346"/>
      <c r="AI27" s="346"/>
      <c r="AJ27" s="346"/>
      <c r="AK27" s="346"/>
      <c r="AL27" s="346"/>
      <c r="AM27" s="346"/>
      <c r="AN27" s="346"/>
      <c r="AO27" s="346"/>
      <c r="AP27" s="346"/>
    </row>
    <row r="28" spans="1:42" ht="15.75">
      <c r="A28" s="609"/>
      <c r="B28" s="655"/>
      <c r="C28" s="664"/>
      <c r="D28" s="664"/>
      <c r="E28" s="664"/>
      <c r="F28" s="55"/>
      <c r="G28" s="216"/>
      <c r="H28" s="73"/>
      <c r="I28" s="58"/>
      <c r="J28" s="402"/>
      <c r="K28" s="60"/>
      <c r="L28" s="35"/>
      <c r="M28" s="403"/>
      <c r="N28" s="62"/>
      <c r="O28" s="152"/>
      <c r="P28" s="68"/>
      <c r="Q28" s="636"/>
      <c r="R28" s="637"/>
      <c r="S28" s="637"/>
      <c r="T28" s="614"/>
      <c r="U28" s="64" t="str">
        <f>IF(OR(O28="",L28=Paramétrage!$C$10,L28=Paramétrage!$C$13,L28=Paramétrage!$C$16,L28=Paramétrage!$C$19,L28=Paramétrage!$C$23,L28=Paramétrage!$C$26,AND(L28&lt;&gt;Paramétrage!$C$9,P28="Mut+ext")),"",ROUNDUP(N28/O28,0))</f>
        <v/>
      </c>
      <c r="V28" s="69">
        <f>IF(L28="",0,IF(OR(P28="Mut+ext",VLOOKUP(L28,Paramétrage!$C$6:$E$28,2,0)=0),0,IF(O28="","saisir capacité",M28*U28*VLOOKUP(L28,Paramétrage!$C$6:$E$28,2,0))))</f>
        <v>0</v>
      </c>
      <c r="W28" s="404"/>
      <c r="X28" s="405">
        <f t="shared" si="3"/>
        <v>0</v>
      </c>
      <c r="Y28" s="406">
        <f>IF(L28="",0,IF(ISERROR(W28+V28*VLOOKUP(L28,Paramétrage!$C$6:$E$28,3,0))=TRUE,X28,W28+V28*VLOOKUP(L28,Paramétrage!$C$6:$E$28,3,0)))</f>
        <v>0</v>
      </c>
      <c r="Z28" s="642"/>
      <c r="AA28" s="637"/>
      <c r="AB28" s="612"/>
      <c r="AC28" s="407"/>
      <c r="AD28" s="266"/>
      <c r="AE28" s="71">
        <f t="shared" si="5"/>
        <v>0</v>
      </c>
      <c r="AF28" s="72">
        <f t="shared" si="4"/>
        <v>0</v>
      </c>
      <c r="AG28" s="346"/>
      <c r="AH28" s="346"/>
      <c r="AI28" s="346"/>
      <c r="AJ28" s="346"/>
      <c r="AK28" s="346"/>
      <c r="AL28" s="346"/>
      <c r="AM28" s="346"/>
      <c r="AN28" s="346"/>
      <c r="AO28" s="346"/>
      <c r="AP28" s="346"/>
    </row>
    <row r="29" spans="1:42" ht="15.75">
      <c r="A29" s="609"/>
      <c r="B29" s="655"/>
      <c r="C29" s="664"/>
      <c r="D29" s="664"/>
      <c r="E29" s="664"/>
      <c r="F29" s="408"/>
      <c r="G29" s="216"/>
      <c r="H29" s="73"/>
      <c r="I29" s="58"/>
      <c r="J29" s="402"/>
      <c r="K29" s="60"/>
      <c r="L29" s="35"/>
      <c r="M29" s="403"/>
      <c r="N29" s="74"/>
      <c r="O29" s="152"/>
      <c r="P29" s="68"/>
      <c r="Q29" s="636"/>
      <c r="R29" s="637"/>
      <c r="S29" s="637"/>
      <c r="T29" s="614"/>
      <c r="U29" s="64" t="str">
        <f>IF(OR(O29="",L29=Paramétrage!$C$10,L29=Paramétrage!$C$13,L29=Paramétrage!$C$16,L29=Paramétrage!$C$19,L29=Paramétrage!$C$23,L29=Paramétrage!$C$26,AND(L29&lt;&gt;Paramétrage!$C$9,P29="Mut+ext")),"",ROUNDUP(N29/O29,0))</f>
        <v/>
      </c>
      <c r="V29" s="69">
        <f>IF(L29="",0,IF(OR(P29="Mut+ext",VLOOKUP(L29,Paramétrage!$C$6:$E$28,2,0)=0),0,IF(O29="","saisir capacité",M29*U29*VLOOKUP(L29,Paramétrage!$C$6:$E$28,2,0))))</f>
        <v>0</v>
      </c>
      <c r="W29" s="404"/>
      <c r="X29" s="405">
        <f t="shared" si="3"/>
        <v>0</v>
      </c>
      <c r="Y29" s="406">
        <f>IF(L29="",0,IF(ISERROR(W29+V29*VLOOKUP(L29,Paramétrage!$C$6:$E$28,3,0))=TRUE,X29,W29+V29*VLOOKUP(L29,Paramétrage!$C$6:$E$28,3,0)))</f>
        <v>0</v>
      </c>
      <c r="Z29" s="642"/>
      <c r="AA29" s="637"/>
      <c r="AB29" s="612"/>
      <c r="AC29" s="267"/>
      <c r="AD29" s="266"/>
      <c r="AE29" s="71">
        <f t="shared" si="5"/>
        <v>0</v>
      </c>
      <c r="AF29" s="72">
        <f t="shared" si="4"/>
        <v>0</v>
      </c>
      <c r="AG29" s="346"/>
      <c r="AH29" s="346"/>
      <c r="AI29" s="346"/>
      <c r="AJ29" s="346"/>
      <c r="AK29" s="346"/>
      <c r="AL29" s="346"/>
      <c r="AM29" s="346"/>
      <c r="AN29" s="346"/>
      <c r="AO29" s="346"/>
      <c r="AP29" s="346"/>
    </row>
    <row r="30" spans="1:42" ht="15.75">
      <c r="A30" s="609"/>
      <c r="B30" s="655"/>
      <c r="C30" s="664"/>
      <c r="D30" s="664"/>
      <c r="E30" s="664"/>
      <c r="F30" s="55"/>
      <c r="G30" s="76"/>
      <c r="H30" s="73"/>
      <c r="I30" s="58"/>
      <c r="J30" s="402"/>
      <c r="K30" s="60"/>
      <c r="L30" s="35"/>
      <c r="M30" s="403"/>
      <c r="N30" s="62"/>
      <c r="O30" s="152"/>
      <c r="P30" s="68"/>
      <c r="Q30" s="636"/>
      <c r="R30" s="637"/>
      <c r="S30" s="637"/>
      <c r="T30" s="614"/>
      <c r="U30" s="64" t="str">
        <f>IF(OR(O30="",L30=Paramétrage!$C$10,L30=Paramétrage!$C$13,L30=Paramétrage!$C$16,L30=Paramétrage!$C$19,L30=Paramétrage!$C$23,L30=Paramétrage!$C$26,AND(L30&lt;&gt;Paramétrage!$C$9,P30="Mut+ext")),"",ROUNDUP(N30/O30,0))</f>
        <v/>
      </c>
      <c r="V30" s="69">
        <f>IF(L30="",0,IF(OR(P30="Mut+ext",VLOOKUP(L30,Paramétrage!$C$6:$E$28,2,0)=0),0,IF(O30="","saisir capacité",M30*U30*VLOOKUP(L30,Paramétrage!$C$6:$E$28,2,0))))</f>
        <v>0</v>
      </c>
      <c r="W30" s="404"/>
      <c r="X30" s="405">
        <f t="shared" si="3"/>
        <v>0</v>
      </c>
      <c r="Y30" s="406">
        <f>IF(L30="",0,IF(ISERROR(W30+V30*VLOOKUP(L30,Paramétrage!$C$6:$E$28,3,0))=TRUE,X30,W30+V30*VLOOKUP(L30,Paramétrage!$C$6:$E$28,3,0)))</f>
        <v>0</v>
      </c>
      <c r="Z30" s="642"/>
      <c r="AA30" s="637"/>
      <c r="AB30" s="612"/>
      <c r="AC30" s="407"/>
      <c r="AD30" s="266"/>
      <c r="AE30" s="71">
        <f t="shared" si="5"/>
        <v>0</v>
      </c>
      <c r="AF30" s="72">
        <f t="shared" si="4"/>
        <v>0</v>
      </c>
      <c r="AG30" s="346"/>
      <c r="AH30" s="346"/>
      <c r="AI30" s="346"/>
      <c r="AJ30" s="346"/>
      <c r="AK30" s="346"/>
      <c r="AL30" s="346"/>
      <c r="AM30" s="346"/>
      <c r="AN30" s="346"/>
      <c r="AO30" s="346"/>
      <c r="AP30" s="346"/>
    </row>
    <row r="31" spans="1:42" ht="15.75">
      <c r="A31" s="609"/>
      <c r="B31" s="655"/>
      <c r="C31" s="664"/>
      <c r="D31" s="664"/>
      <c r="E31" s="664"/>
      <c r="F31" s="55"/>
      <c r="G31" s="76"/>
      <c r="H31" s="73"/>
      <c r="I31" s="58"/>
      <c r="J31" s="402"/>
      <c r="K31" s="60"/>
      <c r="L31" s="35"/>
      <c r="M31" s="403"/>
      <c r="N31" s="74"/>
      <c r="O31" s="152"/>
      <c r="P31" s="68"/>
      <c r="Q31" s="636"/>
      <c r="R31" s="637"/>
      <c r="S31" s="637"/>
      <c r="T31" s="614"/>
      <c r="U31" s="64" t="str">
        <f>IF(OR(O31="",L31=Paramétrage!$C$10,L31=Paramétrage!$C$13,L31=Paramétrage!$C$16,L31=Paramétrage!$C$19,L31=Paramétrage!$C$23,L31=Paramétrage!$C$26,AND(L31&lt;&gt;Paramétrage!$C$9,P31="Mut+ext")),"",ROUNDUP(N31/O31,0))</f>
        <v/>
      </c>
      <c r="V31" s="69">
        <f>IF(L31="",0,IF(OR(P31="Mut+ext",VLOOKUP(L31,Paramétrage!$C$6:$E$28,2,0)=0),0,IF(O31="","saisir capacité",M31*U31*VLOOKUP(L31,Paramétrage!$C$6:$E$28,2,0))))</f>
        <v>0</v>
      </c>
      <c r="W31" s="404"/>
      <c r="X31" s="405">
        <f t="shared" si="3"/>
        <v>0</v>
      </c>
      <c r="Y31" s="406">
        <f>IF(L31="",0,IF(ISERROR(W31+V31*VLOOKUP(L31,Paramétrage!$C$6:$E$28,3,0))=TRUE,X31,W31+V31*VLOOKUP(L31,Paramétrage!$C$6:$E$28,3,0)))</f>
        <v>0</v>
      </c>
      <c r="Z31" s="642"/>
      <c r="AA31" s="637"/>
      <c r="AB31" s="612"/>
      <c r="AC31" s="407"/>
      <c r="AD31" s="266"/>
      <c r="AE31" s="71">
        <f t="shared" si="5"/>
        <v>0</v>
      </c>
      <c r="AF31" s="72">
        <f t="shared" si="4"/>
        <v>0</v>
      </c>
      <c r="AG31" s="346"/>
      <c r="AH31" s="346"/>
      <c r="AI31" s="346"/>
      <c r="AJ31" s="346"/>
      <c r="AK31" s="346"/>
      <c r="AL31" s="346"/>
      <c r="AM31" s="346"/>
      <c r="AN31" s="346"/>
      <c r="AO31" s="346"/>
      <c r="AP31" s="346"/>
    </row>
    <row r="32" spans="1:42" ht="15.75">
      <c r="A32" s="609"/>
      <c r="B32" s="655"/>
      <c r="C32" s="664"/>
      <c r="D32" s="664"/>
      <c r="E32" s="664"/>
      <c r="F32" s="55"/>
      <c r="G32" s="76"/>
      <c r="H32" s="73"/>
      <c r="I32" s="58"/>
      <c r="J32" s="402"/>
      <c r="K32" s="60"/>
      <c r="L32" s="35"/>
      <c r="M32" s="403"/>
      <c r="N32" s="62"/>
      <c r="O32" s="152"/>
      <c r="P32" s="68"/>
      <c r="Q32" s="636"/>
      <c r="R32" s="637"/>
      <c r="S32" s="637"/>
      <c r="T32" s="614"/>
      <c r="U32" s="64" t="str">
        <f>IF(OR(O32="",L32=Paramétrage!$C$10,L32=Paramétrage!$C$13,L32=Paramétrage!$C$16,L32=Paramétrage!$C$19,L32=Paramétrage!$C$23,L32=Paramétrage!$C$26,AND(L32&lt;&gt;Paramétrage!$C$9,P32="Mut+ext")),"",ROUNDUP(N32/O32,0))</f>
        <v/>
      </c>
      <c r="V32" s="69">
        <f>IF(L32="",0,IF(OR(P32="Mut+ext",VLOOKUP(L32,Paramétrage!$C$6:$E$28,2,0)=0),0,IF(O32="","saisir capacité",M32*U32*VLOOKUP(L32,Paramétrage!$C$6:$E$28,2,0))))</f>
        <v>0</v>
      </c>
      <c r="W32" s="404"/>
      <c r="X32" s="405">
        <f t="shared" si="3"/>
        <v>0</v>
      </c>
      <c r="Y32" s="406">
        <f>IF(L32="",0,IF(ISERROR(W32+V32*VLOOKUP(L32,Paramétrage!$C$6:$E$28,3,0))=TRUE,X32,W32+V32*VLOOKUP(L32,Paramétrage!$C$6:$E$28,3,0)))</f>
        <v>0</v>
      </c>
      <c r="Z32" s="642"/>
      <c r="AA32" s="637"/>
      <c r="AB32" s="612"/>
      <c r="AC32" s="407"/>
      <c r="AD32" s="266"/>
      <c r="AE32" s="71">
        <f t="shared" si="5"/>
        <v>0</v>
      </c>
      <c r="AF32" s="72">
        <f t="shared" si="4"/>
        <v>0</v>
      </c>
      <c r="AG32" s="346"/>
      <c r="AH32" s="346"/>
      <c r="AI32" s="346"/>
      <c r="AJ32" s="346"/>
      <c r="AK32" s="346"/>
      <c r="AL32" s="346"/>
      <c r="AM32" s="346"/>
      <c r="AN32" s="346"/>
      <c r="AO32" s="346"/>
      <c r="AP32" s="346"/>
    </row>
    <row r="33" spans="1:42" ht="15.75">
      <c r="A33" s="609"/>
      <c r="B33" s="655"/>
      <c r="C33" s="664"/>
      <c r="D33" s="645"/>
      <c r="E33" s="645"/>
      <c r="F33" s="55"/>
      <c r="G33" s="76"/>
      <c r="H33" s="73"/>
      <c r="I33" s="58"/>
      <c r="J33" s="402"/>
      <c r="K33" s="60"/>
      <c r="L33" s="35"/>
      <c r="M33" s="403"/>
      <c r="N33" s="151"/>
      <c r="O33" s="152"/>
      <c r="P33" s="68"/>
      <c r="Q33" s="636"/>
      <c r="R33" s="637"/>
      <c r="S33" s="637"/>
      <c r="T33" s="614"/>
      <c r="U33" s="64" t="str">
        <f>IF(OR(O33="",L33=Paramétrage!$C$10,L33=Paramétrage!$C$13,L33=Paramétrage!$C$16,L33=Paramétrage!$C$19,L33=Paramétrage!$C$23,L33=Paramétrage!$C$26,AND(L33&lt;&gt;Paramétrage!$C$9,P33="Mut+ext")),"",ROUNDUP(N33/O33,0))</f>
        <v/>
      </c>
      <c r="V33" s="69">
        <f>IF(L33="",0,IF(OR(P33="Mut+ext",VLOOKUP(L33,Paramétrage!$C$6:$E$28,2,0)=0),0,IF(O33="","saisir capacité",M33*U33*VLOOKUP(L33,Paramétrage!$C$6:$E$28,2,0))))</f>
        <v>0</v>
      </c>
      <c r="W33" s="404"/>
      <c r="X33" s="405">
        <f t="shared" si="3"/>
        <v>0</v>
      </c>
      <c r="Y33" s="406">
        <f>IF(L33="",0,IF(ISERROR(W33+V33*VLOOKUP(L33,Paramétrage!$C$6:$E$28,3,0))=TRUE,X33,W33+V33*VLOOKUP(L33,Paramétrage!$C$6:$E$28,3,0)))</f>
        <v>0</v>
      </c>
      <c r="Z33" s="642"/>
      <c r="AA33" s="637"/>
      <c r="AB33" s="612"/>
      <c r="AC33" s="407"/>
      <c r="AD33" s="266"/>
      <c r="AE33" s="71">
        <f t="shared" si="5"/>
        <v>0</v>
      </c>
      <c r="AF33" s="72">
        <f t="shared" si="4"/>
        <v>0</v>
      </c>
      <c r="AG33" s="346"/>
      <c r="AH33" s="346"/>
      <c r="AI33" s="346"/>
      <c r="AJ33" s="346"/>
      <c r="AK33" s="346"/>
      <c r="AL33" s="346"/>
      <c r="AM33" s="346"/>
      <c r="AN33" s="346"/>
      <c r="AO33" s="346"/>
      <c r="AP33" s="346"/>
    </row>
    <row r="34" spans="1:42" ht="15.75">
      <c r="A34" s="609"/>
      <c r="B34" s="669"/>
      <c r="C34" s="645"/>
      <c r="D34" s="77"/>
      <c r="E34" s="78"/>
      <c r="F34" s="78"/>
      <c r="G34" s="77"/>
      <c r="H34" s="79"/>
      <c r="I34" s="409"/>
      <c r="J34" s="80"/>
      <c r="K34" s="81"/>
      <c r="L34" s="82"/>
      <c r="M34" s="83">
        <f>AE34</f>
        <v>42</v>
      </c>
      <c r="N34" s="410"/>
      <c r="O34" s="410"/>
      <c r="P34" s="411"/>
      <c r="Q34" s="412"/>
      <c r="R34" s="412"/>
      <c r="S34" s="412"/>
      <c r="T34" s="413"/>
      <c r="U34" s="84"/>
      <c r="V34" s="84">
        <f>SUM(V26:V33)</f>
        <v>168</v>
      </c>
      <c r="W34" s="82">
        <f>SUM(W26:W33)</f>
        <v>0</v>
      </c>
      <c r="X34" s="414">
        <f>V34+W34</f>
        <v>168</v>
      </c>
      <c r="Y34" s="415">
        <f>SUM(Y26:Y33)</f>
        <v>180</v>
      </c>
      <c r="Z34" s="416"/>
      <c r="AA34" s="85"/>
      <c r="AB34" s="417"/>
      <c r="AC34" s="418"/>
      <c r="AD34" s="419"/>
      <c r="AE34" s="420">
        <f>SUM(AE26:AE33)</f>
        <v>42</v>
      </c>
      <c r="AF34" s="86">
        <f>SUM(AF26:AF33)</f>
        <v>10836</v>
      </c>
      <c r="AG34" s="346"/>
      <c r="AH34" s="346"/>
      <c r="AI34" s="346"/>
      <c r="AJ34" s="346"/>
      <c r="AK34" s="346"/>
      <c r="AL34" s="346"/>
      <c r="AM34" s="346"/>
      <c r="AN34" s="346"/>
      <c r="AO34" s="346"/>
      <c r="AP34" s="346"/>
    </row>
    <row r="35" spans="1:42" ht="14.25" customHeight="1">
      <c r="A35" s="609"/>
      <c r="B35" s="670" t="s">
        <v>237</v>
      </c>
      <c r="C35" s="663" t="s">
        <v>238</v>
      </c>
      <c r="D35" s="663" t="s">
        <v>239</v>
      </c>
      <c r="E35" s="663">
        <v>6</v>
      </c>
      <c r="F35" s="55" t="s">
        <v>240</v>
      </c>
      <c r="G35" s="56" t="s">
        <v>16</v>
      </c>
      <c r="H35" s="87" t="str">
        <f>H6</f>
        <v>Sciences sociales</v>
      </c>
      <c r="I35" s="88" t="s">
        <v>241</v>
      </c>
      <c r="J35" s="421"/>
      <c r="K35" s="89"/>
      <c r="L35" s="89"/>
      <c r="M35" s="403"/>
      <c r="N35" s="422">
        <f>N6</f>
        <v>35</v>
      </c>
      <c r="O35" s="423"/>
      <c r="P35" s="90" t="s">
        <v>242</v>
      </c>
      <c r="Q35" s="636"/>
      <c r="R35" s="637"/>
      <c r="S35" s="637"/>
      <c r="T35" s="614"/>
      <c r="U35" s="91"/>
      <c r="V35" s="92"/>
      <c r="W35" s="89"/>
      <c r="X35" s="92"/>
      <c r="Y35" s="424"/>
      <c r="Z35" s="642"/>
      <c r="AA35" s="637"/>
      <c r="AB35" s="612"/>
      <c r="AC35" s="407"/>
      <c r="AD35" s="266"/>
      <c r="AE35" s="425">
        <f>M35*N35/SUM($N$35:$N$39)</f>
        <v>0</v>
      </c>
      <c r="AF35" s="72">
        <f>M35*N35</f>
        <v>0</v>
      </c>
      <c r="AG35" s="346"/>
      <c r="AH35" s="346"/>
      <c r="AI35" s="346"/>
      <c r="AJ35" s="346"/>
      <c r="AK35" s="346"/>
      <c r="AL35" s="346"/>
      <c r="AM35" s="346"/>
      <c r="AN35" s="346"/>
      <c r="AO35" s="346"/>
      <c r="AP35" s="346"/>
    </row>
    <row r="36" spans="1:42" ht="15.75">
      <c r="A36" s="609"/>
      <c r="B36" s="655"/>
      <c r="C36" s="664"/>
      <c r="D36" s="664"/>
      <c r="E36" s="664"/>
      <c r="F36" s="55" t="s">
        <v>243</v>
      </c>
      <c r="G36" s="216" t="s">
        <v>16</v>
      </c>
      <c r="H36" s="87" t="str">
        <f>H7</f>
        <v>MIASHS</v>
      </c>
      <c r="I36" s="88" t="s">
        <v>241</v>
      </c>
      <c r="J36" s="421"/>
      <c r="K36" s="89"/>
      <c r="L36" s="89"/>
      <c r="M36" s="403"/>
      <c r="N36" s="422">
        <f>N7</f>
        <v>0</v>
      </c>
      <c r="O36" s="423"/>
      <c r="P36" s="90" t="s">
        <v>242</v>
      </c>
      <c r="Q36" s="636"/>
      <c r="R36" s="637"/>
      <c r="S36" s="637"/>
      <c r="T36" s="614"/>
      <c r="U36" s="91"/>
      <c r="V36" s="92"/>
      <c r="W36" s="89"/>
      <c r="X36" s="92"/>
      <c r="Y36" s="424"/>
      <c r="Z36" s="642"/>
      <c r="AA36" s="637"/>
      <c r="AB36" s="612"/>
      <c r="AC36" s="407"/>
      <c r="AD36" s="266"/>
      <c r="AE36" s="425">
        <f>M36*N36/SUM($N$35:$N$39)</f>
        <v>0</v>
      </c>
      <c r="AF36" s="72">
        <f>M36*N36</f>
        <v>0</v>
      </c>
      <c r="AG36" s="346"/>
      <c r="AH36" s="346"/>
      <c r="AI36" s="346"/>
      <c r="AJ36" s="346"/>
      <c r="AK36" s="346"/>
      <c r="AL36" s="346"/>
      <c r="AM36" s="346"/>
      <c r="AN36" s="346"/>
      <c r="AO36" s="346"/>
      <c r="AP36" s="346"/>
    </row>
    <row r="37" spans="1:42" ht="15.75">
      <c r="A37" s="609"/>
      <c r="B37" s="655"/>
      <c r="C37" s="664"/>
      <c r="D37" s="664"/>
      <c r="E37" s="664"/>
      <c r="F37" s="55" t="s">
        <v>244</v>
      </c>
      <c r="G37" s="216" t="s">
        <v>16</v>
      </c>
      <c r="H37" s="87" t="str">
        <f>H8</f>
        <v>Histoire</v>
      </c>
      <c r="I37" s="88" t="s">
        <v>241</v>
      </c>
      <c r="J37" s="421"/>
      <c r="K37" s="89"/>
      <c r="L37" s="89"/>
      <c r="M37" s="403"/>
      <c r="N37" s="422">
        <f>N8</f>
        <v>35</v>
      </c>
      <c r="O37" s="423"/>
      <c r="P37" s="90" t="s">
        <v>242</v>
      </c>
      <c r="Q37" s="636"/>
      <c r="R37" s="637"/>
      <c r="S37" s="637"/>
      <c r="T37" s="614"/>
      <c r="U37" s="91"/>
      <c r="V37" s="92"/>
      <c r="W37" s="89"/>
      <c r="X37" s="92"/>
      <c r="Y37" s="424"/>
      <c r="Z37" s="642"/>
      <c r="AA37" s="637"/>
      <c r="AB37" s="612"/>
      <c r="AC37" s="407"/>
      <c r="AD37" s="269"/>
      <c r="AE37" s="425">
        <f>M37*N37/SUM($N$35:$N$39)</f>
        <v>0</v>
      </c>
      <c r="AF37" s="72">
        <f>M37*N37</f>
        <v>0</v>
      </c>
      <c r="AG37" s="346"/>
      <c r="AH37" s="346"/>
      <c r="AI37" s="346"/>
      <c r="AJ37" s="346"/>
      <c r="AK37" s="346"/>
      <c r="AL37" s="346"/>
      <c r="AM37" s="346"/>
      <c r="AN37" s="346"/>
      <c r="AO37" s="346"/>
      <c r="AP37" s="346"/>
    </row>
    <row r="38" spans="1:42" ht="15.75">
      <c r="A38" s="609"/>
      <c r="B38" s="655"/>
      <c r="C38" s="664"/>
      <c r="D38" s="664"/>
      <c r="E38" s="664"/>
      <c r="F38" s="408" t="s">
        <v>245</v>
      </c>
      <c r="G38" s="216" t="s">
        <v>16</v>
      </c>
      <c r="H38" s="87" t="str">
        <f>H9</f>
        <v>Administtration économique et sociale</v>
      </c>
      <c r="I38" s="88" t="s">
        <v>241</v>
      </c>
      <c r="J38" s="421"/>
      <c r="K38" s="89"/>
      <c r="L38" s="89"/>
      <c r="M38" s="403"/>
      <c r="N38" s="422">
        <f>N9</f>
        <v>50</v>
      </c>
      <c r="O38" s="423"/>
      <c r="P38" s="90" t="s">
        <v>242</v>
      </c>
      <c r="Q38" s="636"/>
      <c r="R38" s="637"/>
      <c r="S38" s="637"/>
      <c r="T38" s="614"/>
      <c r="U38" s="91"/>
      <c r="V38" s="92"/>
      <c r="W38" s="89"/>
      <c r="X38" s="92"/>
      <c r="Y38" s="424"/>
      <c r="Z38" s="642"/>
      <c r="AA38" s="637"/>
      <c r="AB38" s="612"/>
      <c r="AC38" s="407"/>
      <c r="AD38" s="266"/>
      <c r="AE38" s="425">
        <f>M38*N38/SUM($N$35:$N$39)</f>
        <v>0</v>
      </c>
      <c r="AF38" s="72">
        <f>M38*N38</f>
        <v>0</v>
      </c>
      <c r="AG38" s="346"/>
      <c r="AH38" s="346"/>
      <c r="AI38" s="346"/>
      <c r="AJ38" s="346"/>
      <c r="AK38" s="346"/>
      <c r="AL38" s="346"/>
      <c r="AM38" s="346"/>
      <c r="AN38" s="346"/>
      <c r="AO38" s="346"/>
      <c r="AP38" s="346"/>
    </row>
    <row r="39" spans="1:42" ht="15.75">
      <c r="A39" s="609"/>
      <c r="B39" s="655"/>
      <c r="C39" s="664"/>
      <c r="D39" s="645"/>
      <c r="E39" s="645"/>
      <c r="F39" s="408" t="s">
        <v>246</v>
      </c>
      <c r="G39" s="216" t="s">
        <v>16</v>
      </c>
      <c r="H39" s="87">
        <f>H10</f>
        <v>0</v>
      </c>
      <c r="I39" s="88" t="s">
        <v>241</v>
      </c>
      <c r="J39" s="421"/>
      <c r="K39" s="89"/>
      <c r="L39" s="89"/>
      <c r="M39" s="403"/>
      <c r="N39" s="422">
        <f>N10</f>
        <v>0</v>
      </c>
      <c r="O39" s="423"/>
      <c r="P39" s="90" t="s">
        <v>242</v>
      </c>
      <c r="Q39" s="636"/>
      <c r="R39" s="637"/>
      <c r="S39" s="637"/>
      <c r="T39" s="614"/>
      <c r="U39" s="91"/>
      <c r="V39" s="92"/>
      <c r="W39" s="89"/>
      <c r="X39" s="92"/>
      <c r="Y39" s="424"/>
      <c r="Z39" s="642"/>
      <c r="AA39" s="637"/>
      <c r="AB39" s="612"/>
      <c r="AC39" s="407"/>
      <c r="AD39" s="266"/>
      <c r="AE39" s="425">
        <f>M39*N39/SUM($N$35:$N$39)</f>
        <v>0</v>
      </c>
      <c r="AF39" s="72">
        <f>M39*N39</f>
        <v>0</v>
      </c>
      <c r="AG39" s="346"/>
      <c r="AH39" s="346"/>
      <c r="AI39" s="346"/>
      <c r="AJ39" s="346"/>
      <c r="AK39" s="346"/>
      <c r="AL39" s="346"/>
      <c r="AM39" s="346"/>
      <c r="AN39" s="346"/>
      <c r="AO39" s="346"/>
      <c r="AP39" s="346"/>
    </row>
    <row r="40" spans="1:42" ht="15.75">
      <c r="A40" s="609"/>
      <c r="B40" s="655"/>
      <c r="C40" s="645"/>
      <c r="D40" s="94"/>
      <c r="E40" s="94"/>
      <c r="F40" s="426"/>
      <c r="G40" s="95"/>
      <c r="H40" s="96"/>
      <c r="I40" s="427"/>
      <c r="J40" s="428"/>
      <c r="K40" s="97"/>
      <c r="L40" s="98"/>
      <c r="M40" s="99">
        <f>IF(SUM(N35:N39)=0,0,SUMPRODUCT(M35:M39,N35:N39)/SUM(N35:N39))</f>
        <v>0</v>
      </c>
      <c r="N40" s="429"/>
      <c r="O40" s="429"/>
      <c r="P40" s="430"/>
      <c r="Q40" s="431"/>
      <c r="R40" s="431"/>
      <c r="S40" s="431"/>
      <c r="T40" s="432"/>
      <c r="U40" s="100"/>
      <c r="V40" s="100">
        <f>SUM(V35:V39)</f>
        <v>0</v>
      </c>
      <c r="W40" s="98">
        <v>0</v>
      </c>
      <c r="X40" s="433">
        <f>V40+W40</f>
        <v>0</v>
      </c>
      <c r="Y40" s="434">
        <f>IF(L40="",0,W40+V40*VLOOKUP(L40,Paramétrage!$C$6:$E$28,3,0))</f>
        <v>0</v>
      </c>
      <c r="Z40" s="435"/>
      <c r="AA40" s="101"/>
      <c r="AB40" s="436"/>
      <c r="AC40" s="437"/>
      <c r="AD40" s="438"/>
      <c r="AE40" s="439">
        <f>SUM(AE35:AE39)</f>
        <v>0</v>
      </c>
      <c r="AF40" s="102">
        <f>SUM(AF35:AF39)</f>
        <v>0</v>
      </c>
      <c r="AG40" s="346"/>
      <c r="AH40" s="346"/>
      <c r="AI40" s="346"/>
      <c r="AJ40" s="346"/>
      <c r="AK40" s="346"/>
      <c r="AL40" s="346"/>
      <c r="AM40" s="346"/>
      <c r="AN40" s="346"/>
      <c r="AO40" s="346"/>
      <c r="AP40" s="346"/>
    </row>
    <row r="41" spans="1:42" ht="14.25" customHeight="1">
      <c r="A41" s="609"/>
      <c r="B41" s="655"/>
      <c r="C41" s="663" t="s">
        <v>247</v>
      </c>
      <c r="D41" s="663" t="s">
        <v>248</v>
      </c>
      <c r="E41" s="663">
        <v>6</v>
      </c>
      <c r="F41" s="55" t="s">
        <v>249</v>
      </c>
      <c r="G41" s="56" t="s">
        <v>16</v>
      </c>
      <c r="H41" s="87" t="str">
        <f>H6</f>
        <v>Sciences sociales</v>
      </c>
      <c r="I41" s="88" t="s">
        <v>241</v>
      </c>
      <c r="J41" s="421"/>
      <c r="K41" s="89"/>
      <c r="L41" s="89"/>
      <c r="M41" s="403"/>
      <c r="N41" s="422">
        <f>N6</f>
        <v>35</v>
      </c>
      <c r="O41" s="423"/>
      <c r="P41" s="90" t="s">
        <v>242</v>
      </c>
      <c r="Q41" s="636"/>
      <c r="R41" s="637"/>
      <c r="S41" s="637"/>
      <c r="T41" s="614"/>
      <c r="U41" s="92"/>
      <c r="V41" s="92"/>
      <c r="W41" s="89"/>
      <c r="X41" s="92"/>
      <c r="Y41" s="424"/>
      <c r="Z41" s="642"/>
      <c r="AA41" s="637"/>
      <c r="AB41" s="612"/>
      <c r="AC41" s="407"/>
      <c r="AD41" s="266"/>
      <c r="AE41" s="425">
        <f>M41*N41/SUM($N$41:$N$45)</f>
        <v>0</v>
      </c>
      <c r="AF41" s="72">
        <f>M41*N41</f>
        <v>0</v>
      </c>
      <c r="AG41" s="346"/>
      <c r="AH41" s="346"/>
      <c r="AI41" s="346"/>
      <c r="AJ41" s="346"/>
      <c r="AK41" s="346"/>
      <c r="AL41" s="346"/>
      <c r="AM41" s="346"/>
      <c r="AN41" s="346"/>
      <c r="AO41" s="346"/>
      <c r="AP41" s="346"/>
    </row>
    <row r="42" spans="1:42" ht="15.75">
      <c r="A42" s="609"/>
      <c r="B42" s="655"/>
      <c r="C42" s="664"/>
      <c r="D42" s="664"/>
      <c r="E42" s="664"/>
      <c r="F42" s="55" t="s">
        <v>250</v>
      </c>
      <c r="G42" s="216" t="s">
        <v>16</v>
      </c>
      <c r="H42" s="87" t="str">
        <f>H7</f>
        <v>MIASHS</v>
      </c>
      <c r="I42" s="88" t="s">
        <v>241</v>
      </c>
      <c r="J42" s="421"/>
      <c r="K42" s="89"/>
      <c r="L42" s="89"/>
      <c r="M42" s="403"/>
      <c r="N42" s="422">
        <f>N7</f>
        <v>0</v>
      </c>
      <c r="O42" s="423"/>
      <c r="P42" s="90" t="s">
        <v>242</v>
      </c>
      <c r="Q42" s="636"/>
      <c r="R42" s="637"/>
      <c r="S42" s="637"/>
      <c r="T42" s="614"/>
      <c r="U42" s="92"/>
      <c r="V42" s="92"/>
      <c r="W42" s="89"/>
      <c r="X42" s="92"/>
      <c r="Y42" s="424"/>
      <c r="Z42" s="642"/>
      <c r="AA42" s="637"/>
      <c r="AB42" s="612"/>
      <c r="AC42" s="407"/>
      <c r="AD42" s="266"/>
      <c r="AE42" s="425">
        <f>M42*N42/SUM($N$41:$N$45)</f>
        <v>0</v>
      </c>
      <c r="AF42" s="72">
        <f>M42*N42</f>
        <v>0</v>
      </c>
      <c r="AG42" s="346"/>
      <c r="AH42" s="346"/>
      <c r="AI42" s="346"/>
      <c r="AJ42" s="346"/>
      <c r="AK42" s="346"/>
      <c r="AL42" s="346"/>
      <c r="AM42" s="346"/>
      <c r="AN42" s="346"/>
      <c r="AO42" s="346"/>
      <c r="AP42" s="346"/>
    </row>
    <row r="43" spans="1:42" ht="15.75">
      <c r="A43" s="609"/>
      <c r="B43" s="655"/>
      <c r="C43" s="664"/>
      <c r="D43" s="664"/>
      <c r="E43" s="664"/>
      <c r="F43" s="55" t="s">
        <v>251</v>
      </c>
      <c r="G43" s="216" t="s">
        <v>16</v>
      </c>
      <c r="H43" s="87" t="str">
        <f>H8</f>
        <v>Histoire</v>
      </c>
      <c r="I43" s="88" t="s">
        <v>241</v>
      </c>
      <c r="J43" s="421"/>
      <c r="K43" s="89"/>
      <c r="L43" s="89"/>
      <c r="M43" s="403"/>
      <c r="N43" s="422">
        <f>N8</f>
        <v>35</v>
      </c>
      <c r="O43" s="103"/>
      <c r="P43" s="90" t="s">
        <v>242</v>
      </c>
      <c r="Q43" s="636"/>
      <c r="R43" s="637"/>
      <c r="S43" s="637"/>
      <c r="T43" s="614"/>
      <c r="U43" s="92"/>
      <c r="V43" s="92"/>
      <c r="W43" s="89"/>
      <c r="X43" s="92"/>
      <c r="Y43" s="424"/>
      <c r="Z43" s="642"/>
      <c r="AA43" s="637"/>
      <c r="AB43" s="612"/>
      <c r="AC43" s="407"/>
      <c r="AD43" s="266"/>
      <c r="AE43" s="425">
        <f>M43*N43/SUM($N$41:$N$45)</f>
        <v>0</v>
      </c>
      <c r="AF43" s="72">
        <f>M43*N43</f>
        <v>0</v>
      </c>
      <c r="AG43" s="346"/>
      <c r="AH43" s="346"/>
      <c r="AI43" s="346"/>
      <c r="AJ43" s="346"/>
      <c r="AK43" s="346"/>
      <c r="AL43" s="346"/>
      <c r="AM43" s="346"/>
      <c r="AN43" s="346"/>
      <c r="AO43" s="346"/>
      <c r="AP43" s="346"/>
    </row>
    <row r="44" spans="1:42" ht="15.75">
      <c r="A44" s="609"/>
      <c r="B44" s="655"/>
      <c r="C44" s="664"/>
      <c r="D44" s="664"/>
      <c r="E44" s="664"/>
      <c r="F44" s="408" t="s">
        <v>252</v>
      </c>
      <c r="G44" s="216" t="s">
        <v>16</v>
      </c>
      <c r="H44" s="87" t="str">
        <f>H9</f>
        <v>Administtration économique et sociale</v>
      </c>
      <c r="I44" s="88" t="s">
        <v>241</v>
      </c>
      <c r="J44" s="421"/>
      <c r="K44" s="89"/>
      <c r="L44" s="89"/>
      <c r="M44" s="403"/>
      <c r="N44" s="422">
        <f>N9</f>
        <v>50</v>
      </c>
      <c r="O44" s="423"/>
      <c r="P44" s="90" t="s">
        <v>242</v>
      </c>
      <c r="Q44" s="636"/>
      <c r="R44" s="637"/>
      <c r="S44" s="637"/>
      <c r="T44" s="614"/>
      <c r="U44" s="92"/>
      <c r="V44" s="92"/>
      <c r="W44" s="89"/>
      <c r="X44" s="92"/>
      <c r="Y44" s="424"/>
      <c r="Z44" s="642"/>
      <c r="AA44" s="637"/>
      <c r="AB44" s="612"/>
      <c r="AC44" s="407"/>
      <c r="AD44" s="266"/>
      <c r="AE44" s="425">
        <f>M44*N44/SUM($N$41:$N$45)</f>
        <v>0</v>
      </c>
      <c r="AF44" s="72">
        <f>M44*N44</f>
        <v>0</v>
      </c>
      <c r="AG44" s="346"/>
      <c r="AH44" s="346"/>
      <c r="AI44" s="346"/>
      <c r="AJ44" s="346"/>
      <c r="AK44" s="346"/>
      <c r="AL44" s="346"/>
      <c r="AM44" s="346"/>
      <c r="AN44" s="346"/>
      <c r="AO44" s="346"/>
      <c r="AP44" s="346"/>
    </row>
    <row r="45" spans="1:42" ht="15.75">
      <c r="A45" s="609"/>
      <c r="B45" s="655"/>
      <c r="C45" s="664"/>
      <c r="D45" s="645"/>
      <c r="E45" s="645"/>
      <c r="F45" s="408" t="s">
        <v>253</v>
      </c>
      <c r="G45" s="216" t="s">
        <v>16</v>
      </c>
      <c r="H45" s="87">
        <f>H10</f>
        <v>0</v>
      </c>
      <c r="I45" s="88" t="s">
        <v>241</v>
      </c>
      <c r="J45" s="421"/>
      <c r="K45" s="89"/>
      <c r="L45" s="89"/>
      <c r="M45" s="403"/>
      <c r="N45" s="422">
        <f>N10</f>
        <v>0</v>
      </c>
      <c r="O45" s="423"/>
      <c r="P45" s="90" t="s">
        <v>242</v>
      </c>
      <c r="Q45" s="636"/>
      <c r="R45" s="637"/>
      <c r="S45" s="637"/>
      <c r="T45" s="614"/>
      <c r="U45" s="92"/>
      <c r="V45" s="92"/>
      <c r="W45" s="89"/>
      <c r="X45" s="92"/>
      <c r="Y45" s="424"/>
      <c r="Z45" s="642"/>
      <c r="AA45" s="637"/>
      <c r="AB45" s="612"/>
      <c r="AC45" s="407"/>
      <c r="AD45" s="266"/>
      <c r="AE45" s="425">
        <f>M45*N45/SUM($N$41:$N$45)</f>
        <v>0</v>
      </c>
      <c r="AF45" s="440">
        <f>M45*N45</f>
        <v>0</v>
      </c>
      <c r="AG45" s="346"/>
      <c r="AH45" s="346"/>
      <c r="AI45" s="346"/>
      <c r="AJ45" s="346"/>
      <c r="AK45" s="346"/>
      <c r="AL45" s="346"/>
      <c r="AM45" s="346"/>
      <c r="AN45" s="346"/>
      <c r="AO45" s="346"/>
      <c r="AP45" s="346"/>
    </row>
    <row r="46" spans="1:42" ht="15.75">
      <c r="A46" s="609"/>
      <c r="B46" s="669"/>
      <c r="C46" s="645"/>
      <c r="D46" s="94"/>
      <c r="E46" s="94"/>
      <c r="F46" s="426"/>
      <c r="G46" s="95"/>
      <c r="H46" s="96"/>
      <c r="I46" s="427"/>
      <c r="J46" s="428"/>
      <c r="K46" s="97"/>
      <c r="L46" s="98"/>
      <c r="M46" s="99">
        <f>IF(SUM(N41:N45)=0,0,SUMPRODUCT(M41:M45,N41:N45)/SUM(N41:N45))</f>
        <v>0</v>
      </c>
      <c r="N46" s="429"/>
      <c r="O46" s="429"/>
      <c r="P46" s="430"/>
      <c r="Q46" s="431"/>
      <c r="R46" s="431"/>
      <c r="S46" s="431"/>
      <c r="T46" s="432"/>
      <c r="U46" s="100"/>
      <c r="V46" s="100">
        <f>SUM(V41:V45)</f>
        <v>0</v>
      </c>
      <c r="W46" s="98">
        <v>0</v>
      </c>
      <c r="X46" s="433">
        <f>V46+W46</f>
        <v>0</v>
      </c>
      <c r="Y46" s="434">
        <f>IF(L46="",0,W46+V46*VLOOKUP(L46,Paramétrage!$C$6:$E$28,3,0))</f>
        <v>0</v>
      </c>
      <c r="Z46" s="435"/>
      <c r="AA46" s="101"/>
      <c r="AB46" s="436"/>
      <c r="AC46" s="437"/>
      <c r="AD46" s="438"/>
      <c r="AE46" s="439">
        <f>SUM(AE41:AE45)</f>
        <v>0</v>
      </c>
      <c r="AF46" s="102">
        <f>SUM(AF41:AF45)</f>
        <v>0</v>
      </c>
      <c r="AG46" s="346"/>
      <c r="AH46" s="346"/>
      <c r="AI46" s="346"/>
      <c r="AJ46" s="346"/>
      <c r="AK46" s="346"/>
      <c r="AL46" s="346"/>
      <c r="AM46" s="346"/>
      <c r="AN46" s="346"/>
      <c r="AO46" s="346"/>
      <c r="AP46" s="346"/>
    </row>
    <row r="47" spans="1:42" ht="47.25">
      <c r="A47" s="609"/>
      <c r="B47" s="676" t="s">
        <v>254</v>
      </c>
      <c r="C47" s="663" t="s">
        <v>255</v>
      </c>
      <c r="D47" s="663" t="s">
        <v>256</v>
      </c>
      <c r="E47" s="667">
        <v>3</v>
      </c>
      <c r="F47" s="55" t="s">
        <v>257</v>
      </c>
      <c r="G47" s="56" t="s">
        <v>23</v>
      </c>
      <c r="H47" s="57" t="s">
        <v>258</v>
      </c>
      <c r="I47" s="58"/>
      <c r="J47" s="59" t="s">
        <v>227</v>
      </c>
      <c r="K47" s="60"/>
      <c r="L47" s="35" t="s">
        <v>259</v>
      </c>
      <c r="M47" s="61">
        <v>20</v>
      </c>
      <c r="N47" s="62">
        <f>M3</f>
        <v>120</v>
      </c>
      <c r="O47" s="152">
        <v>24</v>
      </c>
      <c r="P47" s="63" t="s">
        <v>242</v>
      </c>
      <c r="Q47" s="636" t="s">
        <v>260</v>
      </c>
      <c r="R47" s="637"/>
      <c r="S47" s="637"/>
      <c r="T47" s="614"/>
      <c r="U47" s="64">
        <f>IF(OR(O47="",L47=Paramétrage!$C$10,L47=Paramétrage!$C$13,L47=Paramétrage!$C$16,L47=Paramétrage!$C$19,L47=Paramétrage!$C$23,L47=Paramétrage!$C$26,AND(L47&lt;&gt;Paramétrage!$C$9,P47="Mut+ext")),"",ROUNDUP(N47/O47,0))</f>
        <v>5</v>
      </c>
      <c r="V47" s="399">
        <f>IF(L47="",0,IF(OR(P47="Mut+ext",VLOOKUP(L47,Paramétrage!$C$6:$E$28,2,0)=0),0,IF(O47="","saisir capacité",M47*U47*VLOOKUP(L47,Paramétrage!$C$6:$E$28,2,0))))</f>
        <v>0</v>
      </c>
      <c r="W47" s="47"/>
      <c r="X47" s="65">
        <f t="shared" ref="X47:X54" si="6">IF(ISERROR(V47+W47)=TRUE,V47,V47+W47)</f>
        <v>0</v>
      </c>
      <c r="Y47" s="66">
        <f>IF(L47="",0,IF(ISERROR(W47+V47*VLOOKUP(L47,Paramétrage!$C$6:$E$28,3,0))=TRUE,X47,W47+V47*VLOOKUP(L47,Paramétrage!$C$6:$E$28,3,0)))</f>
        <v>0</v>
      </c>
      <c r="Z47" s="642"/>
      <c r="AA47" s="637"/>
      <c r="AB47" s="612"/>
      <c r="AC47" s="400" t="s">
        <v>261</v>
      </c>
      <c r="AD47" s="266" t="s">
        <v>262</v>
      </c>
      <c r="AE47" s="401">
        <f t="shared" ref="AE47:AE54" si="7">IF(F47="",0,IF(J47="",0,IF(SUMIF($F$47:$F$54,F47,$N$47:$N$54)=0,0,IF(K47="",AF47/SUMIF($F$47:$F$54,F47,$N$47:$N$54),AF47/(SUMIF($F$47:$F$54,F47,$N$47:$N$54)/K47)))))</f>
        <v>20</v>
      </c>
      <c r="AF47" s="67">
        <f t="shared" ref="AF47:AF54" si="8">M47*N47</f>
        <v>2400</v>
      </c>
      <c r="AG47" s="346"/>
      <c r="AH47" s="346"/>
      <c r="AI47" s="346"/>
      <c r="AJ47" s="346"/>
      <c r="AK47" s="346"/>
      <c r="AL47" s="346"/>
      <c r="AM47" s="346"/>
      <c r="AN47" s="346"/>
      <c r="AO47" s="346"/>
      <c r="AP47" s="346"/>
    </row>
    <row r="48" spans="1:42" ht="15" hidden="1" customHeight="1">
      <c r="A48" s="609"/>
      <c r="B48" s="655"/>
      <c r="C48" s="664"/>
      <c r="D48" s="664"/>
      <c r="E48" s="664"/>
      <c r="F48" s="55"/>
      <c r="G48" s="216"/>
      <c r="H48" s="57"/>
      <c r="I48" s="58"/>
      <c r="J48" s="402"/>
      <c r="K48" s="60"/>
      <c r="L48" s="35"/>
      <c r="M48" s="403"/>
      <c r="N48" s="151"/>
      <c r="O48" s="152"/>
      <c r="P48" s="68"/>
      <c r="Q48" s="636"/>
      <c r="R48" s="637"/>
      <c r="S48" s="637"/>
      <c r="T48" s="614"/>
      <c r="U48" s="64" t="str">
        <f>IF(OR(O48="",L48=Paramétrage!$C$10,L48=Paramétrage!$C$13,L48=Paramétrage!$C$16,L48=Paramétrage!$C$19,L48=Paramétrage!$C$23,L48=Paramétrage!$C$26,AND(L48&lt;&gt;Paramétrage!$C$9,P48="Mut+ext")),"",ROUNDUP(N48/O48,0))</f>
        <v/>
      </c>
      <c r="V48" s="69">
        <f>IF(L48="",0,IF(OR(P48="Mut+ext",VLOOKUP(L48,Paramétrage!$C$6:$E$28,2,0)=0),0,IF(O48="","saisir capacité",M48*U48*VLOOKUP(L48,Paramétrage!$C$6:$E$28,2,0))))</f>
        <v>0</v>
      </c>
      <c r="W48" s="404"/>
      <c r="X48" s="405">
        <f t="shared" si="6"/>
        <v>0</v>
      </c>
      <c r="Y48" s="406">
        <f>IF(L48="",0,IF(ISERROR(W48+V48*VLOOKUP(L48,Paramétrage!$C$6:$E$28,3,0))=TRUE,X48,W48+V48*VLOOKUP(L48,Paramétrage!$C$6:$E$28,3,0)))</f>
        <v>0</v>
      </c>
      <c r="Z48" s="642"/>
      <c r="AA48" s="637"/>
      <c r="AB48" s="612"/>
      <c r="AC48" s="407"/>
      <c r="AD48" s="266"/>
      <c r="AE48" s="71">
        <f t="shared" si="7"/>
        <v>0</v>
      </c>
      <c r="AF48" s="72">
        <f t="shared" si="8"/>
        <v>0</v>
      </c>
      <c r="AG48" s="346"/>
      <c r="AH48" s="346"/>
      <c r="AI48" s="346"/>
      <c r="AJ48" s="346"/>
      <c r="AK48" s="346"/>
      <c r="AL48" s="346"/>
      <c r="AM48" s="346"/>
      <c r="AN48" s="346"/>
      <c r="AO48" s="346"/>
      <c r="AP48" s="346"/>
    </row>
    <row r="49" spans="1:42" ht="15" hidden="1" customHeight="1">
      <c r="A49" s="609"/>
      <c r="B49" s="655"/>
      <c r="C49" s="664"/>
      <c r="D49" s="664"/>
      <c r="E49" s="664"/>
      <c r="F49" s="55"/>
      <c r="G49" s="216"/>
      <c r="H49" s="73"/>
      <c r="I49" s="58"/>
      <c r="J49" s="402"/>
      <c r="K49" s="60"/>
      <c r="L49" s="35"/>
      <c r="M49" s="403"/>
      <c r="N49" s="62"/>
      <c r="O49" s="152"/>
      <c r="P49" s="68"/>
      <c r="Q49" s="636"/>
      <c r="R49" s="637"/>
      <c r="S49" s="637"/>
      <c r="T49" s="614"/>
      <c r="U49" s="64" t="str">
        <f>IF(OR(O49="",L49=Paramétrage!$C$10,L49=Paramétrage!$C$13,L49=Paramétrage!$C$16,L49=Paramétrage!$C$19,L49=Paramétrage!$C$23,L49=Paramétrage!$C$26,AND(L49&lt;&gt;Paramétrage!$C$9,P49="Mut+ext")),"",ROUNDUP(N49/O49,0))</f>
        <v/>
      </c>
      <c r="V49" s="69">
        <f>IF(L49="",0,IF(OR(P49="Mut+ext",VLOOKUP(L49,Paramétrage!$C$6:$E$28,2,0)=0),0,IF(O49="","saisir capacité",M49*U49*VLOOKUP(L49,Paramétrage!$C$6:$E$28,2,0))))</f>
        <v>0</v>
      </c>
      <c r="W49" s="404"/>
      <c r="X49" s="405">
        <f t="shared" si="6"/>
        <v>0</v>
      </c>
      <c r="Y49" s="406">
        <f>IF(L49="",0,IF(ISERROR(W49+V49*VLOOKUP(L49,Paramétrage!$C$6:$E$28,3,0))=TRUE,X49,W49+V49*VLOOKUP(L49,Paramétrage!$C$6:$E$28,3,0)))</f>
        <v>0</v>
      </c>
      <c r="Z49" s="642"/>
      <c r="AA49" s="637"/>
      <c r="AB49" s="612"/>
      <c r="AC49" s="407"/>
      <c r="AD49" s="266"/>
      <c r="AE49" s="71">
        <f t="shared" si="7"/>
        <v>0</v>
      </c>
      <c r="AF49" s="72">
        <f t="shared" si="8"/>
        <v>0</v>
      </c>
      <c r="AG49" s="346"/>
      <c r="AH49" s="346"/>
      <c r="AI49" s="346"/>
      <c r="AJ49" s="346"/>
      <c r="AK49" s="346"/>
      <c r="AL49" s="346"/>
      <c r="AM49" s="346"/>
      <c r="AN49" s="346"/>
      <c r="AO49" s="346"/>
      <c r="AP49" s="346"/>
    </row>
    <row r="50" spans="1:42" ht="15" hidden="1" customHeight="1">
      <c r="A50" s="609"/>
      <c r="B50" s="655"/>
      <c r="C50" s="664"/>
      <c r="D50" s="664"/>
      <c r="E50" s="664"/>
      <c r="F50" s="408"/>
      <c r="G50" s="216"/>
      <c r="H50" s="73"/>
      <c r="I50" s="58"/>
      <c r="J50" s="402"/>
      <c r="K50" s="60"/>
      <c r="L50" s="35"/>
      <c r="M50" s="403"/>
      <c r="N50" s="74"/>
      <c r="O50" s="152"/>
      <c r="P50" s="68"/>
      <c r="Q50" s="636"/>
      <c r="R50" s="637"/>
      <c r="S50" s="637"/>
      <c r="T50" s="614"/>
      <c r="U50" s="64" t="str">
        <f>IF(OR(O50="",L50=Paramétrage!$C$10,L50=Paramétrage!$C$13,L50=Paramétrage!$C$16,L50=Paramétrage!$C$19,L50=Paramétrage!$C$23,L50=Paramétrage!$C$26,AND(L50&lt;&gt;Paramétrage!$C$9,P50="Mut+ext")),"",ROUNDUP(N50/O50,0))</f>
        <v/>
      </c>
      <c r="V50" s="69">
        <f>IF(L50="",0,IF(OR(P50="Mut+ext",VLOOKUP(L50,Paramétrage!$C$6:$E$28,2,0)=0),0,IF(O50="","saisir capacité",M50*U50*VLOOKUP(L50,Paramétrage!$C$6:$E$28,2,0))))</f>
        <v>0</v>
      </c>
      <c r="W50" s="404"/>
      <c r="X50" s="405">
        <f t="shared" si="6"/>
        <v>0</v>
      </c>
      <c r="Y50" s="406">
        <f>IF(L50="",0,IF(ISERROR(W50+V50*VLOOKUP(L50,Paramétrage!$C$6:$E$28,3,0))=TRUE,X50,W50+V50*VLOOKUP(L50,Paramétrage!$C$6:$E$28,3,0)))</f>
        <v>0</v>
      </c>
      <c r="Z50" s="642"/>
      <c r="AA50" s="637"/>
      <c r="AB50" s="612"/>
      <c r="AC50" s="267"/>
      <c r="AD50" s="266"/>
      <c r="AE50" s="71">
        <f t="shared" si="7"/>
        <v>0</v>
      </c>
      <c r="AF50" s="72">
        <f t="shared" si="8"/>
        <v>0</v>
      </c>
      <c r="AG50" s="346"/>
      <c r="AH50" s="346"/>
      <c r="AI50" s="346"/>
      <c r="AJ50" s="346"/>
      <c r="AK50" s="346"/>
      <c r="AL50" s="346"/>
      <c r="AM50" s="346"/>
      <c r="AN50" s="346"/>
      <c r="AO50" s="346"/>
      <c r="AP50" s="346"/>
    </row>
    <row r="51" spans="1:42" ht="15" hidden="1" customHeight="1">
      <c r="A51" s="609"/>
      <c r="B51" s="655"/>
      <c r="C51" s="664"/>
      <c r="D51" s="664"/>
      <c r="E51" s="664"/>
      <c r="F51" s="55"/>
      <c r="G51" s="76"/>
      <c r="H51" s="73"/>
      <c r="I51" s="58"/>
      <c r="J51" s="402"/>
      <c r="K51" s="60"/>
      <c r="L51" s="35"/>
      <c r="M51" s="403"/>
      <c r="N51" s="62"/>
      <c r="O51" s="152"/>
      <c r="P51" s="68"/>
      <c r="Q51" s="636"/>
      <c r="R51" s="637"/>
      <c r="S51" s="637"/>
      <c r="T51" s="614"/>
      <c r="U51" s="64" t="str">
        <f>IF(OR(O51="",L51=Paramétrage!$C$10,L51=Paramétrage!$C$13,L51=Paramétrage!$C$16,L51=Paramétrage!$C$19,L51=Paramétrage!$C$23,L51=Paramétrage!$C$26,AND(L51&lt;&gt;Paramétrage!$C$9,P51="Mut+ext")),"",ROUNDUP(N51/O51,0))</f>
        <v/>
      </c>
      <c r="V51" s="69">
        <f>IF(L51="",0,IF(OR(P51="Mut+ext",VLOOKUP(L51,Paramétrage!$C$6:$E$28,2,0)=0),0,IF(O51="","saisir capacité",M51*U51*VLOOKUP(L51,Paramétrage!$C$6:$E$28,2,0))))</f>
        <v>0</v>
      </c>
      <c r="W51" s="404"/>
      <c r="X51" s="405">
        <f t="shared" si="6"/>
        <v>0</v>
      </c>
      <c r="Y51" s="406">
        <f>IF(L51="",0,IF(ISERROR(W51+V51*VLOOKUP(L51,Paramétrage!$C$6:$E$28,3,0))=TRUE,X51,W51+V51*VLOOKUP(L51,Paramétrage!$C$6:$E$28,3,0)))</f>
        <v>0</v>
      </c>
      <c r="Z51" s="642"/>
      <c r="AA51" s="637"/>
      <c r="AB51" s="612"/>
      <c r="AC51" s="407"/>
      <c r="AD51" s="266"/>
      <c r="AE51" s="71">
        <f t="shared" si="7"/>
        <v>0</v>
      </c>
      <c r="AF51" s="72">
        <f t="shared" si="8"/>
        <v>0</v>
      </c>
      <c r="AG51" s="346"/>
      <c r="AH51" s="346"/>
      <c r="AI51" s="346"/>
      <c r="AJ51" s="346"/>
      <c r="AK51" s="346"/>
      <c r="AL51" s="346"/>
      <c r="AM51" s="346"/>
      <c r="AN51" s="346"/>
      <c r="AO51" s="346"/>
      <c r="AP51" s="346"/>
    </row>
    <row r="52" spans="1:42" ht="15" hidden="1" customHeight="1">
      <c r="A52" s="609"/>
      <c r="B52" s="655"/>
      <c r="C52" s="664"/>
      <c r="D52" s="664"/>
      <c r="E52" s="664"/>
      <c r="F52" s="55"/>
      <c r="G52" s="76"/>
      <c r="H52" s="73"/>
      <c r="I52" s="58"/>
      <c r="J52" s="402"/>
      <c r="K52" s="60"/>
      <c r="L52" s="35"/>
      <c r="M52" s="403"/>
      <c r="N52" s="74"/>
      <c r="O52" s="152"/>
      <c r="P52" s="68"/>
      <c r="Q52" s="636"/>
      <c r="R52" s="637"/>
      <c r="S52" s="637"/>
      <c r="T52" s="614"/>
      <c r="U52" s="64" t="str">
        <f>IF(OR(O52="",L52=Paramétrage!$C$10,L52=Paramétrage!$C$13,L52=Paramétrage!$C$16,L52=Paramétrage!$C$19,L52=Paramétrage!$C$23,L52=Paramétrage!$C$26,AND(L52&lt;&gt;Paramétrage!$C$9,P52="Mut+ext")),"",ROUNDUP(N52/O52,0))</f>
        <v/>
      </c>
      <c r="V52" s="69">
        <f>IF(L52="",0,IF(OR(P52="Mut+ext",VLOOKUP(L52,Paramétrage!$C$6:$E$28,2,0)=0),0,IF(O52="","saisir capacité",M52*U52*VLOOKUP(L52,Paramétrage!$C$6:$E$28,2,0))))</f>
        <v>0</v>
      </c>
      <c r="W52" s="404"/>
      <c r="X52" s="405">
        <f t="shared" si="6"/>
        <v>0</v>
      </c>
      <c r="Y52" s="406">
        <f>IF(L52="",0,IF(ISERROR(W52+V52*VLOOKUP(L52,Paramétrage!$C$6:$E$28,3,0))=TRUE,X52,W52+V52*VLOOKUP(L52,Paramétrage!$C$6:$E$28,3,0)))</f>
        <v>0</v>
      </c>
      <c r="Z52" s="642"/>
      <c r="AA52" s="637"/>
      <c r="AB52" s="612"/>
      <c r="AC52" s="407"/>
      <c r="AD52" s="266"/>
      <c r="AE52" s="71">
        <f t="shared" si="7"/>
        <v>0</v>
      </c>
      <c r="AF52" s="72">
        <f t="shared" si="8"/>
        <v>0</v>
      </c>
      <c r="AG52" s="346"/>
      <c r="AH52" s="346"/>
      <c r="AI52" s="346"/>
      <c r="AJ52" s="346"/>
      <c r="AK52" s="346"/>
      <c r="AL52" s="346"/>
      <c r="AM52" s="346"/>
      <c r="AN52" s="346"/>
      <c r="AO52" s="346"/>
      <c r="AP52" s="346"/>
    </row>
    <row r="53" spans="1:42" ht="15" hidden="1" customHeight="1">
      <c r="A53" s="609"/>
      <c r="B53" s="655"/>
      <c r="C53" s="664"/>
      <c r="D53" s="664"/>
      <c r="E53" s="664"/>
      <c r="F53" s="55"/>
      <c r="G53" s="76"/>
      <c r="H53" s="73"/>
      <c r="I53" s="58"/>
      <c r="J53" s="402"/>
      <c r="K53" s="60"/>
      <c r="L53" s="35"/>
      <c r="M53" s="403"/>
      <c r="N53" s="62"/>
      <c r="O53" s="152"/>
      <c r="P53" s="68"/>
      <c r="Q53" s="636"/>
      <c r="R53" s="637"/>
      <c r="S53" s="637"/>
      <c r="T53" s="614"/>
      <c r="U53" s="64" t="str">
        <f>IF(OR(O53="",L53=Paramétrage!$C$10,L53=Paramétrage!$C$13,L53=Paramétrage!$C$16,L53=Paramétrage!$C$19,L53=Paramétrage!$C$23,L53=Paramétrage!$C$26,AND(L53&lt;&gt;Paramétrage!$C$9,P53="Mut+ext")),"",ROUNDUP(N53/O53,0))</f>
        <v/>
      </c>
      <c r="V53" s="69">
        <f>IF(L53="",0,IF(OR(P53="Mut+ext",VLOOKUP(L53,Paramétrage!$C$6:$E$28,2,0)=0),0,IF(O53="","saisir capacité",M53*U53*VLOOKUP(L53,Paramétrage!$C$6:$E$28,2,0))))</f>
        <v>0</v>
      </c>
      <c r="W53" s="404"/>
      <c r="X53" s="405">
        <f t="shared" si="6"/>
        <v>0</v>
      </c>
      <c r="Y53" s="406">
        <f>IF(L53="",0,IF(ISERROR(W53+V53*VLOOKUP(L53,Paramétrage!$C$6:$E$28,3,0))=TRUE,X53,W53+V53*VLOOKUP(L53,Paramétrage!$C$6:$E$28,3,0)))</f>
        <v>0</v>
      </c>
      <c r="Z53" s="642"/>
      <c r="AA53" s="637"/>
      <c r="AB53" s="612"/>
      <c r="AC53" s="407"/>
      <c r="AD53" s="266"/>
      <c r="AE53" s="71">
        <f t="shared" si="7"/>
        <v>0</v>
      </c>
      <c r="AF53" s="72">
        <f t="shared" si="8"/>
        <v>0</v>
      </c>
      <c r="AG53" s="346"/>
      <c r="AH53" s="346"/>
      <c r="AI53" s="346"/>
      <c r="AJ53" s="346"/>
      <c r="AK53" s="346"/>
      <c r="AL53" s="346"/>
      <c r="AM53" s="346"/>
      <c r="AN53" s="346"/>
      <c r="AO53" s="346"/>
      <c r="AP53" s="346"/>
    </row>
    <row r="54" spans="1:42" ht="15" hidden="1" customHeight="1">
      <c r="A54" s="609"/>
      <c r="B54" s="655"/>
      <c r="C54" s="664"/>
      <c r="D54" s="645"/>
      <c r="E54" s="645"/>
      <c r="F54" s="55"/>
      <c r="G54" s="76"/>
      <c r="H54" s="73"/>
      <c r="I54" s="58"/>
      <c r="J54" s="402"/>
      <c r="K54" s="60"/>
      <c r="L54" s="35"/>
      <c r="M54" s="403"/>
      <c r="N54" s="151"/>
      <c r="O54" s="152"/>
      <c r="P54" s="68"/>
      <c r="Q54" s="636"/>
      <c r="R54" s="637"/>
      <c r="S54" s="637"/>
      <c r="T54" s="614"/>
      <c r="U54" s="64" t="str">
        <f>IF(OR(O54="",L54=Paramétrage!$C$10,L54=Paramétrage!$C$13,L54=Paramétrage!$C$16,L54=Paramétrage!$C$19,L54=Paramétrage!$C$23,L54=Paramétrage!$C$26,AND(L54&lt;&gt;Paramétrage!$C$9,P54="Mut+ext")),"",ROUNDUP(N54/O54,0))</f>
        <v/>
      </c>
      <c r="V54" s="69">
        <f>IF(L54="",0,IF(OR(P54="Mut+ext",VLOOKUP(L54,Paramétrage!$C$6:$E$28,2,0)=0),0,IF(O54="","saisir capacité",M54*U54*VLOOKUP(L54,Paramétrage!$C$6:$E$28,2,0))))</f>
        <v>0</v>
      </c>
      <c r="W54" s="404"/>
      <c r="X54" s="405">
        <f t="shared" si="6"/>
        <v>0</v>
      </c>
      <c r="Y54" s="406">
        <f>IF(L54="",0,IF(ISERROR(W54+V54*VLOOKUP(L54,Paramétrage!$C$6:$E$28,3,0))=TRUE,X54,W54+V54*VLOOKUP(L54,Paramétrage!$C$6:$E$28,3,0)))</f>
        <v>0</v>
      </c>
      <c r="Z54" s="642"/>
      <c r="AA54" s="637"/>
      <c r="AB54" s="612"/>
      <c r="AC54" s="407"/>
      <c r="AD54" s="266"/>
      <c r="AE54" s="71">
        <f t="shared" si="7"/>
        <v>0</v>
      </c>
      <c r="AF54" s="72">
        <f t="shared" si="8"/>
        <v>0</v>
      </c>
      <c r="AG54" s="346"/>
      <c r="AH54" s="346"/>
      <c r="AI54" s="346"/>
      <c r="AJ54" s="346"/>
      <c r="AK54" s="346"/>
      <c r="AL54" s="346"/>
      <c r="AM54" s="346"/>
      <c r="AN54" s="346"/>
      <c r="AO54" s="346"/>
      <c r="AP54" s="346"/>
    </row>
    <row r="55" spans="1:42" ht="15.75">
      <c r="A55" s="609"/>
      <c r="B55" s="655"/>
      <c r="C55" s="664"/>
      <c r="D55" s="104"/>
      <c r="E55" s="105"/>
      <c r="F55" s="105"/>
      <c r="G55" s="104"/>
      <c r="H55" s="106"/>
      <c r="I55" s="441"/>
      <c r="J55" s="107"/>
      <c r="K55" s="108"/>
      <c r="L55" s="109"/>
      <c r="M55" s="110">
        <f>AE55</f>
        <v>20</v>
      </c>
      <c r="N55" s="442"/>
      <c r="O55" s="442"/>
      <c r="P55" s="443"/>
      <c r="Q55" s="444"/>
      <c r="R55" s="444"/>
      <c r="S55" s="444"/>
      <c r="T55" s="445"/>
      <c r="U55" s="111"/>
      <c r="V55" s="111">
        <f>SUM(V47:V54)</f>
        <v>0</v>
      </c>
      <c r="W55" s="109">
        <f>SUM(W47:W54)</f>
        <v>0</v>
      </c>
      <c r="X55" s="446">
        <f>V55+W55</f>
        <v>0</v>
      </c>
      <c r="Y55" s="447">
        <f>SUM(Y47:Y54)</f>
        <v>0</v>
      </c>
      <c r="Z55" s="448"/>
      <c r="AA55" s="112"/>
      <c r="AB55" s="449"/>
      <c r="AC55" s="450"/>
      <c r="AD55" s="451"/>
      <c r="AE55" s="452">
        <f>SUM(AE47:AE54)</f>
        <v>20</v>
      </c>
      <c r="AF55" s="113">
        <f>SUM(AF47:AF54)</f>
        <v>2400</v>
      </c>
      <c r="AG55" s="346"/>
      <c r="AH55" s="346"/>
      <c r="AI55" s="346"/>
      <c r="AJ55" s="346"/>
      <c r="AK55" s="346"/>
      <c r="AL55" s="346"/>
      <c r="AM55" s="346"/>
      <c r="AN55" s="346"/>
      <c r="AO55" s="346"/>
      <c r="AP55" s="346"/>
    </row>
    <row r="56" spans="1:42" ht="78.75">
      <c r="A56" s="609"/>
      <c r="B56" s="655"/>
      <c r="C56" s="663" t="s">
        <v>263</v>
      </c>
      <c r="D56" s="663" t="s">
        <v>264</v>
      </c>
      <c r="E56" s="667">
        <v>3</v>
      </c>
      <c r="F56" s="55" t="s">
        <v>265</v>
      </c>
      <c r="G56" s="56" t="s">
        <v>24</v>
      </c>
      <c r="H56" s="57" t="s">
        <v>264</v>
      </c>
      <c r="I56" s="58"/>
      <c r="J56" s="59" t="s">
        <v>227</v>
      </c>
      <c r="K56" s="60"/>
      <c r="L56" s="35" t="s">
        <v>259</v>
      </c>
      <c r="M56" s="61">
        <v>25</v>
      </c>
      <c r="N56" s="62">
        <f>M3</f>
        <v>120</v>
      </c>
      <c r="O56" s="152">
        <v>40</v>
      </c>
      <c r="P56" s="63" t="s">
        <v>242</v>
      </c>
      <c r="Q56" s="636" t="s">
        <v>260</v>
      </c>
      <c r="R56" s="637"/>
      <c r="S56" s="637"/>
      <c r="T56" s="614"/>
      <c r="U56" s="64">
        <f>IF(OR(O56="",L56=Paramétrage!$C$10,L56=Paramétrage!$C$13,L56=Paramétrage!$C$16,L56=Paramétrage!$C$19,L56=Paramétrage!$C$23,L56=Paramétrage!$C$26,AND(L56&lt;&gt;Paramétrage!$C$9,P56="Mut+ext")),"",ROUNDUP(N56/O56,0))</f>
        <v>3</v>
      </c>
      <c r="V56" s="399">
        <f>IF(L56="",0,IF(OR(P56="Mut+ext",VLOOKUP(L56,Paramétrage!$C$6:$E$28,2,0)=0),0,IF(O56="","saisir capacité",M56*U56*VLOOKUP(L56,Paramétrage!$C$6:$E$28,2,0))))</f>
        <v>0</v>
      </c>
      <c r="W56" s="47"/>
      <c r="X56" s="65">
        <f t="shared" ref="X56:X63" si="9">IF(ISERROR(V56+W56)=TRUE,V56,V56+W56)</f>
        <v>0</v>
      </c>
      <c r="Y56" s="66">
        <f>IF(L56="",0,IF(ISERROR(W56+V56*VLOOKUP(L56,Paramétrage!$C$6:$E$28,3,0))=TRUE,X56,W56+V56*VLOOKUP(L56,Paramétrage!$C$6:$E$28,3,0)))</f>
        <v>0</v>
      </c>
      <c r="Z56" s="642"/>
      <c r="AA56" s="637"/>
      <c r="AB56" s="612"/>
      <c r="AC56" s="400" t="s">
        <v>266</v>
      </c>
      <c r="AD56" s="266" t="s">
        <v>262</v>
      </c>
      <c r="AE56" s="401">
        <f t="shared" ref="AE56:AE63" si="10">IF(F56="",0,IF(J56="",0,IF(SUMIF($F$56:$F$63,F56,$N$56:$N$63)=0,0,IF(K56="",AF56/SUMIF($F$56:$F$63,F56,$N$56:$N$63),AF56/(SUMIF($F$56:$F$63,F56,$N$56:$N$63)/K56)))))</f>
        <v>25</v>
      </c>
      <c r="AF56" s="67">
        <f t="shared" ref="AF56:AF63" si="11">M56*N56</f>
        <v>3000</v>
      </c>
      <c r="AG56" s="346"/>
      <c r="AH56" s="346"/>
      <c r="AI56" s="346"/>
      <c r="AJ56" s="346"/>
      <c r="AK56" s="346"/>
      <c r="AL56" s="346"/>
      <c r="AM56" s="346"/>
      <c r="AN56" s="346"/>
      <c r="AO56" s="346"/>
      <c r="AP56" s="346"/>
    </row>
    <row r="57" spans="1:42" ht="15" hidden="1" customHeight="1">
      <c r="A57" s="609"/>
      <c r="B57" s="655"/>
      <c r="C57" s="664"/>
      <c r="D57" s="664"/>
      <c r="E57" s="664"/>
      <c r="F57" s="55"/>
      <c r="G57" s="216"/>
      <c r="H57" s="57"/>
      <c r="I57" s="58"/>
      <c r="J57" s="402"/>
      <c r="K57" s="60"/>
      <c r="L57" s="35"/>
      <c r="M57" s="403"/>
      <c r="N57" s="151"/>
      <c r="O57" s="152"/>
      <c r="P57" s="68"/>
      <c r="Q57" s="636"/>
      <c r="R57" s="637"/>
      <c r="S57" s="637"/>
      <c r="T57" s="614"/>
      <c r="U57" s="64" t="str">
        <f>IF(OR(O57="",L57=Paramétrage!$C$10,L57=Paramétrage!$C$13,L57=Paramétrage!$C$16,L57=Paramétrage!$C$19,L57=Paramétrage!$C$23,L57=Paramétrage!$C$26,AND(L57&lt;&gt;Paramétrage!$C$9,P57="Mut+ext")),"",ROUNDUP(N57/O57,0))</f>
        <v/>
      </c>
      <c r="V57" s="69">
        <f>IF(L57="",0,IF(OR(P57="Mut+ext",VLOOKUP(L57,Paramétrage!$C$6:$E$28,2,0)=0),0,IF(O57="","saisir capacité",M57*U57*VLOOKUP(L57,Paramétrage!$C$6:$E$28,2,0))))</f>
        <v>0</v>
      </c>
      <c r="W57" s="404"/>
      <c r="X57" s="405">
        <f t="shared" si="9"/>
        <v>0</v>
      </c>
      <c r="Y57" s="406">
        <f>IF(L57="",0,IF(ISERROR(W57+V57*VLOOKUP(L57,Paramétrage!$C$6:$E$28,3,0))=TRUE,X57,W57+V57*VLOOKUP(L57,Paramétrage!$C$6:$E$28,3,0)))</f>
        <v>0</v>
      </c>
      <c r="Z57" s="642"/>
      <c r="AA57" s="637"/>
      <c r="AB57" s="612"/>
      <c r="AC57" s="407"/>
      <c r="AD57" s="266"/>
      <c r="AE57" s="71">
        <f t="shared" si="10"/>
        <v>0</v>
      </c>
      <c r="AF57" s="72">
        <f t="shared" si="11"/>
        <v>0</v>
      </c>
      <c r="AG57" s="346"/>
      <c r="AH57" s="346"/>
      <c r="AI57" s="346"/>
      <c r="AJ57" s="346"/>
      <c r="AK57" s="346"/>
      <c r="AL57" s="346"/>
      <c r="AM57" s="346"/>
      <c r="AN57" s="346"/>
      <c r="AO57" s="346"/>
      <c r="AP57" s="346"/>
    </row>
    <row r="58" spans="1:42" ht="15" hidden="1" customHeight="1">
      <c r="A58" s="609"/>
      <c r="B58" s="655"/>
      <c r="C58" s="664"/>
      <c r="D58" s="664"/>
      <c r="E58" s="664"/>
      <c r="F58" s="55"/>
      <c r="G58" s="216"/>
      <c r="H58" s="73"/>
      <c r="I58" s="58"/>
      <c r="J58" s="402"/>
      <c r="K58" s="60"/>
      <c r="L58" s="35"/>
      <c r="M58" s="403"/>
      <c r="N58" s="62"/>
      <c r="O58" s="152"/>
      <c r="P58" s="68"/>
      <c r="Q58" s="636"/>
      <c r="R58" s="637"/>
      <c r="S58" s="637"/>
      <c r="T58" s="614"/>
      <c r="U58" s="64" t="str">
        <f>IF(OR(O58="",L58=Paramétrage!$C$10,L58=Paramétrage!$C$13,L58=Paramétrage!$C$16,L58=Paramétrage!$C$19,L58=Paramétrage!$C$23,L58=Paramétrage!$C$26,AND(L58&lt;&gt;Paramétrage!$C$9,P58="Mut+ext")),"",ROUNDUP(N58/O58,0))</f>
        <v/>
      </c>
      <c r="V58" s="69">
        <f>IF(L58="",0,IF(OR(P58="Mut+ext",VLOOKUP(L58,Paramétrage!$C$6:$E$28,2,0)=0),0,IF(O58="","saisir capacité",M58*U58*VLOOKUP(L58,Paramétrage!$C$6:$E$28,2,0))))</f>
        <v>0</v>
      </c>
      <c r="W58" s="404"/>
      <c r="X58" s="405">
        <f t="shared" si="9"/>
        <v>0</v>
      </c>
      <c r="Y58" s="406">
        <f>IF(L58="",0,IF(ISERROR(W58+V58*VLOOKUP(L58,Paramétrage!$C$6:$E$28,3,0))=TRUE,X58,W58+V58*VLOOKUP(L58,Paramétrage!$C$6:$E$28,3,0)))</f>
        <v>0</v>
      </c>
      <c r="Z58" s="642"/>
      <c r="AA58" s="637"/>
      <c r="AB58" s="612"/>
      <c r="AC58" s="407"/>
      <c r="AD58" s="266"/>
      <c r="AE58" s="71">
        <f t="shared" si="10"/>
        <v>0</v>
      </c>
      <c r="AF58" s="72">
        <f t="shared" si="11"/>
        <v>0</v>
      </c>
      <c r="AG58" s="346"/>
      <c r="AH58" s="346"/>
      <c r="AI58" s="346"/>
      <c r="AJ58" s="346"/>
      <c r="AK58" s="346"/>
      <c r="AL58" s="346"/>
      <c r="AM58" s="346"/>
      <c r="AN58" s="346"/>
      <c r="AO58" s="346"/>
      <c r="AP58" s="346"/>
    </row>
    <row r="59" spans="1:42" ht="15" hidden="1" customHeight="1">
      <c r="A59" s="609"/>
      <c r="B59" s="655"/>
      <c r="C59" s="664"/>
      <c r="D59" s="664"/>
      <c r="E59" s="664"/>
      <c r="F59" s="408"/>
      <c r="G59" s="216"/>
      <c r="H59" s="73"/>
      <c r="I59" s="58"/>
      <c r="J59" s="402"/>
      <c r="K59" s="60"/>
      <c r="L59" s="35"/>
      <c r="M59" s="403"/>
      <c r="N59" s="74"/>
      <c r="O59" s="152"/>
      <c r="P59" s="68"/>
      <c r="Q59" s="636"/>
      <c r="R59" s="637"/>
      <c r="S59" s="637"/>
      <c r="T59" s="614"/>
      <c r="U59" s="64" t="str">
        <f>IF(OR(O59="",L59=Paramétrage!$C$10,L59=Paramétrage!$C$13,L59=Paramétrage!$C$16,L59=Paramétrage!$C$19,L59=Paramétrage!$C$23,L59=Paramétrage!$C$26,AND(L59&lt;&gt;Paramétrage!$C$9,P59="Mut+ext")),"",ROUNDUP(N59/O59,0))</f>
        <v/>
      </c>
      <c r="V59" s="69">
        <f>IF(L59="",0,IF(OR(P59="Mut+ext",VLOOKUP(L59,Paramétrage!$C$6:$E$28,2,0)=0),0,IF(O59="","saisir capacité",M59*U59*VLOOKUP(L59,Paramétrage!$C$6:$E$28,2,0))))</f>
        <v>0</v>
      </c>
      <c r="W59" s="404"/>
      <c r="X59" s="405">
        <f t="shared" si="9"/>
        <v>0</v>
      </c>
      <c r="Y59" s="406">
        <f>IF(L59="",0,IF(ISERROR(W59+V59*VLOOKUP(L59,Paramétrage!$C$6:$E$28,3,0))=TRUE,X59,W59+V59*VLOOKUP(L59,Paramétrage!$C$6:$E$28,3,0)))</f>
        <v>0</v>
      </c>
      <c r="Z59" s="642"/>
      <c r="AA59" s="637"/>
      <c r="AB59" s="612"/>
      <c r="AC59" s="267"/>
      <c r="AD59" s="266"/>
      <c r="AE59" s="71">
        <f t="shared" si="10"/>
        <v>0</v>
      </c>
      <c r="AF59" s="72">
        <f t="shared" si="11"/>
        <v>0</v>
      </c>
      <c r="AG59" s="346"/>
      <c r="AH59" s="346"/>
      <c r="AI59" s="346"/>
      <c r="AJ59" s="346"/>
      <c r="AK59" s="346"/>
      <c r="AL59" s="346"/>
      <c r="AM59" s="346"/>
      <c r="AN59" s="346"/>
      <c r="AO59" s="346"/>
      <c r="AP59" s="346"/>
    </row>
    <row r="60" spans="1:42" ht="15" hidden="1" customHeight="1">
      <c r="A60" s="609"/>
      <c r="B60" s="655"/>
      <c r="C60" s="664"/>
      <c r="D60" s="664"/>
      <c r="E60" s="664"/>
      <c r="F60" s="55"/>
      <c r="G60" s="76"/>
      <c r="H60" s="73"/>
      <c r="I60" s="58"/>
      <c r="J60" s="402"/>
      <c r="K60" s="60"/>
      <c r="L60" s="35"/>
      <c r="M60" s="403"/>
      <c r="N60" s="62"/>
      <c r="O60" s="152"/>
      <c r="P60" s="68"/>
      <c r="Q60" s="636"/>
      <c r="R60" s="637"/>
      <c r="S60" s="637"/>
      <c r="T60" s="614"/>
      <c r="U60" s="64" t="str">
        <f>IF(OR(O60="",L60=Paramétrage!$C$10,L60=Paramétrage!$C$13,L60=Paramétrage!$C$16,L60=Paramétrage!$C$19,L60=Paramétrage!$C$23,L60=Paramétrage!$C$26,AND(L60&lt;&gt;Paramétrage!$C$9,P60="Mut+ext")),"",ROUNDUP(N60/O60,0))</f>
        <v/>
      </c>
      <c r="V60" s="69">
        <f>IF(L60="",0,IF(OR(P60="Mut+ext",VLOOKUP(L60,Paramétrage!$C$6:$E$28,2,0)=0),0,IF(O60="","saisir capacité",M60*U60*VLOOKUP(L60,Paramétrage!$C$6:$E$28,2,0))))</f>
        <v>0</v>
      </c>
      <c r="W60" s="404"/>
      <c r="X60" s="405">
        <f t="shared" si="9"/>
        <v>0</v>
      </c>
      <c r="Y60" s="406">
        <f>IF(L60="",0,IF(ISERROR(W60+V60*VLOOKUP(L60,Paramétrage!$C$6:$E$28,3,0))=TRUE,X60,W60+V60*VLOOKUP(L60,Paramétrage!$C$6:$E$28,3,0)))</f>
        <v>0</v>
      </c>
      <c r="Z60" s="642"/>
      <c r="AA60" s="637"/>
      <c r="AB60" s="612"/>
      <c r="AC60" s="407"/>
      <c r="AD60" s="266"/>
      <c r="AE60" s="71">
        <f t="shared" si="10"/>
        <v>0</v>
      </c>
      <c r="AF60" s="72">
        <f t="shared" si="11"/>
        <v>0</v>
      </c>
      <c r="AG60" s="346"/>
      <c r="AH60" s="346"/>
      <c r="AI60" s="346"/>
      <c r="AJ60" s="346"/>
      <c r="AK60" s="346"/>
      <c r="AL60" s="346"/>
      <c r="AM60" s="346"/>
      <c r="AN60" s="346"/>
      <c r="AO60" s="346"/>
      <c r="AP60" s="346"/>
    </row>
    <row r="61" spans="1:42" ht="15" hidden="1" customHeight="1">
      <c r="A61" s="609"/>
      <c r="B61" s="655"/>
      <c r="C61" s="664"/>
      <c r="D61" s="664"/>
      <c r="E61" s="664"/>
      <c r="F61" s="55"/>
      <c r="G61" s="76"/>
      <c r="H61" s="73"/>
      <c r="I61" s="58"/>
      <c r="J61" s="402"/>
      <c r="K61" s="60"/>
      <c r="L61" s="35"/>
      <c r="M61" s="403"/>
      <c r="N61" s="74"/>
      <c r="O61" s="152"/>
      <c r="P61" s="68"/>
      <c r="Q61" s="636"/>
      <c r="R61" s="637"/>
      <c r="S61" s="637"/>
      <c r="T61" s="614"/>
      <c r="U61" s="64" t="str">
        <f>IF(OR(O61="",L61=Paramétrage!$C$10,L61=Paramétrage!$C$13,L61=Paramétrage!$C$16,L61=Paramétrage!$C$19,L61=Paramétrage!$C$23,L61=Paramétrage!$C$26,AND(L61&lt;&gt;Paramétrage!$C$9,P61="Mut+ext")),"",ROUNDUP(N61/O61,0))</f>
        <v/>
      </c>
      <c r="V61" s="69">
        <f>IF(L61="",0,IF(OR(P61="Mut+ext",VLOOKUP(L61,Paramétrage!$C$6:$E$28,2,0)=0),0,IF(O61="","saisir capacité",M61*U61*VLOOKUP(L61,Paramétrage!$C$6:$E$28,2,0))))</f>
        <v>0</v>
      </c>
      <c r="W61" s="404"/>
      <c r="X61" s="405">
        <f t="shared" si="9"/>
        <v>0</v>
      </c>
      <c r="Y61" s="406">
        <f>IF(L61="",0,IF(ISERROR(W61+V61*VLOOKUP(L61,Paramétrage!$C$6:$E$28,3,0))=TRUE,X61,W61+V61*VLOOKUP(L61,Paramétrage!$C$6:$E$28,3,0)))</f>
        <v>0</v>
      </c>
      <c r="Z61" s="642"/>
      <c r="AA61" s="637"/>
      <c r="AB61" s="612"/>
      <c r="AC61" s="407"/>
      <c r="AD61" s="266"/>
      <c r="AE61" s="71">
        <f t="shared" si="10"/>
        <v>0</v>
      </c>
      <c r="AF61" s="72">
        <f t="shared" si="11"/>
        <v>0</v>
      </c>
      <c r="AG61" s="346"/>
      <c r="AH61" s="346"/>
      <c r="AI61" s="346"/>
      <c r="AJ61" s="346"/>
      <c r="AK61" s="346"/>
      <c r="AL61" s="346"/>
      <c r="AM61" s="346"/>
      <c r="AN61" s="346"/>
      <c r="AO61" s="346"/>
      <c r="AP61" s="346"/>
    </row>
    <row r="62" spans="1:42" ht="15" hidden="1" customHeight="1">
      <c r="A62" s="609"/>
      <c r="B62" s="655"/>
      <c r="C62" s="664"/>
      <c r="D62" s="664"/>
      <c r="E62" s="664"/>
      <c r="F62" s="55"/>
      <c r="G62" s="76"/>
      <c r="H62" s="73"/>
      <c r="I62" s="58"/>
      <c r="J62" s="402"/>
      <c r="K62" s="60"/>
      <c r="L62" s="35"/>
      <c r="M62" s="403"/>
      <c r="N62" s="62"/>
      <c r="O62" s="152"/>
      <c r="P62" s="68"/>
      <c r="Q62" s="636"/>
      <c r="R62" s="637"/>
      <c r="S62" s="637"/>
      <c r="T62" s="614"/>
      <c r="U62" s="64" t="str">
        <f>IF(OR(O62="",L62=Paramétrage!$C$10,L62=Paramétrage!$C$13,L62=Paramétrage!$C$16,L62=Paramétrage!$C$19,L62=Paramétrage!$C$23,L62=Paramétrage!$C$26,AND(L62&lt;&gt;Paramétrage!$C$9,P62="Mut+ext")),"",ROUNDUP(N62/O62,0))</f>
        <v/>
      </c>
      <c r="V62" s="69">
        <f>IF(L62="",0,IF(OR(P62="Mut+ext",VLOOKUP(L62,Paramétrage!$C$6:$E$28,2,0)=0),0,IF(O62="","saisir capacité",M62*U62*VLOOKUP(L62,Paramétrage!$C$6:$E$28,2,0))))</f>
        <v>0</v>
      </c>
      <c r="W62" s="404"/>
      <c r="X62" s="405">
        <f t="shared" si="9"/>
        <v>0</v>
      </c>
      <c r="Y62" s="406">
        <f>IF(L62="",0,IF(ISERROR(W62+V62*VLOOKUP(L62,Paramétrage!$C$6:$E$28,3,0))=TRUE,X62,W62+V62*VLOOKUP(L62,Paramétrage!$C$6:$E$28,3,0)))</f>
        <v>0</v>
      </c>
      <c r="Z62" s="642"/>
      <c r="AA62" s="637"/>
      <c r="AB62" s="612"/>
      <c r="AC62" s="407"/>
      <c r="AD62" s="266"/>
      <c r="AE62" s="71">
        <f t="shared" si="10"/>
        <v>0</v>
      </c>
      <c r="AF62" s="72">
        <f t="shared" si="11"/>
        <v>0</v>
      </c>
      <c r="AG62" s="346"/>
      <c r="AH62" s="346"/>
      <c r="AI62" s="346"/>
      <c r="AJ62" s="346"/>
      <c r="AK62" s="346"/>
      <c r="AL62" s="346"/>
      <c r="AM62" s="346"/>
      <c r="AN62" s="346"/>
      <c r="AO62" s="346"/>
      <c r="AP62" s="346"/>
    </row>
    <row r="63" spans="1:42" ht="15" hidden="1" customHeight="1">
      <c r="A63" s="609"/>
      <c r="B63" s="655"/>
      <c r="C63" s="664"/>
      <c r="D63" s="645"/>
      <c r="E63" s="645"/>
      <c r="F63" s="55"/>
      <c r="G63" s="76"/>
      <c r="H63" s="73"/>
      <c r="I63" s="58"/>
      <c r="J63" s="402"/>
      <c r="K63" s="60"/>
      <c r="L63" s="35"/>
      <c r="M63" s="403"/>
      <c r="N63" s="151"/>
      <c r="O63" s="152"/>
      <c r="P63" s="68"/>
      <c r="Q63" s="636"/>
      <c r="R63" s="637"/>
      <c r="S63" s="637"/>
      <c r="T63" s="614"/>
      <c r="U63" s="64" t="str">
        <f>IF(OR(O63="",L63=Paramétrage!$C$10,L63=Paramétrage!$C$13,L63=Paramétrage!$C$16,L63=Paramétrage!$C$19,L63=Paramétrage!$C$23,L63=Paramétrage!$C$26,AND(L63&lt;&gt;Paramétrage!$C$9,P63="Mut+ext")),"",ROUNDUP(N63/O63,0))</f>
        <v/>
      </c>
      <c r="V63" s="69">
        <f>IF(L63="",0,IF(OR(P63="Mut+ext",VLOOKUP(L63,Paramétrage!$C$6:$E$28,2,0)=0),0,IF(O63="","saisir capacité",M63*U63*VLOOKUP(L63,Paramétrage!$C$6:$E$28,2,0))))</f>
        <v>0</v>
      </c>
      <c r="W63" s="404"/>
      <c r="X63" s="405">
        <f t="shared" si="9"/>
        <v>0</v>
      </c>
      <c r="Y63" s="406">
        <f>IF(L63="",0,IF(ISERROR(W63+V63*VLOOKUP(L63,Paramétrage!$C$6:$E$28,3,0))=TRUE,X63,W63+V63*VLOOKUP(L63,Paramétrage!$C$6:$E$28,3,0)))</f>
        <v>0</v>
      </c>
      <c r="Z63" s="642"/>
      <c r="AA63" s="637"/>
      <c r="AB63" s="612"/>
      <c r="AC63" s="407"/>
      <c r="AD63" s="266"/>
      <c r="AE63" s="71">
        <f t="shared" si="10"/>
        <v>0</v>
      </c>
      <c r="AF63" s="72">
        <f t="shared" si="11"/>
        <v>0</v>
      </c>
      <c r="AG63" s="346"/>
      <c r="AH63" s="346"/>
      <c r="AI63" s="346"/>
      <c r="AJ63" s="346"/>
      <c r="AK63" s="346"/>
      <c r="AL63" s="346"/>
      <c r="AM63" s="346"/>
      <c r="AN63" s="346"/>
      <c r="AO63" s="346"/>
      <c r="AP63" s="346"/>
    </row>
    <row r="64" spans="1:42" ht="15.75" customHeight="1" thickBot="1">
      <c r="A64" s="609"/>
      <c r="B64" s="673"/>
      <c r="C64" s="664"/>
      <c r="D64" s="104"/>
      <c r="E64" s="105"/>
      <c r="F64" s="105"/>
      <c r="G64" s="104"/>
      <c r="H64" s="106"/>
      <c r="I64" s="441"/>
      <c r="J64" s="107"/>
      <c r="K64" s="108"/>
      <c r="L64" s="109"/>
      <c r="M64" s="110">
        <f>AE64</f>
        <v>25</v>
      </c>
      <c r="N64" s="442"/>
      <c r="O64" s="442"/>
      <c r="P64" s="443"/>
      <c r="Q64" s="444"/>
      <c r="R64" s="444"/>
      <c r="S64" s="444"/>
      <c r="T64" s="445"/>
      <c r="U64" s="111"/>
      <c r="V64" s="111">
        <f>SUM(V56:V63)</f>
        <v>0</v>
      </c>
      <c r="W64" s="109">
        <f>SUM(W56:W63)</f>
        <v>0</v>
      </c>
      <c r="X64" s="446">
        <f>V64+W64</f>
        <v>0</v>
      </c>
      <c r="Y64" s="447">
        <f>SUM(Y56:Y63)</f>
        <v>0</v>
      </c>
      <c r="Z64" s="448"/>
      <c r="AA64" s="112"/>
      <c r="AB64" s="449"/>
      <c r="AC64" s="450"/>
      <c r="AD64" s="451"/>
      <c r="AE64" s="452">
        <f>SUM(AE56:AE63)</f>
        <v>25</v>
      </c>
      <c r="AF64" s="113">
        <f>SUM(AF56:AF63)</f>
        <v>3000</v>
      </c>
      <c r="AG64" s="346"/>
      <c r="AH64" s="644" t="s">
        <v>267</v>
      </c>
      <c r="AI64" s="644" t="s">
        <v>208</v>
      </c>
      <c r="AJ64" s="644" t="s">
        <v>13</v>
      </c>
      <c r="AK64" s="644" t="s">
        <v>211</v>
      </c>
      <c r="AL64" s="644" t="s">
        <v>212</v>
      </c>
      <c r="AM64" s="644" t="s">
        <v>213</v>
      </c>
      <c r="AN64" s="644" t="s">
        <v>214</v>
      </c>
      <c r="AO64" s="646" t="s">
        <v>268</v>
      </c>
      <c r="AP64" s="612"/>
    </row>
    <row r="65" spans="1:42" ht="18" customHeight="1" thickBot="1">
      <c r="A65" s="610"/>
      <c r="B65" s="114" t="s">
        <v>269</v>
      </c>
      <c r="C65" s="115"/>
      <c r="D65" s="115"/>
      <c r="E65" s="116">
        <f>E17+E26+E35+E41+E47+E56</f>
        <v>30</v>
      </c>
      <c r="F65" s="117"/>
      <c r="G65" s="115"/>
      <c r="H65" s="115"/>
      <c r="I65" s="118"/>
      <c r="J65" s="115"/>
      <c r="K65" s="115"/>
      <c r="L65" s="119"/>
      <c r="M65" s="120">
        <f>M64+M55+M46+M40+M34+M25</f>
        <v>129</v>
      </c>
      <c r="N65" s="121"/>
      <c r="O65" s="115"/>
      <c r="P65" s="122"/>
      <c r="Q65" s="121"/>
      <c r="R65" s="121"/>
      <c r="S65" s="121"/>
      <c r="T65" s="123"/>
      <c r="U65" s="118"/>
      <c r="V65" s="118">
        <f>V25+V34+V40+V46+V55+V64</f>
        <v>336</v>
      </c>
      <c r="W65" s="124">
        <f>W25+W34+W40+W46+W55+W64</f>
        <v>0</v>
      </c>
      <c r="X65" s="124">
        <f>X25+X34+X40+X46+X55+X64</f>
        <v>336</v>
      </c>
      <c r="Y65" s="125">
        <f>Y25+Y34+Y40+Y46+Y55+Y64</f>
        <v>360</v>
      </c>
      <c r="Z65" s="126"/>
      <c r="AA65" s="127"/>
      <c r="AB65" s="128"/>
      <c r="AC65" s="279"/>
      <c r="AD65" s="280"/>
      <c r="AE65" s="129">
        <f>SUM(AE17:AE64)/2</f>
        <v>129</v>
      </c>
      <c r="AF65" s="130">
        <f>SUM(AF17:AF55)</f>
        <v>48144</v>
      </c>
      <c r="AG65" s="346"/>
      <c r="AH65" s="645"/>
      <c r="AI65" s="645"/>
      <c r="AJ65" s="645"/>
      <c r="AK65" s="645"/>
      <c r="AL65" s="645"/>
      <c r="AM65" s="645"/>
      <c r="AN65" s="645"/>
      <c r="AO65" s="131" t="s">
        <v>175</v>
      </c>
      <c r="AP65" s="132" t="s">
        <v>270</v>
      </c>
    </row>
    <row r="66" spans="1:42" ht="255" customHeight="1">
      <c r="A66" s="662" t="s">
        <v>271</v>
      </c>
      <c r="B66" s="671" t="s">
        <v>223</v>
      </c>
      <c r="C66" s="663" t="s">
        <v>272</v>
      </c>
      <c r="D66" s="674" t="s">
        <v>273</v>
      </c>
      <c r="E66" s="667">
        <v>6</v>
      </c>
      <c r="F66" s="342" t="s">
        <v>127</v>
      </c>
      <c r="G66" s="56" t="s">
        <v>16</v>
      </c>
      <c r="H66" s="255" t="s">
        <v>51</v>
      </c>
      <c r="I66" s="58">
        <v>23</v>
      </c>
      <c r="J66" s="402" t="s">
        <v>227</v>
      </c>
      <c r="K66" s="60"/>
      <c r="L66" s="35" t="s">
        <v>42</v>
      </c>
      <c r="M66" s="403">
        <v>24</v>
      </c>
      <c r="N66" s="151">
        <f>M3+O6+O8+O7</f>
        <v>218</v>
      </c>
      <c r="O66" s="133">
        <v>300</v>
      </c>
      <c r="P66" s="63" t="s">
        <v>228</v>
      </c>
      <c r="Q66" s="636"/>
      <c r="R66" s="637"/>
      <c r="S66" s="637"/>
      <c r="T66" s="614"/>
      <c r="U66" s="134">
        <f>IF(OR(O66="",L66=Paramétrage!$C$10,L66=Paramétrage!$C$13,L66=Paramétrage!$C$16,L66=Paramétrage!$C$19,L66=Paramétrage!$C$23,L66=Paramétrage!$C$26,AND(L66&lt;&gt;Paramétrage!$C$9,P66="Mut+ext")),"",ROUNDUP(N66/O66,0))</f>
        <v>1</v>
      </c>
      <c r="V66" s="135">
        <f>IF(L66="",0,IF(OR(P66="Mut+ext",VLOOKUP(L66,Paramétrage!$C$6:$E$28,2,0)=0),0,IF(O66="","saisir capacité",M66*U66*VLOOKUP(L66,Paramétrage!$C$6:$E$28,2,0))))</f>
        <v>24</v>
      </c>
      <c r="W66" s="404"/>
      <c r="X66" s="453">
        <f t="shared" ref="X66:X73" si="12">IF(ISERROR(V66+W66)=TRUE,V66,V66+W66)</f>
        <v>24</v>
      </c>
      <c r="Y66" s="454">
        <f>IF(L66="",0,IF(ISERROR(W66+V66*VLOOKUP(L66,Paramétrage!$C$6:$E$28,3,0))=TRUE,X66,W66+V66*VLOOKUP(L66,Paramétrage!$C$6:$E$28,3,0)))</f>
        <v>36</v>
      </c>
      <c r="Z66" s="641"/>
      <c r="AA66" s="637"/>
      <c r="AB66" s="612"/>
      <c r="AC66" s="407" t="s">
        <v>274</v>
      </c>
      <c r="AD66" s="269" t="s">
        <v>235</v>
      </c>
      <c r="AE66" s="425">
        <f t="shared" ref="AE66:AE73" si="13">IF(F66="",0,IF(J66="",0,IF(SUMIF($F$66:$F$73,F66,$N$66:$N$73)=0,0,IF(K66="",AF66/SUMIF($F$66:$F$73,F66,$N$66:$N$73),AF66/(SUMIF($F$66:$F$73,F66,$N$66:$N$73)/K66)))))</f>
        <v>12</v>
      </c>
      <c r="AF66" s="67">
        <f t="shared" ref="AF66:AF73" si="14">M66*N66</f>
        <v>5232</v>
      </c>
      <c r="AG66" s="346"/>
      <c r="AH66" s="136">
        <f>IF(SUMIF(F66:F73,F66,N66:N73)=0,0,$M$3*N66/SUMIF(F66:F73,F66,N66:N73))</f>
        <v>60</v>
      </c>
      <c r="AI66" s="46">
        <f t="shared" ref="AI66:AI73" si="15">O66</f>
        <v>300</v>
      </c>
      <c r="AJ66" s="137">
        <f t="shared" ref="AJ66:AJ73" si="16">IF(AI66=0,"",ROUNDUP(AH66/AI66,0))</f>
        <v>1</v>
      </c>
      <c r="AK66" s="138">
        <f>IF(L66="",0,IF(OR(P66="oui",VLOOKUP(L66,Paramétrage!$C$6:$E$28,2,0)=0),0,IF(O66="","saisir capacité",M66*AJ66*VLOOKUP(L66,Paramétrage!$C$6:$E$28,2,0))))</f>
        <v>24</v>
      </c>
      <c r="AL66" s="47"/>
      <c r="AM66" s="138">
        <f t="shared" ref="AM66:AM73" si="17">IF(ISERROR(AK66+AL66)=TRUE,AK66,AK66+AL66)</f>
        <v>24</v>
      </c>
      <c r="AN66" s="138">
        <f>IF(L66="",0,IF(ISERROR(AL66+AK66*VLOOKUP(L66,Paramétrage!$C$6:$E$28,3,0))=TRUE,AM66,AL66+AK66*VLOOKUP(L66,Paramétrage!$C$6:$E$28,3,0)))</f>
        <v>36</v>
      </c>
      <c r="AO66" s="136">
        <f>IF(L66="",0,IF(OR(P66="oui",VLOOKUP(L66,Paramétrage!$C$6:$E$28,2,0)=0),0,IF(U66="",0,U66-AJ66)))</f>
        <v>0</v>
      </c>
      <c r="AP66" s="46">
        <f t="shared" ref="AP66:AP73" si="18">Y66-AN66-W66</f>
        <v>0</v>
      </c>
    </row>
    <row r="67" spans="1:42" ht="15.75">
      <c r="A67" s="609"/>
      <c r="B67" s="655"/>
      <c r="C67" s="664"/>
      <c r="D67" s="664"/>
      <c r="E67" s="664"/>
      <c r="F67" s="55" t="s">
        <v>127</v>
      </c>
      <c r="G67" s="216" t="s">
        <v>16</v>
      </c>
      <c r="H67" s="255" t="s">
        <v>51</v>
      </c>
      <c r="I67" s="58">
        <v>23</v>
      </c>
      <c r="J67" s="402" t="s">
        <v>227</v>
      </c>
      <c r="K67" s="60"/>
      <c r="L67" s="35" t="s">
        <v>43</v>
      </c>
      <c r="M67" s="403">
        <v>20</v>
      </c>
      <c r="N67" s="151">
        <f>M3+O6+O8+O7</f>
        <v>218</v>
      </c>
      <c r="O67" s="152">
        <v>35</v>
      </c>
      <c r="P67" s="68" t="s">
        <v>228</v>
      </c>
      <c r="Q67" s="636"/>
      <c r="R67" s="637"/>
      <c r="S67" s="637"/>
      <c r="T67" s="614"/>
      <c r="U67" s="134">
        <f>IF(OR(O67="",L67=Paramétrage!$C$10,L67=Paramétrage!$C$13,L67=Paramétrage!$C$16,L67=Paramétrage!$C$19,L67=Paramétrage!$C$23,L67=Paramétrage!$C$26,AND(L67&lt;&gt;Paramétrage!$C$9,P67="Mut+ext")),"",ROUNDUP(N67/O67,0))</f>
        <v>7</v>
      </c>
      <c r="V67" s="135">
        <f>IF(L67="",0,IF(OR(P67="Mut+ext",VLOOKUP(L67,Paramétrage!$C$6:$E$28,2,0)=0),0,IF(O67="","saisir capacité",M67*U67*VLOOKUP(L67,Paramétrage!$C$6:$E$28,2,0))))</f>
        <v>140</v>
      </c>
      <c r="W67" s="404"/>
      <c r="X67" s="453">
        <f t="shared" si="12"/>
        <v>140</v>
      </c>
      <c r="Y67" s="454">
        <f>IF(L67="",0,IF(ISERROR(W67+V67*VLOOKUP(L67,Paramétrage!$C$6:$E$28,3,0))=TRUE,X67,W67+V67*VLOOKUP(L67,Paramétrage!$C$6:$E$28,3,0)))</f>
        <v>140</v>
      </c>
      <c r="Z67" s="643"/>
      <c r="AA67" s="637"/>
      <c r="AB67" s="612"/>
      <c r="AC67" s="407"/>
      <c r="AD67" s="266"/>
      <c r="AE67" s="425">
        <f t="shared" si="13"/>
        <v>10</v>
      </c>
      <c r="AF67" s="72">
        <f t="shared" si="14"/>
        <v>4360</v>
      </c>
      <c r="AG67" s="346"/>
      <c r="AH67" s="136">
        <f>IF(SUMIF(F66:F73,F67,N66:N73)=0,0,$M$3*N67/SUMIF(F66:F73,F67,N66:N73))</f>
        <v>60</v>
      </c>
      <c r="AI67" s="46">
        <f t="shared" si="15"/>
        <v>35</v>
      </c>
      <c r="AJ67" s="137">
        <f t="shared" si="16"/>
        <v>2</v>
      </c>
      <c r="AK67" s="138">
        <f>IF(L67="",0,IF(OR(P67="oui",VLOOKUP(L67,Paramétrage!$C$6:$E$28,2,0)=0),0,IF(O67="","saisir capacité",M67*AJ67*VLOOKUP(L67,Paramétrage!$C$6:$E$28,2,0))))</f>
        <v>40</v>
      </c>
      <c r="AL67" s="47"/>
      <c r="AM67" s="138">
        <f t="shared" si="17"/>
        <v>40</v>
      </c>
      <c r="AN67" s="138">
        <f>IF(L67="",0,IF(ISERROR(AL67+AK67*VLOOKUP(L67,Paramétrage!$C$6:$E$28,3,0))=TRUE,AM67,AL67+AK67*VLOOKUP(L67,Paramétrage!$C$6:$E$28,3,0)))</f>
        <v>40</v>
      </c>
      <c r="AO67" s="136">
        <f>IF(L67="",0,IF(OR(P67="oui",VLOOKUP(L67,Paramétrage!$C$6:$E$28,2,0)=0),0,IF(U67="",0,U67-AJ67)))</f>
        <v>5</v>
      </c>
      <c r="AP67" s="46">
        <f t="shared" si="18"/>
        <v>100</v>
      </c>
    </row>
    <row r="68" spans="1:42" ht="15.75">
      <c r="A68" s="609"/>
      <c r="B68" s="655"/>
      <c r="C68" s="664"/>
      <c r="D68" s="664"/>
      <c r="E68" s="664"/>
      <c r="F68" s="55"/>
      <c r="G68" s="216"/>
      <c r="H68" s="57"/>
      <c r="I68" s="58"/>
      <c r="J68" s="402"/>
      <c r="K68" s="60"/>
      <c r="L68" s="35"/>
      <c r="M68" s="403"/>
      <c r="N68" s="151"/>
      <c r="O68" s="152"/>
      <c r="P68" s="68"/>
      <c r="Q68" s="636"/>
      <c r="R68" s="637"/>
      <c r="S68" s="637"/>
      <c r="T68" s="614"/>
      <c r="U68" s="134" t="str">
        <f>IF(OR(O68="",L68=Paramétrage!$C$10,L68=Paramétrage!$C$13,L68=Paramétrage!$C$16,L68=Paramétrage!$C$19,L68=Paramétrage!$C$23,L68=Paramétrage!$C$26,AND(L68&lt;&gt;Paramétrage!$C$9,P68="Mut+ext")),"",ROUNDUP(N68/O68,0))</f>
        <v/>
      </c>
      <c r="V68" s="135">
        <f>IF(L68="",0,IF(OR(P68="Mut+ext",VLOOKUP(L68,Paramétrage!$C$6:$E$28,2,0)=0),0,IF(O68="","saisir capacité",M68*U68*VLOOKUP(L68,Paramétrage!$C$6:$E$28,2,0))))</f>
        <v>0</v>
      </c>
      <c r="W68" s="404"/>
      <c r="X68" s="453">
        <f t="shared" si="12"/>
        <v>0</v>
      </c>
      <c r="Y68" s="454">
        <f>IF(L68="",0,IF(ISERROR(W68+V68*VLOOKUP(L68,Paramétrage!$C$6:$E$28,3,0))=TRUE,X68,W68+V68*VLOOKUP(L68,Paramétrage!$C$6:$E$28,3,0)))</f>
        <v>0</v>
      </c>
      <c r="Z68" s="642"/>
      <c r="AA68" s="637"/>
      <c r="AB68" s="612"/>
      <c r="AC68" s="407"/>
      <c r="AD68" s="266"/>
      <c r="AE68" s="425">
        <f t="shared" si="13"/>
        <v>0</v>
      </c>
      <c r="AF68" s="72">
        <f t="shared" si="14"/>
        <v>0</v>
      </c>
      <c r="AG68" s="346"/>
      <c r="AH68" s="136">
        <f>IF(SUMIF(F66:F73,F68,N66:N73)=0,0,$M$3*N68/SUMIF(F66:F73,F68,N66:N73))</f>
        <v>0</v>
      </c>
      <c r="AI68" s="46">
        <f t="shared" si="15"/>
        <v>0</v>
      </c>
      <c r="AJ68" s="137" t="str">
        <f t="shared" si="16"/>
        <v/>
      </c>
      <c r="AK68" s="138">
        <f>IF(L68="",0,IF(OR(P68="oui",VLOOKUP(L68,Paramétrage!$C$6:$E$28,2,0)=0),0,IF(O68="","saisir capacité",M68*AJ68*VLOOKUP(L68,Paramétrage!$C$6:$E$28,2,0))))</f>
        <v>0</v>
      </c>
      <c r="AL68" s="47"/>
      <c r="AM68" s="138">
        <f t="shared" si="17"/>
        <v>0</v>
      </c>
      <c r="AN68" s="138">
        <f>IF(L68="",0,IF(ISERROR(AL68+AK68*VLOOKUP(L68,Paramétrage!$C$6:$E$28,3,0))=TRUE,AM68,AL68+AK68*VLOOKUP(L68,Paramétrage!$C$6:$E$28,3,0)))</f>
        <v>0</v>
      </c>
      <c r="AO68" s="136">
        <f>IF(L68="",0,IF(OR(P68="oui",VLOOKUP(L68,Paramétrage!$C$6:$E$28,2,0)=0),0,IF(U68="",0,U68-AJ68)))</f>
        <v>0</v>
      </c>
      <c r="AP68" s="46">
        <f t="shared" si="18"/>
        <v>0</v>
      </c>
    </row>
    <row r="69" spans="1:42" ht="15.75">
      <c r="A69" s="609"/>
      <c r="B69" s="655"/>
      <c r="C69" s="664"/>
      <c r="D69" s="664"/>
      <c r="E69" s="664"/>
      <c r="F69" s="408"/>
      <c r="G69" s="216"/>
      <c r="H69" s="57"/>
      <c r="I69" s="58"/>
      <c r="J69" s="402"/>
      <c r="K69" s="60"/>
      <c r="L69" s="35"/>
      <c r="M69" s="403"/>
      <c r="N69" s="151"/>
      <c r="O69" s="152"/>
      <c r="P69" s="68"/>
      <c r="Q69" s="636"/>
      <c r="R69" s="637"/>
      <c r="S69" s="637"/>
      <c r="T69" s="614"/>
      <c r="U69" s="134" t="str">
        <f>IF(OR(O69="",L69=Paramétrage!$C$10,L69=Paramétrage!$C$13,L69=Paramétrage!$C$16,L69=Paramétrage!$C$19,L69=Paramétrage!$C$23,L69=Paramétrage!$C$26,AND(L69&lt;&gt;Paramétrage!$C$9,P69="Mut+ext")),"",ROUNDUP(N69/O69,0))</f>
        <v/>
      </c>
      <c r="V69" s="135">
        <f>IF(L69="",0,IF(OR(P69="Mut+ext",VLOOKUP(L69,Paramétrage!$C$6:$E$28,2,0)=0),0,IF(O69="","saisir capacité",M69*U69*VLOOKUP(L69,Paramétrage!$C$6:$E$28,2,0))))</f>
        <v>0</v>
      </c>
      <c r="W69" s="404"/>
      <c r="X69" s="453">
        <f t="shared" si="12"/>
        <v>0</v>
      </c>
      <c r="Y69" s="454">
        <f>IF(L69="",0,IF(ISERROR(W69+V69*VLOOKUP(L69,Paramétrage!$C$6:$E$28,3,0))=TRUE,X69,W69+V69*VLOOKUP(L69,Paramétrage!$C$6:$E$28,3,0)))</f>
        <v>0</v>
      </c>
      <c r="Z69" s="642"/>
      <c r="AA69" s="637"/>
      <c r="AB69" s="612"/>
      <c r="AC69" s="407"/>
      <c r="AD69" s="266"/>
      <c r="AE69" s="425">
        <f t="shared" si="13"/>
        <v>0</v>
      </c>
      <c r="AF69" s="72">
        <f t="shared" si="14"/>
        <v>0</v>
      </c>
      <c r="AG69" s="346"/>
      <c r="AH69" s="136">
        <f>IF(SUMIF(F66:F73,F69,N66:N73)=0,0,$M$3*N69/SUMIF(F66:F73,F69,N66:N73))</f>
        <v>0</v>
      </c>
      <c r="AI69" s="46">
        <f t="shared" si="15"/>
        <v>0</v>
      </c>
      <c r="AJ69" s="137" t="str">
        <f t="shared" si="16"/>
        <v/>
      </c>
      <c r="AK69" s="138">
        <f>IF(L69="",0,IF(OR(P69="oui",VLOOKUP(L69,Paramétrage!$C$6:$E$28,2,0)=0),0,IF(O69="","saisir capacité",M69*AJ69*VLOOKUP(L69,Paramétrage!$C$6:$E$28,2,0))))</f>
        <v>0</v>
      </c>
      <c r="AL69" s="47"/>
      <c r="AM69" s="138">
        <f t="shared" si="17"/>
        <v>0</v>
      </c>
      <c r="AN69" s="138">
        <f>IF(L69="",0,IF(ISERROR(AL69+AK69*VLOOKUP(L69,Paramétrage!$C$6:$E$28,3,0))=TRUE,AM69,AL69+AK69*VLOOKUP(L69,Paramétrage!$C$6:$E$28,3,0)))</f>
        <v>0</v>
      </c>
      <c r="AO69" s="136">
        <f>IF(L69="",0,IF(OR(P69="oui",VLOOKUP(L69,Paramétrage!$C$6:$E$28,2,0)=0),0,IF(U69="",0,U69-AJ69)))</f>
        <v>0</v>
      </c>
      <c r="AP69" s="46">
        <f t="shared" si="18"/>
        <v>0</v>
      </c>
    </row>
    <row r="70" spans="1:42" ht="15.75">
      <c r="A70" s="609"/>
      <c r="B70" s="655"/>
      <c r="C70" s="664"/>
      <c r="D70" s="664"/>
      <c r="E70" s="664"/>
      <c r="F70" s="55"/>
      <c r="G70" s="76"/>
      <c r="H70" s="57"/>
      <c r="I70" s="58"/>
      <c r="J70" s="402"/>
      <c r="K70" s="60"/>
      <c r="L70" s="35"/>
      <c r="M70" s="403"/>
      <c r="N70" s="151"/>
      <c r="O70" s="152"/>
      <c r="P70" s="68"/>
      <c r="Q70" s="636"/>
      <c r="R70" s="637"/>
      <c r="S70" s="637"/>
      <c r="T70" s="614"/>
      <c r="U70" s="134" t="str">
        <f>IF(OR(O70="",L70=Paramétrage!$C$10,L70=Paramétrage!$C$13,L70=Paramétrage!$C$16,L70=Paramétrage!$C$19,L70=Paramétrage!$C$23,L70=Paramétrage!$C$26,AND(L70&lt;&gt;Paramétrage!$C$9,P70="Mut+ext")),"",ROUNDUP(N70/O70,0))</f>
        <v/>
      </c>
      <c r="V70" s="135">
        <f>IF(L70="",0,IF(OR(P70="Mut+ext",VLOOKUP(L70,Paramétrage!$C$6:$E$28,2,0)=0),0,IF(O70="","saisir capacité",M70*U70*VLOOKUP(L70,Paramétrage!$C$6:$E$28,2,0))))</f>
        <v>0</v>
      </c>
      <c r="W70" s="404"/>
      <c r="X70" s="453">
        <f t="shared" si="12"/>
        <v>0</v>
      </c>
      <c r="Y70" s="454">
        <f>IF(L70="",0,IF(ISERROR(W70+V70*VLOOKUP(L70,Paramétrage!$C$6:$E$28,3,0))=TRUE,X70,W70+V70*VLOOKUP(L70,Paramétrage!$C$6:$E$28,3,0)))</f>
        <v>0</v>
      </c>
      <c r="Z70" s="642"/>
      <c r="AA70" s="637"/>
      <c r="AB70" s="612"/>
      <c r="AC70" s="407"/>
      <c r="AD70" s="266"/>
      <c r="AE70" s="425">
        <f t="shared" si="13"/>
        <v>0</v>
      </c>
      <c r="AF70" s="72">
        <f t="shared" si="14"/>
        <v>0</v>
      </c>
      <c r="AG70" s="346"/>
      <c r="AH70" s="136">
        <f>IF(SUMIF(F66:F73,F70,N66:N73)=0,0,$M$3*N70/SUMIF(F66:F73,F70,N66:N73))</f>
        <v>0</v>
      </c>
      <c r="AI70" s="46">
        <f t="shared" si="15"/>
        <v>0</v>
      </c>
      <c r="AJ70" s="137" t="str">
        <f t="shared" si="16"/>
        <v/>
      </c>
      <c r="AK70" s="138">
        <f>IF(L70="",0,IF(OR(P70="oui",VLOOKUP(L70,Paramétrage!$C$6:$E$28,2,0)=0),0,IF(O70="","saisir capacité",M70*AJ70*VLOOKUP(L70,Paramétrage!$C$6:$E$28,2,0))))</f>
        <v>0</v>
      </c>
      <c r="AL70" s="47"/>
      <c r="AM70" s="138">
        <f t="shared" si="17"/>
        <v>0</v>
      </c>
      <c r="AN70" s="138">
        <f>IF(L70="",0,IF(ISERROR(AL70+AK70*VLOOKUP(L70,Paramétrage!$C$6:$E$28,3,0))=TRUE,AM70,AL70+AK70*VLOOKUP(L70,Paramétrage!$C$6:$E$28,3,0)))</f>
        <v>0</v>
      </c>
      <c r="AO70" s="136">
        <f>IF(L70="",0,IF(OR(P70="oui",VLOOKUP(L70,Paramétrage!$C$6:$E$28,2,0)=0),0,IF(U70="",0,U70-AJ70)))</f>
        <v>0</v>
      </c>
      <c r="AP70" s="46">
        <f t="shared" si="18"/>
        <v>0</v>
      </c>
    </row>
    <row r="71" spans="1:42" ht="15.75">
      <c r="A71" s="609"/>
      <c r="B71" s="655"/>
      <c r="C71" s="664"/>
      <c r="D71" s="664"/>
      <c r="E71" s="664"/>
      <c r="F71" s="55"/>
      <c r="G71" s="76"/>
      <c r="H71" s="57"/>
      <c r="I71" s="58"/>
      <c r="J71" s="402"/>
      <c r="K71" s="60"/>
      <c r="L71" s="35"/>
      <c r="M71" s="403"/>
      <c r="N71" s="151"/>
      <c r="O71" s="152"/>
      <c r="P71" s="68"/>
      <c r="Q71" s="636"/>
      <c r="R71" s="637"/>
      <c r="S71" s="637"/>
      <c r="T71" s="614"/>
      <c r="U71" s="134" t="str">
        <f>IF(OR(O71="",L71=Paramétrage!$C$10,L71=Paramétrage!$C$13,L71=Paramétrage!$C$16,L71=Paramétrage!$C$19,L71=Paramétrage!$C$23,L71=Paramétrage!$C$26,AND(L71&lt;&gt;Paramétrage!$C$9,P71="Mut+ext")),"",ROUNDUP(N71/O71,0))</f>
        <v/>
      </c>
      <c r="V71" s="135">
        <f>IF(L71="",0,IF(OR(P71="Mut+ext",VLOOKUP(L71,Paramétrage!$C$6:$E$28,2,0)=0),0,IF(O71="","saisir capacité",M71*U71*VLOOKUP(L71,Paramétrage!$C$6:$E$28,2,0))))</f>
        <v>0</v>
      </c>
      <c r="W71" s="404"/>
      <c r="X71" s="453">
        <f t="shared" si="12"/>
        <v>0</v>
      </c>
      <c r="Y71" s="454">
        <f>IF(L71="",0,IF(ISERROR(W71+V71*VLOOKUP(L71,Paramétrage!$C$6:$E$28,3,0))=TRUE,X71,W71+V71*VLOOKUP(L71,Paramétrage!$C$6:$E$28,3,0)))</f>
        <v>0</v>
      </c>
      <c r="Z71" s="642"/>
      <c r="AA71" s="637"/>
      <c r="AB71" s="612"/>
      <c r="AC71" s="407"/>
      <c r="AD71" s="266"/>
      <c r="AE71" s="425">
        <f t="shared" si="13"/>
        <v>0</v>
      </c>
      <c r="AF71" s="72">
        <f t="shared" si="14"/>
        <v>0</v>
      </c>
      <c r="AG71" s="346"/>
      <c r="AH71" s="136">
        <f>IF(SUMIF(F66:F73,F71,N66:N73)=0,0,$M$3*N71/SUMIF(F66:F73,F71,N66:N73))</f>
        <v>0</v>
      </c>
      <c r="AI71" s="46">
        <f t="shared" si="15"/>
        <v>0</v>
      </c>
      <c r="AJ71" s="137" t="str">
        <f t="shared" si="16"/>
        <v/>
      </c>
      <c r="AK71" s="138">
        <f>IF(L71="",0,IF(OR(P71="oui",VLOOKUP(L71,Paramétrage!$C$6:$E$28,2,0)=0),0,IF(O71="","saisir capacité",M71*AJ71*VLOOKUP(L71,Paramétrage!$C$6:$E$28,2,0))))</f>
        <v>0</v>
      </c>
      <c r="AL71" s="47"/>
      <c r="AM71" s="138">
        <f t="shared" si="17"/>
        <v>0</v>
      </c>
      <c r="AN71" s="138">
        <f>IF(L71="",0,IF(ISERROR(AL71+AK71*VLOOKUP(L71,Paramétrage!$C$6:$E$28,3,0))=TRUE,AM71,AL71+AK71*VLOOKUP(L71,Paramétrage!$C$6:$E$28,3,0)))</f>
        <v>0</v>
      </c>
      <c r="AO71" s="136">
        <f>IF(L71="",0,IF(OR(P71="oui",VLOOKUP(L71,Paramétrage!$C$6:$E$28,2,0)=0),0,IF(U71="",0,U71-AJ71)))</f>
        <v>0</v>
      </c>
      <c r="AP71" s="46">
        <f t="shared" si="18"/>
        <v>0</v>
      </c>
    </row>
    <row r="72" spans="1:42" ht="15.75">
      <c r="A72" s="609"/>
      <c r="B72" s="655"/>
      <c r="C72" s="664"/>
      <c r="D72" s="664"/>
      <c r="E72" s="664"/>
      <c r="F72" s="55"/>
      <c r="G72" s="76"/>
      <c r="H72" s="57"/>
      <c r="I72" s="58"/>
      <c r="J72" s="402"/>
      <c r="K72" s="60"/>
      <c r="L72" s="35"/>
      <c r="M72" s="403"/>
      <c r="N72" s="151"/>
      <c r="O72" s="152"/>
      <c r="P72" s="68"/>
      <c r="Q72" s="636"/>
      <c r="R72" s="637"/>
      <c r="S72" s="637"/>
      <c r="T72" s="614"/>
      <c r="U72" s="134" t="str">
        <f>IF(OR(O72="",L72=Paramétrage!$C$10,L72=Paramétrage!$C$13,L72=Paramétrage!$C$16,L72=Paramétrage!$C$19,L72=Paramétrage!$C$23,L72=Paramétrage!$C$26,AND(L72&lt;&gt;Paramétrage!$C$9,P72="Mut+ext")),"",ROUNDUP(N72/O72,0))</f>
        <v/>
      </c>
      <c r="V72" s="135">
        <f>IF(L72="",0,IF(OR(P72="Mut+ext",VLOOKUP(L72,Paramétrage!$C$6:$E$28,2,0)=0),0,IF(O72="","saisir capacité",M72*U72*VLOOKUP(L72,Paramétrage!$C$6:$E$28,2,0))))</f>
        <v>0</v>
      </c>
      <c r="W72" s="404"/>
      <c r="X72" s="453">
        <f t="shared" si="12"/>
        <v>0</v>
      </c>
      <c r="Y72" s="454">
        <f>IF(L72="",0,IF(ISERROR(W72+V72*VLOOKUP(L72,Paramétrage!$C$6:$E$28,3,0))=TRUE,X72,W72+V72*VLOOKUP(L72,Paramétrage!$C$6:$E$28,3,0)))</f>
        <v>0</v>
      </c>
      <c r="Z72" s="642"/>
      <c r="AA72" s="637"/>
      <c r="AB72" s="612"/>
      <c r="AC72" s="407"/>
      <c r="AD72" s="266"/>
      <c r="AE72" s="425">
        <f t="shared" si="13"/>
        <v>0</v>
      </c>
      <c r="AF72" s="72">
        <f t="shared" si="14"/>
        <v>0</v>
      </c>
      <c r="AG72" s="346"/>
      <c r="AH72" s="136">
        <f>IF(SUMIF(F66:F73,F72,N66:N73)=0,0,$M$3*N72/SUMIF(F66:F73,F72,N66:N73))</f>
        <v>0</v>
      </c>
      <c r="AI72" s="46">
        <f t="shared" si="15"/>
        <v>0</v>
      </c>
      <c r="AJ72" s="137" t="str">
        <f t="shared" si="16"/>
        <v/>
      </c>
      <c r="AK72" s="138">
        <f>IF(L72="",0,IF(OR(P72="oui",VLOOKUP(L72,Paramétrage!$C$6:$E$28,2,0)=0),0,IF(O72="","saisir capacité",M72*AJ72*VLOOKUP(L72,Paramétrage!$C$6:$E$28,2,0))))</f>
        <v>0</v>
      </c>
      <c r="AL72" s="47"/>
      <c r="AM72" s="138">
        <f t="shared" si="17"/>
        <v>0</v>
      </c>
      <c r="AN72" s="138">
        <f>IF(L72="",0,IF(ISERROR(AL72+AK72*VLOOKUP(L72,Paramétrage!$C$6:$E$28,3,0))=TRUE,AM72,AL72+AK72*VLOOKUP(L72,Paramétrage!$C$6:$E$28,3,0)))</f>
        <v>0</v>
      </c>
      <c r="AO72" s="136">
        <f>IF(L72="",0,IF(OR(P72="oui",VLOOKUP(L72,Paramétrage!$C$6:$E$28,2,0)=0),0,IF(U72="",0,U72-AJ72)))</f>
        <v>0</v>
      </c>
      <c r="AP72" s="46">
        <f t="shared" si="18"/>
        <v>0</v>
      </c>
    </row>
    <row r="73" spans="1:42" ht="15.75">
      <c r="A73" s="609"/>
      <c r="B73" s="655"/>
      <c r="C73" s="664"/>
      <c r="D73" s="645"/>
      <c r="E73" s="645"/>
      <c r="F73" s="55"/>
      <c r="G73" s="76"/>
      <c r="H73" s="57"/>
      <c r="I73" s="58"/>
      <c r="J73" s="402"/>
      <c r="K73" s="60"/>
      <c r="L73" s="35"/>
      <c r="M73" s="403"/>
      <c r="N73" s="151"/>
      <c r="O73" s="152"/>
      <c r="P73" s="68"/>
      <c r="Q73" s="636"/>
      <c r="R73" s="637"/>
      <c r="S73" s="637"/>
      <c r="T73" s="614"/>
      <c r="U73" s="134" t="str">
        <f>IF(OR(O73="",L73=Paramétrage!$C$10,L73=Paramétrage!$C$13,L73=Paramétrage!$C$16,L73=Paramétrage!$C$19,L73=Paramétrage!$C$23,L73=Paramétrage!$C$26,AND(L73&lt;&gt;Paramétrage!$C$9,P73="Mut+ext")),"",ROUNDUP(N73/O73,0))</f>
        <v/>
      </c>
      <c r="V73" s="135">
        <f>IF(L73="",0,IF(OR(P73="Mut+ext",VLOOKUP(L73,Paramétrage!$C$6:$E$28,2,0)=0),0,IF(O73="","saisir capacité",M73*U73*VLOOKUP(L73,Paramétrage!$C$6:$E$28,2,0))))</f>
        <v>0</v>
      </c>
      <c r="W73" s="404"/>
      <c r="X73" s="453">
        <f t="shared" si="12"/>
        <v>0</v>
      </c>
      <c r="Y73" s="454">
        <f>IF(L73="",0,IF(ISERROR(W73+V73*VLOOKUP(L73,Paramétrage!$C$6:$E$28,3,0))=TRUE,X73,W73+V73*VLOOKUP(L73,Paramétrage!$C$6:$E$28,3,0)))</f>
        <v>0</v>
      </c>
      <c r="Z73" s="642"/>
      <c r="AA73" s="637"/>
      <c r="AB73" s="612"/>
      <c r="AC73" s="407"/>
      <c r="AD73" s="266"/>
      <c r="AE73" s="425">
        <f t="shared" si="13"/>
        <v>0</v>
      </c>
      <c r="AF73" s="72">
        <f t="shared" si="14"/>
        <v>0</v>
      </c>
      <c r="AG73" s="346"/>
      <c r="AH73" s="136">
        <f>IF(SUMIF(F66:F73,F73,N66:N73)=0,0,$M$3*N73/SUMIF(F66:F73,F73,N66:N73))</f>
        <v>0</v>
      </c>
      <c r="AI73" s="46">
        <f t="shared" si="15"/>
        <v>0</v>
      </c>
      <c r="AJ73" s="137" t="str">
        <f t="shared" si="16"/>
        <v/>
      </c>
      <c r="AK73" s="138">
        <f>IF(L73="",0,IF(OR(P73="oui",VLOOKUP(L73,Paramétrage!$C$6:$E$28,2,0)=0),0,IF(O73="","saisir capacité",M73*AJ73*VLOOKUP(L73,Paramétrage!$C$6:$E$28,2,0))))</f>
        <v>0</v>
      </c>
      <c r="AL73" s="47"/>
      <c r="AM73" s="138">
        <f t="shared" si="17"/>
        <v>0</v>
      </c>
      <c r="AN73" s="138">
        <f>IF(L73="",0,IF(ISERROR(AL73+AK73*VLOOKUP(L73,Paramétrage!$C$6:$E$28,3,0))=TRUE,AM73,AL73+AK73*VLOOKUP(L73,Paramétrage!$C$6:$E$28,3,0)))</f>
        <v>0</v>
      </c>
      <c r="AO73" s="136">
        <f>IF(L73="",0,IF(OR(P73="oui",VLOOKUP(L73,Paramétrage!$C$6:$E$28,2,0)=0),0,IF(U73="",0,U73-AJ73)))</f>
        <v>0</v>
      </c>
      <c r="AP73" s="46">
        <f t="shared" si="18"/>
        <v>0</v>
      </c>
    </row>
    <row r="74" spans="1:42" ht="15.75">
      <c r="A74" s="609"/>
      <c r="B74" s="655"/>
      <c r="C74" s="645"/>
      <c r="D74" s="139"/>
      <c r="E74" s="139"/>
      <c r="F74" s="455"/>
      <c r="G74" s="140"/>
      <c r="H74" s="456"/>
      <c r="I74" s="456"/>
      <c r="J74" s="457"/>
      <c r="K74" s="141"/>
      <c r="L74" s="142"/>
      <c r="M74" s="143">
        <f>AE74</f>
        <v>22</v>
      </c>
      <c r="N74" s="458"/>
      <c r="O74" s="458"/>
      <c r="P74" s="459"/>
      <c r="Q74" s="460"/>
      <c r="R74" s="460"/>
      <c r="S74" s="460"/>
      <c r="T74" s="461"/>
      <c r="U74" s="144"/>
      <c r="V74" s="144">
        <f>SUM(V66:V73)</f>
        <v>164</v>
      </c>
      <c r="W74" s="142">
        <f>SUM(W66:W73)</f>
        <v>0</v>
      </c>
      <c r="X74" s="462">
        <f>V74+W74</f>
        <v>164</v>
      </c>
      <c r="Y74" s="463">
        <f>SUM(Y66:Y73)</f>
        <v>176</v>
      </c>
      <c r="Z74" s="464"/>
      <c r="AA74" s="145"/>
      <c r="AB74" s="465"/>
      <c r="AC74" s="466"/>
      <c r="AD74" s="467"/>
      <c r="AE74" s="468">
        <f>SUM(AE66:AE73)</f>
        <v>22</v>
      </c>
      <c r="AF74" s="146">
        <f>SUM(AF66:AF73)</f>
        <v>9592</v>
      </c>
      <c r="AG74" s="346"/>
      <c r="AH74" s="346"/>
      <c r="AI74" s="346"/>
      <c r="AJ74" s="346"/>
      <c r="AK74" s="346"/>
      <c r="AL74" s="346"/>
      <c r="AM74" s="346"/>
      <c r="AN74" s="346"/>
      <c r="AO74" s="346"/>
      <c r="AP74" s="346"/>
    </row>
    <row r="75" spans="1:42" ht="105" customHeight="1">
      <c r="A75" s="609"/>
      <c r="B75" s="655"/>
      <c r="C75" s="663" t="s">
        <v>275</v>
      </c>
      <c r="D75" s="663" t="s">
        <v>276</v>
      </c>
      <c r="E75" s="667">
        <v>6</v>
      </c>
      <c r="F75" s="342" t="s">
        <v>151</v>
      </c>
      <c r="G75" s="56" t="s">
        <v>16</v>
      </c>
      <c r="H75" s="255" t="s">
        <v>59</v>
      </c>
      <c r="I75" s="58">
        <v>23</v>
      </c>
      <c r="J75" s="402" t="s">
        <v>227</v>
      </c>
      <c r="K75" s="60"/>
      <c r="L75" s="35" t="s">
        <v>42</v>
      </c>
      <c r="M75" s="403">
        <v>24</v>
      </c>
      <c r="N75" s="151">
        <f>M3+'L2'!N8</f>
        <v>150</v>
      </c>
      <c r="O75" s="152">
        <v>300</v>
      </c>
      <c r="P75" s="63" t="s">
        <v>277</v>
      </c>
      <c r="Q75" s="636"/>
      <c r="R75" s="637"/>
      <c r="S75" s="637"/>
      <c r="T75" s="614"/>
      <c r="U75" s="134">
        <f>IF(OR(O75="",L75=Paramétrage!$C$10,L75=Paramétrage!$C$13,L75=Paramétrage!$C$16,L75=Paramétrage!$C$19,L75=Paramétrage!$C$23,L75=Paramétrage!$C$26,AND(L75&lt;&gt;Paramétrage!$C$9,P75="Mut+ext")),"",ROUNDUP(N75/O75,0))</f>
        <v>1</v>
      </c>
      <c r="V75" s="135">
        <f>IF(L75="",0,IF(OR(P75="Mut+ext",VLOOKUP(L75,Paramétrage!$C$6:$E$28,2,0)=0),0,IF(O75="","saisir capacité",M75*U75*VLOOKUP(L75,Paramétrage!$C$6:$E$28,2,0))))</f>
        <v>24</v>
      </c>
      <c r="W75" s="404"/>
      <c r="X75" s="453">
        <f t="shared" ref="X75:X82" si="19">IF(ISERROR(V75+W75)=TRUE,V75,V75+W75)</f>
        <v>24</v>
      </c>
      <c r="Y75" s="454">
        <f>IF(L75="",0,IF(ISERROR(W75+V75*VLOOKUP(L75,Paramétrage!$C$6:$E$28,3,0))=TRUE,X75,W75+V75*VLOOKUP(L75,Paramétrage!$C$6:$E$28,3,0)))</f>
        <v>36</v>
      </c>
      <c r="Z75" s="642"/>
      <c r="AA75" s="637"/>
      <c r="AB75" s="612"/>
      <c r="AC75" s="407" t="s">
        <v>278</v>
      </c>
      <c r="AD75" s="269" t="s">
        <v>279</v>
      </c>
      <c r="AE75" s="425">
        <f t="shared" ref="AE75:AE82" si="20">IF(F75="",0,IF(J75="",0,IF(SUMIF($F$75:$F$82,F75,$N$75:$N$82)=0,0,IF(K75="",AF75/SUMIF($F$75:$F$82,F75,$N$75:$N$82),AF75/(SUMIF($F$75:$F$82,F75,$N$75:$N$82)/K75)))))</f>
        <v>12</v>
      </c>
      <c r="AF75" s="67">
        <f t="shared" ref="AF75:AF82" si="21">M75*N75</f>
        <v>3600</v>
      </c>
      <c r="AG75" s="346"/>
      <c r="AH75" s="136">
        <f>IF(SUMIF(F75:F82,F75,N75:N82)=0,0,$M$3*N75/SUMIF(F75:F82,F75,N75:N82))</f>
        <v>60</v>
      </c>
      <c r="AI75" s="46">
        <f t="shared" ref="AI75:AI82" si="22">O75</f>
        <v>300</v>
      </c>
      <c r="AJ75" s="137">
        <f t="shared" ref="AJ75:AJ82" si="23">IF(AI75=0,"",ROUNDUP(AH75/AI75,0))</f>
        <v>1</v>
      </c>
      <c r="AK75" s="138">
        <f>IF(L75="",0,IF(OR(P75="oui",VLOOKUP(L75,Paramétrage!$C$6:$E$28,2,0)=0),0,IF(O75="","saisir capacité",M75*AJ75*VLOOKUP(L75,Paramétrage!$C$6:$E$28,2,0))))</f>
        <v>24</v>
      </c>
      <c r="AL75" s="47"/>
      <c r="AM75" s="138">
        <f t="shared" ref="AM75:AM82" si="24">IF(ISERROR(AK75+AL75)=TRUE,AK75,AK75+AL75)</f>
        <v>24</v>
      </c>
      <c r="AN75" s="138">
        <f>IF(L75="",0,IF(ISERROR(AL75+AK75*VLOOKUP(L75,Paramétrage!$C$6:$E$28,3,0))=TRUE,AM75,AL75+AK75*VLOOKUP(L75,Paramétrage!$C$6:$E$28,3,0)))</f>
        <v>36</v>
      </c>
      <c r="AO75" s="136">
        <f>IF(L75="",0,IF(OR(P75="oui",VLOOKUP(L75,Paramétrage!$C$6:$E$28,2,0)=0),0,IF(U75="",0,U75-AJ75)))</f>
        <v>0</v>
      </c>
      <c r="AP75" s="46">
        <f t="shared" ref="AP75:AP82" si="25">Y75-AN75-W75</f>
        <v>0</v>
      </c>
    </row>
    <row r="76" spans="1:42" ht="29.25" customHeight="1">
      <c r="A76" s="609"/>
      <c r="B76" s="655"/>
      <c r="C76" s="664"/>
      <c r="D76" s="664"/>
      <c r="E76" s="664"/>
      <c r="F76" s="55" t="s">
        <v>151</v>
      </c>
      <c r="G76" s="216" t="s">
        <v>16</v>
      </c>
      <c r="H76" s="255" t="s">
        <v>59</v>
      </c>
      <c r="I76" s="58">
        <v>23</v>
      </c>
      <c r="J76" s="402" t="s">
        <v>227</v>
      </c>
      <c r="K76" s="60"/>
      <c r="L76" s="35" t="s">
        <v>43</v>
      </c>
      <c r="M76" s="403">
        <v>20</v>
      </c>
      <c r="N76" s="151">
        <f>M3+'L2'!N8</f>
        <v>150</v>
      </c>
      <c r="O76" s="152">
        <v>35</v>
      </c>
      <c r="P76" s="68" t="s">
        <v>277</v>
      </c>
      <c r="Q76" s="636"/>
      <c r="R76" s="637"/>
      <c r="S76" s="637"/>
      <c r="T76" s="614"/>
      <c r="U76" s="134">
        <f>IF(OR(O76="",L76=Paramétrage!$C$10,L76=Paramétrage!$C$13,L76=Paramétrage!$C$16,L76=Paramétrage!$C$19,L76=Paramétrage!$C$23,L76=Paramétrage!$C$26,AND(L76&lt;&gt;Paramétrage!$C$9,P76="Mut+ext")),"",ROUNDUP(N76/O76,0))</f>
        <v>5</v>
      </c>
      <c r="V76" s="135">
        <f>IF(L76="",0,IF(OR(P76="Mut+ext",VLOOKUP(L76,Paramétrage!$C$6:$E$28,2,0)=0),0,IF(O76="","saisir capacité",M76*U76*VLOOKUP(L76,Paramétrage!$C$6:$E$28,2,0))))</f>
        <v>100</v>
      </c>
      <c r="W76" s="404"/>
      <c r="X76" s="453">
        <f t="shared" si="19"/>
        <v>100</v>
      </c>
      <c r="Y76" s="454">
        <f>IF(L76="",0,IF(ISERROR(W76+V76*VLOOKUP(L76,Paramétrage!$C$6:$E$28,3,0))=TRUE,X76,W76+V76*VLOOKUP(L76,Paramétrage!$C$6:$E$28,3,0)))</f>
        <v>100</v>
      </c>
      <c r="Z76" s="641"/>
      <c r="AA76" s="637"/>
      <c r="AB76" s="612"/>
      <c r="AC76" s="407"/>
      <c r="AD76" s="266"/>
      <c r="AE76" s="425">
        <f t="shared" si="20"/>
        <v>10</v>
      </c>
      <c r="AF76" s="72">
        <f t="shared" si="21"/>
        <v>3000</v>
      </c>
      <c r="AG76" s="346"/>
      <c r="AH76" s="136">
        <f>IF(SUMIF(F75:F82,F76,N75:N82)=0,0,$M$3*N76/SUMIF(F75:F82,F76,N75:N82))</f>
        <v>60</v>
      </c>
      <c r="AI76" s="46">
        <f t="shared" si="22"/>
        <v>35</v>
      </c>
      <c r="AJ76" s="137">
        <f t="shared" si="23"/>
        <v>2</v>
      </c>
      <c r="AK76" s="138">
        <f>IF(L76="",0,IF(OR(P76="oui",VLOOKUP(L76,Paramétrage!$C$6:$E$28,2,0)=0),0,IF(O76="","saisir capacité",M76*AJ76*VLOOKUP(L76,Paramétrage!$C$6:$E$28,2,0))))</f>
        <v>40</v>
      </c>
      <c r="AL76" s="47"/>
      <c r="AM76" s="138">
        <f t="shared" si="24"/>
        <v>40</v>
      </c>
      <c r="AN76" s="138">
        <f>IF(L76="",0,IF(ISERROR(AL76+AK76*VLOOKUP(L76,Paramétrage!$C$6:$E$28,3,0))=TRUE,AM76,AL76+AK76*VLOOKUP(L76,Paramétrage!$C$6:$E$28,3,0)))</f>
        <v>40</v>
      </c>
      <c r="AO76" s="136">
        <f>IF(L76="",0,IF(OR(P76="oui",VLOOKUP(L76,Paramétrage!$C$6:$E$28,2,0)=0),0,IF(U76="",0,U76-AJ76)))</f>
        <v>3</v>
      </c>
      <c r="AP76" s="46">
        <f t="shared" si="25"/>
        <v>60</v>
      </c>
    </row>
    <row r="77" spans="1:42" ht="15.75">
      <c r="A77" s="609"/>
      <c r="B77" s="655"/>
      <c r="C77" s="664"/>
      <c r="D77" s="664"/>
      <c r="E77" s="664"/>
      <c r="F77" s="55"/>
      <c r="G77" s="216"/>
      <c r="H77" s="57"/>
      <c r="I77" s="58"/>
      <c r="J77" s="402"/>
      <c r="K77" s="60"/>
      <c r="L77" s="35"/>
      <c r="M77" s="403"/>
      <c r="N77" s="151"/>
      <c r="O77" s="152"/>
      <c r="P77" s="68"/>
      <c r="Q77" s="636"/>
      <c r="R77" s="637"/>
      <c r="S77" s="637"/>
      <c r="T77" s="614"/>
      <c r="U77" s="134" t="str">
        <f>IF(OR(O77="",L77=Paramétrage!$C$10,L77=Paramétrage!$C$13,L77=Paramétrage!$C$16,L77=Paramétrage!$C$19,L77=Paramétrage!$C$23,L77=Paramétrage!$C$26,AND(L77&lt;&gt;Paramétrage!$C$9,P77="Mut+ext")),"",ROUNDUP(N77/O77,0))</f>
        <v/>
      </c>
      <c r="V77" s="135">
        <f>IF(L77="",0,IF(OR(P77="Mut+ext",VLOOKUP(L77,Paramétrage!$C$6:$E$28,2,0)=0),0,IF(O77="","saisir capacité",M77*U77*VLOOKUP(L77,Paramétrage!$C$6:$E$28,2,0))))</f>
        <v>0</v>
      </c>
      <c r="W77" s="404"/>
      <c r="X77" s="453">
        <f t="shared" si="19"/>
        <v>0</v>
      </c>
      <c r="Y77" s="454">
        <f>IF(L77="",0,IF(ISERROR(W77+V77*VLOOKUP(L77,Paramétrage!$C$6:$E$28,3,0))=TRUE,X77,W77+V77*VLOOKUP(L77,Paramétrage!$C$6:$E$28,3,0)))</f>
        <v>0</v>
      </c>
      <c r="Z77" s="642"/>
      <c r="AA77" s="637"/>
      <c r="AB77" s="612"/>
      <c r="AC77" s="407"/>
      <c r="AD77" s="266"/>
      <c r="AE77" s="425">
        <f t="shared" si="20"/>
        <v>0</v>
      </c>
      <c r="AF77" s="72">
        <f t="shared" si="21"/>
        <v>0</v>
      </c>
      <c r="AG77" s="346"/>
      <c r="AH77" s="136">
        <f>IF(SUMIF(F75:F82,F77,N75:N82)=0,0,$M$3*N77/SUMIF(F75:F82,F77,N75:N82))</f>
        <v>0</v>
      </c>
      <c r="AI77" s="46">
        <f t="shared" si="22"/>
        <v>0</v>
      </c>
      <c r="AJ77" s="137" t="str">
        <f t="shared" si="23"/>
        <v/>
      </c>
      <c r="AK77" s="138">
        <f>IF(L77="",0,IF(OR(P77="oui",VLOOKUP(L77,Paramétrage!$C$6:$E$28,2,0)=0),0,IF(O77="","saisir capacité",M77*AJ77*VLOOKUP(L77,Paramétrage!$C$6:$E$28,2,0))))</f>
        <v>0</v>
      </c>
      <c r="AL77" s="47"/>
      <c r="AM77" s="138">
        <f t="shared" si="24"/>
        <v>0</v>
      </c>
      <c r="AN77" s="138">
        <f>IF(L77="",0,IF(ISERROR(AL77+AK77*VLOOKUP(L77,Paramétrage!$C$6:$E$28,3,0))=TRUE,AM77,AL77+AK77*VLOOKUP(L77,Paramétrage!$C$6:$E$28,3,0)))</f>
        <v>0</v>
      </c>
      <c r="AO77" s="136">
        <f>IF(L77="",0,IF(OR(P77="oui",VLOOKUP(L77,Paramétrage!$C$6:$E$28,2,0)=0),0,IF(U77="",0,U77-AJ77)))</f>
        <v>0</v>
      </c>
      <c r="AP77" s="46">
        <f t="shared" si="25"/>
        <v>0</v>
      </c>
    </row>
    <row r="78" spans="1:42" ht="15.75">
      <c r="A78" s="609"/>
      <c r="B78" s="655"/>
      <c r="C78" s="664"/>
      <c r="D78" s="664"/>
      <c r="E78" s="664"/>
      <c r="F78" s="408"/>
      <c r="G78" s="216"/>
      <c r="H78" s="57"/>
      <c r="I78" s="58"/>
      <c r="J78" s="402"/>
      <c r="K78" s="60"/>
      <c r="L78" s="35"/>
      <c r="M78" s="403"/>
      <c r="N78" s="151"/>
      <c r="O78" s="152"/>
      <c r="P78" s="68"/>
      <c r="Q78" s="636"/>
      <c r="R78" s="637"/>
      <c r="S78" s="637"/>
      <c r="T78" s="614"/>
      <c r="U78" s="134" t="str">
        <f>IF(OR(O78="",L78=Paramétrage!$C$10,L78=Paramétrage!$C$13,L78=Paramétrage!$C$16,L78=Paramétrage!$C$19,L78=Paramétrage!$C$23,L78=Paramétrage!$C$26,AND(L78&lt;&gt;Paramétrage!$C$9,P78="Mut+ext")),"",ROUNDUP(N78/O78,0))</f>
        <v/>
      </c>
      <c r="V78" s="135">
        <f>IF(L78="",0,IF(OR(P78="Mut+ext",VLOOKUP(L78,Paramétrage!$C$6:$E$28,2,0)=0),0,IF(O78="","saisir capacité",M78*U78*VLOOKUP(L78,Paramétrage!$C$6:$E$28,2,0))))</f>
        <v>0</v>
      </c>
      <c r="W78" s="404"/>
      <c r="X78" s="453">
        <f t="shared" si="19"/>
        <v>0</v>
      </c>
      <c r="Y78" s="454">
        <f>IF(L78="",0,IF(ISERROR(W78+V78*VLOOKUP(L78,Paramétrage!$C$6:$E$28,3,0))=TRUE,X78,W78+V78*VLOOKUP(L78,Paramétrage!$C$6:$E$28,3,0)))</f>
        <v>0</v>
      </c>
      <c r="Z78" s="642"/>
      <c r="AA78" s="637"/>
      <c r="AB78" s="612"/>
      <c r="AC78" s="407"/>
      <c r="AD78" s="266"/>
      <c r="AE78" s="425">
        <f t="shared" si="20"/>
        <v>0</v>
      </c>
      <c r="AF78" s="72">
        <f t="shared" si="21"/>
        <v>0</v>
      </c>
      <c r="AG78" s="346"/>
      <c r="AH78" s="136">
        <f>IF(SUMIF(F75:F82,F78,N75:N82)=0,0,$M$3*N78/SUMIF(F75:F82,F78,N75:N82))</f>
        <v>0</v>
      </c>
      <c r="AI78" s="46">
        <f t="shared" si="22"/>
        <v>0</v>
      </c>
      <c r="AJ78" s="137" t="str">
        <f t="shared" si="23"/>
        <v/>
      </c>
      <c r="AK78" s="138">
        <f>IF(L78="",0,IF(OR(P78="oui",VLOOKUP(L78,Paramétrage!$C$6:$E$28,2,0)=0),0,IF(O78="","saisir capacité",M78*AJ78*VLOOKUP(L78,Paramétrage!$C$6:$E$28,2,0))))</f>
        <v>0</v>
      </c>
      <c r="AL78" s="47"/>
      <c r="AM78" s="138">
        <f t="shared" si="24"/>
        <v>0</v>
      </c>
      <c r="AN78" s="138">
        <f>IF(L78="",0,IF(ISERROR(AL78+AK78*VLOOKUP(L78,Paramétrage!$C$6:$E$28,3,0))=TRUE,AM78,AL78+AK78*VLOOKUP(L78,Paramétrage!$C$6:$E$28,3,0)))</f>
        <v>0</v>
      </c>
      <c r="AO78" s="136">
        <f>IF(L78="",0,IF(OR(P78="oui",VLOOKUP(L78,Paramétrage!$C$6:$E$28,2,0)=0),0,IF(U78="",0,U78-AJ78)))</f>
        <v>0</v>
      </c>
      <c r="AP78" s="46">
        <f t="shared" si="25"/>
        <v>0</v>
      </c>
    </row>
    <row r="79" spans="1:42" ht="15.75">
      <c r="A79" s="609"/>
      <c r="B79" s="655"/>
      <c r="C79" s="664"/>
      <c r="D79" s="664"/>
      <c r="E79" s="664"/>
      <c r="F79" s="55"/>
      <c r="G79" s="76"/>
      <c r="H79" s="57"/>
      <c r="I79" s="58"/>
      <c r="J79" s="402"/>
      <c r="K79" s="60"/>
      <c r="L79" s="35"/>
      <c r="M79" s="403"/>
      <c r="N79" s="151"/>
      <c r="O79" s="152"/>
      <c r="P79" s="68"/>
      <c r="Q79" s="636"/>
      <c r="R79" s="637"/>
      <c r="S79" s="637"/>
      <c r="T79" s="614"/>
      <c r="U79" s="134" t="str">
        <f>IF(OR(O79="",L79=Paramétrage!$C$10,L79=Paramétrage!$C$13,L79=Paramétrage!$C$16,L79=Paramétrage!$C$19,L79=Paramétrage!$C$23,L79=Paramétrage!$C$26,AND(L79&lt;&gt;Paramétrage!$C$9,P79="Mut+ext")),"",ROUNDUP(N79/O79,0))</f>
        <v/>
      </c>
      <c r="V79" s="135">
        <f>IF(L79="",0,IF(OR(P79="Mut+ext",VLOOKUP(L79,Paramétrage!$C$6:$E$28,2,0)=0),0,IF(O79="","saisir capacité",M79*U79*VLOOKUP(L79,Paramétrage!$C$6:$E$28,2,0))))</f>
        <v>0</v>
      </c>
      <c r="W79" s="404"/>
      <c r="X79" s="453">
        <f t="shared" si="19"/>
        <v>0</v>
      </c>
      <c r="Y79" s="454">
        <f>IF(L79="",0,IF(ISERROR(W79+V79*VLOOKUP(L79,Paramétrage!$C$6:$E$28,3,0))=TRUE,X79,W79+V79*VLOOKUP(L79,Paramétrage!$C$6:$E$28,3,0)))</f>
        <v>0</v>
      </c>
      <c r="Z79" s="642"/>
      <c r="AA79" s="637"/>
      <c r="AB79" s="612"/>
      <c r="AC79" s="407"/>
      <c r="AD79" s="266"/>
      <c r="AE79" s="425">
        <f t="shared" si="20"/>
        <v>0</v>
      </c>
      <c r="AF79" s="72">
        <f t="shared" si="21"/>
        <v>0</v>
      </c>
      <c r="AG79" s="346"/>
      <c r="AH79" s="136">
        <f>IF(SUMIF(F75:F82,F79,N75:N82)=0,0,$M$3*N79/SUMIF(F75:F82,F79,N75:N82))</f>
        <v>0</v>
      </c>
      <c r="AI79" s="46">
        <f t="shared" si="22"/>
        <v>0</v>
      </c>
      <c r="AJ79" s="137" t="str">
        <f t="shared" si="23"/>
        <v/>
      </c>
      <c r="AK79" s="138">
        <f>IF(L79="",0,IF(OR(P79="oui",VLOOKUP(L79,Paramétrage!$C$6:$E$28,2,0)=0),0,IF(O79="","saisir capacité",M79*AJ79*VLOOKUP(L79,Paramétrage!$C$6:$E$28,2,0))))</f>
        <v>0</v>
      </c>
      <c r="AL79" s="47"/>
      <c r="AM79" s="138">
        <f t="shared" si="24"/>
        <v>0</v>
      </c>
      <c r="AN79" s="138">
        <f>IF(L79="",0,IF(ISERROR(AL79+AK79*VLOOKUP(L79,Paramétrage!$C$6:$E$28,3,0))=TRUE,AM79,AL79+AK79*VLOOKUP(L79,Paramétrage!$C$6:$E$28,3,0)))</f>
        <v>0</v>
      </c>
      <c r="AO79" s="136">
        <f>IF(L79="",0,IF(OR(P79="oui",VLOOKUP(L79,Paramétrage!$C$6:$E$28,2,0)=0),0,IF(U79="",0,U79-AJ79)))</f>
        <v>0</v>
      </c>
      <c r="AP79" s="46">
        <f t="shared" si="25"/>
        <v>0</v>
      </c>
    </row>
    <row r="80" spans="1:42" ht="15.75">
      <c r="A80" s="609"/>
      <c r="B80" s="655"/>
      <c r="C80" s="664"/>
      <c r="D80" s="664"/>
      <c r="E80" s="664"/>
      <c r="F80" s="55"/>
      <c r="G80" s="76"/>
      <c r="H80" s="57"/>
      <c r="I80" s="58"/>
      <c r="J80" s="402"/>
      <c r="K80" s="60"/>
      <c r="L80" s="35"/>
      <c r="M80" s="403"/>
      <c r="N80" s="151"/>
      <c r="O80" s="152"/>
      <c r="P80" s="68"/>
      <c r="Q80" s="636"/>
      <c r="R80" s="637"/>
      <c r="S80" s="637"/>
      <c r="T80" s="614"/>
      <c r="U80" s="134" t="str">
        <f>IF(OR(O80="",L80=Paramétrage!$C$10,L80=Paramétrage!$C$13,L80=Paramétrage!$C$16,L80=Paramétrage!$C$19,L80=Paramétrage!$C$23,L80=Paramétrage!$C$26,AND(L80&lt;&gt;Paramétrage!$C$9,P80="Mut+ext")),"",ROUNDUP(N80/O80,0))</f>
        <v/>
      </c>
      <c r="V80" s="135">
        <f>IF(L80="",0,IF(OR(P80="Mut+ext",VLOOKUP(L80,Paramétrage!$C$6:$E$28,2,0)=0),0,IF(O80="","saisir capacité",M80*U80*VLOOKUP(L80,Paramétrage!$C$6:$E$28,2,0))))</f>
        <v>0</v>
      </c>
      <c r="W80" s="404"/>
      <c r="X80" s="453">
        <f t="shared" si="19"/>
        <v>0</v>
      </c>
      <c r="Y80" s="454">
        <f>IF(L80="",0,IF(ISERROR(W80+V80*VLOOKUP(L80,Paramétrage!$C$6:$E$28,3,0))=TRUE,X80,W80+V80*VLOOKUP(L80,Paramétrage!$C$6:$E$28,3,0)))</f>
        <v>0</v>
      </c>
      <c r="Z80" s="642"/>
      <c r="AA80" s="637"/>
      <c r="AB80" s="612"/>
      <c r="AC80" s="407"/>
      <c r="AD80" s="266"/>
      <c r="AE80" s="425">
        <f t="shared" si="20"/>
        <v>0</v>
      </c>
      <c r="AF80" s="72">
        <f t="shared" si="21"/>
        <v>0</v>
      </c>
      <c r="AG80" s="346"/>
      <c r="AH80" s="136">
        <f>IF(SUMIF(F75:F82,F80,N75:N82)=0,0,$M$3*N80/SUMIF(F75:F82,F80,N75:N82))</f>
        <v>0</v>
      </c>
      <c r="AI80" s="46">
        <f t="shared" si="22"/>
        <v>0</v>
      </c>
      <c r="AJ80" s="137" t="str">
        <f t="shared" si="23"/>
        <v/>
      </c>
      <c r="AK80" s="138">
        <f>IF(L80="",0,IF(OR(P80="oui",VLOOKUP(L80,Paramétrage!$C$6:$E$28,2,0)=0),0,IF(O80="","saisir capacité",M80*AJ80*VLOOKUP(L80,Paramétrage!$C$6:$E$28,2,0))))</f>
        <v>0</v>
      </c>
      <c r="AL80" s="47"/>
      <c r="AM80" s="138">
        <f t="shared" si="24"/>
        <v>0</v>
      </c>
      <c r="AN80" s="138">
        <f>IF(L80="",0,IF(ISERROR(AL80+AK80*VLOOKUP(L80,Paramétrage!$C$6:$E$28,3,0))=TRUE,AM80,AL80+AK80*VLOOKUP(L80,Paramétrage!$C$6:$E$28,3,0)))</f>
        <v>0</v>
      </c>
      <c r="AO80" s="136">
        <f>IF(L80="",0,IF(OR(P80="oui",VLOOKUP(L80,Paramétrage!$C$6:$E$28,2,0)=0),0,IF(U80="",0,U80-AJ80)))</f>
        <v>0</v>
      </c>
      <c r="AP80" s="46">
        <f t="shared" si="25"/>
        <v>0</v>
      </c>
    </row>
    <row r="81" spans="1:42" ht="15.75">
      <c r="A81" s="609"/>
      <c r="B81" s="655"/>
      <c r="C81" s="664"/>
      <c r="D81" s="664"/>
      <c r="E81" s="664"/>
      <c r="F81" s="55"/>
      <c r="G81" s="76"/>
      <c r="H81" s="57"/>
      <c r="I81" s="58"/>
      <c r="J81" s="402"/>
      <c r="K81" s="60"/>
      <c r="L81" s="35"/>
      <c r="M81" s="403"/>
      <c r="N81" s="151"/>
      <c r="O81" s="152"/>
      <c r="P81" s="68"/>
      <c r="Q81" s="636"/>
      <c r="R81" s="637"/>
      <c r="S81" s="637"/>
      <c r="T81" s="614"/>
      <c r="U81" s="134" t="str">
        <f>IF(OR(O81="",L81=Paramétrage!$C$10,L81=Paramétrage!$C$13,L81=Paramétrage!$C$16,L81=Paramétrage!$C$19,L81=Paramétrage!$C$23,L81=Paramétrage!$C$26,AND(L81&lt;&gt;Paramétrage!$C$9,P81="Mut+ext")),"",ROUNDUP(N81/O81,0))</f>
        <v/>
      </c>
      <c r="V81" s="135">
        <f>IF(L81="",0,IF(OR(P81="Mut+ext",VLOOKUP(L81,Paramétrage!$C$6:$E$28,2,0)=0),0,IF(O81="","saisir capacité",M81*U81*VLOOKUP(L81,Paramétrage!$C$6:$E$28,2,0))))</f>
        <v>0</v>
      </c>
      <c r="W81" s="404"/>
      <c r="X81" s="453">
        <f t="shared" si="19"/>
        <v>0</v>
      </c>
      <c r="Y81" s="454">
        <f>IF(L81="",0,IF(ISERROR(W81+V81*VLOOKUP(L81,Paramétrage!$C$6:$E$28,3,0))=TRUE,X81,W81+V81*VLOOKUP(L81,Paramétrage!$C$6:$E$28,3,0)))</f>
        <v>0</v>
      </c>
      <c r="Z81" s="642"/>
      <c r="AA81" s="637"/>
      <c r="AB81" s="612"/>
      <c r="AC81" s="407"/>
      <c r="AD81" s="266"/>
      <c r="AE81" s="425">
        <f t="shared" si="20"/>
        <v>0</v>
      </c>
      <c r="AF81" s="72">
        <f t="shared" si="21"/>
        <v>0</v>
      </c>
      <c r="AG81" s="346"/>
      <c r="AH81" s="136">
        <f>IF(SUMIF(F75:F82,F81,N75:N82)=0,0,$M$3*N81/SUMIF(F75:F82,F81,N75:N82))</f>
        <v>0</v>
      </c>
      <c r="AI81" s="46">
        <f t="shared" si="22"/>
        <v>0</v>
      </c>
      <c r="AJ81" s="137" t="str">
        <f t="shared" si="23"/>
        <v/>
      </c>
      <c r="AK81" s="138">
        <f>IF(L81="",0,IF(OR(P81="oui",VLOOKUP(L81,Paramétrage!$C$6:$E$28,2,0)=0),0,IF(O81="","saisir capacité",M81*AJ81*VLOOKUP(L81,Paramétrage!$C$6:$E$28,2,0))))</f>
        <v>0</v>
      </c>
      <c r="AL81" s="47"/>
      <c r="AM81" s="138">
        <f t="shared" si="24"/>
        <v>0</v>
      </c>
      <c r="AN81" s="138">
        <f>IF(L81="",0,IF(ISERROR(AL81+AK81*VLOOKUP(L81,Paramétrage!$C$6:$E$28,3,0))=TRUE,AM81,AL81+AK81*VLOOKUP(L81,Paramétrage!$C$6:$E$28,3,0)))</f>
        <v>0</v>
      </c>
      <c r="AO81" s="136">
        <f>IF(L81="",0,IF(OR(P81="oui",VLOOKUP(L81,Paramétrage!$C$6:$E$28,2,0)=0),0,IF(U81="",0,U81-AJ81)))</f>
        <v>0</v>
      </c>
      <c r="AP81" s="46">
        <f t="shared" si="25"/>
        <v>0</v>
      </c>
    </row>
    <row r="82" spans="1:42" ht="15.75">
      <c r="A82" s="609"/>
      <c r="B82" s="655"/>
      <c r="C82" s="664"/>
      <c r="D82" s="645"/>
      <c r="E82" s="645"/>
      <c r="F82" s="55"/>
      <c r="G82" s="76"/>
      <c r="H82" s="57"/>
      <c r="I82" s="58"/>
      <c r="J82" s="402"/>
      <c r="K82" s="60"/>
      <c r="L82" s="35"/>
      <c r="M82" s="403"/>
      <c r="N82" s="151"/>
      <c r="O82" s="152"/>
      <c r="P82" s="68"/>
      <c r="Q82" s="636"/>
      <c r="R82" s="637"/>
      <c r="S82" s="637"/>
      <c r="T82" s="614"/>
      <c r="U82" s="134" t="str">
        <f>IF(OR(O82="",L82=Paramétrage!$C$10,L82=Paramétrage!$C$13,L82=Paramétrage!$C$16,L82=Paramétrage!$C$19,L82=Paramétrage!$C$23,L82=Paramétrage!$C$26,AND(L82&lt;&gt;Paramétrage!$C$9,P82="Mut+ext")),"",ROUNDUP(N82/O82,0))</f>
        <v/>
      </c>
      <c r="V82" s="135">
        <f>IF(L82="",0,IF(OR(P82="Mut+ext",VLOOKUP(L82,Paramétrage!$C$6:$E$28,2,0)=0),0,IF(O82="","saisir capacité",M82*U82*VLOOKUP(L82,Paramétrage!$C$6:$E$28,2,0))))</f>
        <v>0</v>
      </c>
      <c r="W82" s="404"/>
      <c r="X82" s="453">
        <f t="shared" si="19"/>
        <v>0</v>
      </c>
      <c r="Y82" s="454">
        <f>IF(L82="",0,IF(ISERROR(W82+V82*VLOOKUP(L82,Paramétrage!$C$6:$E$28,3,0))=TRUE,X82,W82+V82*VLOOKUP(L82,Paramétrage!$C$6:$E$28,3,0)))</f>
        <v>0</v>
      </c>
      <c r="Z82" s="642"/>
      <c r="AA82" s="637"/>
      <c r="AB82" s="612"/>
      <c r="AC82" s="407"/>
      <c r="AD82" s="266"/>
      <c r="AE82" s="425">
        <f t="shared" si="20"/>
        <v>0</v>
      </c>
      <c r="AF82" s="72">
        <f t="shared" si="21"/>
        <v>0</v>
      </c>
      <c r="AG82" s="346"/>
      <c r="AH82" s="136">
        <f>IF(SUMIF(F75:F82,F82,N75:N82)=0,0,$M$3*N82/SUMIF(F75:F82,F82,N75:N82))</f>
        <v>0</v>
      </c>
      <c r="AI82" s="46">
        <f t="shared" si="22"/>
        <v>0</v>
      </c>
      <c r="AJ82" s="137" t="str">
        <f t="shared" si="23"/>
        <v/>
      </c>
      <c r="AK82" s="138">
        <f>IF(L82="",0,IF(OR(P82="oui",VLOOKUP(L82,Paramétrage!$C$6:$E$28,2,0)=0),0,IF(O82="","saisir capacité",M82*AJ82*VLOOKUP(L82,Paramétrage!$C$6:$E$28,2,0))))</f>
        <v>0</v>
      </c>
      <c r="AL82" s="47"/>
      <c r="AM82" s="138">
        <f t="shared" si="24"/>
        <v>0</v>
      </c>
      <c r="AN82" s="138">
        <f>IF(L82="",0,IF(ISERROR(AL82+AK82*VLOOKUP(L82,Paramétrage!$C$6:$E$28,3,0))=TRUE,AM82,AL82+AK82*VLOOKUP(L82,Paramétrage!$C$6:$E$28,3,0)))</f>
        <v>0</v>
      </c>
      <c r="AO82" s="136">
        <f>IF(L82="",0,IF(OR(P82="oui",VLOOKUP(L82,Paramétrage!$C$6:$E$28,2,0)=0),0,IF(U82="",0,U82-AJ82)))</f>
        <v>0</v>
      </c>
      <c r="AP82" s="46">
        <f t="shared" si="25"/>
        <v>0</v>
      </c>
    </row>
    <row r="83" spans="1:42" ht="15.75">
      <c r="A83" s="609"/>
      <c r="B83" s="655"/>
      <c r="C83" s="645"/>
      <c r="D83" s="139"/>
      <c r="E83" s="139"/>
      <c r="F83" s="455"/>
      <c r="G83" s="140"/>
      <c r="H83" s="456"/>
      <c r="I83" s="469"/>
      <c r="J83" s="457"/>
      <c r="K83" s="141"/>
      <c r="L83" s="142"/>
      <c r="M83" s="143">
        <f>AE83</f>
        <v>22</v>
      </c>
      <c r="N83" s="458"/>
      <c r="O83" s="458"/>
      <c r="P83" s="459"/>
      <c r="Q83" s="460"/>
      <c r="R83" s="460"/>
      <c r="S83" s="460"/>
      <c r="T83" s="461"/>
      <c r="U83" s="144"/>
      <c r="V83" s="144">
        <f>SUM(V75:V82)</f>
        <v>124</v>
      </c>
      <c r="W83" s="142">
        <f>SUM(W75:W82)</f>
        <v>0</v>
      </c>
      <c r="X83" s="462">
        <f>V83+W83</f>
        <v>124</v>
      </c>
      <c r="Y83" s="463">
        <f>SUM(Y75:Y82)</f>
        <v>136</v>
      </c>
      <c r="Z83" s="464"/>
      <c r="AA83" s="145"/>
      <c r="AB83" s="465"/>
      <c r="AC83" s="466"/>
      <c r="AD83" s="467"/>
      <c r="AE83" s="468">
        <f>SUM(AE75:AE82)</f>
        <v>22</v>
      </c>
      <c r="AF83" s="146">
        <f>SUM(AF75:AF82)</f>
        <v>6600</v>
      </c>
      <c r="AG83" s="346"/>
      <c r="AH83" s="346"/>
      <c r="AI83" s="346"/>
      <c r="AJ83" s="346"/>
      <c r="AK83" s="346"/>
      <c r="AL83" s="346"/>
      <c r="AM83" s="346"/>
      <c r="AN83" s="346"/>
      <c r="AO83" s="346"/>
      <c r="AP83" s="346"/>
    </row>
    <row r="84" spans="1:42" ht="81" customHeight="1">
      <c r="A84" s="609"/>
      <c r="B84" s="655"/>
      <c r="C84" s="663" t="s">
        <v>280</v>
      </c>
      <c r="D84" s="663" t="s">
        <v>281</v>
      </c>
      <c r="E84" s="667">
        <v>6</v>
      </c>
      <c r="F84" s="342" t="s">
        <v>130</v>
      </c>
      <c r="G84" s="56" t="s">
        <v>16</v>
      </c>
      <c r="H84" s="147" t="s">
        <v>81</v>
      </c>
      <c r="I84" s="58">
        <v>23</v>
      </c>
      <c r="J84" s="402" t="s">
        <v>227</v>
      </c>
      <c r="K84" s="60"/>
      <c r="L84" s="35" t="s">
        <v>42</v>
      </c>
      <c r="M84" s="403">
        <v>12</v>
      </c>
      <c r="N84" s="151">
        <f>M3+O7</f>
        <v>148</v>
      </c>
      <c r="O84" s="152">
        <v>300</v>
      </c>
      <c r="P84" s="63" t="s">
        <v>228</v>
      </c>
      <c r="Q84" s="636"/>
      <c r="R84" s="637"/>
      <c r="S84" s="637"/>
      <c r="T84" s="614"/>
      <c r="U84" s="134">
        <f>IF(OR(O84="",L84=Paramétrage!$C$10,L84=Paramétrage!$C$13,L84=Paramétrage!$C$16,L84=Paramétrage!$C$19,L84=Paramétrage!$C$23,L84=Paramétrage!$C$26,AND(L84&lt;&gt;Paramétrage!$C$9,P84="Mut+ext")),"",ROUNDUP(N84/O84,0))</f>
        <v>1</v>
      </c>
      <c r="V84" s="135">
        <f>IF(L84="",0,IF(OR(P84="Mut+ext",VLOOKUP(L84,Paramétrage!$C$6:$E$28,2,0)=0),0,IF(O84="","saisir capacité",M84*U84*VLOOKUP(L84,Paramétrage!$C$6:$E$28,2,0))))</f>
        <v>12</v>
      </c>
      <c r="W84" s="404"/>
      <c r="X84" s="453">
        <f t="shared" ref="X84:X91" si="26">IF(ISERROR(V84+W84)=TRUE,V84,V84+W84)</f>
        <v>12</v>
      </c>
      <c r="Y84" s="454">
        <f>IF(L84="",0,IF(ISERROR(W84+V84*VLOOKUP(L84,Paramétrage!$C$6:$E$28,3,0))=TRUE,X84,W84+V84*VLOOKUP(L84,Paramétrage!$C$6:$E$28,3,0)))</f>
        <v>18</v>
      </c>
      <c r="Z84" s="642"/>
      <c r="AA84" s="637"/>
      <c r="AB84" s="612"/>
      <c r="AC84" s="407" t="s">
        <v>282</v>
      </c>
      <c r="AD84" s="269" t="s">
        <v>283</v>
      </c>
      <c r="AE84" s="425">
        <f t="shared" ref="AE84:AE91" si="27">IF(F84="",0,IF(J84="",0,IF(SUMIF($F$84:$F$91,F84,$N$84:$N$91)=0,0,IF(K84="",AF84/SUMIF($F$84:$F$91,F84,$N$84:$N$91),AF84/(SUMIF($F$84:$F$91,F84,$N$84:$N$91)/K84)))))</f>
        <v>12</v>
      </c>
      <c r="AF84" s="67">
        <f t="shared" ref="AF84:AF91" si="28">M84*N84</f>
        <v>1776</v>
      </c>
      <c r="AG84" s="346"/>
      <c r="AH84" s="136">
        <f>IF(SUMIF(F84:F91,F84,N84:N91)=0,0,$M$3*N84/SUMIF(F84:F91,F84,N84:N91))</f>
        <v>120</v>
      </c>
      <c r="AI84" s="46">
        <f t="shared" ref="AI84:AI91" si="29">O84</f>
        <v>300</v>
      </c>
      <c r="AJ84" s="137">
        <f t="shared" ref="AJ84:AJ91" si="30">IF(AI84=0,"",ROUNDUP(AH84/AI84,0))</f>
        <v>1</v>
      </c>
      <c r="AK84" s="138">
        <f>IF(L84="",0,IF(OR(P84="oui",VLOOKUP(L84,Paramétrage!$C$6:$E$28,2,0)=0),0,IF(O84="","saisir capacité",M84*AJ84*VLOOKUP(L84,Paramétrage!$C$6:$E$28,2,0))))</f>
        <v>12</v>
      </c>
      <c r="AL84" s="47"/>
      <c r="AM84" s="138">
        <f t="shared" ref="AM84:AM91" si="31">IF(ISERROR(AK84+AL84)=TRUE,AK84,AK84+AL84)</f>
        <v>12</v>
      </c>
      <c r="AN84" s="138">
        <f>IF(L84="",0,IF(ISERROR(AL84+AK84*VLOOKUP(L84,Paramétrage!$C$6:$E$28,3,0))=TRUE,AM84,AL84+AK84*VLOOKUP(L84,Paramétrage!$C$6:$E$28,3,0)))</f>
        <v>18</v>
      </c>
      <c r="AO84" s="136">
        <f>IF(L84="",0,IF(OR(P84="oui",VLOOKUP(L84,Paramétrage!$C$6:$E$28,2,0)=0),0,IF(U84="",0,U84-AJ84)))</f>
        <v>0</v>
      </c>
      <c r="AP84" s="46">
        <f t="shared" ref="AP84:AP91" si="32">Y84-AN84-W84</f>
        <v>0</v>
      </c>
    </row>
    <row r="85" spans="1:42" ht="31.5">
      <c r="A85" s="609"/>
      <c r="B85" s="655"/>
      <c r="C85" s="664"/>
      <c r="D85" s="664"/>
      <c r="E85" s="664"/>
      <c r="F85" s="55" t="s">
        <v>284</v>
      </c>
      <c r="G85" s="216" t="s">
        <v>16</v>
      </c>
      <c r="H85" s="147" t="s">
        <v>81</v>
      </c>
      <c r="I85" s="58">
        <v>23</v>
      </c>
      <c r="J85" s="402" t="s">
        <v>227</v>
      </c>
      <c r="K85" s="60"/>
      <c r="L85" s="35" t="s">
        <v>43</v>
      </c>
      <c r="M85" s="403">
        <v>18</v>
      </c>
      <c r="N85" s="151">
        <f>M3+O7</f>
        <v>148</v>
      </c>
      <c r="O85" s="152">
        <v>40</v>
      </c>
      <c r="P85" s="68" t="s">
        <v>228</v>
      </c>
      <c r="Q85" s="636"/>
      <c r="R85" s="637"/>
      <c r="S85" s="637"/>
      <c r="T85" s="614"/>
      <c r="U85" s="134">
        <f>IF(OR(O85="",L85=Paramétrage!$C$10,L85=Paramétrage!$C$13,L85=Paramétrage!$C$16,L85=Paramétrage!$C$19,L85=Paramétrage!$C$23,L85=Paramétrage!$C$26,AND(L85&lt;&gt;Paramétrage!$C$9,P85="Mut+ext")),"",ROUNDUP(N85/O85,0))</f>
        <v>4</v>
      </c>
      <c r="V85" s="135">
        <f>IF(L85="",0,IF(OR(P85="Mut+ext",VLOOKUP(L85,Paramétrage!$C$6:$E$28,2,0)=0),0,IF(O85="","saisir capacité",M85*U85*VLOOKUP(L85,Paramétrage!$C$6:$E$28,2,0))))</f>
        <v>72</v>
      </c>
      <c r="W85" s="404"/>
      <c r="X85" s="453">
        <f t="shared" si="26"/>
        <v>72</v>
      </c>
      <c r="Y85" s="454">
        <f>IF(L85="",0,IF(ISERROR(W85+V85*VLOOKUP(L85,Paramétrage!$C$6:$E$28,3,0))=TRUE,X85,W85+V85*VLOOKUP(L85,Paramétrage!$C$6:$E$28,3,0)))</f>
        <v>72</v>
      </c>
      <c r="Z85" s="642"/>
      <c r="AA85" s="637"/>
      <c r="AB85" s="612"/>
      <c r="AC85" s="407"/>
      <c r="AD85" s="266"/>
      <c r="AE85" s="425">
        <f t="shared" si="27"/>
        <v>18</v>
      </c>
      <c r="AF85" s="72">
        <f t="shared" si="28"/>
        <v>2664</v>
      </c>
      <c r="AG85" s="346"/>
      <c r="AH85" s="136">
        <f>IF(SUMIF(F84:F91,F85,N84:N91)=0,0,$M$3*N85/SUMIF(F84:F91,F85,N84:N91))</f>
        <v>120</v>
      </c>
      <c r="AI85" s="46">
        <f t="shared" si="29"/>
        <v>40</v>
      </c>
      <c r="AJ85" s="137">
        <f t="shared" si="30"/>
        <v>3</v>
      </c>
      <c r="AK85" s="138">
        <f>IF(L85="",0,IF(OR(P85="oui",VLOOKUP(L85,Paramétrage!$C$6:$E$28,2,0)=0),0,IF(O85="","saisir capacité",M85*AJ85*VLOOKUP(L85,Paramétrage!$C$6:$E$28,2,0))))</f>
        <v>54</v>
      </c>
      <c r="AL85" s="47"/>
      <c r="AM85" s="138">
        <f t="shared" si="31"/>
        <v>54</v>
      </c>
      <c r="AN85" s="138">
        <f>IF(L85="",0,IF(ISERROR(AL85+AK85*VLOOKUP(L85,Paramétrage!$C$6:$E$28,3,0))=TRUE,AM85,AL85+AK85*VLOOKUP(L85,Paramétrage!$C$6:$E$28,3,0)))</f>
        <v>54</v>
      </c>
      <c r="AO85" s="136">
        <f>IF(L85="",0,IF(OR(P85="oui",VLOOKUP(L85,Paramétrage!$C$6:$E$28,2,0)=0),0,IF(U85="",0,U85-AJ85)))</f>
        <v>1</v>
      </c>
      <c r="AP85" s="46">
        <f t="shared" si="32"/>
        <v>18</v>
      </c>
    </row>
    <row r="86" spans="1:42" ht="31.5">
      <c r="A86" s="609"/>
      <c r="B86" s="655"/>
      <c r="C86" s="664"/>
      <c r="D86" s="664"/>
      <c r="E86" s="664"/>
      <c r="F86" s="55" t="s">
        <v>285</v>
      </c>
      <c r="G86" s="216" t="s">
        <v>16</v>
      </c>
      <c r="H86" s="147" t="s">
        <v>81</v>
      </c>
      <c r="I86" s="58">
        <v>23</v>
      </c>
      <c r="J86" s="402" t="s">
        <v>227</v>
      </c>
      <c r="K86" s="60"/>
      <c r="L86" s="35" t="s">
        <v>79</v>
      </c>
      <c r="M86" s="403">
        <v>12</v>
      </c>
      <c r="N86" s="151">
        <f>M3+O7</f>
        <v>148</v>
      </c>
      <c r="O86" s="152">
        <v>300</v>
      </c>
      <c r="P86" s="68" t="s">
        <v>228</v>
      </c>
      <c r="Q86" s="636"/>
      <c r="R86" s="637"/>
      <c r="S86" s="637"/>
      <c r="T86" s="614"/>
      <c r="U86" s="134">
        <f>IF(OR(O86="",L86=Paramétrage!$C$10,L86=Paramétrage!$C$13,L86=Paramétrage!$C$16,L86=Paramétrage!$C$19,L86=Paramétrage!$C$23,L86=Paramétrage!$C$26,AND(L86&lt;&gt;Paramétrage!$C$9,P86="Mut+ext")),"",ROUNDUP(N86/O86,0))</f>
        <v>1</v>
      </c>
      <c r="V86" s="135">
        <f>IF(L86="",0,IF(OR(P86="Mut+ext",VLOOKUP(L86,Paramétrage!$C$6:$E$28,2,0)=0),0,IF(O86="","saisir capacité",M86*U86*VLOOKUP(L86,Paramétrage!$C$6:$E$28,2,0))))</f>
        <v>0</v>
      </c>
      <c r="W86" s="404"/>
      <c r="X86" s="453">
        <f t="shared" si="26"/>
        <v>0</v>
      </c>
      <c r="Y86" s="454">
        <f>IF(L86="",0,IF(ISERROR(W86+V86*VLOOKUP(L86,Paramétrage!$C$6:$E$28,3,0))=TRUE,X86,W86+V86*VLOOKUP(L86,Paramétrage!$C$6:$E$28,3,0)))</f>
        <v>0</v>
      </c>
      <c r="Z86" s="642"/>
      <c r="AA86" s="637"/>
      <c r="AB86" s="612"/>
      <c r="AC86" s="407"/>
      <c r="AD86" s="266"/>
      <c r="AE86" s="425">
        <f t="shared" si="27"/>
        <v>12</v>
      </c>
      <c r="AF86" s="72">
        <f t="shared" si="28"/>
        <v>1776</v>
      </c>
      <c r="AG86" s="346"/>
      <c r="AH86" s="136">
        <f>IF(SUMIF(F84:F91,F86,N84:N91)=0,0,$M$3*N86/SUMIF(F84:F91,F86,N84:N91))</f>
        <v>120</v>
      </c>
      <c r="AI86" s="46">
        <f t="shared" si="29"/>
        <v>300</v>
      </c>
      <c r="AJ86" s="137">
        <f t="shared" si="30"/>
        <v>1</v>
      </c>
      <c r="AK86" s="138">
        <f>IF(L86="",0,IF(OR(P86="oui",VLOOKUP(L86,Paramétrage!$C$6:$E$28,2,0)=0),0,IF(O86="","saisir capacité",M86*AJ86*VLOOKUP(L86,Paramétrage!$C$6:$E$28,2,0))))</f>
        <v>0</v>
      </c>
      <c r="AL86" s="47"/>
      <c r="AM86" s="138">
        <f t="shared" si="31"/>
        <v>0</v>
      </c>
      <c r="AN86" s="138">
        <f>IF(L86="",0,IF(ISERROR(AL86+AK86*VLOOKUP(L86,Paramétrage!$C$6:$E$28,3,0))=TRUE,AM86,AL86+AK86*VLOOKUP(L86,Paramétrage!$C$6:$E$28,3,0)))</f>
        <v>0</v>
      </c>
      <c r="AO86" s="136">
        <f>IF(L86="",0,IF(OR(P86="oui",VLOOKUP(L86,Paramétrage!$C$6:$E$28,2,0)=0),0,IF(U86="",0,U86-AJ86)))</f>
        <v>0</v>
      </c>
      <c r="AP86" s="46">
        <f t="shared" si="32"/>
        <v>0</v>
      </c>
    </row>
    <row r="87" spans="1:42" ht="15.75">
      <c r="A87" s="609"/>
      <c r="B87" s="655"/>
      <c r="C87" s="664"/>
      <c r="D87" s="664"/>
      <c r="E87" s="664"/>
      <c r="F87" s="408"/>
      <c r="G87" s="216"/>
      <c r="H87" s="57"/>
      <c r="I87" s="58"/>
      <c r="J87" s="402"/>
      <c r="K87" s="60"/>
      <c r="L87" s="35"/>
      <c r="M87" s="403"/>
      <c r="N87" s="151"/>
      <c r="O87" s="152"/>
      <c r="P87" s="68"/>
      <c r="Q87" s="636"/>
      <c r="R87" s="637"/>
      <c r="S87" s="637"/>
      <c r="T87" s="614"/>
      <c r="U87" s="134" t="str">
        <f>IF(OR(O87="",L87=Paramétrage!$C$10,L87=Paramétrage!$C$13,L87=Paramétrage!$C$16,L87=Paramétrage!$C$19,L87=Paramétrage!$C$23,L87=Paramétrage!$C$26,AND(L87&lt;&gt;Paramétrage!$C$9,P87="Mut+ext")),"",ROUNDUP(N87/O87,0))</f>
        <v/>
      </c>
      <c r="V87" s="135">
        <f>IF(L87="",0,IF(OR(P87="Mut+ext",VLOOKUP(L87,Paramétrage!$C$6:$E$28,2,0)=0),0,IF(O87="","saisir capacité",M87*U87*VLOOKUP(L87,Paramétrage!$C$6:$E$28,2,0))))</f>
        <v>0</v>
      </c>
      <c r="W87" s="404"/>
      <c r="X87" s="453">
        <f t="shared" si="26"/>
        <v>0</v>
      </c>
      <c r="Y87" s="454">
        <f>IF(L87="",0,IF(ISERROR(W87+V87*VLOOKUP(L87,Paramétrage!$C$6:$E$28,3,0))=TRUE,X87,W87+V87*VLOOKUP(L87,Paramétrage!$C$6:$E$28,3,0)))</f>
        <v>0</v>
      </c>
      <c r="Z87" s="642"/>
      <c r="AA87" s="637"/>
      <c r="AB87" s="612"/>
      <c r="AC87" s="407"/>
      <c r="AD87" s="266"/>
      <c r="AE87" s="425">
        <f t="shared" si="27"/>
        <v>0</v>
      </c>
      <c r="AF87" s="72">
        <f t="shared" si="28"/>
        <v>0</v>
      </c>
      <c r="AG87" s="346"/>
      <c r="AH87" s="136">
        <f>IF(SUMIF(F84:F91,F87,N84:N91)=0,0,$M$3*N87/SUMIF(F84:F91,F87,N84:N91))</f>
        <v>0</v>
      </c>
      <c r="AI87" s="46">
        <f t="shared" si="29"/>
        <v>0</v>
      </c>
      <c r="AJ87" s="137" t="str">
        <f t="shared" si="30"/>
        <v/>
      </c>
      <c r="AK87" s="138">
        <f>IF(L87="",0,IF(OR(P87="oui",VLOOKUP(L87,Paramétrage!$C$6:$E$28,2,0)=0),0,IF(O87="","saisir capacité",M87*AJ87*VLOOKUP(L87,Paramétrage!$C$6:$E$28,2,0))))</f>
        <v>0</v>
      </c>
      <c r="AL87" s="47"/>
      <c r="AM87" s="138">
        <f t="shared" si="31"/>
        <v>0</v>
      </c>
      <c r="AN87" s="138">
        <f>IF(L87="",0,IF(ISERROR(AL87+AK87*VLOOKUP(L87,Paramétrage!$C$6:$E$28,3,0))=TRUE,AM87,AL87+AK87*VLOOKUP(L87,Paramétrage!$C$6:$E$28,3,0)))</f>
        <v>0</v>
      </c>
      <c r="AO87" s="136">
        <f>IF(L87="",0,IF(OR(P87="oui",VLOOKUP(L87,Paramétrage!$C$6:$E$28,2,0)=0),0,IF(U87="",0,U87-AJ87)))</f>
        <v>0</v>
      </c>
      <c r="AP87" s="46">
        <f t="shared" si="32"/>
        <v>0</v>
      </c>
    </row>
    <row r="88" spans="1:42" ht="15.75">
      <c r="A88" s="609"/>
      <c r="B88" s="655"/>
      <c r="C88" s="664"/>
      <c r="D88" s="664"/>
      <c r="E88" s="664"/>
      <c r="F88" s="55"/>
      <c r="G88" s="76"/>
      <c r="H88" s="57"/>
      <c r="I88" s="58"/>
      <c r="J88" s="402"/>
      <c r="K88" s="60"/>
      <c r="L88" s="35"/>
      <c r="M88" s="403"/>
      <c r="N88" s="151"/>
      <c r="O88" s="152"/>
      <c r="P88" s="68"/>
      <c r="Q88" s="636"/>
      <c r="R88" s="637"/>
      <c r="S88" s="637"/>
      <c r="T88" s="614"/>
      <c r="U88" s="134" t="str">
        <f>IF(OR(O88="",L88=Paramétrage!$C$10,L88=Paramétrage!$C$13,L88=Paramétrage!$C$16,L88=Paramétrage!$C$19,L88=Paramétrage!$C$23,L88=Paramétrage!$C$26,AND(L88&lt;&gt;Paramétrage!$C$9,P88="Mut+ext")),"",ROUNDUP(N88/O88,0))</f>
        <v/>
      </c>
      <c r="V88" s="135">
        <f>IF(L88="",0,IF(OR(P88="Mut+ext",VLOOKUP(L88,Paramétrage!$C$6:$E$28,2,0)=0),0,IF(O88="","saisir capacité",M88*U88*VLOOKUP(L88,Paramétrage!$C$6:$E$28,2,0))))</f>
        <v>0</v>
      </c>
      <c r="W88" s="404"/>
      <c r="X88" s="453">
        <f t="shared" si="26"/>
        <v>0</v>
      </c>
      <c r="Y88" s="454">
        <f>IF(L88="",0,IF(ISERROR(W88+V88*VLOOKUP(L88,Paramétrage!$C$6:$E$28,3,0))=TRUE,X88,W88+V88*VLOOKUP(L88,Paramétrage!$C$6:$E$28,3,0)))</f>
        <v>0</v>
      </c>
      <c r="Z88" s="642"/>
      <c r="AA88" s="637"/>
      <c r="AB88" s="612"/>
      <c r="AC88" s="407"/>
      <c r="AD88" s="266"/>
      <c r="AE88" s="425">
        <f t="shared" si="27"/>
        <v>0</v>
      </c>
      <c r="AF88" s="72">
        <f t="shared" si="28"/>
        <v>0</v>
      </c>
      <c r="AG88" s="346"/>
      <c r="AH88" s="136">
        <f>IF(SUMIF(F84:F91,F88,N84:N91)=0,0,$M$3*N88/SUMIF(F84:F91,F88,N84:N91))</f>
        <v>0</v>
      </c>
      <c r="AI88" s="46">
        <f t="shared" si="29"/>
        <v>0</v>
      </c>
      <c r="AJ88" s="137" t="str">
        <f t="shared" si="30"/>
        <v/>
      </c>
      <c r="AK88" s="138">
        <f>IF(L88="",0,IF(OR(P88="oui",VLOOKUP(L88,Paramétrage!$C$6:$E$28,2,0)=0),0,IF(O88="","saisir capacité",M88*AJ88*VLOOKUP(L88,Paramétrage!$C$6:$E$28,2,0))))</f>
        <v>0</v>
      </c>
      <c r="AL88" s="47"/>
      <c r="AM88" s="138">
        <f t="shared" si="31"/>
        <v>0</v>
      </c>
      <c r="AN88" s="138">
        <f>IF(L88="",0,IF(ISERROR(AL88+AK88*VLOOKUP(L88,Paramétrage!$C$6:$E$28,3,0))=TRUE,AM88,AL88+AK88*VLOOKUP(L88,Paramétrage!$C$6:$E$28,3,0)))</f>
        <v>0</v>
      </c>
      <c r="AO88" s="136">
        <f>IF(L88="",0,IF(OR(P88="oui",VLOOKUP(L88,Paramétrage!$C$6:$E$28,2,0)=0),0,IF(U88="",0,U88-AJ88)))</f>
        <v>0</v>
      </c>
      <c r="AP88" s="46">
        <f t="shared" si="32"/>
        <v>0</v>
      </c>
    </row>
    <row r="89" spans="1:42" ht="15.75">
      <c r="A89" s="609"/>
      <c r="B89" s="655"/>
      <c r="C89" s="664"/>
      <c r="D89" s="664"/>
      <c r="E89" s="664"/>
      <c r="F89" s="55"/>
      <c r="G89" s="76"/>
      <c r="H89" s="57"/>
      <c r="I89" s="58"/>
      <c r="J89" s="402"/>
      <c r="K89" s="60"/>
      <c r="L89" s="35"/>
      <c r="M89" s="403"/>
      <c r="N89" s="151"/>
      <c r="O89" s="152"/>
      <c r="P89" s="68"/>
      <c r="Q89" s="636"/>
      <c r="R89" s="637"/>
      <c r="S89" s="637"/>
      <c r="T89" s="614"/>
      <c r="U89" s="134" t="str">
        <f>IF(OR(O89="",L89=Paramétrage!$C$10,L89=Paramétrage!$C$13,L89=Paramétrage!$C$16,L89=Paramétrage!$C$19,L89=Paramétrage!$C$23,L89=Paramétrage!$C$26,AND(L89&lt;&gt;Paramétrage!$C$9,P89="Mut+ext")),"",ROUNDUP(N89/O89,0))</f>
        <v/>
      </c>
      <c r="V89" s="135">
        <f>IF(L89="",0,IF(OR(P89="Mut+ext",VLOOKUP(L89,Paramétrage!$C$6:$E$28,2,0)=0),0,IF(O89="","saisir capacité",M89*U89*VLOOKUP(L89,Paramétrage!$C$6:$E$28,2,0))))</f>
        <v>0</v>
      </c>
      <c r="W89" s="404"/>
      <c r="X89" s="453">
        <f t="shared" si="26"/>
        <v>0</v>
      </c>
      <c r="Y89" s="454">
        <f>IF(L89="",0,IF(ISERROR(W89+V89*VLOOKUP(L89,Paramétrage!$C$6:$E$28,3,0))=TRUE,X89,W89+V89*VLOOKUP(L89,Paramétrage!$C$6:$E$28,3,0)))</f>
        <v>0</v>
      </c>
      <c r="Z89" s="642"/>
      <c r="AA89" s="637"/>
      <c r="AB89" s="612"/>
      <c r="AC89" s="407"/>
      <c r="AD89" s="266"/>
      <c r="AE89" s="425">
        <f t="shared" si="27"/>
        <v>0</v>
      </c>
      <c r="AF89" s="72">
        <f t="shared" si="28"/>
        <v>0</v>
      </c>
      <c r="AG89" s="346"/>
      <c r="AH89" s="136">
        <f>IF(SUMIF(F84:F91,F89,N84:N91)=0,0,$M$3*N89/SUMIF(F84:F91,F89,N84:N91))</f>
        <v>0</v>
      </c>
      <c r="AI89" s="46">
        <f t="shared" si="29"/>
        <v>0</v>
      </c>
      <c r="AJ89" s="137" t="str">
        <f t="shared" si="30"/>
        <v/>
      </c>
      <c r="AK89" s="138">
        <f>IF(L89="",0,IF(OR(P89="oui",VLOOKUP(L89,Paramétrage!$C$6:$E$28,2,0)=0),0,IF(O89="","saisir capacité",M89*AJ89*VLOOKUP(L89,Paramétrage!$C$6:$E$28,2,0))))</f>
        <v>0</v>
      </c>
      <c r="AL89" s="47"/>
      <c r="AM89" s="138">
        <f t="shared" si="31"/>
        <v>0</v>
      </c>
      <c r="AN89" s="138">
        <f>IF(L89="",0,IF(ISERROR(AL89+AK89*VLOOKUP(L89,Paramétrage!$C$6:$E$28,3,0))=TRUE,AM89,AL89+AK89*VLOOKUP(L89,Paramétrage!$C$6:$E$28,3,0)))</f>
        <v>0</v>
      </c>
      <c r="AO89" s="136">
        <f>IF(L89="",0,IF(OR(P89="oui",VLOOKUP(L89,Paramétrage!$C$6:$E$28,2,0)=0),0,IF(U89="",0,U89-AJ89)))</f>
        <v>0</v>
      </c>
      <c r="AP89" s="46">
        <f t="shared" si="32"/>
        <v>0</v>
      </c>
    </row>
    <row r="90" spans="1:42" ht="15.75">
      <c r="A90" s="609"/>
      <c r="B90" s="655"/>
      <c r="C90" s="664"/>
      <c r="D90" s="664"/>
      <c r="E90" s="664"/>
      <c r="F90" s="55"/>
      <c r="G90" s="76"/>
      <c r="H90" s="57"/>
      <c r="I90" s="58"/>
      <c r="J90" s="402"/>
      <c r="K90" s="60"/>
      <c r="L90" s="35"/>
      <c r="M90" s="403"/>
      <c r="N90" s="151"/>
      <c r="O90" s="152"/>
      <c r="P90" s="68"/>
      <c r="Q90" s="636"/>
      <c r="R90" s="637"/>
      <c r="S90" s="637"/>
      <c r="T90" s="614"/>
      <c r="U90" s="134" t="str">
        <f>IF(OR(O90="",L90=Paramétrage!$C$10,L90=Paramétrage!$C$13,L90=Paramétrage!$C$16,L90=Paramétrage!$C$19,L90=Paramétrage!$C$23,L90=Paramétrage!$C$26,AND(L90&lt;&gt;Paramétrage!$C$9,P90="Mut+ext")),"",ROUNDUP(N90/O90,0))</f>
        <v/>
      </c>
      <c r="V90" s="135">
        <f>IF(L90="",0,IF(OR(P90="Mut+ext",VLOOKUP(L90,Paramétrage!$C$6:$E$28,2,0)=0),0,IF(O90="","saisir capacité",M90*U90*VLOOKUP(L90,Paramétrage!$C$6:$E$28,2,0))))</f>
        <v>0</v>
      </c>
      <c r="W90" s="404"/>
      <c r="X90" s="453">
        <f t="shared" si="26"/>
        <v>0</v>
      </c>
      <c r="Y90" s="454">
        <f>IF(L90="",0,IF(ISERROR(W90+V90*VLOOKUP(L90,Paramétrage!$C$6:$E$28,3,0))=TRUE,X90,W90+V90*VLOOKUP(L90,Paramétrage!$C$6:$E$28,3,0)))</f>
        <v>0</v>
      </c>
      <c r="Z90" s="642"/>
      <c r="AA90" s="637"/>
      <c r="AB90" s="612"/>
      <c r="AC90" s="407"/>
      <c r="AD90" s="266"/>
      <c r="AE90" s="425">
        <f t="shared" si="27"/>
        <v>0</v>
      </c>
      <c r="AF90" s="72">
        <f t="shared" si="28"/>
        <v>0</v>
      </c>
      <c r="AG90" s="346"/>
      <c r="AH90" s="136">
        <f>IF(SUMIF(F84:F91,F90,N84:N91)=0,0,$M$3*N90/SUMIF(F84:F91,F90,N84:N91))</f>
        <v>0</v>
      </c>
      <c r="AI90" s="46">
        <f t="shared" si="29"/>
        <v>0</v>
      </c>
      <c r="AJ90" s="137" t="str">
        <f t="shared" si="30"/>
        <v/>
      </c>
      <c r="AK90" s="138">
        <f>IF(L90="",0,IF(OR(P90="oui",VLOOKUP(L90,Paramétrage!$C$6:$E$28,2,0)=0),0,IF(O90="","saisir capacité",M90*AJ90*VLOOKUP(L90,Paramétrage!$C$6:$E$28,2,0))))</f>
        <v>0</v>
      </c>
      <c r="AL90" s="47"/>
      <c r="AM90" s="138">
        <f t="shared" si="31"/>
        <v>0</v>
      </c>
      <c r="AN90" s="138">
        <f>IF(L90="",0,IF(ISERROR(AL90+AK90*VLOOKUP(L90,Paramétrage!$C$6:$E$28,3,0))=TRUE,AM90,AL90+AK90*VLOOKUP(L90,Paramétrage!$C$6:$E$28,3,0)))</f>
        <v>0</v>
      </c>
      <c r="AO90" s="136">
        <f>IF(L90="",0,IF(OR(P90="oui",VLOOKUP(L90,Paramétrage!$C$6:$E$28,2,0)=0),0,IF(U90="",0,U90-AJ90)))</f>
        <v>0</v>
      </c>
      <c r="AP90" s="46">
        <f t="shared" si="32"/>
        <v>0</v>
      </c>
    </row>
    <row r="91" spans="1:42" ht="15.75">
      <c r="A91" s="609"/>
      <c r="B91" s="655"/>
      <c r="C91" s="664"/>
      <c r="D91" s="645"/>
      <c r="E91" s="645"/>
      <c r="F91" s="55"/>
      <c r="G91" s="76"/>
      <c r="H91" s="57"/>
      <c r="I91" s="58"/>
      <c r="J91" s="402"/>
      <c r="K91" s="60"/>
      <c r="L91" s="35"/>
      <c r="M91" s="61"/>
      <c r="N91" s="151"/>
      <c r="O91" s="152"/>
      <c r="P91" s="68"/>
      <c r="Q91" s="636"/>
      <c r="R91" s="637"/>
      <c r="S91" s="637"/>
      <c r="T91" s="614"/>
      <c r="U91" s="134" t="str">
        <f>IF(OR(O91="",L91=Paramétrage!$C$10,L91=Paramétrage!$C$13,L91=Paramétrage!$C$16,L91=Paramétrage!$C$19,L91=Paramétrage!$C$23,L91=Paramétrage!$C$26,AND(L91&lt;&gt;Paramétrage!$C$9,P91="Mut+ext")),"",ROUNDUP(N91/O91,0))</f>
        <v/>
      </c>
      <c r="V91" s="135">
        <f>IF(L91="",0,IF(OR(P91="Mut+ext",VLOOKUP(L91,Paramétrage!$C$6:$E$28,2,0)=0),0,IF(O91="","saisir capacité",M91*U91*VLOOKUP(L91,Paramétrage!$C$6:$E$28,2,0))))</f>
        <v>0</v>
      </c>
      <c r="W91" s="404"/>
      <c r="X91" s="453">
        <f t="shared" si="26"/>
        <v>0</v>
      </c>
      <c r="Y91" s="454">
        <f>IF(L91="",0,IF(ISERROR(W91+V91*VLOOKUP(L91,Paramétrage!$C$6:$E$28,3,0))=TRUE,X91,W91+V91*VLOOKUP(L91,Paramétrage!$C$6:$E$28,3,0)))</f>
        <v>0</v>
      </c>
      <c r="Z91" s="642"/>
      <c r="AA91" s="637"/>
      <c r="AB91" s="612"/>
      <c r="AC91" s="407"/>
      <c r="AD91" s="266"/>
      <c r="AE91" s="425">
        <f t="shared" si="27"/>
        <v>0</v>
      </c>
      <c r="AF91" s="72">
        <f t="shared" si="28"/>
        <v>0</v>
      </c>
      <c r="AG91" s="346"/>
      <c r="AH91" s="136">
        <f>IF(SUMIF(F84:F91,F91,N84:N91)=0,0,$M$3*N91/SUMIF(F84:F91,F91,N84:N91))</f>
        <v>0</v>
      </c>
      <c r="AI91" s="46">
        <f t="shared" si="29"/>
        <v>0</v>
      </c>
      <c r="AJ91" s="137" t="str">
        <f t="shared" si="30"/>
        <v/>
      </c>
      <c r="AK91" s="138">
        <f>IF(L91="",0,IF(OR(P91="oui",VLOOKUP(L91,Paramétrage!$C$6:$E$28,2,0)=0),0,IF(O91="","saisir capacité",M91*AJ91*VLOOKUP(L91,Paramétrage!$C$6:$E$28,2,0))))</f>
        <v>0</v>
      </c>
      <c r="AL91" s="47"/>
      <c r="AM91" s="138">
        <f t="shared" si="31"/>
        <v>0</v>
      </c>
      <c r="AN91" s="138">
        <f>IF(L91="",0,IF(ISERROR(AL91+AK91*VLOOKUP(L91,Paramétrage!$C$6:$E$28,3,0))=TRUE,AM91,AL91+AK91*VLOOKUP(L91,Paramétrage!$C$6:$E$28,3,0)))</f>
        <v>0</v>
      </c>
      <c r="AO91" s="136">
        <f>IF(L91="",0,IF(OR(P91="oui",VLOOKUP(L91,Paramétrage!$C$6:$E$28,2,0)=0),0,IF(U91="",0,U91-AJ91)))</f>
        <v>0</v>
      </c>
      <c r="AP91" s="46">
        <f t="shared" si="32"/>
        <v>0</v>
      </c>
    </row>
    <row r="92" spans="1:42" ht="15.75">
      <c r="A92" s="609"/>
      <c r="B92" s="669"/>
      <c r="C92" s="645"/>
      <c r="D92" s="139"/>
      <c r="E92" s="139"/>
      <c r="F92" s="455"/>
      <c r="G92" s="140"/>
      <c r="H92" s="456"/>
      <c r="I92" s="469"/>
      <c r="J92" s="457"/>
      <c r="K92" s="141"/>
      <c r="L92" s="142"/>
      <c r="M92" s="143">
        <f>AE92</f>
        <v>42</v>
      </c>
      <c r="N92" s="458"/>
      <c r="O92" s="458"/>
      <c r="P92" s="459"/>
      <c r="Q92" s="460"/>
      <c r="R92" s="460"/>
      <c r="S92" s="460"/>
      <c r="T92" s="461"/>
      <c r="U92" s="144"/>
      <c r="V92" s="144">
        <f>SUM(V84:V91)</f>
        <v>84</v>
      </c>
      <c r="W92" s="142">
        <f>SUM(W84:W91)</f>
        <v>0</v>
      </c>
      <c r="X92" s="462">
        <f>V92+W92</f>
        <v>84</v>
      </c>
      <c r="Y92" s="463">
        <f>SUM(Y84:Y91)</f>
        <v>90</v>
      </c>
      <c r="Z92" s="464"/>
      <c r="AA92" s="145"/>
      <c r="AB92" s="465"/>
      <c r="AC92" s="466"/>
      <c r="AD92" s="467"/>
      <c r="AE92" s="468">
        <f>SUM(AE84:AE91)</f>
        <v>42</v>
      </c>
      <c r="AF92" s="146">
        <f>SUM(AF84:AF91)</f>
        <v>6216</v>
      </c>
      <c r="AG92" s="346"/>
      <c r="AH92" s="346"/>
      <c r="AI92" s="346"/>
      <c r="AJ92" s="346"/>
      <c r="AK92" s="346"/>
      <c r="AL92" s="346"/>
      <c r="AM92" s="346"/>
      <c r="AN92" s="346"/>
      <c r="AO92" s="346"/>
      <c r="AP92" s="346"/>
    </row>
    <row r="93" spans="1:42" ht="15" customHeight="1">
      <c r="A93" s="609"/>
      <c r="B93" s="672" t="s">
        <v>254</v>
      </c>
      <c r="C93" s="663" t="s">
        <v>286</v>
      </c>
      <c r="D93" s="663" t="s">
        <v>61</v>
      </c>
      <c r="E93" s="667">
        <v>6</v>
      </c>
      <c r="F93" s="345" t="s">
        <v>287</v>
      </c>
      <c r="G93" s="148" t="s">
        <v>18</v>
      </c>
      <c r="H93" s="149" t="s">
        <v>288</v>
      </c>
      <c r="I93" s="150"/>
      <c r="J93" s="470" t="s">
        <v>289</v>
      </c>
      <c r="K93" s="60">
        <v>2</v>
      </c>
      <c r="L93" s="47" t="s">
        <v>43</v>
      </c>
      <c r="M93" s="47">
        <v>18</v>
      </c>
      <c r="N93" s="151">
        <v>20</v>
      </c>
      <c r="O93" s="152">
        <v>24</v>
      </c>
      <c r="P93" s="63" t="s">
        <v>277</v>
      </c>
      <c r="Q93" s="636"/>
      <c r="R93" s="637"/>
      <c r="S93" s="637"/>
      <c r="T93" s="614"/>
      <c r="U93" s="153">
        <f>IF(OR(O93="",L93=Paramétrage!$C$10,L93=Paramétrage!$C$13,L93=Paramétrage!$C$16,L93=Paramétrage!$C$19,L93=Paramétrage!$C$23,L93=Paramétrage!$C$26,AND(L93&lt;&gt;Paramétrage!$C$9,P93="Mut+ext")),"",ROUNDUP(N93/O93,0))</f>
        <v>1</v>
      </c>
      <c r="V93" s="154">
        <f>IF(L93="",0,IF(OR(P93="Mut+ext",VLOOKUP(L93,Paramétrage!$C$6:$E$28,2,0)=0),0,IF(O93="","saisir capacité",M93*U93*VLOOKUP(L93,Paramétrage!$C$6:$E$28,2,0))))</f>
        <v>18</v>
      </c>
      <c r="W93" s="404"/>
      <c r="X93" s="471">
        <f t="shared" ref="X93:X100" si="33">IF(ISERROR(V93+W93)=TRUE,V93,V93+W93)</f>
        <v>18</v>
      </c>
      <c r="Y93" s="472">
        <f>IF(L93="",0,IF(ISERROR(W93+V93*VLOOKUP(L93,Paramétrage!$C$6:$E$28,3,0))=TRUE,X93,W93+V93*VLOOKUP(L93,Paramétrage!$C$6:$E$28,3,0)))</f>
        <v>18</v>
      </c>
      <c r="Z93" s="642"/>
      <c r="AA93" s="637"/>
      <c r="AB93" s="612"/>
      <c r="AC93" s="407"/>
      <c r="AD93" s="269"/>
      <c r="AE93" s="425">
        <f t="shared" ref="AE93:AE100" si="34">IF(F93="",0,IF(J93="",0,IF(SUMIF($F$93:$F$100,F93,$N$93:$N$100)=0,0,IF(K93="",AF93/SUMIF($F$93:$F$100,F93,$N$93:$N$100),AF93/(SUMIF($F$93:$F$100,F93,$N$93:$N$100)/K93)))))</f>
        <v>36</v>
      </c>
      <c r="AF93" s="67">
        <f t="shared" ref="AF93:AF100" si="35">M93*N93</f>
        <v>360</v>
      </c>
      <c r="AG93" s="346"/>
      <c r="AH93" s="136">
        <f>IF(SUMIF(F93:F100,F93,N93:N100)=0,0,$M$3*N93/SUMIF(F93:F100,F93,N93:N100))</f>
        <v>120</v>
      </c>
      <c r="AI93" s="46">
        <f t="shared" ref="AI93:AI100" si="36">O93</f>
        <v>24</v>
      </c>
      <c r="AJ93" s="137">
        <f t="shared" ref="AJ93:AJ100" si="37">IF(AI93=0,"",ROUNDUP(AH93/AI93,0))</f>
        <v>5</v>
      </c>
      <c r="AK93" s="138">
        <f>IF(L93="",0,IF(OR(P93="oui",VLOOKUP(L93,Paramétrage!$C$6:$E$28,2,0)=0),0,IF(O93="","saisir capacité",M93*AJ93*VLOOKUP(L93,Paramétrage!$C$6:$E$28,2,0))))</f>
        <v>90</v>
      </c>
      <c r="AL93" s="47"/>
      <c r="AM93" s="138">
        <f t="shared" ref="AM93:AM100" si="38">IF(ISERROR(AK93+AL93)=TRUE,AK93,AK93+AL93)</f>
        <v>90</v>
      </c>
      <c r="AN93" s="138">
        <f>IF(L93="",0,IF(ISERROR(AL93+AK93*VLOOKUP(L93,Paramétrage!$C$6:$E$28,3,0))=TRUE,AM93,AL93+AK93*VLOOKUP(L93,Paramétrage!$C$6:$E$28,3,0)))</f>
        <v>90</v>
      </c>
      <c r="AO93" s="136">
        <f>IF(L93="",0,IF(OR(P93="oui",VLOOKUP(L93,Paramétrage!$C$6:$E$28,2,0)=0),0,IF(U93="",0,U93-AJ93)))</f>
        <v>-4</v>
      </c>
      <c r="AP93" s="46">
        <f t="shared" ref="AP93:AP100" si="39">Y93-AN93-W93</f>
        <v>-72</v>
      </c>
    </row>
    <row r="94" spans="1:42" ht="15" customHeight="1">
      <c r="A94" s="609"/>
      <c r="B94" s="655"/>
      <c r="C94" s="664"/>
      <c r="D94" s="664"/>
      <c r="E94" s="664"/>
      <c r="F94" s="55"/>
      <c r="G94" s="216"/>
      <c r="H94" s="57"/>
      <c r="I94" s="58"/>
      <c r="J94" s="402" t="s">
        <v>289</v>
      </c>
      <c r="K94" s="60">
        <v>2</v>
      </c>
      <c r="L94" s="35"/>
      <c r="M94" s="151"/>
      <c r="N94" s="151"/>
      <c r="O94" s="152"/>
      <c r="P94" s="68"/>
      <c r="Q94" s="636"/>
      <c r="R94" s="637"/>
      <c r="S94" s="637"/>
      <c r="T94" s="614"/>
      <c r="U94" s="153" t="str">
        <f>IF(OR(O94="",L94=Paramétrage!$C$10,L94=Paramétrage!$C$13,L94=Paramétrage!$C$16,L94=Paramétrage!$C$19,L94=Paramétrage!$C$23,L94=Paramétrage!$C$26,AND(L94&lt;&gt;Paramétrage!$C$9,P94="Mut+ext")),"",ROUNDUP(N94/O94,0))</f>
        <v/>
      </c>
      <c r="V94" s="154">
        <f>IF(L94="",0,IF(OR(P94="Mut+ext",VLOOKUP(L94,Paramétrage!$C$6:$E$28,2,0)=0),0,IF(O94="","saisir capacité",M94*U94*VLOOKUP(L94,Paramétrage!$C$6:$E$28,2,0))))</f>
        <v>0</v>
      </c>
      <c r="W94" s="404"/>
      <c r="X94" s="471">
        <f t="shared" si="33"/>
        <v>0</v>
      </c>
      <c r="Y94" s="472">
        <f>IF(L94="",0,IF(ISERROR(W94+V94*VLOOKUP(L94,Paramétrage!$C$6:$E$28,3,0))=TRUE,X94,W94+V94*VLOOKUP(L94,Paramétrage!$C$6:$E$28,3,0)))</f>
        <v>0</v>
      </c>
      <c r="Z94" s="642"/>
      <c r="AA94" s="637"/>
      <c r="AB94" s="612"/>
      <c r="AC94" s="407"/>
      <c r="AD94" s="266"/>
      <c r="AE94" s="425">
        <f t="shared" si="34"/>
        <v>0</v>
      </c>
      <c r="AF94" s="72">
        <f t="shared" si="35"/>
        <v>0</v>
      </c>
      <c r="AG94" s="346"/>
      <c r="AH94" s="136">
        <f>IF(SUMIF(F93:F100,F94,N93:N100)=0,0,$M$3*N94/SUMIF(F93:F100,F94,N93:N100))</f>
        <v>0</v>
      </c>
      <c r="AI94" s="46">
        <f t="shared" si="36"/>
        <v>0</v>
      </c>
      <c r="AJ94" s="137" t="str">
        <f t="shared" si="37"/>
        <v/>
      </c>
      <c r="AK94" s="138">
        <f>IF(L94="",0,IF(OR(P94="oui",VLOOKUP(L94,Paramétrage!$C$6:$E$28,2,0)=0),0,IF(O94="","saisir capacité",M94*AJ94*VLOOKUP(L94,Paramétrage!$C$6:$E$28,2,0))))</f>
        <v>0</v>
      </c>
      <c r="AL94" s="47"/>
      <c r="AM94" s="138">
        <f t="shared" si="38"/>
        <v>0</v>
      </c>
      <c r="AN94" s="138">
        <f>IF(L94="",0,IF(ISERROR(AL94+AK94*VLOOKUP(L94,Paramétrage!$C$6:$E$28,3,0))=TRUE,AM94,AL94+AK94*VLOOKUP(L94,Paramétrage!$C$6:$E$28,3,0)))</f>
        <v>0</v>
      </c>
      <c r="AO94" s="136">
        <f>IF(L94="",0,IF(OR(P94="oui",VLOOKUP(L94,Paramétrage!$C$6:$E$28,2,0)=0),0,IF(U94="",0,U94-AJ94)))</f>
        <v>0</v>
      </c>
      <c r="AP94" s="46">
        <f t="shared" si="39"/>
        <v>0</v>
      </c>
    </row>
    <row r="95" spans="1:42" ht="15" customHeight="1">
      <c r="A95" s="609"/>
      <c r="B95" s="655"/>
      <c r="C95" s="664"/>
      <c r="D95" s="664"/>
      <c r="E95" s="664"/>
      <c r="F95" s="55" t="s">
        <v>287</v>
      </c>
      <c r="G95" s="216" t="s">
        <v>27</v>
      </c>
      <c r="H95" s="57" t="s">
        <v>291</v>
      </c>
      <c r="I95" s="58"/>
      <c r="J95" s="402" t="s">
        <v>289</v>
      </c>
      <c r="K95" s="60">
        <v>2</v>
      </c>
      <c r="L95" s="35" t="s">
        <v>259</v>
      </c>
      <c r="M95" s="403">
        <v>25</v>
      </c>
      <c r="N95" s="151"/>
      <c r="O95" s="152">
        <v>40</v>
      </c>
      <c r="P95" s="68" t="s">
        <v>242</v>
      </c>
      <c r="Q95" s="636" t="s">
        <v>260</v>
      </c>
      <c r="R95" s="637"/>
      <c r="S95" s="637"/>
      <c r="T95" s="614"/>
      <c r="U95" s="153">
        <f>IF(OR(O95="",L95=Paramétrage!$C$10,L95=Paramétrage!$C$13,L95=Paramétrage!$C$16,L95=Paramétrage!$C$19,L95=Paramétrage!$C$23,L95=Paramétrage!$C$26,AND(L95&lt;&gt;Paramétrage!$C$9,P95="Mut+ext")),"",ROUNDUP(N95/O95,0))</f>
        <v>0</v>
      </c>
      <c r="V95" s="154">
        <f>IF(L95="",0,IF(OR(P95="Mut+ext",VLOOKUP(L95,Paramétrage!$C$6:$E$28,2,0)=0),0,IF(O95="","saisir capacité",M95*U95*VLOOKUP(L95,Paramétrage!$C$6:$E$28,2,0))))</f>
        <v>0</v>
      </c>
      <c r="W95" s="404"/>
      <c r="X95" s="471">
        <f t="shared" si="33"/>
        <v>0</v>
      </c>
      <c r="Y95" s="472">
        <f>IF(L95="",0,IF(ISERROR(W95+V95*VLOOKUP(L95,Paramétrage!$C$6:$E$28,3,0))=TRUE,X95,W95+V95*VLOOKUP(L95,Paramétrage!$C$6:$E$28,3,0)))</f>
        <v>0</v>
      </c>
      <c r="Z95" s="642"/>
      <c r="AA95" s="637"/>
      <c r="AB95" s="612"/>
      <c r="AC95" s="407"/>
      <c r="AD95" s="266"/>
      <c r="AE95" s="425">
        <f t="shared" si="34"/>
        <v>0</v>
      </c>
      <c r="AF95" s="72">
        <f t="shared" si="35"/>
        <v>0</v>
      </c>
      <c r="AG95" s="346"/>
      <c r="AH95" s="136">
        <f>IF(SUMIF(F93:F100,F95,N93:N100)=0,0,$M$3*N95/SUMIF(F93:F100,F95,N93:N100))</f>
        <v>0</v>
      </c>
      <c r="AI95" s="46">
        <f t="shared" si="36"/>
        <v>40</v>
      </c>
      <c r="AJ95" s="137">
        <f t="shared" si="37"/>
        <v>0</v>
      </c>
      <c r="AK95" s="138">
        <f>IF(L95="",0,IF(OR(P95="oui",VLOOKUP(L95,Paramétrage!$C$6:$E$28,2,0)=0),0,IF(O95="","saisir capacité",M95*AJ95*VLOOKUP(L95,Paramétrage!$C$6:$E$28,2,0))))</f>
        <v>0</v>
      </c>
      <c r="AL95" s="47"/>
      <c r="AM95" s="138">
        <f t="shared" si="38"/>
        <v>0</v>
      </c>
      <c r="AN95" s="138">
        <f>IF(L95="",0,IF(ISERROR(AL95+AK95*VLOOKUP(L95,Paramétrage!$C$6:$E$28,3,0))=TRUE,AM95,AL95+AK95*VLOOKUP(L95,Paramétrage!$C$6:$E$28,3,0)))</f>
        <v>0</v>
      </c>
      <c r="AO95" s="136">
        <f>IF(L95="",0,IF(OR(P95="oui",VLOOKUP(L95,Paramétrage!$C$6:$E$28,2,0)=0),0,IF(U95="",0,U95-AJ95)))</f>
        <v>0</v>
      </c>
      <c r="AP95" s="46">
        <f t="shared" si="39"/>
        <v>0</v>
      </c>
    </row>
    <row r="96" spans="1:42" ht="15" customHeight="1">
      <c r="A96" s="609"/>
      <c r="B96" s="655"/>
      <c r="C96" s="664"/>
      <c r="D96" s="664"/>
      <c r="E96" s="664"/>
      <c r="F96" s="408" t="s">
        <v>287</v>
      </c>
      <c r="G96" s="216" t="s">
        <v>23</v>
      </c>
      <c r="H96" s="57" t="s">
        <v>292</v>
      </c>
      <c r="I96" s="58"/>
      <c r="J96" s="402" t="s">
        <v>289</v>
      </c>
      <c r="K96" s="60">
        <v>2</v>
      </c>
      <c r="L96" s="35" t="s">
        <v>259</v>
      </c>
      <c r="M96" s="403">
        <v>25</v>
      </c>
      <c r="N96" s="151"/>
      <c r="O96" s="152">
        <v>24</v>
      </c>
      <c r="P96" s="68" t="s">
        <v>242</v>
      </c>
      <c r="Q96" s="636" t="s">
        <v>260</v>
      </c>
      <c r="R96" s="637"/>
      <c r="S96" s="637"/>
      <c r="T96" s="614"/>
      <c r="U96" s="153">
        <f>IF(OR(O96="",L96=Paramétrage!$C$10,L96=Paramétrage!$C$13,L96=Paramétrage!$C$16,L96=Paramétrage!$C$19,L96=Paramétrage!$C$23,L96=Paramétrage!$C$26,AND(L96&lt;&gt;Paramétrage!$C$9,P96="Mut+ext")),"",ROUNDUP(N96/O96,0))</f>
        <v>0</v>
      </c>
      <c r="V96" s="154">
        <f>IF(L96="",0,IF(OR(P96="Mut+ext",VLOOKUP(L96,Paramétrage!$C$6:$E$28,2,0)=0),0,IF(O96="","saisir capacité",M96*U96*VLOOKUP(L96,Paramétrage!$C$6:$E$28,2,0))))</f>
        <v>0</v>
      </c>
      <c r="W96" s="404"/>
      <c r="X96" s="471">
        <f t="shared" si="33"/>
        <v>0</v>
      </c>
      <c r="Y96" s="472">
        <f>IF(L96="",0,IF(ISERROR(W96+V96*VLOOKUP(L96,Paramétrage!$C$6:$E$28,3,0))=TRUE,X96,W96+V96*VLOOKUP(L96,Paramétrage!$C$6:$E$28,3,0)))</f>
        <v>0</v>
      </c>
      <c r="Z96" s="642"/>
      <c r="AA96" s="637"/>
      <c r="AB96" s="612"/>
      <c r="AC96" s="407"/>
      <c r="AD96" s="266"/>
      <c r="AE96" s="425">
        <f t="shared" si="34"/>
        <v>0</v>
      </c>
      <c r="AF96" s="72">
        <f t="shared" si="35"/>
        <v>0</v>
      </c>
      <c r="AG96" s="346"/>
      <c r="AH96" s="136">
        <f>IF(SUMIF(F93:F100,F96,N93:N100)=0,0,$M$3*N96/SUMIF(F93:F100,F96,N93:N100))</f>
        <v>0</v>
      </c>
      <c r="AI96" s="46">
        <f t="shared" si="36"/>
        <v>24</v>
      </c>
      <c r="AJ96" s="137">
        <f t="shared" si="37"/>
        <v>0</v>
      </c>
      <c r="AK96" s="138">
        <f>IF(L96="",0,IF(OR(P96="oui",VLOOKUP(L96,Paramétrage!$C$6:$E$28,2,0)=0),0,IF(O96="","saisir capacité",M96*AJ96*VLOOKUP(L96,Paramétrage!$C$6:$E$28,2,0))))</f>
        <v>0</v>
      </c>
      <c r="AL96" s="47"/>
      <c r="AM96" s="138">
        <f t="shared" si="38"/>
        <v>0</v>
      </c>
      <c r="AN96" s="138">
        <f>IF(L96="",0,IF(ISERROR(AL96+AK96*VLOOKUP(L96,Paramétrage!$C$6:$E$28,3,0))=TRUE,AM96,AL96+AK96*VLOOKUP(L96,Paramétrage!$C$6:$E$28,3,0)))</f>
        <v>0</v>
      </c>
      <c r="AO96" s="136">
        <f>IF(L96="",0,IF(OR(P96="oui",VLOOKUP(L96,Paramétrage!$C$6:$E$28,2,0)=0),0,IF(U96="",0,U96-AJ96)))</f>
        <v>0</v>
      </c>
      <c r="AP96" s="46">
        <f t="shared" si="39"/>
        <v>0</v>
      </c>
    </row>
    <row r="97" spans="1:42" ht="15" customHeight="1">
      <c r="A97" s="609"/>
      <c r="B97" s="655"/>
      <c r="C97" s="664"/>
      <c r="D97" s="664"/>
      <c r="E97" s="664"/>
      <c r="F97" s="55" t="s">
        <v>287</v>
      </c>
      <c r="G97" s="155" t="s">
        <v>28</v>
      </c>
      <c r="H97" s="57" t="s">
        <v>293</v>
      </c>
      <c r="I97" s="58"/>
      <c r="J97" s="402" t="s">
        <v>289</v>
      </c>
      <c r="K97" s="60">
        <v>2</v>
      </c>
      <c r="L97" s="35" t="s">
        <v>259</v>
      </c>
      <c r="M97" s="403">
        <v>25</v>
      </c>
      <c r="N97" s="151"/>
      <c r="O97" s="152">
        <v>40</v>
      </c>
      <c r="P97" s="68" t="s">
        <v>242</v>
      </c>
      <c r="Q97" s="636" t="s">
        <v>260</v>
      </c>
      <c r="R97" s="637"/>
      <c r="S97" s="637"/>
      <c r="T97" s="614"/>
      <c r="U97" s="153">
        <f>IF(OR(O97="",L97=Paramétrage!$C$10,L97=Paramétrage!$C$13,L97=Paramétrage!$C$16,L97=Paramétrage!$C$19,L97=Paramétrage!$C$23,L97=Paramétrage!$C$26,AND(L97&lt;&gt;Paramétrage!$C$9,P97="Mut+ext")),"",ROUNDUP(N97/O97,0))</f>
        <v>0</v>
      </c>
      <c r="V97" s="154">
        <f>IF(L97="",0,IF(OR(P97="Mut+ext",VLOOKUP(L97,Paramétrage!$C$6:$E$28,2,0)=0),0,IF(O97="","saisir capacité",M97*U97*VLOOKUP(L97,Paramétrage!$C$6:$E$28,2,0))))</f>
        <v>0</v>
      </c>
      <c r="W97" s="404"/>
      <c r="X97" s="471">
        <f t="shared" si="33"/>
        <v>0</v>
      </c>
      <c r="Y97" s="472">
        <f>IF(L97="",0,IF(ISERROR(W97+V97*VLOOKUP(L97,Paramétrage!$C$6:$E$28,3,0))=TRUE,X97,W97+V97*VLOOKUP(L97,Paramétrage!$C$6:$E$28,3,0)))</f>
        <v>0</v>
      </c>
      <c r="Z97" s="642"/>
      <c r="AA97" s="637"/>
      <c r="AB97" s="612"/>
      <c r="AC97" s="407"/>
      <c r="AD97" s="266"/>
      <c r="AE97" s="425">
        <f t="shared" si="34"/>
        <v>0</v>
      </c>
      <c r="AF97" s="72">
        <f t="shared" si="35"/>
        <v>0</v>
      </c>
      <c r="AG97" s="346"/>
      <c r="AH97" s="136">
        <f>IF(SUMIF(F93:F100,F97,N93:N100)=0,0,$M$3*N97/SUMIF(F93:F100,F97,N93:N100))</f>
        <v>0</v>
      </c>
      <c r="AI97" s="46">
        <f t="shared" si="36"/>
        <v>40</v>
      </c>
      <c r="AJ97" s="137">
        <f t="shared" si="37"/>
        <v>0</v>
      </c>
      <c r="AK97" s="138">
        <f>IF(L97="",0,IF(OR(P97="oui",VLOOKUP(L97,Paramétrage!$C$6:$E$28,2,0)=0),0,IF(O97="","saisir capacité",M97*AJ97*VLOOKUP(L97,Paramétrage!$C$6:$E$28,2,0))))</f>
        <v>0</v>
      </c>
      <c r="AL97" s="47"/>
      <c r="AM97" s="138">
        <f t="shared" si="38"/>
        <v>0</v>
      </c>
      <c r="AN97" s="138">
        <f>IF(L97="",0,IF(ISERROR(AL97+AK97*VLOOKUP(L97,Paramétrage!$C$6:$E$28,3,0))=TRUE,AM97,AL97+AK97*VLOOKUP(L97,Paramétrage!$C$6:$E$28,3,0)))</f>
        <v>0</v>
      </c>
      <c r="AO97" s="136">
        <f>IF(L97="",0,IF(OR(P97="oui",VLOOKUP(L97,Paramétrage!$C$6:$E$28,2,0)=0),0,IF(U97="",0,U97-AJ97)))</f>
        <v>0</v>
      </c>
      <c r="AP97" s="46">
        <f t="shared" si="39"/>
        <v>0</v>
      </c>
    </row>
    <row r="98" spans="1:42" ht="15" customHeight="1">
      <c r="A98" s="609"/>
      <c r="B98" s="655"/>
      <c r="C98" s="664"/>
      <c r="D98" s="664"/>
      <c r="E98" s="664"/>
      <c r="F98" s="55" t="s">
        <v>287</v>
      </c>
      <c r="G98" s="155" t="s">
        <v>27</v>
      </c>
      <c r="H98" s="57" t="s">
        <v>294</v>
      </c>
      <c r="I98" s="58"/>
      <c r="J98" s="402" t="s">
        <v>289</v>
      </c>
      <c r="K98" s="60">
        <v>2</v>
      </c>
      <c r="L98" s="35" t="s">
        <v>259</v>
      </c>
      <c r="M98" s="403">
        <v>25</v>
      </c>
      <c r="N98" s="151"/>
      <c r="O98" s="152">
        <v>40</v>
      </c>
      <c r="P98" s="68" t="s">
        <v>242</v>
      </c>
      <c r="Q98" s="636" t="s">
        <v>260</v>
      </c>
      <c r="R98" s="637"/>
      <c r="S98" s="637"/>
      <c r="T98" s="614"/>
      <c r="U98" s="153">
        <f>IF(OR(O98="",L98=Paramétrage!$C$10,L98=Paramétrage!$C$13,L98=Paramétrage!$C$16,L98=Paramétrage!$C$19,L98=Paramétrage!$C$23,L98=Paramétrage!$C$26,AND(L98&lt;&gt;Paramétrage!$C$9,P98="Mut+ext")),"",ROUNDUP(N98/O98,0))</f>
        <v>0</v>
      </c>
      <c r="V98" s="154">
        <f>IF(L98="",0,IF(OR(P98="Mut+ext",VLOOKUP(L98,Paramétrage!$C$6:$E$28,2,0)=0),0,IF(O98="","saisir capacité",M98*U98*VLOOKUP(L98,Paramétrage!$C$6:$E$28,2,0))))</f>
        <v>0</v>
      </c>
      <c r="W98" s="404"/>
      <c r="X98" s="471">
        <f t="shared" si="33"/>
        <v>0</v>
      </c>
      <c r="Y98" s="472">
        <f>IF(L98="",0,IF(ISERROR(W98+V98*VLOOKUP(L98,Paramétrage!$C$6:$E$28,3,0))=TRUE,X98,W98+V98*VLOOKUP(L98,Paramétrage!$C$6:$E$28,3,0)))</f>
        <v>0</v>
      </c>
      <c r="Z98" s="642"/>
      <c r="AA98" s="637"/>
      <c r="AB98" s="612"/>
      <c r="AC98" s="407"/>
      <c r="AD98" s="266"/>
      <c r="AE98" s="425">
        <f t="shared" si="34"/>
        <v>0</v>
      </c>
      <c r="AF98" s="72">
        <f t="shared" si="35"/>
        <v>0</v>
      </c>
      <c r="AG98" s="346"/>
      <c r="AH98" s="136">
        <f>IF(SUMIF(F93:F100,F98,N93:N100)=0,0,$M$3*N98/SUMIF(F93:F100,F98,N93:N100))</f>
        <v>0</v>
      </c>
      <c r="AI98" s="46">
        <f t="shared" si="36"/>
        <v>40</v>
      </c>
      <c r="AJ98" s="137">
        <f t="shared" si="37"/>
        <v>0</v>
      </c>
      <c r="AK98" s="138">
        <f>IF(L98="",0,IF(OR(P98="oui",VLOOKUP(L98,Paramétrage!$C$6:$E$28,2,0)=0),0,IF(O98="","saisir capacité",M98*AJ98*VLOOKUP(L98,Paramétrage!$C$6:$E$28,2,0))))</f>
        <v>0</v>
      </c>
      <c r="AL98" s="47"/>
      <c r="AM98" s="138">
        <f t="shared" si="38"/>
        <v>0</v>
      </c>
      <c r="AN98" s="138">
        <f>IF(L98="",0,IF(ISERROR(AL98+AK98*VLOOKUP(L98,Paramétrage!$C$6:$E$28,3,0))=TRUE,AM98,AL98+AK98*VLOOKUP(L98,Paramétrage!$C$6:$E$28,3,0)))</f>
        <v>0</v>
      </c>
      <c r="AO98" s="136">
        <f>IF(L98="",0,IF(OR(P98="oui",VLOOKUP(L98,Paramétrage!$C$6:$E$28,2,0)=0),0,IF(U98="",0,U98-AJ98)))</f>
        <v>0</v>
      </c>
      <c r="AP98" s="46">
        <f t="shared" si="39"/>
        <v>0</v>
      </c>
    </row>
    <row r="99" spans="1:42" ht="15" customHeight="1">
      <c r="A99" s="609"/>
      <c r="B99" s="655"/>
      <c r="C99" s="664"/>
      <c r="D99" s="664"/>
      <c r="E99" s="664"/>
      <c r="F99" s="55"/>
      <c r="G99" s="155"/>
      <c r="H99" s="57"/>
      <c r="I99" s="58"/>
      <c r="J99" s="402"/>
      <c r="K99" s="60"/>
      <c r="L99" s="35"/>
      <c r="M99" s="403"/>
      <c r="N99" s="151"/>
      <c r="O99" s="152"/>
      <c r="P99" s="68"/>
      <c r="Q99" s="636"/>
      <c r="R99" s="637"/>
      <c r="S99" s="637"/>
      <c r="T99" s="614"/>
      <c r="U99" s="153" t="str">
        <f>IF(OR(O99="",L99=Paramétrage!$C$10,L99=Paramétrage!$C$13,L99=Paramétrage!$C$16,L99=Paramétrage!$C$19,L99=Paramétrage!$C$23,L99=Paramétrage!$C$26,AND(L99&lt;&gt;Paramétrage!$C$9,P99="Mut+ext")),"",ROUNDUP(N99/O99,0))</f>
        <v/>
      </c>
      <c r="V99" s="154">
        <f>IF(L99="",0,IF(OR(P99="Mut+ext",VLOOKUP(L99,Paramétrage!$C$6:$E$28,2,0)=0),0,IF(O99="","saisir capacité",M99*U99*VLOOKUP(L99,Paramétrage!$C$6:$E$28,2,0))))</f>
        <v>0</v>
      </c>
      <c r="W99" s="404"/>
      <c r="X99" s="471">
        <f t="shared" si="33"/>
        <v>0</v>
      </c>
      <c r="Y99" s="472">
        <f>IF(L99="",0,IF(ISERROR(W99+V99*VLOOKUP(L99,Paramétrage!$C$6:$E$28,3,0))=TRUE,X99,W99+V99*VLOOKUP(L99,Paramétrage!$C$6:$E$28,3,0)))</f>
        <v>0</v>
      </c>
      <c r="Z99" s="642"/>
      <c r="AA99" s="637"/>
      <c r="AB99" s="612"/>
      <c r="AC99" s="407"/>
      <c r="AD99" s="266"/>
      <c r="AE99" s="425">
        <f t="shared" si="34"/>
        <v>0</v>
      </c>
      <c r="AF99" s="72">
        <f t="shared" si="35"/>
        <v>0</v>
      </c>
      <c r="AG99" s="346"/>
      <c r="AH99" s="136">
        <f>IF(SUMIF(F93:F100,F99,N93:N100)=0,0,$M$3*N99/SUMIF(F93:F100,F99,N93:N100))</f>
        <v>0</v>
      </c>
      <c r="AI99" s="46">
        <f t="shared" si="36"/>
        <v>0</v>
      </c>
      <c r="AJ99" s="137" t="str">
        <f t="shared" si="37"/>
        <v/>
      </c>
      <c r="AK99" s="138">
        <f>IF(L99="",0,IF(OR(P99="oui",VLOOKUP(L99,Paramétrage!$C$6:$E$28,2,0)=0),0,IF(O99="","saisir capacité",M99*AJ99*VLOOKUP(L99,Paramétrage!$C$6:$E$28,2,0))))</f>
        <v>0</v>
      </c>
      <c r="AL99" s="47"/>
      <c r="AM99" s="138">
        <f t="shared" si="38"/>
        <v>0</v>
      </c>
      <c r="AN99" s="138">
        <f>IF(L99="",0,IF(ISERROR(AL99+AK99*VLOOKUP(L99,Paramétrage!$C$6:$E$28,3,0))=TRUE,AM99,AL99+AK99*VLOOKUP(L99,Paramétrage!$C$6:$E$28,3,0)))</f>
        <v>0</v>
      </c>
      <c r="AO99" s="136">
        <f>IF(L99="",0,IF(OR(P99="oui",VLOOKUP(L99,Paramétrage!$C$6:$E$28,2,0)=0),0,IF(U99="",0,U99-AJ99)))</f>
        <v>0</v>
      </c>
      <c r="AP99" s="46">
        <f t="shared" si="39"/>
        <v>0</v>
      </c>
    </row>
    <row r="100" spans="1:42" ht="15" customHeight="1">
      <c r="A100" s="609"/>
      <c r="B100" s="655"/>
      <c r="C100" s="664"/>
      <c r="D100" s="645"/>
      <c r="E100" s="645"/>
      <c r="F100" s="55"/>
      <c r="G100" s="76"/>
      <c r="H100" s="57"/>
      <c r="I100" s="58"/>
      <c r="J100" s="402"/>
      <c r="K100" s="60"/>
      <c r="L100" s="35"/>
      <c r="M100" s="403"/>
      <c r="N100" s="151"/>
      <c r="O100" s="152"/>
      <c r="P100" s="68"/>
      <c r="Q100" s="636"/>
      <c r="R100" s="637"/>
      <c r="S100" s="637"/>
      <c r="T100" s="614"/>
      <c r="U100" s="153" t="str">
        <f>IF(OR(O100="",L100=Paramétrage!$C$10,L100=Paramétrage!$C$13,L100=Paramétrage!$C$16,L100=Paramétrage!$C$19,L100=Paramétrage!$C$23,L100=Paramétrage!$C$26,AND(L100&lt;&gt;Paramétrage!$C$9,P100="Mut+ext")),"",ROUNDUP(N100/O100,0))</f>
        <v/>
      </c>
      <c r="V100" s="154">
        <f>IF(L100="",0,IF(OR(P100="Mut+ext",VLOOKUP(L100,Paramétrage!$C$6:$E$28,2,0)=0),0,IF(O100="","saisir capacité",M100*U100*VLOOKUP(L100,Paramétrage!$C$6:$E$28,2,0))))</f>
        <v>0</v>
      </c>
      <c r="W100" s="404"/>
      <c r="X100" s="471">
        <f t="shared" si="33"/>
        <v>0</v>
      </c>
      <c r="Y100" s="472">
        <f>IF(L100="",0,IF(ISERROR(W100+V100*VLOOKUP(L100,Paramétrage!$C$6:$E$28,3,0))=TRUE,X100,W100+V100*VLOOKUP(L100,Paramétrage!$C$6:$E$28,3,0)))</f>
        <v>0</v>
      </c>
      <c r="Z100" s="642"/>
      <c r="AA100" s="637"/>
      <c r="AB100" s="612"/>
      <c r="AC100" s="407"/>
      <c r="AD100" s="266"/>
      <c r="AE100" s="425">
        <f t="shared" si="34"/>
        <v>0</v>
      </c>
      <c r="AF100" s="72">
        <f t="shared" si="35"/>
        <v>0</v>
      </c>
      <c r="AG100" s="346"/>
      <c r="AH100" s="136">
        <f>IF(SUMIF(F93:F100,F100,N93:N100)=0,0,$M$3*N100/SUMIF(F93:F100,F100,N93:N100))</f>
        <v>0</v>
      </c>
      <c r="AI100" s="46">
        <f t="shared" si="36"/>
        <v>0</v>
      </c>
      <c r="AJ100" s="137" t="str">
        <f t="shared" si="37"/>
        <v/>
      </c>
      <c r="AK100" s="138">
        <f>IF(L100="",0,IF(OR(P100="oui",VLOOKUP(L100,Paramétrage!$C$6:$E$28,2,0)=0),0,IF(O100="","saisir capacité",M100*AJ100*VLOOKUP(L100,Paramétrage!$C$6:$E$28,2,0))))</f>
        <v>0</v>
      </c>
      <c r="AL100" s="47"/>
      <c r="AM100" s="138">
        <f t="shared" si="38"/>
        <v>0</v>
      </c>
      <c r="AN100" s="138">
        <f>IF(L100="",0,IF(ISERROR(AL100+AK100*VLOOKUP(L100,Paramétrage!$C$6:$E$28,3,0))=TRUE,AM100,AL100+AK100*VLOOKUP(L100,Paramétrage!$C$6:$E$28,3,0)))</f>
        <v>0</v>
      </c>
      <c r="AO100" s="136">
        <f>IF(L100="",0,IF(OR(P100="oui",VLOOKUP(L100,Paramétrage!$C$6:$E$28,2,0)=0),0,IF(U100="",0,U100-AJ100)))</f>
        <v>0</v>
      </c>
      <c r="AP100" s="46">
        <f t="shared" si="39"/>
        <v>0</v>
      </c>
    </row>
    <row r="101" spans="1:42" ht="15" customHeight="1">
      <c r="A101" s="609"/>
      <c r="B101" s="655"/>
      <c r="C101" s="645"/>
      <c r="D101" s="156"/>
      <c r="E101" s="156"/>
      <c r="F101" s="473"/>
      <c r="G101" s="157"/>
      <c r="H101" s="474"/>
      <c r="I101" s="475"/>
      <c r="J101" s="476"/>
      <c r="K101" s="158"/>
      <c r="L101" s="159"/>
      <c r="M101" s="160">
        <f>AE101</f>
        <v>36</v>
      </c>
      <c r="N101" s="477">
        <f>SUM(N93:N100)</f>
        <v>20</v>
      </c>
      <c r="O101" s="477"/>
      <c r="P101" s="478"/>
      <c r="Q101" s="479"/>
      <c r="R101" s="479"/>
      <c r="S101" s="479"/>
      <c r="T101" s="480"/>
      <c r="U101" s="161"/>
      <c r="V101" s="161">
        <f>SUM(V93:V100)</f>
        <v>18</v>
      </c>
      <c r="W101" s="159">
        <f>SUM(W93:W100)</f>
        <v>0</v>
      </c>
      <c r="X101" s="481">
        <f>V101+W101</f>
        <v>18</v>
      </c>
      <c r="Y101" s="482">
        <f>SUM(Y93:Y100)</f>
        <v>18</v>
      </c>
      <c r="Z101" s="483"/>
      <c r="AA101" s="162"/>
      <c r="AB101" s="484"/>
      <c r="AC101" s="485"/>
      <c r="AD101" s="486"/>
      <c r="AE101" s="487">
        <f>SUM(AE93:AE100)</f>
        <v>36</v>
      </c>
      <c r="AF101" s="163">
        <f>SUM(AF93:AF100)</f>
        <v>360</v>
      </c>
      <c r="AG101" s="346"/>
      <c r="AH101" s="346"/>
      <c r="AI101" s="346"/>
      <c r="AJ101" s="346"/>
      <c r="AK101" s="346"/>
      <c r="AL101" s="346"/>
      <c r="AM101" s="346"/>
      <c r="AN101" s="346"/>
      <c r="AO101" s="346"/>
      <c r="AP101" s="346"/>
    </row>
    <row r="102" spans="1:42" ht="15" customHeight="1">
      <c r="A102" s="609"/>
      <c r="B102" s="655"/>
      <c r="C102" s="663" t="s">
        <v>295</v>
      </c>
      <c r="D102" s="663" t="s">
        <v>296</v>
      </c>
      <c r="E102" s="667"/>
      <c r="F102" s="342"/>
      <c r="G102" s="56"/>
      <c r="H102" s="57"/>
      <c r="I102" s="58"/>
      <c r="J102" s="402"/>
      <c r="K102" s="60"/>
      <c r="L102" s="35"/>
      <c r="M102" s="403"/>
      <c r="N102" s="151"/>
      <c r="O102" s="152"/>
      <c r="P102" s="63"/>
      <c r="Q102" s="636"/>
      <c r="R102" s="637"/>
      <c r="S102" s="637"/>
      <c r="T102" s="614"/>
      <c r="U102" s="153" t="str">
        <f>IF(OR(O102="",L102=Paramétrage!$C$10,L102=Paramétrage!$C$13,L102=Paramétrage!$C$16,L102=Paramétrage!$C$19,L102=Paramétrage!$C$23,L102=Paramétrage!$C$26,AND(L102&lt;&gt;Paramétrage!$C$9,P102="Mut+ext")),"",ROUNDUP(N102/O102,0))</f>
        <v/>
      </c>
      <c r="V102" s="154">
        <f>IF(L102="",0,IF(OR(P102="Mut+ext",VLOOKUP(L102,Paramétrage!$C$6:$E$28,2,0)=0),0,IF(O102="","saisir capacité",M102*U102*VLOOKUP(L102,Paramétrage!$C$6:$E$28,2,0))))</f>
        <v>0</v>
      </c>
      <c r="W102" s="404"/>
      <c r="X102" s="471">
        <f t="shared" ref="X102:X109" si="40">IF(ISERROR(V102+W102)=TRUE,V102,V102+W102)</f>
        <v>0</v>
      </c>
      <c r="Y102" s="472">
        <f>IF(L102="",0,IF(ISERROR(W102+V102*VLOOKUP(L102,Paramétrage!$C$6:$E$28,3,0))=TRUE,X102,W102+V102*VLOOKUP(L102,Paramétrage!$C$6:$E$28,3,0)))</f>
        <v>0</v>
      </c>
      <c r="Z102" s="642"/>
      <c r="AA102" s="637"/>
      <c r="AB102" s="612"/>
      <c r="AC102" s="407"/>
      <c r="AD102" s="269"/>
      <c r="AE102" s="425">
        <f t="shared" ref="AE102:AE109" si="41">IF(F102="",0,IF(J102="",0,IF(SUMIF($F$102:$F$109,F102,$N$102:$N$109)=0,0,IF(K102="",AF102/SUMIF($F$102:$F$109,F102,$N$102:$N$109),AF102/(SUMIF($F$102:$F$109,F102,$N$102:$N$109)/K102)))))</f>
        <v>0</v>
      </c>
      <c r="AF102" s="67">
        <f t="shared" ref="AF102:AF109" si="42">M102*N102</f>
        <v>0</v>
      </c>
      <c r="AG102" s="346"/>
      <c r="AH102" s="136">
        <f>IF(SUMIF(F102:F109,F102,N102:N109)=0,0,$M$3*N102/SUMIF(F102:F109,F102,N102:N109))</f>
        <v>0</v>
      </c>
      <c r="AI102" s="46">
        <f t="shared" ref="AI102:AI109" si="43">O102</f>
        <v>0</v>
      </c>
      <c r="AJ102" s="137" t="str">
        <f t="shared" ref="AJ102:AJ109" si="44">IF(AI102=0,"",ROUNDUP(AH102/AI102,0))</f>
        <v/>
      </c>
      <c r="AK102" s="138">
        <f>IF(L102="",0,IF(OR(P102="oui",VLOOKUP(L102,Paramétrage!$C$6:$E$28,2,0)=0),0,IF(O102="","saisir capacité",M102*AJ102*VLOOKUP(L102,Paramétrage!$C$6:$E$28,2,0))))</f>
        <v>0</v>
      </c>
      <c r="AL102" s="47"/>
      <c r="AM102" s="138">
        <f t="shared" ref="AM102:AM109" si="45">IF(ISERROR(AK102+AL102)=TRUE,AK102,AK102+AL102)</f>
        <v>0</v>
      </c>
      <c r="AN102" s="138">
        <f>IF(L102="",0,IF(ISERROR(AL102+AK102*VLOOKUP(L102,Paramétrage!$C$6:$E$28,3,0))=TRUE,AM102,AL102+AK102*VLOOKUP(L102,Paramétrage!$C$6:$E$28,3,0)))</f>
        <v>0</v>
      </c>
      <c r="AO102" s="136">
        <f>IF(L102="",0,IF(OR(P102="oui",VLOOKUP(L102,Paramétrage!$C$6:$E$28,2,0)=0),0,IF(U102="",0,U102-AJ102)))</f>
        <v>0</v>
      </c>
      <c r="AP102" s="46">
        <f t="shared" ref="AP102:AP109" si="46">Y102-AN102-W102</f>
        <v>0</v>
      </c>
    </row>
    <row r="103" spans="1:42" ht="15" customHeight="1">
      <c r="A103" s="609"/>
      <c r="B103" s="655"/>
      <c r="C103" s="664"/>
      <c r="D103" s="664"/>
      <c r="E103" s="664"/>
      <c r="F103" s="55"/>
      <c r="G103" s="216"/>
      <c r="H103" s="57"/>
      <c r="I103" s="58"/>
      <c r="J103" s="402"/>
      <c r="K103" s="60"/>
      <c r="L103" s="35"/>
      <c r="M103" s="403"/>
      <c r="N103" s="151"/>
      <c r="O103" s="152"/>
      <c r="P103" s="68"/>
      <c r="Q103" s="636"/>
      <c r="R103" s="637"/>
      <c r="S103" s="637"/>
      <c r="T103" s="614"/>
      <c r="U103" s="153" t="str">
        <f>IF(OR(O103="",L103=Paramétrage!$C$10,L103=Paramétrage!$C$13,L103=Paramétrage!$C$16,L103=Paramétrage!$C$19,L103=Paramétrage!$C$23,L103=Paramétrage!$C$26,AND(L103&lt;&gt;Paramétrage!$C$9,P103="Mut+ext")),"",ROUNDUP(N103/O103,0))</f>
        <v/>
      </c>
      <c r="V103" s="154">
        <f>IF(L103="",0,IF(OR(P103="Mut+ext",VLOOKUP(L103,Paramétrage!$C$6:$E$28,2,0)=0),0,IF(O103="","saisir capacité",M103*U103*VLOOKUP(L103,Paramétrage!$C$6:$E$28,2,0))))</f>
        <v>0</v>
      </c>
      <c r="W103" s="404"/>
      <c r="X103" s="471">
        <f t="shared" si="40"/>
        <v>0</v>
      </c>
      <c r="Y103" s="472">
        <f>IF(L103="",0,IF(ISERROR(W103+V103*VLOOKUP(L103,Paramétrage!$C$6:$E$28,3,0))=TRUE,X103,W103+V103*VLOOKUP(L103,Paramétrage!$C$6:$E$28,3,0)))</f>
        <v>0</v>
      </c>
      <c r="Z103" s="642"/>
      <c r="AA103" s="637"/>
      <c r="AB103" s="612"/>
      <c r="AC103" s="407"/>
      <c r="AD103" s="266"/>
      <c r="AE103" s="425">
        <f t="shared" si="41"/>
        <v>0</v>
      </c>
      <c r="AF103" s="72">
        <f t="shared" si="42"/>
        <v>0</v>
      </c>
      <c r="AG103" s="346"/>
      <c r="AH103" s="136">
        <f>IF(SUMIF(F102:F109,F103,N102:N109)=0,0,$M$3*N103/SUMIF(F102:F109,F103,N102:N109))</f>
        <v>0</v>
      </c>
      <c r="AI103" s="46">
        <f t="shared" si="43"/>
        <v>0</v>
      </c>
      <c r="AJ103" s="137" t="str">
        <f t="shared" si="44"/>
        <v/>
      </c>
      <c r="AK103" s="138">
        <f>IF(L103="",0,IF(OR(P103="oui",VLOOKUP(L103,Paramétrage!$C$6:$E$28,2,0)=0),0,IF(O103="","saisir capacité",M103*AJ103*VLOOKUP(L103,Paramétrage!$C$6:$E$28,2,0))))</f>
        <v>0</v>
      </c>
      <c r="AL103" s="47"/>
      <c r="AM103" s="138">
        <f t="shared" si="45"/>
        <v>0</v>
      </c>
      <c r="AN103" s="138">
        <f>IF(L103="",0,IF(ISERROR(AL103+AK103*VLOOKUP(L103,Paramétrage!$C$6:$E$28,3,0))=TRUE,AM103,AL103+AK103*VLOOKUP(L103,Paramétrage!$C$6:$E$28,3,0)))</f>
        <v>0</v>
      </c>
      <c r="AO103" s="136">
        <f>IF(L103="",0,IF(OR(P103="oui",VLOOKUP(L103,Paramétrage!$C$6:$E$28,2,0)=0),0,IF(U103="",0,U103-AJ103)))</f>
        <v>0</v>
      </c>
      <c r="AP103" s="46">
        <f t="shared" si="46"/>
        <v>0</v>
      </c>
    </row>
    <row r="104" spans="1:42" ht="15" customHeight="1">
      <c r="A104" s="609"/>
      <c r="B104" s="655"/>
      <c r="C104" s="664"/>
      <c r="D104" s="664"/>
      <c r="E104" s="664"/>
      <c r="F104" s="55"/>
      <c r="G104" s="216"/>
      <c r="H104" s="57"/>
      <c r="I104" s="58"/>
      <c r="J104" s="402"/>
      <c r="K104" s="60"/>
      <c r="L104" s="35"/>
      <c r="M104" s="403"/>
      <c r="N104" s="151"/>
      <c r="O104" s="152"/>
      <c r="P104" s="68"/>
      <c r="Q104" s="636"/>
      <c r="R104" s="637"/>
      <c r="S104" s="637"/>
      <c r="T104" s="614"/>
      <c r="U104" s="153" t="str">
        <f>IF(OR(O104="",L104=Paramétrage!$C$10,L104=Paramétrage!$C$13,L104=Paramétrage!$C$16,L104=Paramétrage!$C$19,L104=Paramétrage!$C$23,L104=Paramétrage!$C$26,AND(L104&lt;&gt;Paramétrage!$C$9,P104="Mut+ext")),"",ROUNDUP(N104/O104,0))</f>
        <v/>
      </c>
      <c r="V104" s="154">
        <f>IF(L104="",0,IF(OR(P104="Mut+ext",VLOOKUP(L104,Paramétrage!$C$6:$E$28,2,0)=0),0,IF(O104="","saisir capacité",M104*U104*VLOOKUP(L104,Paramétrage!$C$6:$E$28,2,0))))</f>
        <v>0</v>
      </c>
      <c r="W104" s="404"/>
      <c r="X104" s="471">
        <f t="shared" si="40"/>
        <v>0</v>
      </c>
      <c r="Y104" s="472">
        <f>IF(L104="",0,IF(ISERROR(W104+V104*VLOOKUP(L104,Paramétrage!$C$6:$E$28,3,0))=TRUE,X104,W104+V104*VLOOKUP(L104,Paramétrage!$C$6:$E$28,3,0)))</f>
        <v>0</v>
      </c>
      <c r="Z104" s="642"/>
      <c r="AA104" s="637"/>
      <c r="AB104" s="612"/>
      <c r="AC104" s="407"/>
      <c r="AD104" s="266"/>
      <c r="AE104" s="425">
        <f t="shared" si="41"/>
        <v>0</v>
      </c>
      <c r="AF104" s="72">
        <f t="shared" si="42"/>
        <v>0</v>
      </c>
      <c r="AG104" s="346"/>
      <c r="AH104" s="136">
        <f>IF(SUMIF(F102:F109,F104,N102:N109)=0,0,$M$3*N104/SUMIF(F102:F109,F104,N102:N109))</f>
        <v>0</v>
      </c>
      <c r="AI104" s="46">
        <f t="shared" si="43"/>
        <v>0</v>
      </c>
      <c r="AJ104" s="137" t="str">
        <f t="shared" si="44"/>
        <v/>
      </c>
      <c r="AK104" s="138">
        <f>IF(L104="",0,IF(OR(P104="oui",VLOOKUP(L104,Paramétrage!$C$6:$E$28,2,0)=0),0,IF(O104="","saisir capacité",M104*AJ104*VLOOKUP(L104,Paramétrage!$C$6:$E$28,2,0))))</f>
        <v>0</v>
      </c>
      <c r="AL104" s="47"/>
      <c r="AM104" s="138">
        <f t="shared" si="45"/>
        <v>0</v>
      </c>
      <c r="AN104" s="138">
        <f>IF(L104="",0,IF(ISERROR(AL104+AK104*VLOOKUP(L104,Paramétrage!$C$6:$E$28,3,0))=TRUE,AM104,AL104+AK104*VLOOKUP(L104,Paramétrage!$C$6:$E$28,3,0)))</f>
        <v>0</v>
      </c>
      <c r="AO104" s="136">
        <f>IF(L104="",0,IF(OR(P104="oui",VLOOKUP(L104,Paramétrage!$C$6:$E$28,2,0)=0),0,IF(U104="",0,U104-AJ104)))</f>
        <v>0</v>
      </c>
      <c r="AP104" s="46">
        <f t="shared" si="46"/>
        <v>0</v>
      </c>
    </row>
    <row r="105" spans="1:42" ht="15" customHeight="1">
      <c r="A105" s="609"/>
      <c r="B105" s="655"/>
      <c r="C105" s="664"/>
      <c r="D105" s="664"/>
      <c r="E105" s="664"/>
      <c r="F105" s="408"/>
      <c r="G105" s="216"/>
      <c r="H105" s="57"/>
      <c r="I105" s="58"/>
      <c r="J105" s="402"/>
      <c r="K105" s="60"/>
      <c r="L105" s="35"/>
      <c r="M105" s="403"/>
      <c r="N105" s="151"/>
      <c r="O105" s="152"/>
      <c r="P105" s="68"/>
      <c r="Q105" s="636"/>
      <c r="R105" s="637"/>
      <c r="S105" s="637"/>
      <c r="T105" s="614"/>
      <c r="U105" s="153" t="str">
        <f>IF(OR(O105="",L105=Paramétrage!$C$10,L105=Paramétrage!$C$13,L105=Paramétrage!$C$16,L105=Paramétrage!$C$19,L105=Paramétrage!$C$23,L105=Paramétrage!$C$26,AND(L105&lt;&gt;Paramétrage!$C$9,P105="Mut+ext")),"",ROUNDUP(N105/O105,0))</f>
        <v/>
      </c>
      <c r="V105" s="154">
        <f>IF(L105="",0,IF(OR(P105="Mut+ext",VLOOKUP(L105,Paramétrage!$C$6:$E$28,2,0)=0),0,IF(O105="","saisir capacité",M105*U105*VLOOKUP(L105,Paramétrage!$C$6:$E$28,2,0))))</f>
        <v>0</v>
      </c>
      <c r="W105" s="404"/>
      <c r="X105" s="471">
        <f t="shared" si="40"/>
        <v>0</v>
      </c>
      <c r="Y105" s="472">
        <f>IF(L105="",0,IF(ISERROR(W105+V105*VLOOKUP(L105,Paramétrage!$C$6:$E$28,3,0))=TRUE,X105,W105+V105*VLOOKUP(L105,Paramétrage!$C$6:$E$28,3,0)))</f>
        <v>0</v>
      </c>
      <c r="Z105" s="642"/>
      <c r="AA105" s="637"/>
      <c r="AB105" s="612"/>
      <c r="AC105" s="407"/>
      <c r="AD105" s="266"/>
      <c r="AE105" s="425">
        <f t="shared" si="41"/>
        <v>0</v>
      </c>
      <c r="AF105" s="72">
        <f t="shared" si="42"/>
        <v>0</v>
      </c>
      <c r="AG105" s="346"/>
      <c r="AH105" s="136">
        <f>IF(SUMIF(F102:F109,F105,N102:N109)=0,0,$M$3*N105/SUMIF(F102:F109,F105,N102:N109))</f>
        <v>0</v>
      </c>
      <c r="AI105" s="46">
        <f t="shared" si="43"/>
        <v>0</v>
      </c>
      <c r="AJ105" s="137" t="str">
        <f t="shared" si="44"/>
        <v/>
      </c>
      <c r="AK105" s="138">
        <f>IF(L105="",0,IF(OR(P105="oui",VLOOKUP(L105,Paramétrage!$C$6:$E$28,2,0)=0),0,IF(O105="","saisir capacité",M105*AJ105*VLOOKUP(L105,Paramétrage!$C$6:$E$28,2,0))))</f>
        <v>0</v>
      </c>
      <c r="AL105" s="47"/>
      <c r="AM105" s="138">
        <f t="shared" si="45"/>
        <v>0</v>
      </c>
      <c r="AN105" s="138">
        <f>IF(L105="",0,IF(ISERROR(AL105+AK105*VLOOKUP(L105,Paramétrage!$C$6:$E$28,3,0))=TRUE,AM105,AL105+AK105*VLOOKUP(L105,Paramétrage!$C$6:$E$28,3,0)))</f>
        <v>0</v>
      </c>
      <c r="AO105" s="136">
        <f>IF(L105="",0,IF(OR(P105="oui",VLOOKUP(L105,Paramétrage!$C$6:$E$28,2,0)=0),0,IF(U105="",0,U105-AJ105)))</f>
        <v>0</v>
      </c>
      <c r="AP105" s="46">
        <f t="shared" si="46"/>
        <v>0</v>
      </c>
    </row>
    <row r="106" spans="1:42" ht="15" customHeight="1">
      <c r="A106" s="609"/>
      <c r="B106" s="655"/>
      <c r="C106" s="664"/>
      <c r="D106" s="664"/>
      <c r="E106" s="664"/>
      <c r="F106" s="55"/>
      <c r="G106" s="76"/>
      <c r="H106" s="57"/>
      <c r="I106" s="58"/>
      <c r="J106" s="402"/>
      <c r="K106" s="60"/>
      <c r="L106" s="35"/>
      <c r="M106" s="403"/>
      <c r="N106" s="151"/>
      <c r="O106" s="152"/>
      <c r="P106" s="68"/>
      <c r="Q106" s="636"/>
      <c r="R106" s="637"/>
      <c r="S106" s="637"/>
      <c r="T106" s="614"/>
      <c r="U106" s="153" t="str">
        <f>IF(OR(O106="",L106=Paramétrage!$C$10,L106=Paramétrage!$C$13,L106=Paramétrage!$C$16,L106=Paramétrage!$C$19,L106=Paramétrage!$C$23,L106=Paramétrage!$C$26,AND(L106&lt;&gt;Paramétrage!$C$9,P106="Mut+ext")),"",ROUNDUP(N106/O106,0))</f>
        <v/>
      </c>
      <c r="V106" s="154">
        <f>IF(L106="",0,IF(OR(P106="Mut+ext",VLOOKUP(L106,Paramétrage!$C$6:$E$28,2,0)=0),0,IF(O106="","saisir capacité",M106*U106*VLOOKUP(L106,Paramétrage!$C$6:$E$28,2,0))))</f>
        <v>0</v>
      </c>
      <c r="W106" s="404"/>
      <c r="X106" s="471">
        <f t="shared" si="40"/>
        <v>0</v>
      </c>
      <c r="Y106" s="472">
        <f>IF(L106="",0,IF(ISERROR(W106+V106*VLOOKUP(L106,Paramétrage!$C$6:$E$28,3,0))=TRUE,X106,W106+V106*VLOOKUP(L106,Paramétrage!$C$6:$E$28,3,0)))</f>
        <v>0</v>
      </c>
      <c r="Z106" s="642"/>
      <c r="AA106" s="637"/>
      <c r="AB106" s="612"/>
      <c r="AC106" s="407"/>
      <c r="AD106" s="266"/>
      <c r="AE106" s="425">
        <f t="shared" si="41"/>
        <v>0</v>
      </c>
      <c r="AF106" s="72">
        <f t="shared" si="42"/>
        <v>0</v>
      </c>
      <c r="AG106" s="346"/>
      <c r="AH106" s="136">
        <f>IF(SUMIF(F102:F109,F106,N102:N109)=0,0,$M$3*N106/SUMIF(F102:F109,F106,N102:N109))</f>
        <v>0</v>
      </c>
      <c r="AI106" s="46">
        <f t="shared" si="43"/>
        <v>0</v>
      </c>
      <c r="AJ106" s="137" t="str">
        <f t="shared" si="44"/>
        <v/>
      </c>
      <c r="AK106" s="138">
        <f>IF(L106="",0,IF(OR(P106="oui",VLOOKUP(L106,Paramétrage!$C$6:$E$28,2,0)=0),0,IF(O106="","saisir capacité",M106*AJ106*VLOOKUP(L106,Paramétrage!$C$6:$E$28,2,0))))</f>
        <v>0</v>
      </c>
      <c r="AL106" s="47"/>
      <c r="AM106" s="138">
        <f t="shared" si="45"/>
        <v>0</v>
      </c>
      <c r="AN106" s="138">
        <f>IF(L106="",0,IF(ISERROR(AL106+AK106*VLOOKUP(L106,Paramétrage!$C$6:$E$28,3,0))=TRUE,AM106,AL106+AK106*VLOOKUP(L106,Paramétrage!$C$6:$E$28,3,0)))</f>
        <v>0</v>
      </c>
      <c r="AO106" s="136">
        <f>IF(L106="",0,IF(OR(P106="oui",VLOOKUP(L106,Paramétrage!$C$6:$E$28,2,0)=0),0,IF(U106="",0,U106-AJ106)))</f>
        <v>0</v>
      </c>
      <c r="AP106" s="46">
        <f t="shared" si="46"/>
        <v>0</v>
      </c>
    </row>
    <row r="107" spans="1:42" ht="15" customHeight="1">
      <c r="A107" s="609"/>
      <c r="B107" s="655"/>
      <c r="C107" s="664"/>
      <c r="D107" s="664"/>
      <c r="E107" s="664"/>
      <c r="F107" s="55"/>
      <c r="G107" s="76"/>
      <c r="H107" s="57"/>
      <c r="I107" s="58"/>
      <c r="J107" s="402"/>
      <c r="K107" s="60"/>
      <c r="L107" s="35"/>
      <c r="M107" s="403"/>
      <c r="N107" s="151"/>
      <c r="O107" s="152"/>
      <c r="P107" s="68"/>
      <c r="Q107" s="636"/>
      <c r="R107" s="637"/>
      <c r="S107" s="637"/>
      <c r="T107" s="614"/>
      <c r="U107" s="153" t="str">
        <f>IF(OR(O107="",L107=Paramétrage!$C$10,L107=Paramétrage!$C$13,L107=Paramétrage!$C$16,L107=Paramétrage!$C$19,L107=Paramétrage!$C$23,L107=Paramétrage!$C$26,AND(L107&lt;&gt;Paramétrage!$C$9,P107="Mut+ext")),"",ROUNDUP(N107/O107,0))</f>
        <v/>
      </c>
      <c r="V107" s="154">
        <f>IF(L107="",0,IF(OR(P107="Mut+ext",VLOOKUP(L107,Paramétrage!$C$6:$E$28,2,0)=0),0,IF(O107="","saisir capacité",M107*U107*VLOOKUP(L107,Paramétrage!$C$6:$E$28,2,0))))</f>
        <v>0</v>
      </c>
      <c r="W107" s="404"/>
      <c r="X107" s="471">
        <f t="shared" si="40"/>
        <v>0</v>
      </c>
      <c r="Y107" s="472">
        <f>IF(L107="",0,IF(ISERROR(W107+V107*VLOOKUP(L107,Paramétrage!$C$6:$E$28,3,0))=TRUE,X107,W107+V107*VLOOKUP(L107,Paramétrage!$C$6:$E$28,3,0)))</f>
        <v>0</v>
      </c>
      <c r="Z107" s="642"/>
      <c r="AA107" s="637"/>
      <c r="AB107" s="612"/>
      <c r="AC107" s="407"/>
      <c r="AD107" s="266"/>
      <c r="AE107" s="425">
        <f t="shared" si="41"/>
        <v>0</v>
      </c>
      <c r="AF107" s="72">
        <f t="shared" si="42"/>
        <v>0</v>
      </c>
      <c r="AG107" s="346"/>
      <c r="AH107" s="136">
        <f>IF(SUMIF(F102:F109,F107,N102:N109)=0,0,$M$3*N107/SUMIF(F102:F109,F107,N102:N109))</f>
        <v>0</v>
      </c>
      <c r="AI107" s="46">
        <f t="shared" si="43"/>
        <v>0</v>
      </c>
      <c r="AJ107" s="137" t="str">
        <f t="shared" si="44"/>
        <v/>
      </c>
      <c r="AK107" s="138">
        <f>IF(L107="",0,IF(OR(P107="oui",VLOOKUP(L107,Paramétrage!$C$6:$E$28,2,0)=0),0,IF(O107="","saisir capacité",M107*AJ107*VLOOKUP(L107,Paramétrage!$C$6:$E$28,2,0))))</f>
        <v>0</v>
      </c>
      <c r="AL107" s="47"/>
      <c r="AM107" s="138">
        <f t="shared" si="45"/>
        <v>0</v>
      </c>
      <c r="AN107" s="138">
        <f>IF(L107="",0,IF(ISERROR(AL107+AK107*VLOOKUP(L107,Paramétrage!$C$6:$E$28,3,0))=TRUE,AM107,AL107+AK107*VLOOKUP(L107,Paramétrage!$C$6:$E$28,3,0)))</f>
        <v>0</v>
      </c>
      <c r="AO107" s="136">
        <f>IF(L107="",0,IF(OR(P107="oui",VLOOKUP(L107,Paramétrage!$C$6:$E$28,2,0)=0),0,IF(U107="",0,U107-AJ107)))</f>
        <v>0</v>
      </c>
      <c r="AP107" s="46">
        <f t="shared" si="46"/>
        <v>0</v>
      </c>
    </row>
    <row r="108" spans="1:42" ht="15" customHeight="1">
      <c r="A108" s="609"/>
      <c r="B108" s="655"/>
      <c r="C108" s="664"/>
      <c r="D108" s="664"/>
      <c r="E108" s="664"/>
      <c r="F108" s="55"/>
      <c r="G108" s="76"/>
      <c r="H108" s="57"/>
      <c r="I108" s="58"/>
      <c r="J108" s="402"/>
      <c r="K108" s="60"/>
      <c r="L108" s="35"/>
      <c r="M108" s="403"/>
      <c r="N108" s="151"/>
      <c r="O108" s="152"/>
      <c r="P108" s="68"/>
      <c r="Q108" s="636"/>
      <c r="R108" s="637"/>
      <c r="S108" s="637"/>
      <c r="T108" s="614"/>
      <c r="U108" s="153" t="str">
        <f>IF(OR(O108="",L108=Paramétrage!$C$10,L108=Paramétrage!$C$13,L108=Paramétrage!$C$16,L108=Paramétrage!$C$19,L108=Paramétrage!$C$23,L108=Paramétrage!$C$26,AND(L108&lt;&gt;Paramétrage!$C$9,P108="Mut+ext")),"",ROUNDUP(N108/O108,0))</f>
        <v/>
      </c>
      <c r="V108" s="154">
        <f>IF(L108="",0,IF(OR(P108="Mut+ext",VLOOKUP(L108,Paramétrage!$C$6:$E$28,2,0)=0),0,IF(O108="","saisir capacité",M108*U108*VLOOKUP(L108,Paramétrage!$C$6:$E$28,2,0))))</f>
        <v>0</v>
      </c>
      <c r="W108" s="404"/>
      <c r="X108" s="471">
        <f t="shared" si="40"/>
        <v>0</v>
      </c>
      <c r="Y108" s="472">
        <f>IF(L108="",0,IF(ISERROR(W108+V108*VLOOKUP(L108,Paramétrage!$C$6:$E$28,3,0))=TRUE,X108,W108+V108*VLOOKUP(L108,Paramétrage!$C$6:$E$28,3,0)))</f>
        <v>0</v>
      </c>
      <c r="Z108" s="642"/>
      <c r="AA108" s="637"/>
      <c r="AB108" s="612"/>
      <c r="AC108" s="407"/>
      <c r="AD108" s="266"/>
      <c r="AE108" s="425">
        <f t="shared" si="41"/>
        <v>0</v>
      </c>
      <c r="AF108" s="72">
        <f t="shared" si="42"/>
        <v>0</v>
      </c>
      <c r="AG108" s="346"/>
      <c r="AH108" s="136">
        <f>IF(SUMIF(F102:F109,F108,N102:N109)=0,0,$M$3*N108/SUMIF(F102:F109,F108,N102:N109))</f>
        <v>0</v>
      </c>
      <c r="AI108" s="46">
        <f t="shared" si="43"/>
        <v>0</v>
      </c>
      <c r="AJ108" s="137" t="str">
        <f t="shared" si="44"/>
        <v/>
      </c>
      <c r="AK108" s="138">
        <f>IF(L108="",0,IF(OR(P108="oui",VLOOKUP(L108,Paramétrage!$C$6:$E$28,2,0)=0),0,IF(O108="","saisir capacité",M108*AJ108*VLOOKUP(L108,Paramétrage!$C$6:$E$28,2,0))))</f>
        <v>0</v>
      </c>
      <c r="AL108" s="47"/>
      <c r="AM108" s="138">
        <f t="shared" si="45"/>
        <v>0</v>
      </c>
      <c r="AN108" s="138">
        <f>IF(L108="",0,IF(ISERROR(AL108+AK108*VLOOKUP(L108,Paramétrage!$C$6:$E$28,3,0))=TRUE,AM108,AL108+AK108*VLOOKUP(L108,Paramétrage!$C$6:$E$28,3,0)))</f>
        <v>0</v>
      </c>
      <c r="AO108" s="136">
        <f>IF(L108="",0,IF(OR(P108="oui",VLOOKUP(L108,Paramétrage!$C$6:$E$28,2,0)=0),0,IF(U108="",0,U108-AJ108)))</f>
        <v>0</v>
      </c>
      <c r="AP108" s="46">
        <f t="shared" si="46"/>
        <v>0</v>
      </c>
    </row>
    <row r="109" spans="1:42" ht="15" customHeight="1">
      <c r="A109" s="609"/>
      <c r="B109" s="655"/>
      <c r="C109" s="664"/>
      <c r="D109" s="645"/>
      <c r="E109" s="645"/>
      <c r="F109" s="55"/>
      <c r="G109" s="76"/>
      <c r="H109" s="57"/>
      <c r="I109" s="58"/>
      <c r="J109" s="402"/>
      <c r="K109" s="60"/>
      <c r="L109" s="35"/>
      <c r="M109" s="403"/>
      <c r="N109" s="151"/>
      <c r="O109" s="152"/>
      <c r="P109" s="68"/>
      <c r="Q109" s="636"/>
      <c r="R109" s="637"/>
      <c r="S109" s="637"/>
      <c r="T109" s="614"/>
      <c r="U109" s="153" t="str">
        <f>IF(OR(O109="",L109=Paramétrage!$C$10,L109=Paramétrage!$C$13,L109=Paramétrage!$C$16,L109=Paramétrage!$C$19,L109=Paramétrage!$C$23,L109=Paramétrage!$C$26,AND(L109&lt;&gt;Paramétrage!$C$9,P109="Mut+ext")),"",ROUNDUP(N109/O109,0))</f>
        <v/>
      </c>
      <c r="V109" s="154">
        <f>IF(L109="",0,IF(OR(P109="Mut+ext",VLOOKUP(L109,Paramétrage!$C$6:$E$28,2,0)=0),0,IF(O109="","saisir capacité",M109*U109*VLOOKUP(L109,Paramétrage!$C$6:$E$28,2,0))))</f>
        <v>0</v>
      </c>
      <c r="W109" s="404"/>
      <c r="X109" s="471">
        <f t="shared" si="40"/>
        <v>0</v>
      </c>
      <c r="Y109" s="472">
        <f>IF(L109="",0,IF(ISERROR(W109+V109*VLOOKUP(L109,Paramétrage!$C$6:$E$28,3,0))=TRUE,X109,W109+V109*VLOOKUP(L109,Paramétrage!$C$6:$E$28,3,0)))</f>
        <v>0</v>
      </c>
      <c r="Z109" s="642"/>
      <c r="AA109" s="637"/>
      <c r="AB109" s="612"/>
      <c r="AC109" s="407"/>
      <c r="AD109" s="266"/>
      <c r="AE109" s="425">
        <f t="shared" si="41"/>
        <v>0</v>
      </c>
      <c r="AF109" s="72">
        <f t="shared" si="42"/>
        <v>0</v>
      </c>
      <c r="AG109" s="346"/>
      <c r="AH109" s="136">
        <f>IF(SUMIF(F102:F109,F109,N102:N109)=0,0,$M$3*N109/SUMIF(F102:F109,F109,N102:N109))</f>
        <v>0</v>
      </c>
      <c r="AI109" s="46">
        <f t="shared" si="43"/>
        <v>0</v>
      </c>
      <c r="AJ109" s="137" t="str">
        <f t="shared" si="44"/>
        <v/>
      </c>
      <c r="AK109" s="138">
        <f>IF(L109="",0,IF(OR(P109="oui",VLOOKUP(L109,Paramétrage!$C$6:$E$28,2,0)=0),0,IF(O109="","saisir capacité",M109*AJ109*VLOOKUP(L109,Paramétrage!$C$6:$E$28,2,0))))</f>
        <v>0</v>
      </c>
      <c r="AL109" s="47"/>
      <c r="AM109" s="138">
        <f t="shared" si="45"/>
        <v>0</v>
      </c>
      <c r="AN109" s="138">
        <f>IF(L109="",0,IF(ISERROR(AL109+AK109*VLOOKUP(L109,Paramétrage!$C$6:$E$28,3,0))=TRUE,AM109,AL109+AK109*VLOOKUP(L109,Paramétrage!$C$6:$E$28,3,0)))</f>
        <v>0</v>
      </c>
      <c r="AO109" s="136">
        <f>IF(L109="",0,IF(OR(P109="oui",VLOOKUP(L109,Paramétrage!$C$6:$E$28,2,0)=0),0,IF(U109="",0,U109-AJ109)))</f>
        <v>0</v>
      </c>
      <c r="AP109" s="46">
        <f t="shared" si="46"/>
        <v>0</v>
      </c>
    </row>
    <row r="110" spans="1:42" ht="15.75">
      <c r="A110" s="609"/>
      <c r="B110" s="655"/>
      <c r="C110" s="645"/>
      <c r="D110" s="156"/>
      <c r="E110" s="156"/>
      <c r="F110" s="473"/>
      <c r="G110" s="157"/>
      <c r="H110" s="474"/>
      <c r="I110" s="475"/>
      <c r="J110" s="476"/>
      <c r="K110" s="158"/>
      <c r="L110" s="159"/>
      <c r="M110" s="160">
        <f>AE110</f>
        <v>0</v>
      </c>
      <c r="N110" s="477">
        <f>SUM(N102:N109)</f>
        <v>0</v>
      </c>
      <c r="O110" s="477"/>
      <c r="P110" s="478"/>
      <c r="Q110" s="479"/>
      <c r="R110" s="479"/>
      <c r="S110" s="479"/>
      <c r="T110" s="480"/>
      <c r="U110" s="161"/>
      <c r="V110" s="161">
        <f>SUM(V102:V109)</f>
        <v>0</v>
      </c>
      <c r="W110" s="159">
        <f>SUM(W102:W109)</f>
        <v>0</v>
      </c>
      <c r="X110" s="481">
        <f>V110+W110</f>
        <v>0</v>
      </c>
      <c r="Y110" s="482">
        <f>SUM(Y102:Y109)</f>
        <v>0</v>
      </c>
      <c r="Z110" s="483"/>
      <c r="AA110" s="162"/>
      <c r="AB110" s="484"/>
      <c r="AC110" s="485"/>
      <c r="AD110" s="486"/>
      <c r="AE110" s="487">
        <f>SUM(AE102:AE109)</f>
        <v>0</v>
      </c>
      <c r="AF110" s="163">
        <f>SUM(AF102:AF109)</f>
        <v>0</v>
      </c>
      <c r="AG110" s="346"/>
      <c r="AH110" s="346"/>
      <c r="AI110" s="346"/>
      <c r="AJ110" s="346"/>
      <c r="AK110" s="346"/>
      <c r="AL110" s="346"/>
      <c r="AM110" s="346"/>
      <c r="AN110" s="346"/>
      <c r="AO110" s="346"/>
      <c r="AP110" s="346"/>
    </row>
    <row r="111" spans="1:42" ht="15.75">
      <c r="A111" s="609"/>
      <c r="B111" s="655"/>
      <c r="C111" s="663" t="s">
        <v>297</v>
      </c>
      <c r="D111" s="663" t="s">
        <v>298</v>
      </c>
      <c r="E111" s="663">
        <v>6</v>
      </c>
      <c r="F111" s="488" t="s">
        <v>299</v>
      </c>
      <c r="G111" s="56" t="s">
        <v>16</v>
      </c>
      <c r="H111" s="87" t="str">
        <f>H6</f>
        <v>Sciences sociales</v>
      </c>
      <c r="I111" s="164" t="s">
        <v>241</v>
      </c>
      <c r="J111" s="489"/>
      <c r="K111" s="165"/>
      <c r="L111" s="165"/>
      <c r="M111" s="403"/>
      <c r="N111" s="422">
        <f>P6</f>
        <v>0</v>
      </c>
      <c r="O111" s="490"/>
      <c r="P111" s="166" t="s">
        <v>242</v>
      </c>
      <c r="Q111" s="636"/>
      <c r="R111" s="637"/>
      <c r="S111" s="637"/>
      <c r="T111" s="614"/>
      <c r="U111" s="167"/>
      <c r="V111" s="154"/>
      <c r="W111" s="165"/>
      <c r="X111" s="154"/>
      <c r="Y111" s="472"/>
      <c r="Z111" s="168" t="s">
        <v>300</v>
      </c>
      <c r="AA111" s="344"/>
      <c r="AB111" s="169"/>
      <c r="AC111" s="407"/>
      <c r="AD111" s="266"/>
      <c r="AE111" s="425">
        <f>IF(F111="",0,IF(J111="",0,IF(SUMIF(F111:F115,F111,N111:N115)=0,0,IF(K111="",AF111/SUMIF(F111:F115,F111,N111:N115),AF111/(SUMIF(F111:F115,F111,N111:N115)/K111)))))</f>
        <v>0</v>
      </c>
      <c r="AF111" s="67">
        <f>M111*N111</f>
        <v>0</v>
      </c>
      <c r="AG111" s="346"/>
      <c r="AH111" s="346"/>
      <c r="AI111" s="346"/>
      <c r="AJ111" s="346"/>
      <c r="AK111" s="346"/>
      <c r="AL111" s="346"/>
      <c r="AM111" s="346"/>
      <c r="AN111" s="346"/>
      <c r="AO111" s="346"/>
      <c r="AP111" s="346"/>
    </row>
    <row r="112" spans="1:42" ht="15.75">
      <c r="A112" s="609"/>
      <c r="B112" s="655"/>
      <c r="C112" s="664"/>
      <c r="D112" s="664"/>
      <c r="E112" s="664"/>
      <c r="F112" s="488" t="s">
        <v>301</v>
      </c>
      <c r="G112" s="56" t="s">
        <v>16</v>
      </c>
      <c r="H112" s="87" t="str">
        <f>H7</f>
        <v>MIASHS</v>
      </c>
      <c r="I112" s="164" t="s">
        <v>241</v>
      </c>
      <c r="J112" s="489"/>
      <c r="K112" s="165"/>
      <c r="L112" s="165"/>
      <c r="M112" s="403"/>
      <c r="N112" s="422">
        <f>P7</f>
        <v>0</v>
      </c>
      <c r="O112" s="490"/>
      <c r="P112" s="166" t="s">
        <v>242</v>
      </c>
      <c r="Q112" s="636"/>
      <c r="R112" s="637"/>
      <c r="S112" s="637"/>
      <c r="T112" s="614"/>
      <c r="U112" s="167"/>
      <c r="V112" s="154"/>
      <c r="W112" s="165"/>
      <c r="X112" s="154"/>
      <c r="Y112" s="472"/>
      <c r="Z112" s="168" t="s">
        <v>302</v>
      </c>
      <c r="AA112" s="344"/>
      <c r="AB112" s="169"/>
      <c r="AC112" s="407"/>
      <c r="AD112" s="266"/>
      <c r="AE112" s="425">
        <f>IF(F112="",0,IF(J112="",0,IF(SUMIF(F112:F116,F112,N112:N116)=0,0,IF(K112="",AF112/SUMIF(F112:F116,F112,N112:N116),AF112/(SUMIF(F112:F116,F112,N112:N116)/K112)))))</f>
        <v>0</v>
      </c>
      <c r="AF112" s="72">
        <f>M112*N112</f>
        <v>0</v>
      </c>
      <c r="AG112" s="346"/>
      <c r="AH112" s="346"/>
      <c r="AI112" s="346"/>
      <c r="AJ112" s="346"/>
      <c r="AK112" s="346"/>
      <c r="AL112" s="346"/>
      <c r="AM112" s="346"/>
      <c r="AN112" s="346"/>
      <c r="AO112" s="346"/>
      <c r="AP112" s="346"/>
    </row>
    <row r="113" spans="1:42" ht="15.75">
      <c r="A113" s="609"/>
      <c r="B113" s="655"/>
      <c r="C113" s="664"/>
      <c r="D113" s="664"/>
      <c r="E113" s="664"/>
      <c r="F113" s="491" t="s">
        <v>303</v>
      </c>
      <c r="G113" s="148" t="s">
        <v>16</v>
      </c>
      <c r="H113" s="170" t="str">
        <f>H8</f>
        <v>Histoire</v>
      </c>
      <c r="I113" s="164" t="s">
        <v>241</v>
      </c>
      <c r="J113" s="489" t="s">
        <v>227</v>
      </c>
      <c r="K113" s="165"/>
      <c r="L113" s="165"/>
      <c r="M113" s="403"/>
      <c r="N113" s="422">
        <f>P8</f>
        <v>5</v>
      </c>
      <c r="O113" s="490"/>
      <c r="P113" s="166" t="s">
        <v>242</v>
      </c>
      <c r="Q113" s="638" t="s">
        <v>304</v>
      </c>
      <c r="R113" s="639"/>
      <c r="S113" s="639"/>
      <c r="T113" s="640"/>
      <c r="U113" s="167"/>
      <c r="V113" s="154"/>
      <c r="W113" s="165"/>
      <c r="X113" s="154"/>
      <c r="Y113" s="472"/>
      <c r="Z113" s="642"/>
      <c r="AA113" s="637"/>
      <c r="AB113" s="612"/>
      <c r="AC113" s="407"/>
      <c r="AD113" s="269"/>
      <c r="AE113" s="425">
        <f>IF(F113="",0,IF(J113="",0,IF(SUMIF(F113:F126,F113,N113:N126)=0,0,IF(K113="",AF113/SUMIF(F113:F126,F113,N113:N126),AF113/(SUMIF(F113:F126,F113,N113:N126)/K113)))))</f>
        <v>0</v>
      </c>
      <c r="AF113" s="72">
        <f>M113*N113</f>
        <v>0</v>
      </c>
      <c r="AG113" s="346"/>
      <c r="AH113" s="346"/>
      <c r="AI113" s="346"/>
      <c r="AJ113" s="346"/>
      <c r="AK113" s="346"/>
      <c r="AL113" s="346"/>
      <c r="AM113" s="346"/>
      <c r="AN113" s="346"/>
      <c r="AO113" s="346"/>
      <c r="AP113" s="346"/>
    </row>
    <row r="114" spans="1:42" ht="15.75">
      <c r="A114" s="609"/>
      <c r="B114" s="655"/>
      <c r="C114" s="664"/>
      <c r="D114" s="664"/>
      <c r="E114" s="664"/>
      <c r="F114" s="488" t="s">
        <v>305</v>
      </c>
      <c r="G114" s="56" t="s">
        <v>16</v>
      </c>
      <c r="H114" s="87" t="str">
        <f>H9</f>
        <v>Administtration économique et sociale</v>
      </c>
      <c r="I114" s="164" t="s">
        <v>241</v>
      </c>
      <c r="J114" s="489"/>
      <c r="K114" s="165"/>
      <c r="L114" s="165"/>
      <c r="M114" s="403"/>
      <c r="N114" s="422">
        <f>P9</f>
        <v>0</v>
      </c>
      <c r="O114" s="490"/>
      <c r="P114" s="166" t="s">
        <v>242</v>
      </c>
      <c r="Q114" s="636"/>
      <c r="R114" s="637"/>
      <c r="S114" s="637"/>
      <c r="T114" s="614"/>
      <c r="U114" s="167"/>
      <c r="V114" s="154"/>
      <c r="W114" s="165"/>
      <c r="X114" s="154"/>
      <c r="Y114" s="472"/>
      <c r="Z114" s="168" t="s">
        <v>302</v>
      </c>
      <c r="AA114" s="344"/>
      <c r="AB114" s="169"/>
      <c r="AC114" s="407"/>
      <c r="AD114" s="266"/>
      <c r="AE114" s="425">
        <f>IF(F114="",0,IF(J114="",0,IF(SUMIF(F114:F127,F114,N114:N127)=0,0,IF(K114="",AF114/SUMIF(F114:F127,F114,N114:N127),AF114/(SUMIF(F114:F127,F114,N114:N127)/K114)))))</f>
        <v>0</v>
      </c>
      <c r="AF114" s="72">
        <f>M114*N114</f>
        <v>0</v>
      </c>
      <c r="AG114" s="346"/>
      <c r="AH114" s="346"/>
      <c r="AI114" s="346"/>
      <c r="AJ114" s="346"/>
      <c r="AK114" s="346"/>
      <c r="AL114" s="346"/>
      <c r="AM114" s="346"/>
      <c r="AN114" s="346"/>
      <c r="AO114" s="346"/>
      <c r="AP114" s="346"/>
    </row>
    <row r="115" spans="1:42" ht="15.75">
      <c r="A115" s="609"/>
      <c r="B115" s="655"/>
      <c r="C115" s="664"/>
      <c r="D115" s="645"/>
      <c r="E115" s="645"/>
      <c r="F115" s="488" t="s">
        <v>306</v>
      </c>
      <c r="G115" s="56" t="s">
        <v>16</v>
      </c>
      <c r="H115" s="87">
        <f>H10</f>
        <v>0</v>
      </c>
      <c r="I115" s="164" t="s">
        <v>241</v>
      </c>
      <c r="J115" s="489"/>
      <c r="K115" s="165"/>
      <c r="L115" s="165"/>
      <c r="M115" s="403"/>
      <c r="N115" s="422">
        <f>P10</f>
        <v>0</v>
      </c>
      <c r="O115" s="490"/>
      <c r="P115" s="166" t="s">
        <v>242</v>
      </c>
      <c r="Q115" s="636"/>
      <c r="R115" s="637"/>
      <c r="S115" s="637"/>
      <c r="T115" s="614"/>
      <c r="U115" s="167"/>
      <c r="V115" s="154"/>
      <c r="W115" s="165"/>
      <c r="X115" s="154"/>
      <c r="Y115" s="472"/>
      <c r="Z115" s="642"/>
      <c r="AA115" s="637"/>
      <c r="AB115" s="612"/>
      <c r="AC115" s="407"/>
      <c r="AD115" s="266"/>
      <c r="AE115" s="425">
        <f>IF(F115="",0,IF(J115="",0,IF(SUMIF(F115:F128,F115,N115:N128)=0,0,IF(K115="",AF115/SUMIF(F115:F128,F115,N115:N128),AF115/(SUMIF(F115:F128,F115,N115:N128)/K115)))))</f>
        <v>0</v>
      </c>
      <c r="AF115" s="72">
        <f>M115*N115</f>
        <v>0</v>
      </c>
      <c r="AG115" s="346"/>
      <c r="AH115" s="346"/>
      <c r="AI115" s="346"/>
      <c r="AJ115" s="346"/>
      <c r="AK115" s="346"/>
      <c r="AL115" s="346"/>
      <c r="AM115" s="346"/>
      <c r="AN115" s="346"/>
      <c r="AO115" s="346"/>
      <c r="AP115" s="346"/>
    </row>
    <row r="116" spans="1:42" ht="15.75">
      <c r="A116" s="609"/>
      <c r="B116" s="655"/>
      <c r="C116" s="645"/>
      <c r="D116" s="156"/>
      <c r="E116" s="156"/>
      <c r="F116" s="473"/>
      <c r="G116" s="157"/>
      <c r="H116" s="474"/>
      <c r="I116" s="475"/>
      <c r="J116" s="476"/>
      <c r="K116" s="158"/>
      <c r="L116" s="159"/>
      <c r="M116" s="160">
        <f>IF(SUM(N111:N115)=0,0,SUMPRODUCT(M111:M115,N111:N115)/SUM(N111:N115))</f>
        <v>0</v>
      </c>
      <c r="N116" s="477"/>
      <c r="O116" s="477"/>
      <c r="P116" s="478"/>
      <c r="Q116" s="479"/>
      <c r="R116" s="479"/>
      <c r="S116" s="479"/>
      <c r="T116" s="480"/>
      <c r="U116" s="161"/>
      <c r="V116" s="161">
        <f>SUM(V111:V115)</f>
        <v>0</v>
      </c>
      <c r="W116" s="159">
        <f>SUM(W111:W115)</f>
        <v>0</v>
      </c>
      <c r="X116" s="481">
        <f>V116+W116</f>
        <v>0</v>
      </c>
      <c r="Y116" s="482">
        <f>SUM(Y111:Y115)</f>
        <v>0</v>
      </c>
      <c r="Z116" s="483"/>
      <c r="AA116" s="162"/>
      <c r="AB116" s="484"/>
      <c r="AC116" s="485"/>
      <c r="AD116" s="486"/>
      <c r="AE116" s="487">
        <f>SUM(AE111:AE115)</f>
        <v>0</v>
      </c>
      <c r="AF116" s="163">
        <f>SUM(AF111:AF115)</f>
        <v>0</v>
      </c>
      <c r="AG116" s="346"/>
      <c r="AH116" s="346"/>
      <c r="AI116" s="346"/>
      <c r="AJ116" s="346"/>
      <c r="AK116" s="346"/>
      <c r="AL116" s="346"/>
      <c r="AM116" s="346"/>
      <c r="AN116" s="346"/>
      <c r="AO116" s="346"/>
      <c r="AP116" s="346"/>
    </row>
    <row r="117" spans="1:42" ht="47.25">
      <c r="A117" s="609"/>
      <c r="B117" s="655"/>
      <c r="C117" s="663" t="s">
        <v>307</v>
      </c>
      <c r="D117" s="663" t="s">
        <v>256</v>
      </c>
      <c r="E117" s="667">
        <v>3</v>
      </c>
      <c r="F117" s="342" t="s">
        <v>308</v>
      </c>
      <c r="G117" s="56" t="s">
        <v>23</v>
      </c>
      <c r="H117" s="57" t="s">
        <v>258</v>
      </c>
      <c r="I117" s="58"/>
      <c r="J117" s="402" t="s">
        <v>227</v>
      </c>
      <c r="K117" s="60"/>
      <c r="L117" s="35" t="s">
        <v>259</v>
      </c>
      <c r="M117" s="403">
        <v>20</v>
      </c>
      <c r="N117" s="151">
        <f>M3</f>
        <v>120</v>
      </c>
      <c r="O117" s="152">
        <v>24</v>
      </c>
      <c r="P117" s="63" t="s">
        <v>242</v>
      </c>
      <c r="Q117" s="636" t="s">
        <v>260</v>
      </c>
      <c r="R117" s="637"/>
      <c r="S117" s="637"/>
      <c r="T117" s="614"/>
      <c r="U117" s="153">
        <f>IF(OR(O117="",L117=Paramétrage!$C$10,L117=Paramétrage!$C$13,L117=Paramétrage!$C$16,L117=Paramétrage!$C$19,L117=Paramétrage!$C$23,L117=Paramétrage!$C$26,AND(L117&lt;&gt;Paramétrage!$C$9,P117="Mut+ext")),"",ROUNDUP(N117/O117,0))</f>
        <v>5</v>
      </c>
      <c r="V117" s="154">
        <f>IF(L117="",0,IF(OR(P117="Mut+ext",VLOOKUP(L117,Paramétrage!$C$6:$E$28,2,0)=0),0,IF(O117="","saisir capacité",M117*U117*VLOOKUP(L117,Paramétrage!$C$6:$E$28,2,0))))</f>
        <v>0</v>
      </c>
      <c r="W117" s="404"/>
      <c r="X117" s="471">
        <f t="shared" ref="X117:X124" si="47">IF(ISERROR(V117+W117)=TRUE,V117,V117+W117)</f>
        <v>0</v>
      </c>
      <c r="Y117" s="472">
        <f>IF(L117="",0,IF(ISERROR(W117+V117*VLOOKUP(L117,Paramétrage!$C$6:$E$28,3,0))=TRUE,X117,W117+V117*VLOOKUP(L117,Paramétrage!$C$6:$E$28,3,0)))</f>
        <v>0</v>
      </c>
      <c r="Z117" s="642"/>
      <c r="AA117" s="637"/>
      <c r="AB117" s="612"/>
      <c r="AC117" s="400" t="s">
        <v>261</v>
      </c>
      <c r="AD117" s="266" t="s">
        <v>262</v>
      </c>
      <c r="AE117" s="425">
        <f t="shared" ref="AE117:AE124" si="48">IF(F117="",0,IF(J117="",0,IF(SUMIF($F$117:$F$124,F117,$N$117:$N$124)=0,0,IF(K117="",AF117/SUMIF($F$117:$F$124,F117,$N$117:$N$124),AF117/(SUMIF($F$117:$F$124,F117,$N$117:$N$124)/K117)))))</f>
        <v>20</v>
      </c>
      <c r="AF117" s="72">
        <f t="shared" ref="AF117:AF124" si="49">M117*N117</f>
        <v>2400</v>
      </c>
      <c r="AG117" s="346"/>
      <c r="AH117" s="346"/>
      <c r="AI117" s="346"/>
      <c r="AJ117" s="346"/>
      <c r="AK117" s="346"/>
      <c r="AL117" s="346"/>
      <c r="AM117" s="346"/>
      <c r="AN117" s="346"/>
      <c r="AO117" s="346"/>
      <c r="AP117" s="346"/>
    </row>
    <row r="118" spans="1:42" ht="15.75" hidden="1">
      <c r="A118" s="609"/>
      <c r="B118" s="655"/>
      <c r="C118" s="664"/>
      <c r="D118" s="664"/>
      <c r="E118" s="664"/>
      <c r="F118" s="55"/>
      <c r="G118" s="56"/>
      <c r="H118" s="57"/>
      <c r="I118" s="58"/>
      <c r="J118" s="402"/>
      <c r="K118" s="60"/>
      <c r="L118" s="35"/>
      <c r="M118" s="403"/>
      <c r="N118" s="151"/>
      <c r="O118" s="152"/>
      <c r="P118" s="68"/>
      <c r="Q118" s="636"/>
      <c r="R118" s="637"/>
      <c r="S118" s="637"/>
      <c r="T118" s="614"/>
      <c r="U118" s="153" t="str">
        <f>IF(OR(O118="",L118=Paramétrage!$C$10,L118=Paramétrage!$C$13,L118=Paramétrage!$C$16,L118=Paramétrage!$C$19,L118=Paramétrage!$C$23,L118=Paramétrage!$C$26,AND(L118&lt;&gt;Paramétrage!$C$9,P118="Mut+ext")),"",ROUNDUP(N118/O118,0))</f>
        <v/>
      </c>
      <c r="V118" s="154">
        <f>IF(L118="",0,IF(OR(P118="Mut+ext",VLOOKUP(L118,Paramétrage!$C$6:$E$28,2,0)=0),0,IF(O118="","saisir capacité",M118*U118*VLOOKUP(L118,Paramétrage!$C$6:$E$28,2,0))))</f>
        <v>0</v>
      </c>
      <c r="W118" s="404"/>
      <c r="X118" s="471">
        <f t="shared" si="47"/>
        <v>0</v>
      </c>
      <c r="Y118" s="472">
        <f>IF(L118="",0,IF(ISERROR(W118+V118*VLOOKUP(L118,Paramétrage!$C$6:$E$28,3,0))=TRUE,X118,W118+V118*VLOOKUP(L118,Paramétrage!$C$6:$E$28,3,0)))</f>
        <v>0</v>
      </c>
      <c r="Z118" s="642"/>
      <c r="AA118" s="637"/>
      <c r="AB118" s="612"/>
      <c r="AC118" s="407"/>
      <c r="AD118" s="266"/>
      <c r="AE118" s="425">
        <f t="shared" si="48"/>
        <v>0</v>
      </c>
      <c r="AF118" s="72">
        <f t="shared" si="49"/>
        <v>0</v>
      </c>
      <c r="AG118" s="346"/>
      <c r="AH118" s="346"/>
      <c r="AI118" s="346"/>
      <c r="AJ118" s="346"/>
      <c r="AK118" s="346"/>
      <c r="AL118" s="346"/>
      <c r="AM118" s="346"/>
      <c r="AN118" s="346"/>
      <c r="AO118" s="346"/>
      <c r="AP118" s="346"/>
    </row>
    <row r="119" spans="1:42" ht="15.75" hidden="1">
      <c r="A119" s="609"/>
      <c r="B119" s="655"/>
      <c r="C119" s="664"/>
      <c r="D119" s="664"/>
      <c r="E119" s="664"/>
      <c r="F119" s="55"/>
      <c r="G119" s="56"/>
      <c r="H119" s="57"/>
      <c r="I119" s="58"/>
      <c r="J119" s="402"/>
      <c r="K119" s="60"/>
      <c r="L119" s="35"/>
      <c r="M119" s="403"/>
      <c r="N119" s="151"/>
      <c r="O119" s="152"/>
      <c r="P119" s="68"/>
      <c r="Q119" s="636"/>
      <c r="R119" s="637"/>
      <c r="S119" s="637"/>
      <c r="T119" s="614"/>
      <c r="U119" s="153" t="str">
        <f>IF(OR(O119="",L119=Paramétrage!$C$10,L119=Paramétrage!$C$13,L119=Paramétrage!$C$16,L119=Paramétrage!$C$19,L119=Paramétrage!$C$23,L119=Paramétrage!$C$26,AND(L119&lt;&gt;Paramétrage!$C$9,P119="Mut+ext")),"",ROUNDUP(N119/O119,0))</f>
        <v/>
      </c>
      <c r="V119" s="154">
        <f>IF(L119="",0,IF(OR(P119="Mut+ext",VLOOKUP(L119,Paramétrage!$C$6:$E$28,2,0)=0),0,IF(O119="","saisir capacité",M119*U119*VLOOKUP(L119,Paramétrage!$C$6:$E$28,2,0))))</f>
        <v>0</v>
      </c>
      <c r="W119" s="404"/>
      <c r="X119" s="471">
        <f t="shared" si="47"/>
        <v>0</v>
      </c>
      <c r="Y119" s="472">
        <f>IF(L119="",0,IF(ISERROR(W119+V119*VLOOKUP(L119,Paramétrage!$C$6:$E$28,3,0))=TRUE,X119,W119+V119*VLOOKUP(L119,Paramétrage!$C$6:$E$28,3,0)))</f>
        <v>0</v>
      </c>
      <c r="Z119" s="642"/>
      <c r="AA119" s="637"/>
      <c r="AB119" s="612"/>
      <c r="AC119" s="407"/>
      <c r="AD119" s="266"/>
      <c r="AE119" s="425">
        <f t="shared" si="48"/>
        <v>0</v>
      </c>
      <c r="AF119" s="72">
        <f t="shared" si="49"/>
        <v>0</v>
      </c>
      <c r="AG119" s="346"/>
      <c r="AH119" s="346"/>
      <c r="AI119" s="346"/>
      <c r="AJ119" s="346"/>
      <c r="AK119" s="346"/>
      <c r="AL119" s="346"/>
      <c r="AM119" s="346"/>
      <c r="AN119" s="346"/>
      <c r="AO119" s="346"/>
      <c r="AP119" s="346"/>
    </row>
    <row r="120" spans="1:42" ht="15.75" hidden="1">
      <c r="A120" s="609"/>
      <c r="B120" s="655"/>
      <c r="C120" s="664"/>
      <c r="D120" s="664"/>
      <c r="E120" s="664"/>
      <c r="F120" s="408"/>
      <c r="G120" s="56"/>
      <c r="H120" s="57"/>
      <c r="I120" s="58"/>
      <c r="J120" s="402"/>
      <c r="K120" s="60"/>
      <c r="L120" s="35"/>
      <c r="M120" s="403"/>
      <c r="N120" s="151"/>
      <c r="O120" s="152"/>
      <c r="P120" s="68"/>
      <c r="Q120" s="636"/>
      <c r="R120" s="637"/>
      <c r="S120" s="637"/>
      <c r="T120" s="614"/>
      <c r="U120" s="153" t="str">
        <f>IF(OR(O120="",L120=Paramétrage!$C$10,L120=Paramétrage!$C$13,L120=Paramétrage!$C$16,L120=Paramétrage!$C$19,L120=Paramétrage!$C$23,L120=Paramétrage!$C$26,AND(L120&lt;&gt;Paramétrage!$C$9,P120="Mut+ext")),"",ROUNDUP(N120/O120,0))</f>
        <v/>
      </c>
      <c r="V120" s="154">
        <f>IF(L120="",0,IF(OR(P120="Mut+ext",VLOOKUP(L120,Paramétrage!$C$6:$E$28,2,0)=0),0,IF(O120="","saisir capacité",M120*U120*VLOOKUP(L120,Paramétrage!$C$6:$E$28,2,0))))</f>
        <v>0</v>
      </c>
      <c r="W120" s="404"/>
      <c r="X120" s="471">
        <f t="shared" si="47"/>
        <v>0</v>
      </c>
      <c r="Y120" s="472">
        <f>IF(L120="",0,IF(ISERROR(W120+V120*VLOOKUP(L120,Paramétrage!$C$6:$E$28,3,0))=TRUE,X120,W120+V120*VLOOKUP(L120,Paramétrage!$C$6:$E$28,3,0)))</f>
        <v>0</v>
      </c>
      <c r="Z120" s="642"/>
      <c r="AA120" s="637"/>
      <c r="AB120" s="612"/>
      <c r="AC120" s="407"/>
      <c r="AD120" s="266"/>
      <c r="AE120" s="425">
        <f t="shared" si="48"/>
        <v>0</v>
      </c>
      <c r="AF120" s="72">
        <f t="shared" si="49"/>
        <v>0</v>
      </c>
      <c r="AG120" s="346"/>
      <c r="AH120" s="346"/>
      <c r="AI120" s="346"/>
      <c r="AJ120" s="346"/>
      <c r="AK120" s="346"/>
      <c r="AL120" s="346"/>
      <c r="AM120" s="346"/>
      <c r="AN120" s="346"/>
      <c r="AO120" s="346"/>
      <c r="AP120" s="346"/>
    </row>
    <row r="121" spans="1:42" ht="15.75" hidden="1">
      <c r="A121" s="609"/>
      <c r="B121" s="655"/>
      <c r="C121" s="664"/>
      <c r="D121" s="664"/>
      <c r="E121" s="664"/>
      <c r="F121" s="55"/>
      <c r="G121" s="56"/>
      <c r="H121" s="57"/>
      <c r="I121" s="58"/>
      <c r="J121" s="402"/>
      <c r="K121" s="60"/>
      <c r="L121" s="35"/>
      <c r="M121" s="403"/>
      <c r="N121" s="151"/>
      <c r="O121" s="152"/>
      <c r="P121" s="68"/>
      <c r="Q121" s="636"/>
      <c r="R121" s="637"/>
      <c r="S121" s="637"/>
      <c r="T121" s="614"/>
      <c r="U121" s="153" t="str">
        <f>IF(OR(O121="",L121=Paramétrage!$C$10,L121=Paramétrage!$C$13,L121=Paramétrage!$C$16,L121=Paramétrage!$C$19,L121=Paramétrage!$C$23,L121=Paramétrage!$C$26,AND(L121&lt;&gt;Paramétrage!$C$9,P121="Mut+ext")),"",ROUNDUP(N121/O121,0))</f>
        <v/>
      </c>
      <c r="V121" s="154">
        <f>IF(L121="",0,IF(OR(P121="Mut+ext",VLOOKUP(L121,Paramétrage!$C$6:$E$28,2,0)=0),0,IF(O121="","saisir capacité",M121*U121*VLOOKUP(L121,Paramétrage!$C$6:$E$28,2,0))))</f>
        <v>0</v>
      </c>
      <c r="W121" s="404"/>
      <c r="X121" s="471">
        <f t="shared" si="47"/>
        <v>0</v>
      </c>
      <c r="Y121" s="472">
        <f>IF(L121="",0,IF(ISERROR(W121+V121*VLOOKUP(L121,Paramétrage!$C$6:$E$28,3,0))=TRUE,X121,W121+V121*VLOOKUP(L121,Paramétrage!$C$6:$E$28,3,0)))</f>
        <v>0</v>
      </c>
      <c r="Z121" s="642"/>
      <c r="AA121" s="637"/>
      <c r="AB121" s="612"/>
      <c r="AC121" s="407"/>
      <c r="AD121" s="266"/>
      <c r="AE121" s="425">
        <f t="shared" si="48"/>
        <v>0</v>
      </c>
      <c r="AF121" s="72">
        <f t="shared" si="49"/>
        <v>0</v>
      </c>
      <c r="AG121" s="346"/>
      <c r="AH121" s="346"/>
      <c r="AI121" s="346"/>
      <c r="AJ121" s="346"/>
      <c r="AK121" s="346"/>
      <c r="AL121" s="346"/>
      <c r="AM121" s="346"/>
      <c r="AN121" s="346"/>
      <c r="AO121" s="346"/>
      <c r="AP121" s="346"/>
    </row>
    <row r="122" spans="1:42" ht="15.75" hidden="1">
      <c r="A122" s="609"/>
      <c r="B122" s="655"/>
      <c r="C122" s="664"/>
      <c r="D122" s="664"/>
      <c r="E122" s="664"/>
      <c r="F122" s="55"/>
      <c r="G122" s="56"/>
      <c r="H122" s="57"/>
      <c r="I122" s="58"/>
      <c r="J122" s="402"/>
      <c r="K122" s="60"/>
      <c r="L122" s="35"/>
      <c r="M122" s="403"/>
      <c r="N122" s="151"/>
      <c r="O122" s="152"/>
      <c r="P122" s="68"/>
      <c r="Q122" s="636"/>
      <c r="R122" s="637"/>
      <c r="S122" s="637"/>
      <c r="T122" s="614"/>
      <c r="U122" s="153" t="str">
        <f>IF(OR(O122="",L122=Paramétrage!$C$10,L122=Paramétrage!$C$13,L122=Paramétrage!$C$16,L122=Paramétrage!$C$19,L122=Paramétrage!$C$23,L122=Paramétrage!$C$26,AND(L122&lt;&gt;Paramétrage!$C$9,P122="Mut+ext")),"",ROUNDUP(N122/O122,0))</f>
        <v/>
      </c>
      <c r="V122" s="154">
        <f>IF(L122="",0,IF(OR(P122="Mut+ext",VLOOKUP(L122,Paramétrage!$C$6:$E$28,2,0)=0),0,IF(O122="","saisir capacité",M122*U122*VLOOKUP(L122,Paramétrage!$C$6:$E$28,2,0))))</f>
        <v>0</v>
      </c>
      <c r="W122" s="404"/>
      <c r="X122" s="471">
        <f t="shared" si="47"/>
        <v>0</v>
      </c>
      <c r="Y122" s="472">
        <f>IF(L122="",0,IF(ISERROR(W122+V122*VLOOKUP(L122,Paramétrage!$C$6:$E$28,3,0))=TRUE,X122,W122+V122*VLOOKUP(L122,Paramétrage!$C$6:$E$28,3,0)))</f>
        <v>0</v>
      </c>
      <c r="Z122" s="642"/>
      <c r="AA122" s="637"/>
      <c r="AB122" s="612"/>
      <c r="AC122" s="407"/>
      <c r="AD122" s="266"/>
      <c r="AE122" s="425">
        <f t="shared" si="48"/>
        <v>0</v>
      </c>
      <c r="AF122" s="72">
        <f t="shared" si="49"/>
        <v>0</v>
      </c>
      <c r="AG122" s="346"/>
      <c r="AH122" s="346"/>
      <c r="AI122" s="346"/>
      <c r="AJ122" s="346"/>
      <c r="AK122" s="346"/>
      <c r="AL122" s="346"/>
      <c r="AM122" s="346"/>
      <c r="AN122" s="346"/>
      <c r="AO122" s="346"/>
      <c r="AP122" s="346"/>
    </row>
    <row r="123" spans="1:42" ht="15.75" hidden="1">
      <c r="A123" s="609"/>
      <c r="B123" s="655"/>
      <c r="C123" s="664"/>
      <c r="D123" s="664"/>
      <c r="E123" s="664"/>
      <c r="F123" s="55"/>
      <c r="G123" s="56"/>
      <c r="H123" s="57"/>
      <c r="I123" s="58"/>
      <c r="J123" s="402"/>
      <c r="K123" s="60"/>
      <c r="L123" s="35"/>
      <c r="M123" s="403"/>
      <c r="N123" s="151"/>
      <c r="O123" s="152"/>
      <c r="P123" s="68"/>
      <c r="Q123" s="636"/>
      <c r="R123" s="637"/>
      <c r="S123" s="637"/>
      <c r="T123" s="614"/>
      <c r="U123" s="153" t="str">
        <f>IF(OR(O123="",L123=Paramétrage!$C$10,L123=Paramétrage!$C$13,L123=Paramétrage!$C$16,L123=Paramétrage!$C$19,L123=Paramétrage!$C$23,L123=Paramétrage!$C$26,AND(L123&lt;&gt;Paramétrage!$C$9,P123="Mut+ext")),"",ROUNDUP(N123/O123,0))</f>
        <v/>
      </c>
      <c r="V123" s="154">
        <f>IF(L123="",0,IF(OR(P123="Mut+ext",VLOOKUP(L123,Paramétrage!$C$6:$E$28,2,0)=0),0,IF(O123="","saisir capacité",M123*U123*VLOOKUP(L123,Paramétrage!$C$6:$E$28,2,0))))</f>
        <v>0</v>
      </c>
      <c r="W123" s="404"/>
      <c r="X123" s="471">
        <f t="shared" si="47"/>
        <v>0</v>
      </c>
      <c r="Y123" s="472">
        <f>IF(L123="",0,IF(ISERROR(W123+V123*VLOOKUP(L123,Paramétrage!$C$6:$E$28,3,0))=TRUE,X123,W123+V123*VLOOKUP(L123,Paramétrage!$C$6:$E$28,3,0)))</f>
        <v>0</v>
      </c>
      <c r="Z123" s="642"/>
      <c r="AA123" s="637"/>
      <c r="AB123" s="612"/>
      <c r="AC123" s="407"/>
      <c r="AD123" s="266"/>
      <c r="AE123" s="425">
        <f t="shared" si="48"/>
        <v>0</v>
      </c>
      <c r="AF123" s="72">
        <f t="shared" si="49"/>
        <v>0</v>
      </c>
      <c r="AG123" s="346"/>
      <c r="AH123" s="346"/>
      <c r="AI123" s="346"/>
      <c r="AJ123" s="346"/>
      <c r="AK123" s="346"/>
      <c r="AL123" s="346"/>
      <c r="AM123" s="346"/>
      <c r="AN123" s="346"/>
      <c r="AO123" s="346"/>
      <c r="AP123" s="346"/>
    </row>
    <row r="124" spans="1:42" ht="15.75" hidden="1">
      <c r="A124" s="609"/>
      <c r="B124" s="655"/>
      <c r="C124" s="664"/>
      <c r="D124" s="645"/>
      <c r="E124" s="645"/>
      <c r="F124" s="55"/>
      <c r="G124" s="56"/>
      <c r="H124" s="57"/>
      <c r="I124" s="58"/>
      <c r="J124" s="402"/>
      <c r="K124" s="60"/>
      <c r="L124" s="35"/>
      <c r="M124" s="403"/>
      <c r="N124" s="151"/>
      <c r="O124" s="152"/>
      <c r="P124" s="68"/>
      <c r="Q124" s="636"/>
      <c r="R124" s="637"/>
      <c r="S124" s="637"/>
      <c r="T124" s="614"/>
      <c r="U124" s="153" t="str">
        <f>IF(OR(O124="",L124=Paramétrage!$C$10,L124=Paramétrage!$C$13,L124=Paramétrage!$C$16,L124=Paramétrage!$C$19,L124=Paramétrage!$C$23,L124=Paramétrage!$C$26,AND(L124&lt;&gt;Paramétrage!$C$9,P124="Mut+ext")),"",ROUNDUP(N124/O124,0))</f>
        <v/>
      </c>
      <c r="V124" s="154">
        <f>IF(L124="",0,IF(OR(P124="Mut+ext",VLOOKUP(L124,Paramétrage!$C$6:$E$28,2,0)=0),0,IF(O124="","saisir capacité",M124*U124*VLOOKUP(L124,Paramétrage!$C$6:$E$28,2,0))))</f>
        <v>0</v>
      </c>
      <c r="W124" s="404"/>
      <c r="X124" s="471">
        <f t="shared" si="47"/>
        <v>0</v>
      </c>
      <c r="Y124" s="472">
        <f>IF(L124="",0,IF(ISERROR(W124+V124*VLOOKUP(L124,Paramétrage!$C$6:$E$28,3,0))=TRUE,X124,W124+V124*VLOOKUP(L124,Paramétrage!$C$6:$E$28,3,0)))</f>
        <v>0</v>
      </c>
      <c r="Z124" s="642"/>
      <c r="AA124" s="637"/>
      <c r="AB124" s="612"/>
      <c r="AC124" s="407"/>
      <c r="AD124" s="266"/>
      <c r="AE124" s="425">
        <f t="shared" si="48"/>
        <v>0</v>
      </c>
      <c r="AF124" s="72">
        <f t="shared" si="49"/>
        <v>0</v>
      </c>
      <c r="AG124" s="346"/>
      <c r="AH124" s="346"/>
      <c r="AI124" s="346"/>
      <c r="AJ124" s="346"/>
      <c r="AK124" s="346"/>
      <c r="AL124" s="346"/>
      <c r="AM124" s="346"/>
      <c r="AN124" s="346"/>
      <c r="AO124" s="346"/>
      <c r="AP124" s="346"/>
    </row>
    <row r="125" spans="1:42" ht="15.75">
      <c r="A125" s="609"/>
      <c r="B125" s="655"/>
      <c r="C125" s="645"/>
      <c r="D125" s="156"/>
      <c r="E125" s="156"/>
      <c r="F125" s="473"/>
      <c r="G125" s="157"/>
      <c r="H125" s="474"/>
      <c r="I125" s="475"/>
      <c r="J125" s="476"/>
      <c r="K125" s="158"/>
      <c r="L125" s="159"/>
      <c r="M125" s="160">
        <f>AE125</f>
        <v>20</v>
      </c>
      <c r="N125" s="477"/>
      <c r="O125" s="477"/>
      <c r="P125" s="478"/>
      <c r="Q125" s="479"/>
      <c r="R125" s="479"/>
      <c r="S125" s="479"/>
      <c r="T125" s="480"/>
      <c r="U125" s="161"/>
      <c r="V125" s="161">
        <f>SUM(V117:V124)</f>
        <v>0</v>
      </c>
      <c r="W125" s="159">
        <f>SUM(W117:W124)</f>
        <v>0</v>
      </c>
      <c r="X125" s="481">
        <f>V125+W125</f>
        <v>0</v>
      </c>
      <c r="Y125" s="482">
        <f>SUM(Y117:Y124)</f>
        <v>0</v>
      </c>
      <c r="Z125" s="483"/>
      <c r="AA125" s="162"/>
      <c r="AB125" s="484"/>
      <c r="AC125" s="485"/>
      <c r="AD125" s="486"/>
      <c r="AE125" s="487">
        <f>SUM(AE117:AE124)</f>
        <v>20</v>
      </c>
      <c r="AF125" s="163">
        <f>SUM(AF117:AF124)</f>
        <v>2400</v>
      </c>
      <c r="AG125" s="346"/>
      <c r="AH125" s="346"/>
      <c r="AI125" s="346"/>
      <c r="AJ125" s="346"/>
      <c r="AK125" s="346"/>
      <c r="AL125" s="346"/>
      <c r="AM125" s="346"/>
      <c r="AN125" s="346"/>
      <c r="AO125" s="346"/>
      <c r="AP125" s="346"/>
    </row>
    <row r="126" spans="1:42" ht="60">
      <c r="A126" s="609"/>
      <c r="B126" s="655"/>
      <c r="C126" s="663" t="s">
        <v>309</v>
      </c>
      <c r="D126" s="663" t="s">
        <v>310</v>
      </c>
      <c r="E126" s="667">
        <v>3</v>
      </c>
      <c r="F126" s="342" t="s">
        <v>311</v>
      </c>
      <c r="G126" s="56" t="s">
        <v>26</v>
      </c>
      <c r="H126" s="57" t="s">
        <v>310</v>
      </c>
      <c r="I126" s="58"/>
      <c r="J126" s="402" t="s">
        <v>227</v>
      </c>
      <c r="K126" s="60"/>
      <c r="L126" s="35" t="s">
        <v>259</v>
      </c>
      <c r="M126" s="403">
        <v>25</v>
      </c>
      <c r="N126" s="151">
        <f>M3</f>
        <v>120</v>
      </c>
      <c r="O126" s="152">
        <v>24</v>
      </c>
      <c r="P126" s="63" t="s">
        <v>242</v>
      </c>
      <c r="Q126" s="636" t="s">
        <v>260</v>
      </c>
      <c r="R126" s="637"/>
      <c r="S126" s="637"/>
      <c r="T126" s="614"/>
      <c r="U126" s="153">
        <f>IF(OR(O126="",L126=Paramétrage!$C$10,L126=Paramétrage!$C$13,L126=Paramétrage!$C$16,L126=Paramétrage!$C$19,L126=Paramétrage!$C$23,L126=Paramétrage!$C$26,AND(L126&lt;&gt;Paramétrage!$C$9,P126="Mut+ext")),"",ROUNDUP(N126/O126,0))</f>
        <v>5</v>
      </c>
      <c r="V126" s="154">
        <f>IF(L126="",0,IF(OR(P126="Mut+ext",VLOOKUP(L126,Paramétrage!$C$6:$E$28,2,0)=0),0,IF(O126="","saisir capacité",M126*U126*VLOOKUP(L126,Paramétrage!$C$6:$E$28,2,0))))</f>
        <v>0</v>
      </c>
      <c r="W126" s="404"/>
      <c r="X126" s="471">
        <f t="shared" ref="X126:X133" si="50">IF(ISERROR(V126+W126)=TRUE,V126,V126+W126)</f>
        <v>0</v>
      </c>
      <c r="Y126" s="472">
        <f>IF(L126="",0,IF(ISERROR(W126+V126*VLOOKUP(L126,Paramétrage!$C$6:$E$28,3,0))=TRUE,X126,W126+V126*VLOOKUP(L126,Paramétrage!$C$6:$E$28,3,0)))</f>
        <v>0</v>
      </c>
      <c r="Z126" s="642"/>
      <c r="AA126" s="637"/>
      <c r="AB126" s="612"/>
      <c r="AC126" s="277" t="s">
        <v>312</v>
      </c>
      <c r="AD126" s="277" t="s">
        <v>313</v>
      </c>
      <c r="AE126" s="425">
        <f t="shared" ref="AE126:AE133" si="51">IF(F126="",0,IF(J126="",0,IF(SUMIF($F$126:$F$133,F126,$N$126:$N$133)=0,0,IF(K126="",AF126/SUMIF($F$126:$F$133,F126,$N$126:$N$133),AF126/(SUMIF($F$126:$F$133,F126,$N$126:$N$133)/K126)))))</f>
        <v>25</v>
      </c>
      <c r="AF126" s="72">
        <f t="shared" ref="AF126:AF133" si="52">M126*N126</f>
        <v>3000</v>
      </c>
      <c r="AG126" s="346"/>
      <c r="AH126" s="346"/>
      <c r="AI126" s="346"/>
      <c r="AJ126" s="346"/>
      <c r="AK126" s="346"/>
      <c r="AL126" s="346"/>
      <c r="AM126" s="346"/>
      <c r="AN126" s="346"/>
      <c r="AO126" s="346"/>
      <c r="AP126" s="346"/>
    </row>
    <row r="127" spans="1:42" ht="15.75" hidden="1">
      <c r="A127" s="609"/>
      <c r="B127" s="655"/>
      <c r="C127" s="664"/>
      <c r="D127" s="664"/>
      <c r="E127" s="664"/>
      <c r="F127" s="55"/>
      <c r="G127" s="216"/>
      <c r="H127" s="57"/>
      <c r="I127" s="58"/>
      <c r="J127" s="402"/>
      <c r="K127" s="60"/>
      <c r="L127" s="35"/>
      <c r="M127" s="403"/>
      <c r="N127" s="151"/>
      <c r="O127" s="152"/>
      <c r="P127" s="68"/>
      <c r="Q127" s="636"/>
      <c r="R127" s="637"/>
      <c r="S127" s="637"/>
      <c r="T127" s="614"/>
      <c r="U127" s="153" t="str">
        <f>IF(OR(O127="",L127=Paramétrage!$C$10,L127=Paramétrage!$C$13,L127=Paramétrage!$C$16,L127=Paramétrage!$C$19,L127=Paramétrage!$C$23,L127=Paramétrage!$C$26,AND(L127&lt;&gt;Paramétrage!$C$9,P127="Mut+ext")),"",ROUNDUP(N127/O127,0))</f>
        <v/>
      </c>
      <c r="V127" s="154">
        <f>IF(L127="",0,IF(OR(P127="Mut+ext",VLOOKUP(L127,Paramétrage!$C$6:$E$28,2,0)=0),0,IF(O127="","saisir capacité",M127*U127*VLOOKUP(L127,Paramétrage!$C$6:$E$28,2,0))))</f>
        <v>0</v>
      </c>
      <c r="W127" s="404"/>
      <c r="X127" s="471">
        <f t="shared" si="50"/>
        <v>0</v>
      </c>
      <c r="Y127" s="472">
        <f>IF(L127="",0,IF(ISERROR(W127+V127*VLOOKUP(L127,Paramétrage!$C$6:$E$28,3,0))=TRUE,X127,W127+V127*VLOOKUP(L127,Paramétrage!$C$6:$E$28,3,0)))</f>
        <v>0</v>
      </c>
      <c r="Z127" s="642"/>
      <c r="AA127" s="637"/>
      <c r="AB127" s="612"/>
      <c r="AC127" s="407"/>
      <c r="AD127" s="266"/>
      <c r="AE127" s="425">
        <f t="shared" si="51"/>
        <v>0</v>
      </c>
      <c r="AF127" s="72">
        <f t="shared" si="52"/>
        <v>0</v>
      </c>
      <c r="AG127" s="346"/>
      <c r="AH127" s="346"/>
      <c r="AI127" s="346"/>
      <c r="AJ127" s="346"/>
      <c r="AK127" s="346"/>
      <c r="AL127" s="346"/>
      <c r="AM127" s="346"/>
      <c r="AN127" s="346"/>
      <c r="AO127" s="346"/>
      <c r="AP127" s="346"/>
    </row>
    <row r="128" spans="1:42" ht="15.75" hidden="1">
      <c r="A128" s="609"/>
      <c r="B128" s="655"/>
      <c r="C128" s="664"/>
      <c r="D128" s="664"/>
      <c r="E128" s="664"/>
      <c r="F128" s="55"/>
      <c r="G128" s="216"/>
      <c r="H128" s="57"/>
      <c r="I128" s="58"/>
      <c r="J128" s="402"/>
      <c r="K128" s="60"/>
      <c r="L128" s="35"/>
      <c r="M128" s="403"/>
      <c r="N128" s="151"/>
      <c r="O128" s="152"/>
      <c r="P128" s="68"/>
      <c r="Q128" s="636"/>
      <c r="R128" s="637"/>
      <c r="S128" s="637"/>
      <c r="T128" s="614"/>
      <c r="U128" s="153" t="str">
        <f>IF(OR(O128="",L128=Paramétrage!$C$10,L128=Paramétrage!$C$13,L128=Paramétrage!$C$16,L128=Paramétrage!$C$19,L128=Paramétrage!$C$23,L128=Paramétrage!$C$26,AND(L128&lt;&gt;Paramétrage!$C$9,P128="Mut+ext")),"",ROUNDUP(N128/O128,0))</f>
        <v/>
      </c>
      <c r="V128" s="154">
        <f>IF(L128="",0,IF(OR(P128="Mut+ext",VLOOKUP(L128,Paramétrage!$C$6:$E$28,2,0)=0),0,IF(O128="","saisir capacité",M128*U128*VLOOKUP(L128,Paramétrage!$C$6:$E$28,2,0))))</f>
        <v>0</v>
      </c>
      <c r="W128" s="404"/>
      <c r="X128" s="471">
        <f t="shared" si="50"/>
        <v>0</v>
      </c>
      <c r="Y128" s="472">
        <f>IF(L128="",0,IF(ISERROR(W128+V128*VLOOKUP(L128,Paramétrage!$C$6:$E$28,3,0))=TRUE,X128,W128+V128*VLOOKUP(L128,Paramétrage!$C$6:$E$28,3,0)))</f>
        <v>0</v>
      </c>
      <c r="Z128" s="642"/>
      <c r="AA128" s="637"/>
      <c r="AB128" s="612"/>
      <c r="AC128" s="407"/>
      <c r="AD128" s="266"/>
      <c r="AE128" s="425">
        <f t="shared" si="51"/>
        <v>0</v>
      </c>
      <c r="AF128" s="72">
        <f t="shared" si="52"/>
        <v>0</v>
      </c>
      <c r="AG128" s="346"/>
      <c r="AH128" s="346"/>
      <c r="AI128" s="346"/>
      <c r="AJ128" s="346"/>
      <c r="AK128" s="346"/>
      <c r="AL128" s="346"/>
      <c r="AM128" s="346"/>
      <c r="AN128" s="346"/>
      <c r="AO128" s="346"/>
      <c r="AP128" s="346"/>
    </row>
    <row r="129" spans="1:42" ht="15.75" hidden="1">
      <c r="A129" s="609"/>
      <c r="B129" s="655"/>
      <c r="C129" s="664"/>
      <c r="D129" s="664"/>
      <c r="E129" s="664"/>
      <c r="F129" s="408"/>
      <c r="G129" s="216"/>
      <c r="H129" s="57"/>
      <c r="I129" s="58"/>
      <c r="J129" s="402"/>
      <c r="K129" s="60"/>
      <c r="L129" s="35"/>
      <c r="M129" s="403"/>
      <c r="N129" s="151"/>
      <c r="O129" s="152"/>
      <c r="P129" s="68"/>
      <c r="Q129" s="636"/>
      <c r="R129" s="637"/>
      <c r="S129" s="637"/>
      <c r="T129" s="614"/>
      <c r="U129" s="153" t="str">
        <f>IF(OR(O129="",L129=Paramétrage!$C$10,L129=Paramétrage!$C$13,L129=Paramétrage!$C$16,L129=Paramétrage!$C$19,L129=Paramétrage!$C$23,L129=Paramétrage!$C$26,AND(L129&lt;&gt;Paramétrage!$C$9,P129="Mut+ext")),"",ROUNDUP(N129/O129,0))</f>
        <v/>
      </c>
      <c r="V129" s="154">
        <f>IF(L129="",0,IF(OR(P129="Mut+ext",VLOOKUP(L129,Paramétrage!$C$6:$E$28,2,0)=0),0,IF(O129="","saisir capacité",M129*U129*VLOOKUP(L129,Paramétrage!$C$6:$E$28,2,0))))</f>
        <v>0</v>
      </c>
      <c r="W129" s="404"/>
      <c r="X129" s="471">
        <f t="shared" si="50"/>
        <v>0</v>
      </c>
      <c r="Y129" s="472">
        <f>IF(L129="",0,IF(ISERROR(W129+V129*VLOOKUP(L129,Paramétrage!$C$6:$E$28,3,0))=TRUE,X129,W129+V129*VLOOKUP(L129,Paramétrage!$C$6:$E$28,3,0)))</f>
        <v>0</v>
      </c>
      <c r="Z129" s="642"/>
      <c r="AA129" s="637"/>
      <c r="AB129" s="612"/>
      <c r="AC129" s="407"/>
      <c r="AD129" s="266"/>
      <c r="AE129" s="425">
        <f t="shared" si="51"/>
        <v>0</v>
      </c>
      <c r="AF129" s="72">
        <f t="shared" si="52"/>
        <v>0</v>
      </c>
      <c r="AG129" s="346"/>
      <c r="AH129" s="346"/>
      <c r="AI129" s="346"/>
      <c r="AJ129" s="346"/>
      <c r="AK129" s="346"/>
      <c r="AL129" s="346"/>
      <c r="AM129" s="346"/>
      <c r="AN129" s="346"/>
      <c r="AO129" s="346"/>
      <c r="AP129" s="346"/>
    </row>
    <row r="130" spans="1:42" ht="15.75" hidden="1">
      <c r="A130" s="609"/>
      <c r="B130" s="655"/>
      <c r="C130" s="664"/>
      <c r="D130" s="664"/>
      <c r="E130" s="664"/>
      <c r="F130" s="55"/>
      <c r="G130" s="76"/>
      <c r="H130" s="57"/>
      <c r="I130" s="58"/>
      <c r="J130" s="402"/>
      <c r="K130" s="60"/>
      <c r="L130" s="35"/>
      <c r="M130" s="403"/>
      <c r="N130" s="151"/>
      <c r="O130" s="152"/>
      <c r="P130" s="68"/>
      <c r="Q130" s="636"/>
      <c r="R130" s="637"/>
      <c r="S130" s="637"/>
      <c r="T130" s="614"/>
      <c r="U130" s="153" t="str">
        <f>IF(OR(O130="",L130=Paramétrage!$C$10,L130=Paramétrage!$C$13,L130=Paramétrage!$C$16,L130=Paramétrage!$C$19,L130=Paramétrage!$C$23,L130=Paramétrage!$C$26,AND(L130&lt;&gt;Paramétrage!$C$9,P130="Mut+ext")),"",ROUNDUP(N130/O130,0))</f>
        <v/>
      </c>
      <c r="V130" s="154">
        <f>IF(L130="",0,IF(OR(P130="Mut+ext",VLOOKUP(L130,Paramétrage!$C$6:$E$28,2,0)=0),0,IF(O130="","saisir capacité",M130*U130*VLOOKUP(L130,Paramétrage!$C$6:$E$28,2,0))))</f>
        <v>0</v>
      </c>
      <c r="W130" s="404"/>
      <c r="X130" s="471">
        <f t="shared" si="50"/>
        <v>0</v>
      </c>
      <c r="Y130" s="472">
        <f>IF(L130="",0,IF(ISERROR(W130+V130*VLOOKUP(L130,Paramétrage!$C$6:$E$28,3,0))=TRUE,X130,W130+V130*VLOOKUP(L130,Paramétrage!$C$6:$E$28,3,0)))</f>
        <v>0</v>
      </c>
      <c r="Z130" s="642"/>
      <c r="AA130" s="637"/>
      <c r="AB130" s="612"/>
      <c r="AC130" s="407"/>
      <c r="AD130" s="266"/>
      <c r="AE130" s="425">
        <f t="shared" si="51"/>
        <v>0</v>
      </c>
      <c r="AF130" s="72">
        <f t="shared" si="52"/>
        <v>0</v>
      </c>
      <c r="AG130" s="346"/>
      <c r="AH130" s="346"/>
      <c r="AI130" s="346"/>
      <c r="AJ130" s="346"/>
      <c r="AK130" s="346"/>
      <c r="AL130" s="346"/>
      <c r="AM130" s="346"/>
      <c r="AN130" s="346"/>
      <c r="AO130" s="346"/>
      <c r="AP130" s="346"/>
    </row>
    <row r="131" spans="1:42" ht="15.75" hidden="1">
      <c r="A131" s="609"/>
      <c r="B131" s="655"/>
      <c r="C131" s="664"/>
      <c r="D131" s="664"/>
      <c r="E131" s="664"/>
      <c r="F131" s="55"/>
      <c r="G131" s="76"/>
      <c r="H131" s="57"/>
      <c r="I131" s="58"/>
      <c r="J131" s="402"/>
      <c r="K131" s="60"/>
      <c r="L131" s="35"/>
      <c r="M131" s="403"/>
      <c r="N131" s="151"/>
      <c r="O131" s="152"/>
      <c r="P131" s="68"/>
      <c r="Q131" s="636"/>
      <c r="R131" s="637"/>
      <c r="S131" s="637"/>
      <c r="T131" s="614"/>
      <c r="U131" s="153" t="str">
        <f>IF(OR(O131="",L131=Paramétrage!$C$10,L131=Paramétrage!$C$13,L131=Paramétrage!$C$16,L131=Paramétrage!$C$19,L131=Paramétrage!$C$23,L131=Paramétrage!$C$26,AND(L131&lt;&gt;Paramétrage!$C$9,P131="Mut+ext")),"",ROUNDUP(N131/O131,0))</f>
        <v/>
      </c>
      <c r="V131" s="154">
        <f>IF(L131="",0,IF(OR(P131="Mut+ext",VLOOKUP(L131,Paramétrage!$C$6:$E$28,2,0)=0),0,IF(O131="","saisir capacité",M131*U131*VLOOKUP(L131,Paramétrage!$C$6:$E$28,2,0))))</f>
        <v>0</v>
      </c>
      <c r="W131" s="404"/>
      <c r="X131" s="471">
        <f t="shared" si="50"/>
        <v>0</v>
      </c>
      <c r="Y131" s="472">
        <f>IF(L131="",0,IF(ISERROR(W131+V131*VLOOKUP(L131,Paramétrage!$C$6:$E$28,3,0))=TRUE,X131,W131+V131*VLOOKUP(L131,Paramétrage!$C$6:$E$28,3,0)))</f>
        <v>0</v>
      </c>
      <c r="Z131" s="642"/>
      <c r="AA131" s="637"/>
      <c r="AB131" s="612"/>
      <c r="AC131" s="407"/>
      <c r="AD131" s="266"/>
      <c r="AE131" s="425">
        <f t="shared" si="51"/>
        <v>0</v>
      </c>
      <c r="AF131" s="72">
        <f t="shared" si="52"/>
        <v>0</v>
      </c>
      <c r="AG131" s="346"/>
      <c r="AH131" s="346"/>
      <c r="AI131" s="346"/>
      <c r="AJ131" s="346"/>
      <c r="AK131" s="346"/>
      <c r="AL131" s="346"/>
      <c r="AM131" s="346"/>
      <c r="AN131" s="346"/>
      <c r="AO131" s="346"/>
      <c r="AP131" s="346"/>
    </row>
    <row r="132" spans="1:42" ht="15.75" hidden="1">
      <c r="A132" s="609"/>
      <c r="B132" s="655"/>
      <c r="C132" s="664"/>
      <c r="D132" s="664"/>
      <c r="E132" s="664"/>
      <c r="F132" s="55"/>
      <c r="G132" s="76"/>
      <c r="H132" s="57"/>
      <c r="I132" s="58"/>
      <c r="J132" s="402"/>
      <c r="K132" s="60"/>
      <c r="L132" s="35"/>
      <c r="M132" s="61"/>
      <c r="N132" s="151"/>
      <c r="O132" s="152"/>
      <c r="P132" s="68"/>
      <c r="Q132" s="636"/>
      <c r="R132" s="637"/>
      <c r="S132" s="637"/>
      <c r="T132" s="614"/>
      <c r="U132" s="153" t="str">
        <f>IF(OR(O132="",L132=Paramétrage!$C$10,L132=Paramétrage!$C$13,L132=Paramétrage!$C$16,L132=Paramétrage!$C$19,L132=Paramétrage!$C$23,L132=Paramétrage!$C$26,AND(L132&lt;&gt;Paramétrage!$C$9,P132="Mut+ext")),"",ROUNDUP(N132/O132,0))</f>
        <v/>
      </c>
      <c r="V132" s="154">
        <f>IF(L132="",0,IF(OR(P132="Mut+ext",VLOOKUP(L132,Paramétrage!$C$6:$E$28,2,0)=0),0,IF(O132="","saisir capacité",M132*U132*VLOOKUP(L132,Paramétrage!$C$6:$E$28,2,0))))</f>
        <v>0</v>
      </c>
      <c r="W132" s="404"/>
      <c r="X132" s="471">
        <f t="shared" si="50"/>
        <v>0</v>
      </c>
      <c r="Y132" s="472">
        <f>IF(L132="",0,IF(ISERROR(W132+V132*VLOOKUP(L132,Paramétrage!$C$6:$E$28,3,0))=TRUE,X132,W132+V132*VLOOKUP(L132,Paramétrage!$C$6:$E$28,3,0)))</f>
        <v>0</v>
      </c>
      <c r="Z132" s="642"/>
      <c r="AA132" s="637"/>
      <c r="AB132" s="612"/>
      <c r="AC132" s="407"/>
      <c r="AD132" s="266"/>
      <c r="AE132" s="425">
        <f t="shared" si="51"/>
        <v>0</v>
      </c>
      <c r="AF132" s="72">
        <f t="shared" si="52"/>
        <v>0</v>
      </c>
      <c r="AG132" s="346"/>
      <c r="AH132" s="346"/>
      <c r="AI132" s="346"/>
      <c r="AJ132" s="346"/>
      <c r="AK132" s="346"/>
      <c r="AL132" s="346"/>
      <c r="AM132" s="346"/>
      <c r="AN132" s="346"/>
      <c r="AO132" s="346"/>
      <c r="AP132" s="346"/>
    </row>
    <row r="133" spans="1:42" ht="15.75" hidden="1">
      <c r="A133" s="609"/>
      <c r="B133" s="655"/>
      <c r="C133" s="664"/>
      <c r="D133" s="645"/>
      <c r="E133" s="645"/>
      <c r="F133" s="55"/>
      <c r="G133" s="76"/>
      <c r="H133" s="57"/>
      <c r="I133" s="58"/>
      <c r="J133" s="402"/>
      <c r="K133" s="60"/>
      <c r="L133" s="35"/>
      <c r="M133" s="171"/>
      <c r="N133" s="151"/>
      <c r="O133" s="152"/>
      <c r="P133" s="68"/>
      <c r="Q133" s="636"/>
      <c r="R133" s="637"/>
      <c r="S133" s="637"/>
      <c r="T133" s="614"/>
      <c r="U133" s="153" t="str">
        <f>IF(OR(O133="",L133=Paramétrage!$C$10,L133=Paramétrage!$C$13,L133=Paramétrage!$C$16,L133=Paramétrage!$C$19,L133=Paramétrage!$C$23,L133=Paramétrage!$C$26,AND(L133&lt;&gt;Paramétrage!$C$9,P133="Mut+ext")),"",ROUNDUP(N133/O133,0))</f>
        <v/>
      </c>
      <c r="V133" s="154">
        <f>IF(L133="",0,IF(OR(P133="Mut+ext",VLOOKUP(L133,Paramétrage!$C$6:$E$28,2,0)=0),0,IF(O133="","saisir capacité",M133*U133*VLOOKUP(L133,Paramétrage!$C$6:$E$28,2,0))))</f>
        <v>0</v>
      </c>
      <c r="W133" s="404"/>
      <c r="X133" s="471">
        <f t="shared" si="50"/>
        <v>0</v>
      </c>
      <c r="Y133" s="472">
        <f>IF(L133="",0,IF(ISERROR(W133+V133*VLOOKUP(L133,Paramétrage!$C$6:$E$28,3,0))=TRUE,X133,W133+V133*VLOOKUP(L133,Paramétrage!$C$6:$E$28,3,0)))</f>
        <v>0</v>
      </c>
      <c r="Z133" s="642"/>
      <c r="AA133" s="637"/>
      <c r="AB133" s="612"/>
      <c r="AC133" s="407"/>
      <c r="AD133" s="266"/>
      <c r="AE133" s="425">
        <f t="shared" si="51"/>
        <v>0</v>
      </c>
      <c r="AF133" s="72">
        <f t="shared" si="52"/>
        <v>0</v>
      </c>
      <c r="AG133" s="346"/>
      <c r="AH133" s="346"/>
      <c r="AI133" s="346"/>
      <c r="AJ133" s="346"/>
      <c r="AK133" s="346"/>
      <c r="AL133" s="346"/>
      <c r="AM133" s="346"/>
      <c r="AN133" s="346"/>
      <c r="AO133" s="346"/>
      <c r="AP133" s="346"/>
    </row>
    <row r="134" spans="1:42" ht="16.5" thickBot="1">
      <c r="A134" s="609"/>
      <c r="B134" s="673"/>
      <c r="C134" s="665"/>
      <c r="D134" s="156"/>
      <c r="E134" s="156"/>
      <c r="F134" s="473"/>
      <c r="G134" s="157"/>
      <c r="H134" s="474"/>
      <c r="I134" s="475"/>
      <c r="J134" s="476"/>
      <c r="K134" s="158"/>
      <c r="L134" s="159"/>
      <c r="M134" s="160">
        <f>AE134</f>
        <v>25</v>
      </c>
      <c r="N134" s="477"/>
      <c r="O134" s="477"/>
      <c r="P134" s="478"/>
      <c r="Q134" s="479"/>
      <c r="R134" s="479"/>
      <c r="S134" s="479"/>
      <c r="T134" s="480"/>
      <c r="U134" s="161"/>
      <c r="V134" s="161">
        <f>SUM(V126:V133)</f>
        <v>0</v>
      </c>
      <c r="W134" s="159">
        <f>SUM(W126:W133)</f>
        <v>0</v>
      </c>
      <c r="X134" s="481">
        <f>V134+W134</f>
        <v>0</v>
      </c>
      <c r="Y134" s="482">
        <f>SUM(Y126:Y133)</f>
        <v>0</v>
      </c>
      <c r="Z134" s="483"/>
      <c r="AA134" s="162"/>
      <c r="AB134" s="484"/>
      <c r="AC134" s="485"/>
      <c r="AD134" s="486"/>
      <c r="AE134" s="487">
        <f>SUM(AE126:AE133)</f>
        <v>25</v>
      </c>
      <c r="AF134" s="163">
        <f>SUM(AF126:AF133)</f>
        <v>3000</v>
      </c>
      <c r="AG134" s="346"/>
      <c r="AH134" s="346"/>
      <c r="AI134" s="346"/>
      <c r="AJ134" s="346"/>
      <c r="AK134" s="346"/>
      <c r="AL134" s="346"/>
      <c r="AM134" s="346"/>
      <c r="AN134" s="346"/>
      <c r="AO134" s="346"/>
      <c r="AP134" s="346"/>
    </row>
    <row r="135" spans="1:42" ht="16.5" thickBot="1">
      <c r="A135" s="609"/>
      <c r="B135" s="172" t="s">
        <v>314</v>
      </c>
      <c r="C135" s="173"/>
      <c r="D135" s="174"/>
      <c r="E135" s="175">
        <f>E66+E75+E84+E93+E102+E117+E126</f>
        <v>30</v>
      </c>
      <c r="F135" s="176"/>
      <c r="G135" s="173"/>
      <c r="H135" s="173"/>
      <c r="I135" s="177"/>
      <c r="J135" s="173"/>
      <c r="K135" s="173"/>
      <c r="L135" s="174"/>
      <c r="M135" s="178">
        <f>IF(M116=0,M134+M125+M110+M101+M92+M83+M74,M134+M125+(M116+M110+M101)/2+M92+M83+M74)</f>
        <v>167</v>
      </c>
      <c r="N135" s="177"/>
      <c r="O135" s="179"/>
      <c r="P135" s="177"/>
      <c r="Q135" s="177"/>
      <c r="R135" s="177"/>
      <c r="S135" s="177"/>
      <c r="T135" s="180"/>
      <c r="U135" s="181"/>
      <c r="V135" s="181">
        <f>V74+V83+V92+V101+V110+V116+V125+V134</f>
        <v>390</v>
      </c>
      <c r="W135" s="175">
        <f>W74+W83+W92+W101+W110+W116+W125+W134</f>
        <v>0</v>
      </c>
      <c r="X135" s="175">
        <f>X74+X83+X92+X101+X110+X116+X125+X134</f>
        <v>390</v>
      </c>
      <c r="Y135" s="182">
        <f>Y74+Y83+Y92+Y101+Y110+Y116+Y125+Y134</f>
        <v>420</v>
      </c>
      <c r="Z135" s="183"/>
      <c r="AA135" s="184"/>
      <c r="AB135" s="185"/>
      <c r="AC135" s="184"/>
      <c r="AD135" s="186"/>
      <c r="AE135" s="187">
        <f>SUM(AE66:AE134)/2</f>
        <v>167</v>
      </c>
      <c r="AF135" s="188">
        <f>SUM(AF81:AF125)</f>
        <v>24552</v>
      </c>
      <c r="AG135" s="346"/>
      <c r="AH135" s="346"/>
      <c r="AI135" s="346"/>
      <c r="AJ135" s="346"/>
      <c r="AK135" s="346"/>
      <c r="AL135" s="346"/>
      <c r="AM135" s="346"/>
      <c r="AN135" s="346"/>
      <c r="AO135" s="346"/>
      <c r="AP135" s="346"/>
    </row>
    <row r="136" spans="1:42" ht="15.75">
      <c r="A136" s="189" t="s">
        <v>10</v>
      </c>
      <c r="B136" s="190"/>
      <c r="C136" s="190"/>
      <c r="D136" s="190"/>
      <c r="E136" s="190"/>
      <c r="F136" s="190"/>
      <c r="G136" s="190"/>
      <c r="H136" s="190"/>
      <c r="I136" s="191"/>
      <c r="J136" s="190"/>
      <c r="K136" s="190"/>
      <c r="L136" s="192"/>
      <c r="M136" s="193">
        <f>M135+M65</f>
        <v>296</v>
      </c>
      <c r="N136" s="191"/>
      <c r="O136" s="194"/>
      <c r="P136" s="191"/>
      <c r="Q136" s="191"/>
      <c r="R136" s="191"/>
      <c r="S136" s="191"/>
      <c r="T136" s="195"/>
      <c r="U136" s="192"/>
      <c r="V136" s="196">
        <f>V135+V65</f>
        <v>726</v>
      </c>
      <c r="W136" s="197">
        <f>W135+W65</f>
        <v>0</v>
      </c>
      <c r="X136" s="198">
        <f>X135+X65</f>
        <v>726</v>
      </c>
      <c r="Y136" s="199">
        <f>Y135+Y65</f>
        <v>780</v>
      </c>
      <c r="Z136" s="346"/>
      <c r="AA136" s="346"/>
      <c r="AB136" s="346"/>
      <c r="AC136" s="492"/>
      <c r="AD136" s="346"/>
      <c r="AE136" s="200">
        <f>AE135+AE65</f>
        <v>296</v>
      </c>
      <c r="AF136" s="201">
        <f>SUM(AF66:AF134)</f>
        <v>56336</v>
      </c>
      <c r="AG136" s="346"/>
      <c r="AH136" s="346"/>
      <c r="AI136" s="346"/>
      <c r="AJ136" s="346"/>
      <c r="AK136" s="346"/>
      <c r="AL136" s="346"/>
      <c r="AM136" s="346"/>
      <c r="AN136" s="346"/>
      <c r="AO136" s="346"/>
      <c r="AP136" s="346"/>
    </row>
    <row r="137" spans="1:42" ht="18" customHeight="1">
      <c r="A137" s="385"/>
      <c r="B137" s="385"/>
      <c r="C137" s="385"/>
      <c r="D137" s="385"/>
      <c r="E137" s="385"/>
      <c r="F137" s="385"/>
      <c r="G137" s="385"/>
      <c r="H137" s="346"/>
      <c r="I137" s="346"/>
      <c r="J137" s="346"/>
      <c r="K137" s="346"/>
      <c r="L137" s="346"/>
      <c r="M137" s="346"/>
      <c r="N137" s="492"/>
      <c r="O137" s="346"/>
      <c r="P137" s="346"/>
      <c r="Q137" s="346"/>
      <c r="R137" s="493"/>
      <c r="S137" s="346"/>
      <c r="T137" s="346"/>
      <c r="U137" s="388"/>
      <c r="V137" s="346"/>
      <c r="W137" s="346"/>
      <c r="X137" s="346"/>
      <c r="Y137" s="346"/>
      <c r="Z137" s="346"/>
      <c r="AA137" s="346"/>
      <c r="AB137" s="346"/>
      <c r="AC137" s="346"/>
      <c r="AD137" s="346"/>
      <c r="AE137" s="346"/>
      <c r="AF137" s="346"/>
      <c r="AG137" s="346"/>
      <c r="AH137" s="346"/>
      <c r="AI137" s="346"/>
      <c r="AJ137" s="346"/>
      <c r="AK137" s="346"/>
      <c r="AL137" s="346"/>
      <c r="AM137" s="346"/>
      <c r="AN137" s="346"/>
      <c r="AO137" s="346"/>
      <c r="AP137" s="346"/>
    </row>
    <row r="138" spans="1:42" ht="15.75">
      <c r="A138" s="385"/>
      <c r="B138" s="385"/>
      <c r="C138" s="385"/>
      <c r="D138" s="385"/>
      <c r="E138" s="385"/>
      <c r="F138" s="385"/>
      <c r="G138" s="385"/>
      <c r="H138" s="346"/>
      <c r="I138" s="346"/>
      <c r="J138" s="346"/>
      <c r="K138" s="346"/>
      <c r="L138" s="346"/>
      <c r="M138" s="346"/>
      <c r="N138" s="346"/>
      <c r="O138" s="346"/>
      <c r="P138" s="346"/>
      <c r="Q138" s="346"/>
      <c r="R138" s="346"/>
      <c r="S138" s="346"/>
      <c r="T138" s="346"/>
      <c r="U138" s="388"/>
      <c r="V138" s="346"/>
      <c r="W138" s="346"/>
      <c r="X138" s="346"/>
      <c r="Y138" s="346"/>
      <c r="Z138" s="346"/>
      <c r="AA138" s="346"/>
      <c r="AB138" s="346"/>
      <c r="AC138" s="346"/>
      <c r="AD138" s="346"/>
      <c r="AE138" s="346"/>
      <c r="AF138" s="346"/>
      <c r="AG138" s="346"/>
      <c r="AH138" s="346"/>
      <c r="AI138" s="346"/>
      <c r="AJ138" s="346"/>
      <c r="AK138" s="346"/>
      <c r="AL138" s="346"/>
      <c r="AM138" s="346"/>
      <c r="AN138" s="346"/>
      <c r="AO138" s="346"/>
      <c r="AP138" s="346"/>
    </row>
    <row r="139" spans="1:42" ht="15.75">
      <c r="A139" s="385"/>
      <c r="B139" s="385"/>
      <c r="C139" s="385"/>
      <c r="D139" s="385"/>
      <c r="E139" s="385"/>
      <c r="F139" s="385"/>
      <c r="G139" s="385"/>
      <c r="H139" s="346"/>
      <c r="I139" s="346"/>
      <c r="J139" s="346"/>
      <c r="K139" s="346"/>
      <c r="L139" s="346"/>
      <c r="M139" s="346"/>
      <c r="N139" s="346"/>
      <c r="O139" s="346"/>
      <c r="P139" s="346"/>
      <c r="Q139" s="346"/>
      <c r="R139" s="346"/>
      <c r="S139" s="346"/>
      <c r="T139" s="346"/>
      <c r="U139" s="388"/>
      <c r="V139" s="346"/>
      <c r="W139" s="346"/>
      <c r="X139" s="346"/>
      <c r="Y139" s="346"/>
      <c r="Z139" s="346"/>
      <c r="AA139" s="346"/>
      <c r="AB139" s="346"/>
      <c r="AC139" s="346"/>
      <c r="AD139" s="346"/>
      <c r="AE139" s="346"/>
      <c r="AF139" s="346"/>
      <c r="AG139" s="346"/>
      <c r="AH139" s="346"/>
      <c r="AI139" s="346"/>
      <c r="AJ139" s="346"/>
      <c r="AK139" s="346"/>
      <c r="AL139" s="346"/>
      <c r="AM139" s="346"/>
      <c r="AN139" s="346"/>
      <c r="AO139" s="346"/>
      <c r="AP139" s="346"/>
    </row>
    <row r="140" spans="1:42" ht="15.75">
      <c r="A140" s="385"/>
      <c r="B140" s="385"/>
      <c r="C140" s="385"/>
      <c r="D140" s="385"/>
      <c r="E140" s="385"/>
      <c r="F140" s="385"/>
      <c r="G140" s="385"/>
      <c r="H140" s="346"/>
      <c r="I140" s="346"/>
      <c r="J140" s="346"/>
      <c r="K140" s="346"/>
      <c r="L140" s="346"/>
      <c r="M140" s="346"/>
      <c r="N140" s="346"/>
      <c r="O140" s="346"/>
      <c r="P140" s="346"/>
      <c r="Q140" s="346"/>
      <c r="R140" s="346"/>
      <c r="S140" s="346"/>
      <c r="T140" s="346"/>
      <c r="U140" s="388"/>
      <c r="V140" s="346"/>
      <c r="W140" s="346"/>
      <c r="X140" s="346"/>
      <c r="Y140" s="346"/>
      <c r="Z140" s="346"/>
      <c r="AA140" s="346"/>
      <c r="AB140" s="346"/>
      <c r="AC140" s="346"/>
      <c r="AD140" s="346"/>
      <c r="AE140" s="346"/>
      <c r="AF140" s="346"/>
      <c r="AG140" s="346"/>
      <c r="AH140" s="346"/>
      <c r="AI140" s="346"/>
      <c r="AJ140" s="346"/>
      <c r="AK140" s="346"/>
      <c r="AL140" s="346"/>
      <c r="AM140" s="346"/>
      <c r="AN140" s="346"/>
      <c r="AO140" s="346"/>
      <c r="AP140" s="346"/>
    </row>
    <row r="141" spans="1:42" ht="15.75">
      <c r="A141" s="385"/>
      <c r="B141" s="385"/>
      <c r="C141" s="385"/>
      <c r="D141" s="385"/>
      <c r="E141" s="385"/>
      <c r="F141" s="385"/>
      <c r="G141" s="385"/>
      <c r="H141" s="346"/>
      <c r="I141" s="346"/>
      <c r="J141" s="346"/>
      <c r="K141" s="346"/>
      <c r="L141" s="346"/>
      <c r="M141" s="346"/>
      <c r="N141" s="346"/>
      <c r="O141" s="346"/>
      <c r="P141" s="346"/>
      <c r="Q141" s="346"/>
      <c r="R141" s="346"/>
      <c r="S141" s="346"/>
      <c r="T141" s="346"/>
      <c r="U141" s="388"/>
      <c r="V141" s="346"/>
      <c r="W141" s="346"/>
      <c r="X141" s="346"/>
      <c r="Y141" s="346"/>
      <c r="Z141" s="346"/>
      <c r="AA141" s="346"/>
      <c r="AB141" s="346"/>
      <c r="AC141" s="346"/>
      <c r="AD141" s="346"/>
      <c r="AE141" s="346"/>
      <c r="AF141" s="346"/>
      <c r="AG141" s="346"/>
      <c r="AH141" s="346"/>
      <c r="AI141" s="346"/>
      <c r="AJ141" s="346"/>
      <c r="AK141" s="346"/>
      <c r="AL141" s="346"/>
      <c r="AM141" s="346"/>
      <c r="AN141" s="346"/>
      <c r="AO141" s="346"/>
      <c r="AP141" s="346"/>
    </row>
    <row r="142" spans="1:42" ht="15.75">
      <c r="A142" s="385"/>
      <c r="B142" s="385"/>
      <c r="C142" s="385"/>
      <c r="D142" s="385"/>
      <c r="E142" s="385"/>
      <c r="F142" s="385"/>
      <c r="G142" s="385"/>
      <c r="H142" s="346"/>
      <c r="I142" s="346"/>
      <c r="J142" s="346"/>
      <c r="K142" s="346"/>
      <c r="L142" s="346"/>
      <c r="M142" s="346"/>
      <c r="N142" s="346"/>
      <c r="O142" s="346"/>
      <c r="P142" s="346"/>
      <c r="Q142" s="346"/>
      <c r="R142" s="346"/>
      <c r="S142" s="346"/>
      <c r="T142" s="346"/>
      <c r="U142" s="388"/>
      <c r="V142" s="346"/>
      <c r="W142" s="346"/>
      <c r="X142" s="346"/>
      <c r="Y142" s="346"/>
      <c r="Z142" s="346"/>
      <c r="AA142" s="346"/>
      <c r="AB142" s="346"/>
      <c r="AC142" s="346"/>
      <c r="AD142" s="346"/>
      <c r="AE142" s="346"/>
      <c r="AF142" s="346"/>
      <c r="AG142" s="346"/>
      <c r="AH142" s="346"/>
      <c r="AI142" s="346"/>
      <c r="AJ142" s="346"/>
      <c r="AK142" s="346"/>
      <c r="AL142" s="346"/>
      <c r="AM142" s="346"/>
      <c r="AN142" s="346"/>
      <c r="AO142" s="346"/>
      <c r="AP142" s="346"/>
    </row>
    <row r="143" spans="1:42" ht="15.75">
      <c r="A143" s="385"/>
      <c r="B143" s="385"/>
      <c r="C143" s="385"/>
      <c r="D143" s="385"/>
      <c r="E143" s="385"/>
      <c r="F143" s="385"/>
      <c r="G143" s="385"/>
      <c r="H143" s="346"/>
      <c r="I143" s="346"/>
      <c r="J143" s="346"/>
      <c r="K143" s="346"/>
      <c r="L143" s="346"/>
      <c r="M143" s="346"/>
      <c r="N143" s="346"/>
      <c r="O143" s="346"/>
      <c r="P143" s="346"/>
      <c r="Q143" s="346"/>
      <c r="R143" s="346"/>
      <c r="S143" s="346"/>
      <c r="T143" s="346"/>
      <c r="U143" s="388"/>
      <c r="V143" s="346"/>
      <c r="W143" s="346"/>
      <c r="X143" s="346"/>
      <c r="Y143" s="346"/>
      <c r="Z143" s="346"/>
      <c r="AA143" s="346"/>
      <c r="AB143" s="346"/>
      <c r="AC143" s="346"/>
      <c r="AD143" s="346"/>
      <c r="AE143" s="346"/>
      <c r="AF143" s="346"/>
      <c r="AG143" s="346"/>
      <c r="AH143" s="346"/>
      <c r="AI143" s="346"/>
      <c r="AJ143" s="346"/>
      <c r="AK143" s="346"/>
      <c r="AL143" s="346"/>
      <c r="AM143" s="346"/>
      <c r="AN143" s="346"/>
      <c r="AO143" s="346"/>
      <c r="AP143" s="346"/>
    </row>
    <row r="144" spans="1:42" ht="15.75">
      <c r="A144" s="385"/>
      <c r="B144" s="385"/>
      <c r="C144" s="385"/>
      <c r="D144" s="385"/>
      <c r="E144" s="385"/>
      <c r="F144" s="385"/>
      <c r="G144" s="385"/>
      <c r="H144" s="346"/>
      <c r="I144" s="346"/>
      <c r="J144" s="346"/>
      <c r="K144" s="346"/>
      <c r="L144" s="346"/>
      <c r="M144" s="346"/>
      <c r="N144" s="346"/>
      <c r="O144" s="346"/>
      <c r="P144" s="346"/>
      <c r="Q144" s="346"/>
      <c r="R144" s="346"/>
      <c r="S144" s="346"/>
      <c r="T144" s="346"/>
      <c r="U144" s="388"/>
      <c r="V144" s="346"/>
      <c r="W144" s="346"/>
      <c r="X144" s="346"/>
      <c r="Y144" s="346"/>
      <c r="Z144" s="346"/>
      <c r="AA144" s="346"/>
      <c r="AB144" s="346"/>
      <c r="AC144" s="346"/>
      <c r="AD144" s="346"/>
      <c r="AE144" s="346"/>
      <c r="AF144" s="346"/>
      <c r="AG144" s="346"/>
      <c r="AH144" s="346"/>
      <c r="AI144" s="346"/>
      <c r="AJ144" s="346"/>
      <c r="AK144" s="346"/>
      <c r="AL144" s="346"/>
      <c r="AM144" s="346"/>
      <c r="AN144" s="346"/>
      <c r="AO144" s="346"/>
      <c r="AP144" s="346"/>
    </row>
    <row r="145" spans="1:42" ht="15.75">
      <c r="A145" s="385"/>
      <c r="B145" s="385"/>
      <c r="C145" s="385"/>
      <c r="D145" s="385"/>
      <c r="E145" s="385"/>
      <c r="F145" s="385"/>
      <c r="G145" s="385"/>
      <c r="H145" s="346"/>
      <c r="I145" s="346"/>
      <c r="J145" s="346"/>
      <c r="K145" s="346"/>
      <c r="L145" s="346"/>
      <c r="M145" s="346"/>
      <c r="N145" s="346"/>
      <c r="O145" s="346"/>
      <c r="P145" s="346"/>
      <c r="Q145" s="346"/>
      <c r="R145" s="346"/>
      <c r="S145" s="346"/>
      <c r="T145" s="346"/>
      <c r="U145" s="388"/>
      <c r="V145" s="346"/>
      <c r="W145" s="346"/>
      <c r="X145" s="346"/>
      <c r="Y145" s="346"/>
      <c r="Z145" s="346"/>
      <c r="AA145" s="346"/>
      <c r="AB145" s="346"/>
      <c r="AC145" s="346"/>
      <c r="AD145" s="346"/>
      <c r="AE145" s="346"/>
      <c r="AF145" s="346"/>
      <c r="AG145" s="346"/>
      <c r="AH145" s="346"/>
      <c r="AI145" s="346"/>
      <c r="AJ145" s="346"/>
      <c r="AK145" s="346"/>
      <c r="AL145" s="346"/>
      <c r="AM145" s="346"/>
      <c r="AN145" s="346"/>
      <c r="AO145" s="346"/>
      <c r="AP145" s="346"/>
    </row>
    <row r="146" spans="1:42" ht="15.75">
      <c r="A146" s="385"/>
      <c r="B146" s="385"/>
      <c r="C146" s="385"/>
      <c r="D146" s="385"/>
      <c r="E146" s="385"/>
      <c r="F146" s="385"/>
      <c r="G146" s="385"/>
      <c r="H146" s="346"/>
      <c r="I146" s="346"/>
      <c r="J146" s="346"/>
      <c r="K146" s="346"/>
      <c r="L146" s="346"/>
      <c r="M146" s="346"/>
      <c r="N146" s="346"/>
      <c r="O146" s="346"/>
      <c r="P146" s="346"/>
      <c r="Q146" s="346"/>
      <c r="R146" s="346"/>
      <c r="S146" s="346"/>
      <c r="T146" s="346"/>
      <c r="U146" s="388"/>
      <c r="V146" s="346"/>
      <c r="W146" s="346"/>
      <c r="X146" s="346"/>
      <c r="Y146" s="346"/>
      <c r="Z146" s="346"/>
      <c r="AA146" s="346"/>
      <c r="AB146" s="346"/>
      <c r="AC146" s="346"/>
      <c r="AD146" s="346"/>
      <c r="AE146" s="346"/>
      <c r="AF146" s="346"/>
      <c r="AG146" s="346"/>
      <c r="AH146" s="346"/>
      <c r="AI146" s="346"/>
      <c r="AJ146" s="346"/>
      <c r="AK146" s="346"/>
      <c r="AL146" s="346"/>
      <c r="AM146" s="346"/>
      <c r="AN146" s="346"/>
      <c r="AO146" s="346"/>
      <c r="AP146" s="346"/>
    </row>
    <row r="147" spans="1:42" ht="15.75">
      <c r="A147" s="385"/>
      <c r="B147" s="385"/>
      <c r="C147" s="385"/>
      <c r="D147" s="385"/>
      <c r="E147" s="385"/>
      <c r="F147" s="385"/>
      <c r="G147" s="385"/>
      <c r="H147" s="346"/>
      <c r="I147" s="346"/>
      <c r="J147" s="346"/>
      <c r="K147" s="346"/>
      <c r="L147" s="346"/>
      <c r="M147" s="346"/>
      <c r="N147" s="346"/>
      <c r="O147" s="346"/>
      <c r="P147" s="346"/>
      <c r="Q147" s="346"/>
      <c r="R147" s="346"/>
      <c r="S147" s="346"/>
      <c r="T147" s="346"/>
      <c r="U147" s="388"/>
      <c r="V147" s="346"/>
      <c r="W147" s="346"/>
      <c r="X147" s="346"/>
      <c r="Y147" s="346"/>
      <c r="Z147" s="346"/>
      <c r="AA147" s="346"/>
      <c r="AB147" s="346"/>
      <c r="AC147" s="346"/>
      <c r="AD147" s="346"/>
      <c r="AE147" s="346"/>
      <c r="AF147" s="346"/>
      <c r="AG147" s="346"/>
      <c r="AH147" s="346"/>
      <c r="AI147" s="346"/>
      <c r="AJ147" s="346"/>
      <c r="AK147" s="346"/>
      <c r="AL147" s="346"/>
      <c r="AM147" s="346"/>
      <c r="AN147" s="346"/>
      <c r="AO147" s="346"/>
      <c r="AP147" s="346"/>
    </row>
    <row r="148" spans="1:42" ht="15.75">
      <c r="A148" s="385"/>
      <c r="B148" s="385"/>
      <c r="C148" s="385"/>
      <c r="D148" s="385"/>
      <c r="E148" s="385"/>
      <c r="F148" s="385"/>
      <c r="G148" s="385"/>
      <c r="H148" s="346"/>
      <c r="I148" s="346"/>
      <c r="J148" s="346"/>
      <c r="K148" s="346"/>
      <c r="L148" s="346"/>
      <c r="M148" s="346"/>
      <c r="N148" s="346"/>
      <c r="O148" s="346"/>
      <c r="P148" s="346"/>
      <c r="Q148" s="346"/>
      <c r="R148" s="346"/>
      <c r="S148" s="346"/>
      <c r="T148" s="346"/>
      <c r="U148" s="388"/>
      <c r="V148" s="346"/>
      <c r="W148" s="346"/>
      <c r="X148" s="346"/>
      <c r="Y148" s="346"/>
      <c r="Z148" s="346"/>
      <c r="AA148" s="346"/>
      <c r="AB148" s="346"/>
      <c r="AC148" s="346"/>
      <c r="AD148" s="346"/>
      <c r="AE148" s="346"/>
      <c r="AF148" s="346"/>
      <c r="AG148" s="346"/>
      <c r="AH148" s="346"/>
      <c r="AI148" s="346"/>
      <c r="AJ148" s="346"/>
      <c r="AK148" s="346"/>
      <c r="AL148" s="346"/>
      <c r="AM148" s="346"/>
      <c r="AN148" s="346"/>
      <c r="AO148" s="346"/>
      <c r="AP148" s="346"/>
    </row>
    <row r="149" spans="1:42" ht="15.75">
      <c r="A149" s="385"/>
      <c r="B149" s="385"/>
      <c r="C149" s="385"/>
      <c r="D149" s="385"/>
      <c r="E149" s="385"/>
      <c r="F149" s="385"/>
      <c r="G149" s="385"/>
      <c r="H149" s="346"/>
      <c r="I149" s="346"/>
      <c r="J149" s="346"/>
      <c r="K149" s="346"/>
      <c r="L149" s="346"/>
      <c r="M149" s="346"/>
      <c r="N149" s="346"/>
      <c r="O149" s="346"/>
      <c r="P149" s="346"/>
      <c r="Q149" s="346"/>
      <c r="R149" s="346"/>
      <c r="S149" s="346"/>
      <c r="T149" s="346"/>
      <c r="U149" s="388"/>
      <c r="V149" s="346"/>
      <c r="W149" s="346"/>
      <c r="X149" s="346"/>
      <c r="Y149" s="346"/>
      <c r="Z149" s="346"/>
      <c r="AA149" s="346"/>
      <c r="AB149" s="346"/>
      <c r="AC149" s="346"/>
      <c r="AD149" s="346"/>
      <c r="AE149" s="346"/>
      <c r="AF149" s="346"/>
      <c r="AG149" s="346"/>
      <c r="AH149" s="346"/>
      <c r="AI149" s="346"/>
      <c r="AJ149" s="346"/>
      <c r="AK149" s="346"/>
      <c r="AL149" s="346"/>
      <c r="AM149" s="346"/>
      <c r="AN149" s="346"/>
      <c r="AO149" s="346"/>
      <c r="AP149" s="346"/>
    </row>
    <row r="150" spans="1:42" ht="15.75">
      <c r="A150" s="385"/>
      <c r="B150" s="385"/>
      <c r="C150" s="385"/>
      <c r="D150" s="385"/>
      <c r="E150" s="385"/>
      <c r="F150" s="385"/>
      <c r="G150" s="385"/>
      <c r="H150" s="346"/>
      <c r="I150" s="346"/>
      <c r="J150" s="346"/>
      <c r="K150" s="346"/>
      <c r="L150" s="346"/>
      <c r="M150" s="346"/>
      <c r="N150" s="346"/>
      <c r="O150" s="346"/>
      <c r="P150" s="346"/>
      <c r="Q150" s="346"/>
      <c r="R150" s="346"/>
      <c r="S150" s="346"/>
      <c r="T150" s="346"/>
      <c r="U150" s="388"/>
      <c r="V150" s="346"/>
      <c r="W150" s="346"/>
      <c r="X150" s="346"/>
      <c r="Y150" s="346"/>
      <c r="Z150" s="346"/>
      <c r="AA150" s="346"/>
      <c r="AB150" s="346"/>
      <c r="AC150" s="346"/>
      <c r="AD150" s="346"/>
      <c r="AE150" s="346"/>
      <c r="AF150" s="346"/>
      <c r="AG150" s="346"/>
      <c r="AH150" s="346"/>
      <c r="AI150" s="346"/>
      <c r="AJ150" s="346"/>
      <c r="AK150" s="346"/>
      <c r="AL150" s="346"/>
      <c r="AM150" s="346"/>
      <c r="AN150" s="346"/>
      <c r="AO150" s="346"/>
      <c r="AP150" s="346"/>
    </row>
    <row r="151" spans="1:42" ht="15.75">
      <c r="A151" s="385"/>
      <c r="B151" s="385"/>
      <c r="C151" s="385"/>
      <c r="D151" s="385"/>
      <c r="E151" s="385"/>
      <c r="F151" s="385"/>
      <c r="G151" s="385"/>
      <c r="H151" s="346"/>
      <c r="I151" s="346"/>
      <c r="J151" s="346"/>
      <c r="K151" s="346"/>
      <c r="L151" s="346"/>
      <c r="M151" s="346"/>
      <c r="N151" s="346"/>
      <c r="O151" s="346"/>
      <c r="P151" s="346"/>
      <c r="Q151" s="346"/>
      <c r="R151" s="346"/>
      <c r="S151" s="346"/>
      <c r="T151" s="346"/>
      <c r="U151" s="388"/>
      <c r="V151" s="346"/>
      <c r="W151" s="346"/>
      <c r="X151" s="346"/>
      <c r="Y151" s="346"/>
      <c r="Z151" s="346"/>
      <c r="AA151" s="346"/>
      <c r="AB151" s="346"/>
      <c r="AC151" s="346"/>
      <c r="AD151" s="346"/>
      <c r="AE151" s="346"/>
      <c r="AF151" s="346"/>
      <c r="AG151" s="346"/>
      <c r="AH151" s="346"/>
      <c r="AI151" s="346"/>
      <c r="AJ151" s="346"/>
      <c r="AK151" s="346"/>
      <c r="AL151" s="346"/>
      <c r="AM151" s="346"/>
      <c r="AN151" s="346"/>
      <c r="AO151" s="346"/>
      <c r="AP151" s="346"/>
    </row>
    <row r="152" spans="1:42" ht="15.75">
      <c r="A152" s="385"/>
      <c r="B152" s="385"/>
      <c r="C152" s="385"/>
      <c r="D152" s="385"/>
      <c r="E152" s="385"/>
      <c r="F152" s="385"/>
      <c r="G152" s="385"/>
      <c r="H152" s="346"/>
      <c r="I152" s="346"/>
      <c r="J152" s="346"/>
      <c r="K152" s="346"/>
      <c r="L152" s="346"/>
      <c r="M152" s="346"/>
      <c r="N152" s="346"/>
      <c r="O152" s="346"/>
      <c r="P152" s="346"/>
      <c r="Q152" s="346"/>
      <c r="R152" s="346"/>
      <c r="S152" s="346"/>
      <c r="T152" s="346"/>
      <c r="U152" s="388"/>
      <c r="V152" s="346"/>
      <c r="W152" s="346"/>
      <c r="X152" s="346"/>
      <c r="Y152" s="346"/>
      <c r="Z152" s="346"/>
      <c r="AA152" s="346"/>
      <c r="AB152" s="346"/>
      <c r="AC152" s="346"/>
      <c r="AD152" s="346"/>
      <c r="AE152" s="346"/>
      <c r="AF152" s="346"/>
      <c r="AG152" s="346"/>
      <c r="AH152" s="346"/>
      <c r="AI152" s="346"/>
      <c r="AJ152" s="346"/>
      <c r="AK152" s="346"/>
      <c r="AL152" s="346"/>
      <c r="AM152" s="346"/>
      <c r="AN152" s="346"/>
      <c r="AO152" s="346"/>
      <c r="AP152" s="346"/>
    </row>
    <row r="153" spans="1:42" ht="15.75">
      <c r="A153" s="385"/>
      <c r="B153" s="385"/>
      <c r="C153" s="385"/>
      <c r="D153" s="385"/>
      <c r="E153" s="385"/>
      <c r="F153" s="385"/>
      <c r="G153" s="385"/>
      <c r="H153" s="346"/>
      <c r="I153" s="346"/>
      <c r="J153" s="346"/>
      <c r="K153" s="346"/>
      <c r="L153" s="346"/>
      <c r="M153" s="346"/>
      <c r="N153" s="346"/>
      <c r="O153" s="346"/>
      <c r="P153" s="346"/>
      <c r="Q153" s="346"/>
      <c r="R153" s="346"/>
      <c r="S153" s="346"/>
      <c r="T153" s="346"/>
      <c r="U153" s="388"/>
      <c r="V153" s="346"/>
      <c r="W153" s="346"/>
      <c r="X153" s="346"/>
      <c r="Y153" s="346"/>
      <c r="Z153" s="346"/>
      <c r="AA153" s="346"/>
      <c r="AB153" s="346"/>
      <c r="AC153" s="346"/>
      <c r="AD153" s="346"/>
      <c r="AE153" s="346"/>
      <c r="AF153" s="346"/>
      <c r="AG153" s="346"/>
      <c r="AH153" s="346"/>
      <c r="AI153" s="346"/>
      <c r="AJ153" s="346"/>
      <c r="AK153" s="346"/>
      <c r="AL153" s="346"/>
      <c r="AM153" s="346"/>
      <c r="AN153" s="346"/>
      <c r="AO153" s="346"/>
      <c r="AP153" s="346"/>
    </row>
    <row r="154" spans="1:42" ht="15.75">
      <c r="A154" s="385"/>
      <c r="B154" s="385"/>
      <c r="C154" s="385"/>
      <c r="D154" s="385"/>
      <c r="E154" s="385"/>
      <c r="F154" s="385"/>
      <c r="G154" s="385"/>
      <c r="H154" s="346"/>
      <c r="I154" s="346"/>
      <c r="J154" s="346"/>
      <c r="K154" s="346"/>
      <c r="L154" s="346"/>
      <c r="M154" s="346"/>
      <c r="N154" s="346"/>
      <c r="O154" s="346"/>
      <c r="P154" s="346"/>
      <c r="Q154" s="346"/>
      <c r="R154" s="346"/>
      <c r="S154" s="346"/>
      <c r="T154" s="346"/>
      <c r="U154" s="388"/>
      <c r="V154" s="346"/>
      <c r="W154" s="346"/>
      <c r="X154" s="346"/>
      <c r="Y154" s="346"/>
      <c r="Z154" s="346"/>
      <c r="AA154" s="346"/>
      <c r="AB154" s="346"/>
      <c r="AC154" s="346"/>
      <c r="AD154" s="346"/>
      <c r="AE154" s="346"/>
      <c r="AF154" s="346"/>
      <c r="AG154" s="346"/>
      <c r="AH154" s="346"/>
      <c r="AI154" s="346"/>
      <c r="AJ154" s="346"/>
      <c r="AK154" s="346"/>
      <c r="AL154" s="346"/>
      <c r="AM154" s="346"/>
      <c r="AN154" s="346"/>
      <c r="AO154" s="346"/>
      <c r="AP154" s="346"/>
    </row>
    <row r="155" spans="1:42" ht="15.75">
      <c r="A155" s="385"/>
      <c r="B155" s="385"/>
      <c r="C155" s="385"/>
      <c r="D155" s="385"/>
      <c r="E155" s="385"/>
      <c r="F155" s="385"/>
      <c r="G155" s="385"/>
      <c r="H155" s="346"/>
      <c r="I155" s="346"/>
      <c r="J155" s="346"/>
      <c r="K155" s="346"/>
      <c r="L155" s="346"/>
      <c r="M155" s="346"/>
      <c r="N155" s="346"/>
      <c r="O155" s="346"/>
      <c r="P155" s="346"/>
      <c r="Q155" s="346"/>
      <c r="R155" s="346"/>
      <c r="S155" s="346"/>
      <c r="T155" s="346"/>
      <c r="U155" s="388"/>
      <c r="V155" s="346"/>
      <c r="W155" s="346"/>
      <c r="X155" s="346"/>
      <c r="Y155" s="346"/>
      <c r="Z155" s="346"/>
      <c r="AA155" s="346"/>
      <c r="AB155" s="346"/>
      <c r="AC155" s="346"/>
      <c r="AD155" s="346"/>
      <c r="AE155" s="346"/>
      <c r="AF155" s="346"/>
      <c r="AG155" s="346"/>
      <c r="AH155" s="346"/>
      <c r="AI155" s="346"/>
      <c r="AJ155" s="346"/>
      <c r="AK155" s="346"/>
      <c r="AL155" s="346"/>
      <c r="AM155" s="346"/>
      <c r="AN155" s="346"/>
      <c r="AO155" s="346"/>
      <c r="AP155" s="346"/>
    </row>
    <row r="156" spans="1:42" ht="15.75">
      <c r="A156" s="385"/>
      <c r="B156" s="385"/>
      <c r="C156" s="385"/>
      <c r="D156" s="385"/>
      <c r="E156" s="385"/>
      <c r="F156" s="385"/>
      <c r="G156" s="385"/>
      <c r="H156" s="346"/>
      <c r="I156" s="346"/>
      <c r="J156" s="346"/>
      <c r="K156" s="346"/>
      <c r="L156" s="346"/>
      <c r="M156" s="346"/>
      <c r="N156" s="346"/>
      <c r="O156" s="346"/>
      <c r="P156" s="346"/>
      <c r="Q156" s="346"/>
      <c r="R156" s="346"/>
      <c r="S156" s="346"/>
      <c r="T156" s="346"/>
      <c r="U156" s="388"/>
      <c r="V156" s="346"/>
      <c r="W156" s="346"/>
      <c r="X156" s="346"/>
      <c r="Y156" s="346"/>
      <c r="Z156" s="346"/>
      <c r="AA156" s="346"/>
      <c r="AB156" s="346"/>
      <c r="AC156" s="346"/>
      <c r="AD156" s="346"/>
      <c r="AE156" s="346"/>
      <c r="AF156" s="346"/>
      <c r="AG156" s="346"/>
      <c r="AH156" s="346"/>
      <c r="AI156" s="346"/>
      <c r="AJ156" s="346"/>
      <c r="AK156" s="346"/>
      <c r="AL156" s="346"/>
      <c r="AM156" s="346"/>
      <c r="AN156" s="346"/>
      <c r="AO156" s="346"/>
      <c r="AP156" s="346"/>
    </row>
    <row r="157" spans="1:42" ht="15.75">
      <c r="A157" s="385"/>
      <c r="B157" s="385"/>
      <c r="C157" s="385"/>
      <c r="D157" s="385"/>
      <c r="E157" s="385"/>
      <c r="F157" s="385"/>
      <c r="G157" s="385"/>
      <c r="H157" s="346"/>
      <c r="I157" s="346"/>
      <c r="J157" s="346"/>
      <c r="K157" s="346"/>
      <c r="L157" s="346"/>
      <c r="M157" s="346"/>
      <c r="N157" s="346"/>
      <c r="O157" s="346"/>
      <c r="P157" s="346"/>
      <c r="Q157" s="346"/>
      <c r="R157" s="346"/>
      <c r="S157" s="346"/>
      <c r="T157" s="346"/>
      <c r="U157" s="388"/>
      <c r="V157" s="346"/>
      <c r="W157" s="346"/>
      <c r="X157" s="346"/>
      <c r="Y157" s="346"/>
      <c r="Z157" s="346"/>
      <c r="AA157" s="346"/>
      <c r="AB157" s="346"/>
      <c r="AC157" s="346"/>
      <c r="AD157" s="346"/>
      <c r="AE157" s="346"/>
      <c r="AF157" s="346"/>
      <c r="AG157" s="346"/>
      <c r="AH157" s="346"/>
      <c r="AI157" s="346"/>
      <c r="AJ157" s="346"/>
      <c r="AK157" s="346"/>
      <c r="AL157" s="346"/>
      <c r="AM157" s="346"/>
      <c r="AN157" s="346"/>
      <c r="AO157" s="346"/>
      <c r="AP157" s="346"/>
    </row>
    <row r="158" spans="1:42" ht="15.75">
      <c r="A158" s="385"/>
      <c r="B158" s="385"/>
      <c r="C158" s="385"/>
      <c r="D158" s="385"/>
      <c r="E158" s="385"/>
      <c r="F158" s="385"/>
      <c r="G158" s="385"/>
      <c r="H158" s="346"/>
      <c r="I158" s="346"/>
      <c r="J158" s="346"/>
      <c r="K158" s="346"/>
      <c r="L158" s="346"/>
      <c r="M158" s="346"/>
      <c r="N158" s="346"/>
      <c r="O158" s="346"/>
      <c r="P158" s="346"/>
      <c r="Q158" s="346"/>
      <c r="R158" s="346"/>
      <c r="S158" s="346"/>
      <c r="T158" s="346"/>
      <c r="U158" s="388"/>
      <c r="V158" s="346"/>
      <c r="W158" s="346"/>
      <c r="X158" s="346"/>
      <c r="Y158" s="346"/>
      <c r="Z158" s="346"/>
      <c r="AA158" s="346"/>
      <c r="AB158" s="346"/>
      <c r="AC158" s="346"/>
      <c r="AD158" s="346"/>
      <c r="AE158" s="346"/>
      <c r="AF158" s="346"/>
      <c r="AG158" s="346"/>
      <c r="AH158" s="346"/>
      <c r="AI158" s="346"/>
      <c r="AJ158" s="346"/>
      <c r="AK158" s="346"/>
      <c r="AL158" s="346"/>
      <c r="AM158" s="346"/>
      <c r="AN158" s="346"/>
      <c r="AO158" s="346"/>
      <c r="AP158" s="346"/>
    </row>
    <row r="159" spans="1:42" ht="15.75">
      <c r="A159" s="385"/>
      <c r="B159" s="385"/>
      <c r="C159" s="385"/>
      <c r="D159" s="385"/>
      <c r="E159" s="385"/>
      <c r="F159" s="385"/>
      <c r="G159" s="385"/>
      <c r="H159" s="346"/>
      <c r="I159" s="346"/>
      <c r="J159" s="346"/>
      <c r="K159" s="346"/>
      <c r="L159" s="346"/>
      <c r="M159" s="346"/>
      <c r="N159" s="346"/>
      <c r="O159" s="346"/>
      <c r="P159" s="346"/>
      <c r="Q159" s="346"/>
      <c r="R159" s="346"/>
      <c r="S159" s="346"/>
      <c r="T159" s="346"/>
      <c r="U159" s="388"/>
      <c r="V159" s="346"/>
      <c r="W159" s="346"/>
      <c r="X159" s="346"/>
      <c r="Y159" s="346"/>
      <c r="Z159" s="346"/>
      <c r="AA159" s="346"/>
      <c r="AB159" s="346"/>
      <c r="AC159" s="346"/>
      <c r="AD159" s="346"/>
      <c r="AE159" s="346"/>
      <c r="AF159" s="346"/>
      <c r="AG159" s="346"/>
      <c r="AH159" s="346"/>
      <c r="AI159" s="346"/>
      <c r="AJ159" s="346"/>
      <c r="AK159" s="346"/>
      <c r="AL159" s="346"/>
      <c r="AM159" s="346"/>
      <c r="AN159" s="346"/>
      <c r="AO159" s="346"/>
      <c r="AP159" s="346"/>
    </row>
    <row r="160" spans="1:42" ht="15.75">
      <c r="A160" s="385"/>
      <c r="B160" s="385"/>
      <c r="C160" s="385"/>
      <c r="D160" s="385"/>
      <c r="E160" s="385"/>
      <c r="F160" s="385"/>
      <c r="G160" s="385"/>
      <c r="H160" s="346"/>
      <c r="I160" s="346"/>
      <c r="J160" s="346"/>
      <c r="K160" s="346"/>
      <c r="L160" s="346"/>
      <c r="M160" s="346"/>
      <c r="N160" s="346"/>
      <c r="O160" s="346"/>
      <c r="P160" s="346"/>
      <c r="Q160" s="346"/>
      <c r="R160" s="346"/>
      <c r="S160" s="346"/>
      <c r="T160" s="346"/>
      <c r="U160" s="388"/>
      <c r="V160" s="346"/>
      <c r="W160" s="346"/>
      <c r="X160" s="346"/>
      <c r="Y160" s="346"/>
      <c r="Z160" s="346"/>
      <c r="AA160" s="346"/>
      <c r="AB160" s="346"/>
      <c r="AC160" s="346"/>
      <c r="AD160" s="346"/>
      <c r="AE160" s="346"/>
      <c r="AF160" s="346"/>
      <c r="AG160" s="346"/>
      <c r="AH160" s="346"/>
      <c r="AI160" s="346"/>
      <c r="AJ160" s="346"/>
      <c r="AK160" s="346"/>
      <c r="AL160" s="346"/>
      <c r="AM160" s="346"/>
      <c r="AN160" s="346"/>
      <c r="AO160" s="346"/>
      <c r="AP160" s="346"/>
    </row>
    <row r="161" spans="1:42" ht="15.75">
      <c r="A161" s="385"/>
      <c r="B161" s="385"/>
      <c r="C161" s="385"/>
      <c r="D161" s="385"/>
      <c r="E161" s="385"/>
      <c r="F161" s="385"/>
      <c r="G161" s="385"/>
      <c r="H161" s="346"/>
      <c r="I161" s="346"/>
      <c r="J161" s="346"/>
      <c r="K161" s="346"/>
      <c r="L161" s="346"/>
      <c r="M161" s="346"/>
      <c r="N161" s="346"/>
      <c r="O161" s="346"/>
      <c r="P161" s="346"/>
      <c r="Q161" s="346"/>
      <c r="R161" s="346"/>
      <c r="S161" s="346"/>
      <c r="T161" s="346"/>
      <c r="U161" s="388"/>
      <c r="V161" s="346"/>
      <c r="W161" s="346"/>
      <c r="X161" s="346"/>
      <c r="Y161" s="346"/>
      <c r="Z161" s="346"/>
      <c r="AA161" s="346"/>
      <c r="AB161" s="346"/>
      <c r="AC161" s="346"/>
      <c r="AD161" s="346"/>
      <c r="AE161" s="346"/>
      <c r="AF161" s="346"/>
      <c r="AG161" s="346"/>
      <c r="AH161" s="346"/>
      <c r="AI161" s="346"/>
      <c r="AJ161" s="346"/>
      <c r="AK161" s="346"/>
      <c r="AL161" s="346"/>
      <c r="AM161" s="346"/>
      <c r="AN161" s="346"/>
      <c r="AO161" s="346"/>
      <c r="AP161" s="346"/>
    </row>
    <row r="162" spans="1:42" ht="15.75">
      <c r="A162" s="385"/>
      <c r="B162" s="385"/>
      <c r="C162" s="385"/>
      <c r="D162" s="385"/>
      <c r="E162" s="385"/>
      <c r="F162" s="385"/>
      <c r="G162" s="385"/>
      <c r="H162" s="346"/>
      <c r="I162" s="346"/>
      <c r="J162" s="346"/>
      <c r="K162" s="346"/>
      <c r="L162" s="346"/>
      <c r="M162" s="346"/>
      <c r="N162" s="346"/>
      <c r="O162" s="346"/>
      <c r="P162" s="346"/>
      <c r="Q162" s="346"/>
      <c r="R162" s="346"/>
      <c r="S162" s="346"/>
      <c r="T162" s="346"/>
      <c r="U162" s="388"/>
      <c r="V162" s="346"/>
      <c r="W162" s="346"/>
      <c r="X162" s="346"/>
      <c r="Y162" s="346"/>
      <c r="Z162" s="346"/>
      <c r="AA162" s="346"/>
      <c r="AB162" s="346"/>
      <c r="AC162" s="346"/>
      <c r="AD162" s="346"/>
      <c r="AE162" s="346"/>
      <c r="AF162" s="346"/>
      <c r="AG162" s="346"/>
      <c r="AH162" s="346"/>
      <c r="AI162" s="346"/>
      <c r="AJ162" s="346"/>
      <c r="AK162" s="346"/>
      <c r="AL162" s="346"/>
      <c r="AM162" s="346"/>
      <c r="AN162" s="346"/>
      <c r="AO162" s="346"/>
      <c r="AP162" s="346"/>
    </row>
    <row r="163" spans="1:42" ht="15.75">
      <c r="A163" s="385"/>
      <c r="B163" s="385"/>
      <c r="C163" s="385"/>
      <c r="D163" s="385"/>
      <c r="E163" s="385"/>
      <c r="F163" s="385"/>
      <c r="G163" s="385"/>
      <c r="H163" s="346"/>
      <c r="I163" s="346"/>
      <c r="J163" s="346"/>
      <c r="K163" s="346"/>
      <c r="L163" s="346"/>
      <c r="M163" s="346"/>
      <c r="N163" s="346"/>
      <c r="O163" s="346"/>
      <c r="P163" s="346"/>
      <c r="Q163" s="346"/>
      <c r="R163" s="346"/>
      <c r="S163" s="346"/>
      <c r="T163" s="346"/>
      <c r="U163" s="388"/>
      <c r="V163" s="346"/>
      <c r="W163" s="346"/>
      <c r="X163" s="346"/>
      <c r="Y163" s="346"/>
      <c r="Z163" s="346"/>
      <c r="AA163" s="346"/>
      <c r="AB163" s="346"/>
      <c r="AC163" s="346"/>
      <c r="AD163" s="346"/>
      <c r="AE163" s="346"/>
      <c r="AF163" s="346"/>
      <c r="AG163" s="346"/>
      <c r="AH163" s="346"/>
      <c r="AI163" s="346"/>
      <c r="AJ163" s="346"/>
      <c r="AK163" s="346"/>
      <c r="AL163" s="346"/>
      <c r="AM163" s="346"/>
      <c r="AN163" s="346"/>
      <c r="AO163" s="346"/>
      <c r="AP163" s="346"/>
    </row>
    <row r="164" spans="1:42" ht="15.75">
      <c r="A164" s="385"/>
      <c r="B164" s="385"/>
      <c r="C164" s="385"/>
      <c r="D164" s="385"/>
      <c r="E164" s="385"/>
      <c r="F164" s="385"/>
      <c r="G164" s="385"/>
      <c r="H164" s="346"/>
      <c r="I164" s="346"/>
      <c r="J164" s="346"/>
      <c r="K164" s="346"/>
      <c r="L164" s="346"/>
      <c r="M164" s="346"/>
      <c r="N164" s="346"/>
      <c r="O164" s="346"/>
      <c r="P164" s="346"/>
      <c r="Q164" s="346"/>
      <c r="R164" s="346"/>
      <c r="S164" s="346"/>
      <c r="T164" s="346"/>
      <c r="U164" s="388"/>
      <c r="V164" s="346"/>
      <c r="W164" s="346"/>
      <c r="X164" s="346"/>
      <c r="Y164" s="346"/>
      <c r="Z164" s="346"/>
      <c r="AA164" s="346"/>
      <c r="AB164" s="346"/>
      <c r="AC164" s="346"/>
      <c r="AD164" s="346"/>
      <c r="AE164" s="346"/>
      <c r="AF164" s="346"/>
      <c r="AG164" s="346"/>
      <c r="AH164" s="346"/>
      <c r="AI164" s="346"/>
      <c r="AJ164" s="346"/>
      <c r="AK164" s="346"/>
      <c r="AL164" s="346"/>
      <c r="AM164" s="346"/>
      <c r="AN164" s="346"/>
      <c r="AO164" s="346"/>
      <c r="AP164" s="346"/>
    </row>
    <row r="165" spans="1:42" ht="15.75">
      <c r="A165" s="385"/>
      <c r="B165" s="385"/>
      <c r="C165" s="385"/>
      <c r="D165" s="385"/>
      <c r="E165" s="385"/>
      <c r="F165" s="385"/>
      <c r="G165" s="385"/>
      <c r="H165" s="346"/>
      <c r="I165" s="346"/>
      <c r="J165" s="346"/>
      <c r="K165" s="346"/>
      <c r="L165" s="346"/>
      <c r="M165" s="346"/>
      <c r="N165" s="346"/>
      <c r="O165" s="346"/>
      <c r="P165" s="346"/>
      <c r="Q165" s="346"/>
      <c r="R165" s="346"/>
      <c r="S165" s="346"/>
      <c r="T165" s="346"/>
      <c r="U165" s="388"/>
      <c r="V165" s="346"/>
      <c r="W165" s="346"/>
      <c r="X165" s="346"/>
      <c r="Y165" s="346"/>
      <c r="Z165" s="346"/>
      <c r="AA165" s="346"/>
      <c r="AB165" s="346"/>
      <c r="AC165" s="346"/>
      <c r="AD165" s="346"/>
      <c r="AE165" s="346"/>
      <c r="AF165" s="346"/>
      <c r="AG165" s="346"/>
      <c r="AH165" s="346"/>
      <c r="AI165" s="346"/>
      <c r="AJ165" s="346"/>
      <c r="AK165" s="346"/>
      <c r="AL165" s="346"/>
      <c r="AM165" s="346"/>
      <c r="AN165" s="346"/>
      <c r="AO165" s="346"/>
      <c r="AP165" s="346"/>
    </row>
    <row r="166" spans="1:42" ht="15.75">
      <c r="A166" s="385"/>
      <c r="B166" s="385"/>
      <c r="C166" s="385"/>
      <c r="D166" s="385"/>
      <c r="E166" s="385"/>
      <c r="F166" s="385"/>
      <c r="G166" s="385"/>
      <c r="H166" s="346"/>
      <c r="I166" s="346"/>
      <c r="J166" s="346"/>
      <c r="K166" s="346"/>
      <c r="L166" s="346"/>
      <c r="M166" s="346"/>
      <c r="N166" s="346"/>
      <c r="O166" s="346"/>
      <c r="P166" s="346"/>
      <c r="Q166" s="346"/>
      <c r="R166" s="346"/>
      <c r="S166" s="346"/>
      <c r="T166" s="346"/>
      <c r="U166" s="388"/>
      <c r="V166" s="346"/>
      <c r="W166" s="346"/>
      <c r="X166" s="346"/>
      <c r="Y166" s="346"/>
      <c r="Z166" s="346"/>
      <c r="AA166" s="346"/>
      <c r="AB166" s="346"/>
      <c r="AC166" s="346"/>
      <c r="AD166" s="346"/>
      <c r="AE166" s="346"/>
      <c r="AF166" s="346"/>
      <c r="AG166" s="346"/>
      <c r="AH166" s="346"/>
      <c r="AI166" s="346"/>
      <c r="AJ166" s="346"/>
      <c r="AK166" s="346"/>
      <c r="AL166" s="346"/>
      <c r="AM166" s="346"/>
      <c r="AN166" s="346"/>
      <c r="AO166" s="346"/>
      <c r="AP166" s="346"/>
    </row>
    <row r="167" spans="1:42" ht="15.75">
      <c r="A167" s="385"/>
      <c r="B167" s="385"/>
      <c r="C167" s="385"/>
      <c r="D167" s="385"/>
      <c r="E167" s="385"/>
      <c r="F167" s="385"/>
      <c r="G167" s="385"/>
      <c r="H167" s="346"/>
      <c r="I167" s="346"/>
      <c r="J167" s="346"/>
      <c r="K167" s="346"/>
      <c r="L167" s="346"/>
      <c r="M167" s="346"/>
      <c r="N167" s="346"/>
      <c r="O167" s="346"/>
      <c r="P167" s="346"/>
      <c r="Q167" s="346"/>
      <c r="R167" s="346"/>
      <c r="S167" s="346"/>
      <c r="T167" s="346"/>
      <c r="U167" s="388"/>
      <c r="V167" s="346"/>
      <c r="W167" s="346"/>
      <c r="X167" s="346"/>
      <c r="Y167" s="346"/>
      <c r="Z167" s="346"/>
      <c r="AA167" s="346"/>
      <c r="AB167" s="346"/>
      <c r="AC167" s="346"/>
      <c r="AD167" s="346"/>
      <c r="AE167" s="346"/>
      <c r="AF167" s="346"/>
      <c r="AG167" s="346"/>
      <c r="AH167" s="346"/>
      <c r="AI167" s="346"/>
      <c r="AJ167" s="346"/>
      <c r="AK167" s="346"/>
      <c r="AL167" s="346"/>
      <c r="AM167" s="346"/>
      <c r="AN167" s="346"/>
      <c r="AO167" s="346"/>
      <c r="AP167" s="346"/>
    </row>
    <row r="168" spans="1:42" ht="15.75">
      <c r="A168" s="385"/>
      <c r="B168" s="385"/>
      <c r="C168" s="385"/>
      <c r="D168" s="385"/>
      <c r="E168" s="385"/>
      <c r="F168" s="385"/>
      <c r="G168" s="385"/>
      <c r="H168" s="346"/>
      <c r="I168" s="346"/>
      <c r="J168" s="346"/>
      <c r="K168" s="346"/>
      <c r="L168" s="346"/>
      <c r="M168" s="346"/>
      <c r="N168" s="346"/>
      <c r="O168" s="346"/>
      <c r="P168" s="346"/>
      <c r="Q168" s="346"/>
      <c r="R168" s="346"/>
      <c r="S168" s="346"/>
      <c r="T168" s="346"/>
      <c r="U168" s="388"/>
      <c r="V168" s="346"/>
      <c r="W168" s="346"/>
      <c r="X168" s="346"/>
      <c r="Y168" s="346"/>
      <c r="Z168" s="346"/>
      <c r="AA168" s="346"/>
      <c r="AB168" s="346"/>
      <c r="AC168" s="346"/>
      <c r="AD168" s="346"/>
      <c r="AE168" s="346"/>
      <c r="AF168" s="346"/>
      <c r="AG168" s="346"/>
      <c r="AH168" s="346"/>
      <c r="AI168" s="346"/>
      <c r="AJ168" s="346"/>
      <c r="AK168" s="346"/>
      <c r="AL168" s="346"/>
      <c r="AM168" s="346"/>
      <c r="AN168" s="346"/>
      <c r="AO168" s="346"/>
      <c r="AP168" s="346"/>
    </row>
    <row r="169" spans="1:42" ht="15.75">
      <c r="A169" s="385"/>
      <c r="B169" s="385"/>
      <c r="C169" s="385"/>
      <c r="D169" s="385"/>
      <c r="E169" s="385"/>
      <c r="F169" s="385"/>
      <c r="G169" s="385"/>
      <c r="H169" s="346"/>
      <c r="I169" s="346"/>
      <c r="J169" s="346"/>
      <c r="K169" s="346"/>
      <c r="L169" s="346"/>
      <c r="M169" s="346"/>
      <c r="N169" s="346"/>
      <c r="O169" s="346"/>
      <c r="P169" s="346"/>
      <c r="Q169" s="346"/>
      <c r="R169" s="346"/>
      <c r="S169" s="346"/>
      <c r="T169" s="346"/>
      <c r="U169" s="388"/>
      <c r="V169" s="346"/>
      <c r="W169" s="346"/>
      <c r="X169" s="346"/>
      <c r="Y169" s="346"/>
      <c r="Z169" s="346"/>
      <c r="AA169" s="346"/>
      <c r="AB169" s="346"/>
      <c r="AC169" s="346"/>
      <c r="AD169" s="346"/>
      <c r="AE169" s="346"/>
      <c r="AF169" s="346"/>
      <c r="AG169" s="346"/>
      <c r="AH169" s="346"/>
      <c r="AI169" s="346"/>
      <c r="AJ169" s="346"/>
      <c r="AK169" s="346"/>
      <c r="AL169" s="346"/>
      <c r="AM169" s="346"/>
      <c r="AN169" s="346"/>
      <c r="AO169" s="346"/>
      <c r="AP169" s="346"/>
    </row>
    <row r="170" spans="1:42" ht="15.75">
      <c r="A170" s="385"/>
      <c r="B170" s="385"/>
      <c r="C170" s="385"/>
      <c r="D170" s="385"/>
      <c r="E170" s="385"/>
      <c r="F170" s="385"/>
      <c r="G170" s="385"/>
      <c r="H170" s="346"/>
      <c r="I170" s="346"/>
      <c r="J170" s="346"/>
      <c r="K170" s="346"/>
      <c r="L170" s="346"/>
      <c r="M170" s="346"/>
      <c r="N170" s="346"/>
      <c r="O170" s="346"/>
      <c r="P170" s="346"/>
      <c r="Q170" s="346"/>
      <c r="R170" s="346"/>
      <c r="S170" s="346"/>
      <c r="T170" s="346"/>
      <c r="U170" s="388"/>
      <c r="V170" s="346"/>
      <c r="W170" s="346"/>
      <c r="X170" s="346"/>
      <c r="Y170" s="346"/>
      <c r="Z170" s="346"/>
      <c r="AA170" s="346"/>
      <c r="AB170" s="346"/>
      <c r="AC170" s="346"/>
      <c r="AD170" s="346"/>
      <c r="AE170" s="346"/>
      <c r="AF170" s="346"/>
      <c r="AG170" s="346"/>
      <c r="AH170" s="346"/>
      <c r="AI170" s="346"/>
      <c r="AJ170" s="346"/>
      <c r="AK170" s="346"/>
      <c r="AL170" s="346"/>
      <c r="AM170" s="346"/>
      <c r="AN170" s="346"/>
      <c r="AO170" s="346"/>
      <c r="AP170" s="346"/>
    </row>
    <row r="171" spans="1:42" ht="15.75">
      <c r="A171" s="385"/>
      <c r="B171" s="385"/>
      <c r="C171" s="385"/>
      <c r="D171" s="385"/>
      <c r="E171" s="385"/>
      <c r="F171" s="385"/>
      <c r="G171" s="385"/>
      <c r="H171" s="346"/>
      <c r="I171" s="346"/>
      <c r="J171" s="346"/>
      <c r="K171" s="346"/>
      <c r="L171" s="346"/>
      <c r="M171" s="346"/>
      <c r="N171" s="346"/>
      <c r="O171" s="346"/>
      <c r="P171" s="346"/>
      <c r="Q171" s="346"/>
      <c r="R171" s="346"/>
      <c r="S171" s="346"/>
      <c r="T171" s="346"/>
      <c r="U171" s="388"/>
      <c r="V171" s="346"/>
      <c r="W171" s="346"/>
      <c r="X171" s="346"/>
      <c r="Y171" s="346"/>
      <c r="Z171" s="346"/>
      <c r="AA171" s="346"/>
      <c r="AB171" s="346"/>
      <c r="AC171" s="346"/>
      <c r="AD171" s="346"/>
      <c r="AE171" s="346"/>
      <c r="AF171" s="346"/>
      <c r="AG171" s="346"/>
      <c r="AH171" s="346"/>
      <c r="AI171" s="346"/>
      <c r="AJ171" s="346"/>
      <c r="AK171" s="346"/>
      <c r="AL171" s="346"/>
      <c r="AM171" s="346"/>
      <c r="AN171" s="346"/>
      <c r="AO171" s="346"/>
      <c r="AP171" s="346"/>
    </row>
    <row r="172" spans="1:42" ht="15.75">
      <c r="A172" s="385"/>
      <c r="B172" s="385"/>
      <c r="C172" s="385"/>
      <c r="D172" s="385"/>
      <c r="E172" s="385"/>
      <c r="F172" s="385"/>
      <c r="G172" s="385"/>
      <c r="H172" s="346"/>
      <c r="I172" s="346"/>
      <c r="J172" s="346"/>
      <c r="K172" s="346"/>
      <c r="L172" s="346"/>
      <c r="M172" s="346"/>
      <c r="N172" s="346"/>
      <c r="O172" s="346"/>
      <c r="P172" s="346"/>
      <c r="Q172" s="346"/>
      <c r="R172" s="346"/>
      <c r="S172" s="346"/>
      <c r="T172" s="346"/>
      <c r="U172" s="388"/>
      <c r="V172" s="346"/>
      <c r="W172" s="346"/>
      <c r="X172" s="346"/>
      <c r="Y172" s="346"/>
      <c r="Z172" s="346"/>
      <c r="AA172" s="346"/>
      <c r="AB172" s="346"/>
      <c r="AC172" s="346"/>
      <c r="AD172" s="346"/>
      <c r="AE172" s="346"/>
      <c r="AF172" s="346"/>
      <c r="AG172" s="346"/>
      <c r="AH172" s="346"/>
      <c r="AI172" s="346"/>
      <c r="AJ172" s="346"/>
      <c r="AK172" s="346"/>
      <c r="AL172" s="346"/>
      <c r="AM172" s="346"/>
      <c r="AN172" s="346"/>
      <c r="AO172" s="346"/>
      <c r="AP172" s="346"/>
    </row>
    <row r="173" spans="1:42" ht="15.75">
      <c r="A173" s="385"/>
      <c r="B173" s="385"/>
      <c r="C173" s="385"/>
      <c r="D173" s="385"/>
      <c r="E173" s="385"/>
      <c r="F173" s="385"/>
      <c r="G173" s="385"/>
      <c r="H173" s="346"/>
      <c r="I173" s="346"/>
      <c r="J173" s="346"/>
      <c r="K173" s="346"/>
      <c r="L173" s="346"/>
      <c r="M173" s="346"/>
      <c r="N173" s="346"/>
      <c r="O173" s="346"/>
      <c r="P173" s="346"/>
      <c r="Q173" s="346"/>
      <c r="R173" s="346"/>
      <c r="S173" s="346"/>
      <c r="T173" s="346"/>
      <c r="U173" s="388"/>
      <c r="V173" s="346"/>
      <c r="W173" s="346"/>
      <c r="X173" s="346"/>
      <c r="Y173" s="346"/>
      <c r="Z173" s="346"/>
      <c r="AA173" s="346"/>
      <c r="AB173" s="346"/>
      <c r="AC173" s="346"/>
      <c r="AD173" s="346"/>
      <c r="AE173" s="346"/>
      <c r="AF173" s="346"/>
      <c r="AG173" s="346"/>
      <c r="AH173" s="346"/>
      <c r="AI173" s="346"/>
      <c r="AJ173" s="346"/>
      <c r="AK173" s="346"/>
      <c r="AL173" s="346"/>
      <c r="AM173" s="346"/>
      <c r="AN173" s="346"/>
      <c r="AO173" s="346"/>
      <c r="AP173" s="346"/>
    </row>
    <row r="174" spans="1:42" ht="15.75">
      <c r="A174" s="385"/>
      <c r="B174" s="385"/>
      <c r="C174" s="385"/>
      <c r="D174" s="385"/>
      <c r="E174" s="385"/>
      <c r="F174" s="385"/>
      <c r="G174" s="385"/>
      <c r="H174" s="346"/>
      <c r="I174" s="346"/>
      <c r="J174" s="346"/>
      <c r="K174" s="346"/>
      <c r="L174" s="346"/>
      <c r="M174" s="346"/>
      <c r="N174" s="346"/>
      <c r="O174" s="346"/>
      <c r="P174" s="346"/>
      <c r="Q174" s="346"/>
      <c r="R174" s="346"/>
      <c r="S174" s="346"/>
      <c r="T174" s="346"/>
      <c r="U174" s="388"/>
      <c r="V174" s="346"/>
      <c r="W174" s="346"/>
      <c r="X174" s="346"/>
      <c r="Y174" s="346"/>
      <c r="Z174" s="346"/>
      <c r="AA174" s="346"/>
      <c r="AB174" s="346"/>
      <c r="AC174" s="346"/>
      <c r="AD174" s="346"/>
      <c r="AE174" s="346"/>
      <c r="AF174" s="346"/>
      <c r="AG174" s="346"/>
      <c r="AH174" s="346"/>
      <c r="AI174" s="346"/>
      <c r="AJ174" s="346"/>
      <c r="AK174" s="346"/>
      <c r="AL174" s="346"/>
      <c r="AM174" s="346"/>
      <c r="AN174" s="346"/>
      <c r="AO174" s="346"/>
      <c r="AP174" s="346"/>
    </row>
    <row r="175" spans="1:42" ht="15.75">
      <c r="A175" s="385"/>
      <c r="B175" s="385"/>
      <c r="C175" s="385"/>
      <c r="D175" s="385"/>
      <c r="E175" s="385"/>
      <c r="F175" s="385"/>
      <c r="G175" s="385"/>
      <c r="H175" s="346"/>
      <c r="I175" s="346"/>
      <c r="J175" s="346"/>
      <c r="K175" s="346"/>
      <c r="L175" s="346"/>
      <c r="M175" s="346"/>
      <c r="N175" s="346"/>
      <c r="O175" s="346"/>
      <c r="P175" s="346"/>
      <c r="Q175" s="346"/>
      <c r="R175" s="346"/>
      <c r="S175" s="346"/>
      <c r="T175" s="346"/>
      <c r="U175" s="388"/>
      <c r="V175" s="346"/>
      <c r="W175" s="346"/>
      <c r="X175" s="346"/>
      <c r="Y175" s="346"/>
      <c r="Z175" s="346"/>
      <c r="AA175" s="346"/>
      <c r="AB175" s="346"/>
      <c r="AC175" s="346"/>
      <c r="AD175" s="346"/>
      <c r="AE175" s="346"/>
      <c r="AF175" s="346"/>
      <c r="AG175" s="346"/>
      <c r="AH175" s="346"/>
      <c r="AI175" s="346"/>
      <c r="AJ175" s="346"/>
      <c r="AK175" s="346"/>
      <c r="AL175" s="346"/>
      <c r="AM175" s="346"/>
      <c r="AN175" s="346"/>
      <c r="AO175" s="346"/>
      <c r="AP175" s="346"/>
    </row>
    <row r="176" spans="1:42" ht="15.75">
      <c r="A176" s="385"/>
      <c r="B176" s="385"/>
      <c r="C176" s="385"/>
      <c r="D176" s="385"/>
      <c r="E176" s="385"/>
      <c r="F176" s="385"/>
      <c r="G176" s="385"/>
      <c r="H176" s="346"/>
      <c r="I176" s="346"/>
      <c r="J176" s="346"/>
      <c r="K176" s="346"/>
      <c r="L176" s="346"/>
      <c r="M176" s="346"/>
      <c r="N176" s="346"/>
      <c r="O176" s="346"/>
      <c r="P176" s="346"/>
      <c r="Q176" s="346"/>
      <c r="R176" s="346"/>
      <c r="S176" s="346"/>
      <c r="T176" s="346"/>
      <c r="U176" s="388"/>
      <c r="V176" s="346"/>
      <c r="W176" s="346"/>
      <c r="X176" s="346"/>
      <c r="Y176" s="346"/>
      <c r="Z176" s="346"/>
      <c r="AA176" s="346"/>
      <c r="AB176" s="346"/>
      <c r="AC176" s="346"/>
      <c r="AD176" s="346"/>
      <c r="AE176" s="346"/>
      <c r="AF176" s="346"/>
      <c r="AG176" s="346"/>
      <c r="AH176" s="346"/>
      <c r="AI176" s="346"/>
      <c r="AJ176" s="346"/>
      <c r="AK176" s="346"/>
      <c r="AL176" s="346"/>
      <c r="AM176" s="346"/>
      <c r="AN176" s="346"/>
      <c r="AO176" s="346"/>
      <c r="AP176" s="346"/>
    </row>
    <row r="177" spans="1:42" ht="15.75">
      <c r="A177" s="385"/>
      <c r="B177" s="385"/>
      <c r="C177" s="385"/>
      <c r="D177" s="385"/>
      <c r="E177" s="385"/>
      <c r="F177" s="385"/>
      <c r="G177" s="385"/>
      <c r="H177" s="346"/>
      <c r="I177" s="346"/>
      <c r="J177" s="346"/>
      <c r="K177" s="346"/>
      <c r="L177" s="346"/>
      <c r="M177" s="346"/>
      <c r="N177" s="346"/>
      <c r="O177" s="346"/>
      <c r="P177" s="346"/>
      <c r="Q177" s="346"/>
      <c r="R177" s="346"/>
      <c r="S177" s="346"/>
      <c r="T177" s="346"/>
      <c r="U177" s="388"/>
      <c r="V177" s="346"/>
      <c r="W177" s="346"/>
      <c r="X177" s="346"/>
      <c r="Y177" s="346"/>
      <c r="Z177" s="346"/>
      <c r="AA177" s="346"/>
      <c r="AB177" s="346"/>
      <c r="AC177" s="346"/>
      <c r="AD177" s="346"/>
      <c r="AE177" s="346"/>
      <c r="AF177" s="346"/>
      <c r="AG177" s="346"/>
      <c r="AH177" s="346"/>
      <c r="AI177" s="346"/>
      <c r="AJ177" s="346"/>
      <c r="AK177" s="346"/>
      <c r="AL177" s="346"/>
      <c r="AM177" s="346"/>
      <c r="AN177" s="346"/>
      <c r="AO177" s="346"/>
      <c r="AP177" s="346"/>
    </row>
    <row r="178" spans="1:42" ht="15.75">
      <c r="A178" s="385"/>
      <c r="B178" s="385"/>
      <c r="C178" s="385"/>
      <c r="D178" s="385"/>
      <c r="E178" s="385"/>
      <c r="F178" s="385"/>
      <c r="G178" s="385"/>
      <c r="H178" s="346"/>
      <c r="I178" s="346"/>
      <c r="J178" s="346"/>
      <c r="K178" s="346"/>
      <c r="L178" s="346"/>
      <c r="M178" s="346"/>
      <c r="N178" s="346"/>
      <c r="O178" s="346"/>
      <c r="P178" s="346"/>
      <c r="Q178" s="346"/>
      <c r="R178" s="346"/>
      <c r="S178" s="346"/>
      <c r="T178" s="346"/>
      <c r="U178" s="388"/>
      <c r="V178" s="346"/>
      <c r="W178" s="346"/>
      <c r="X178" s="346"/>
      <c r="Y178" s="346"/>
      <c r="Z178" s="346"/>
      <c r="AA178" s="346"/>
      <c r="AB178" s="346"/>
      <c r="AC178" s="346"/>
      <c r="AD178" s="346"/>
      <c r="AE178" s="346"/>
      <c r="AF178" s="346"/>
      <c r="AG178" s="346"/>
      <c r="AH178" s="346"/>
      <c r="AI178" s="346"/>
      <c r="AJ178" s="346"/>
      <c r="AK178" s="346"/>
      <c r="AL178" s="346"/>
      <c r="AM178" s="346"/>
      <c r="AN178" s="346"/>
      <c r="AO178" s="346"/>
      <c r="AP178" s="346"/>
    </row>
    <row r="179" spans="1:42" ht="15.75">
      <c r="A179" s="385"/>
      <c r="B179" s="385"/>
      <c r="C179" s="385"/>
      <c r="D179" s="385"/>
      <c r="E179" s="385"/>
      <c r="F179" s="385"/>
      <c r="G179" s="385"/>
      <c r="H179" s="346"/>
      <c r="I179" s="346"/>
      <c r="J179" s="346"/>
      <c r="K179" s="346"/>
      <c r="L179" s="346"/>
      <c r="M179" s="346"/>
      <c r="N179" s="346"/>
      <c r="O179" s="346"/>
      <c r="P179" s="346"/>
      <c r="Q179" s="346"/>
      <c r="R179" s="346"/>
      <c r="S179" s="346"/>
      <c r="T179" s="346"/>
      <c r="U179" s="388"/>
      <c r="V179" s="346"/>
      <c r="W179" s="346"/>
      <c r="X179" s="346"/>
      <c r="Y179" s="346"/>
      <c r="Z179" s="346"/>
      <c r="AA179" s="346"/>
      <c r="AB179" s="346"/>
      <c r="AC179" s="346"/>
      <c r="AD179" s="346"/>
      <c r="AE179" s="346"/>
      <c r="AF179" s="346"/>
      <c r="AG179" s="346"/>
      <c r="AH179" s="346"/>
      <c r="AI179" s="346"/>
      <c r="AJ179" s="346"/>
      <c r="AK179" s="346"/>
      <c r="AL179" s="346"/>
      <c r="AM179" s="346"/>
      <c r="AN179" s="346"/>
      <c r="AO179" s="346"/>
      <c r="AP179" s="346"/>
    </row>
    <row r="180" spans="1:42" ht="15.75">
      <c r="A180" s="385"/>
      <c r="B180" s="385"/>
      <c r="C180" s="385"/>
      <c r="D180" s="385"/>
      <c r="E180" s="385"/>
      <c r="F180" s="385"/>
      <c r="G180" s="385"/>
      <c r="H180" s="346"/>
      <c r="I180" s="346"/>
      <c r="J180" s="346"/>
      <c r="K180" s="346"/>
      <c r="L180" s="346"/>
      <c r="M180" s="346"/>
      <c r="N180" s="346"/>
      <c r="O180" s="346"/>
      <c r="P180" s="346"/>
      <c r="Q180" s="346"/>
      <c r="R180" s="346"/>
      <c r="S180" s="346"/>
      <c r="T180" s="346"/>
      <c r="U180" s="388"/>
      <c r="V180" s="346"/>
      <c r="W180" s="346"/>
      <c r="X180" s="346"/>
      <c r="Y180" s="346"/>
      <c r="Z180" s="346"/>
      <c r="AA180" s="346"/>
      <c r="AB180" s="346"/>
      <c r="AC180" s="346"/>
      <c r="AD180" s="346"/>
      <c r="AE180" s="346"/>
      <c r="AF180" s="346"/>
      <c r="AG180" s="346"/>
      <c r="AH180" s="346"/>
      <c r="AI180" s="346"/>
      <c r="AJ180" s="346"/>
      <c r="AK180" s="346"/>
      <c r="AL180" s="346"/>
      <c r="AM180" s="346"/>
      <c r="AN180" s="346"/>
      <c r="AO180" s="346"/>
      <c r="AP180" s="346"/>
    </row>
    <row r="181" spans="1:42" ht="15.75">
      <c r="A181" s="385"/>
      <c r="B181" s="385"/>
      <c r="C181" s="385"/>
      <c r="D181" s="385"/>
      <c r="E181" s="385"/>
      <c r="F181" s="385"/>
      <c r="G181" s="385"/>
      <c r="H181" s="346"/>
      <c r="I181" s="346"/>
      <c r="J181" s="346"/>
      <c r="K181" s="346"/>
      <c r="L181" s="346"/>
      <c r="M181" s="346"/>
      <c r="N181" s="346"/>
      <c r="O181" s="346"/>
      <c r="P181" s="346"/>
      <c r="Q181" s="346"/>
      <c r="R181" s="346"/>
      <c r="S181" s="346"/>
      <c r="T181" s="346"/>
      <c r="U181" s="388"/>
      <c r="V181" s="346"/>
      <c r="W181" s="346"/>
      <c r="X181" s="346"/>
      <c r="Y181" s="346"/>
      <c r="Z181" s="346"/>
      <c r="AA181" s="346"/>
      <c r="AB181" s="346"/>
      <c r="AC181" s="346"/>
      <c r="AD181" s="346"/>
      <c r="AE181" s="346"/>
      <c r="AF181" s="346"/>
      <c r="AG181" s="346"/>
      <c r="AH181" s="346"/>
      <c r="AI181" s="346"/>
      <c r="AJ181" s="346"/>
      <c r="AK181" s="346"/>
      <c r="AL181" s="346"/>
      <c r="AM181" s="346"/>
      <c r="AN181" s="346"/>
      <c r="AO181" s="346"/>
      <c r="AP181" s="346"/>
    </row>
    <row r="182" spans="1:42" ht="15.75">
      <c r="A182" s="385"/>
      <c r="B182" s="385"/>
      <c r="C182" s="385"/>
      <c r="D182" s="385"/>
      <c r="E182" s="385"/>
      <c r="F182" s="385"/>
      <c r="G182" s="385"/>
      <c r="H182" s="346"/>
      <c r="I182" s="346"/>
      <c r="J182" s="346"/>
      <c r="K182" s="346"/>
      <c r="L182" s="346"/>
      <c r="M182" s="346"/>
      <c r="N182" s="346"/>
      <c r="O182" s="346"/>
      <c r="P182" s="346"/>
      <c r="Q182" s="346"/>
      <c r="R182" s="346"/>
      <c r="S182" s="346"/>
      <c r="T182" s="346"/>
      <c r="U182" s="388"/>
      <c r="V182" s="346"/>
      <c r="W182" s="346"/>
      <c r="X182" s="346"/>
      <c r="Y182" s="346"/>
      <c r="Z182" s="346"/>
      <c r="AA182" s="346"/>
      <c r="AB182" s="346"/>
      <c r="AC182" s="346"/>
      <c r="AD182" s="346"/>
      <c r="AE182" s="346"/>
      <c r="AF182" s="346"/>
      <c r="AG182" s="346"/>
      <c r="AH182" s="346"/>
      <c r="AI182" s="346"/>
      <c r="AJ182" s="346"/>
      <c r="AK182" s="346"/>
      <c r="AL182" s="346"/>
      <c r="AM182" s="346"/>
      <c r="AN182" s="346"/>
      <c r="AO182" s="346"/>
      <c r="AP182" s="346"/>
    </row>
    <row r="183" spans="1:42" ht="15.75">
      <c r="A183" s="385"/>
      <c r="B183" s="385"/>
      <c r="C183" s="385"/>
      <c r="D183" s="385"/>
      <c r="E183" s="385"/>
      <c r="F183" s="385"/>
      <c r="G183" s="385"/>
      <c r="H183" s="346"/>
      <c r="I183" s="346"/>
      <c r="J183" s="346"/>
      <c r="K183" s="346"/>
      <c r="L183" s="346"/>
      <c r="M183" s="346"/>
      <c r="N183" s="346"/>
      <c r="O183" s="346"/>
      <c r="P183" s="346"/>
      <c r="Q183" s="346"/>
      <c r="R183" s="346"/>
      <c r="S183" s="346"/>
      <c r="T183" s="346"/>
      <c r="U183" s="388"/>
      <c r="V183" s="346"/>
      <c r="W183" s="346"/>
      <c r="X183" s="346"/>
      <c r="Y183" s="346"/>
      <c r="Z183" s="346"/>
      <c r="AA183" s="346"/>
      <c r="AB183" s="346"/>
      <c r="AC183" s="346"/>
      <c r="AD183" s="346"/>
      <c r="AE183" s="346"/>
      <c r="AF183" s="346"/>
      <c r="AG183" s="346"/>
      <c r="AH183" s="346"/>
      <c r="AI183" s="346"/>
      <c r="AJ183" s="346"/>
      <c r="AK183" s="346"/>
      <c r="AL183" s="346"/>
      <c r="AM183" s="346"/>
      <c r="AN183" s="346"/>
      <c r="AO183" s="346"/>
      <c r="AP183" s="346"/>
    </row>
    <row r="184" spans="1:42" ht="15.75">
      <c r="A184" s="385"/>
      <c r="B184" s="385"/>
      <c r="C184" s="385"/>
      <c r="D184" s="385"/>
      <c r="E184" s="385"/>
      <c r="F184" s="385"/>
      <c r="G184" s="385"/>
      <c r="H184" s="346"/>
      <c r="I184" s="346"/>
      <c r="J184" s="346"/>
      <c r="K184" s="346"/>
      <c r="L184" s="346"/>
      <c r="M184" s="346"/>
      <c r="N184" s="346"/>
      <c r="O184" s="346"/>
      <c r="P184" s="346"/>
      <c r="Q184" s="346"/>
      <c r="R184" s="346"/>
      <c r="S184" s="346"/>
      <c r="T184" s="346"/>
      <c r="U184" s="388"/>
      <c r="V184" s="346"/>
      <c r="W184" s="346"/>
      <c r="X184" s="346"/>
      <c r="Y184" s="346"/>
      <c r="Z184" s="346"/>
      <c r="AA184" s="346"/>
      <c r="AB184" s="346"/>
      <c r="AC184" s="346"/>
      <c r="AD184" s="346"/>
      <c r="AE184" s="346"/>
      <c r="AF184" s="346"/>
      <c r="AG184" s="346"/>
      <c r="AH184" s="346"/>
      <c r="AI184" s="346"/>
      <c r="AJ184" s="346"/>
      <c r="AK184" s="346"/>
      <c r="AL184" s="346"/>
      <c r="AM184" s="346"/>
      <c r="AN184" s="346"/>
      <c r="AO184" s="346"/>
      <c r="AP184" s="346"/>
    </row>
    <row r="185" spans="1:42" ht="15.75">
      <c r="A185" s="385"/>
      <c r="B185" s="385"/>
      <c r="C185" s="385"/>
      <c r="D185" s="385"/>
      <c r="E185" s="385"/>
      <c r="F185" s="385"/>
      <c r="G185" s="385"/>
      <c r="H185" s="346"/>
      <c r="I185" s="346"/>
      <c r="J185" s="346"/>
      <c r="K185" s="346"/>
      <c r="L185" s="346"/>
      <c r="M185" s="346"/>
      <c r="N185" s="346"/>
      <c r="O185" s="346"/>
      <c r="P185" s="346"/>
      <c r="Q185" s="346"/>
      <c r="R185" s="346"/>
      <c r="S185" s="346"/>
      <c r="T185" s="346"/>
      <c r="U185" s="388"/>
      <c r="V185" s="346"/>
      <c r="W185" s="346"/>
      <c r="X185" s="346"/>
      <c r="Y185" s="346"/>
      <c r="Z185" s="346"/>
      <c r="AA185" s="346"/>
      <c r="AB185" s="346"/>
      <c r="AC185" s="346"/>
      <c r="AD185" s="346"/>
      <c r="AE185" s="346"/>
      <c r="AF185" s="346"/>
      <c r="AG185" s="346"/>
      <c r="AH185" s="346"/>
      <c r="AI185" s="346"/>
      <c r="AJ185" s="346"/>
      <c r="AK185" s="346"/>
      <c r="AL185" s="346"/>
      <c r="AM185" s="346"/>
      <c r="AN185" s="346"/>
      <c r="AO185" s="346"/>
      <c r="AP185" s="346"/>
    </row>
    <row r="186" spans="1:42" ht="15.75">
      <c r="A186" s="385"/>
      <c r="B186" s="385"/>
      <c r="C186" s="385"/>
      <c r="D186" s="385"/>
      <c r="E186" s="385"/>
      <c r="F186" s="385"/>
      <c r="G186" s="385"/>
      <c r="H186" s="346"/>
      <c r="I186" s="346"/>
      <c r="J186" s="346"/>
      <c r="K186" s="346"/>
      <c r="L186" s="346"/>
      <c r="M186" s="346"/>
      <c r="N186" s="346"/>
      <c r="O186" s="346"/>
      <c r="P186" s="346"/>
      <c r="Q186" s="346"/>
      <c r="R186" s="346"/>
      <c r="S186" s="346"/>
      <c r="T186" s="346"/>
      <c r="U186" s="388"/>
      <c r="V186" s="346"/>
      <c r="W186" s="346"/>
      <c r="X186" s="346"/>
      <c r="Y186" s="346"/>
      <c r="Z186" s="346"/>
      <c r="AA186" s="346"/>
      <c r="AB186" s="346"/>
      <c r="AC186" s="346"/>
      <c r="AD186" s="346"/>
      <c r="AE186" s="346"/>
      <c r="AF186" s="346"/>
      <c r="AG186" s="346"/>
      <c r="AH186" s="346"/>
      <c r="AI186" s="346"/>
      <c r="AJ186" s="346"/>
      <c r="AK186" s="346"/>
      <c r="AL186" s="346"/>
      <c r="AM186" s="346"/>
      <c r="AN186" s="346"/>
      <c r="AO186" s="346"/>
      <c r="AP186" s="346"/>
    </row>
    <row r="187" spans="1:42" ht="15.75">
      <c r="A187" s="385"/>
      <c r="B187" s="385"/>
      <c r="C187" s="385"/>
      <c r="D187" s="385"/>
      <c r="E187" s="385"/>
      <c r="F187" s="385"/>
      <c r="G187" s="385"/>
      <c r="H187" s="346"/>
      <c r="I187" s="346"/>
      <c r="J187" s="346"/>
      <c r="K187" s="346"/>
      <c r="L187" s="346"/>
      <c r="M187" s="346"/>
      <c r="N187" s="346"/>
      <c r="O187" s="346"/>
      <c r="P187" s="346"/>
      <c r="Q187" s="346"/>
      <c r="R187" s="346"/>
      <c r="S187" s="346"/>
      <c r="T187" s="346"/>
      <c r="U187" s="388"/>
      <c r="V187" s="346"/>
      <c r="W187" s="346"/>
      <c r="X187" s="346"/>
      <c r="Y187" s="346"/>
      <c r="Z187" s="346"/>
      <c r="AA187" s="346"/>
      <c r="AB187" s="346"/>
      <c r="AC187" s="346"/>
      <c r="AD187" s="346"/>
      <c r="AE187" s="346"/>
      <c r="AF187" s="346"/>
      <c r="AG187" s="346"/>
      <c r="AH187" s="346"/>
      <c r="AI187" s="346"/>
      <c r="AJ187" s="346"/>
      <c r="AK187" s="346"/>
      <c r="AL187" s="346"/>
      <c r="AM187" s="346"/>
      <c r="AN187" s="346"/>
      <c r="AO187" s="346"/>
      <c r="AP187" s="346"/>
    </row>
    <row r="188" spans="1:42" ht="15.75">
      <c r="A188" s="385"/>
      <c r="B188" s="385"/>
      <c r="C188" s="385"/>
      <c r="D188" s="385"/>
      <c r="E188" s="385"/>
      <c r="F188" s="385"/>
      <c r="G188" s="385"/>
      <c r="H188" s="346"/>
      <c r="I188" s="346"/>
      <c r="J188" s="346"/>
      <c r="K188" s="346"/>
      <c r="L188" s="346"/>
      <c r="M188" s="346"/>
      <c r="N188" s="346"/>
      <c r="O188" s="346"/>
      <c r="P188" s="346"/>
      <c r="Q188" s="346"/>
      <c r="R188" s="346"/>
      <c r="S188" s="346"/>
      <c r="T188" s="346"/>
      <c r="U188" s="388"/>
      <c r="V188" s="346"/>
      <c r="W188" s="346"/>
      <c r="X188" s="346"/>
      <c r="Y188" s="346"/>
      <c r="Z188" s="346"/>
      <c r="AA188" s="346"/>
      <c r="AB188" s="346"/>
      <c r="AC188" s="346"/>
      <c r="AD188" s="346"/>
      <c r="AE188" s="346"/>
      <c r="AF188" s="346"/>
      <c r="AG188" s="346"/>
      <c r="AH188" s="346"/>
      <c r="AI188" s="346"/>
      <c r="AJ188" s="346"/>
      <c r="AK188" s="346"/>
      <c r="AL188" s="346"/>
      <c r="AM188" s="346"/>
      <c r="AN188" s="346"/>
      <c r="AO188" s="346"/>
      <c r="AP188" s="346"/>
    </row>
    <row r="189" spans="1:42" ht="15.75">
      <c r="A189" s="385"/>
      <c r="B189" s="385"/>
      <c r="C189" s="385"/>
      <c r="D189" s="385"/>
      <c r="E189" s="385"/>
      <c r="F189" s="385"/>
      <c r="G189" s="385"/>
      <c r="H189" s="346"/>
      <c r="I189" s="346"/>
      <c r="J189" s="346"/>
      <c r="K189" s="346"/>
      <c r="L189" s="346"/>
      <c r="M189" s="346"/>
      <c r="N189" s="346"/>
      <c r="O189" s="346"/>
      <c r="P189" s="346"/>
      <c r="Q189" s="346"/>
      <c r="R189" s="346"/>
      <c r="S189" s="346"/>
      <c r="T189" s="346"/>
      <c r="U189" s="388"/>
      <c r="V189" s="346"/>
      <c r="W189" s="346"/>
      <c r="X189" s="346"/>
      <c r="Y189" s="346"/>
      <c r="Z189" s="346"/>
      <c r="AA189" s="346"/>
      <c r="AB189" s="346"/>
      <c r="AC189" s="346"/>
      <c r="AD189" s="346"/>
      <c r="AE189" s="346"/>
      <c r="AF189" s="346"/>
      <c r="AG189" s="346"/>
      <c r="AH189" s="346"/>
      <c r="AI189" s="346"/>
      <c r="AJ189" s="346"/>
      <c r="AK189" s="346"/>
      <c r="AL189" s="346"/>
      <c r="AM189" s="346"/>
      <c r="AN189" s="346"/>
      <c r="AO189" s="346"/>
      <c r="AP189" s="346"/>
    </row>
    <row r="190" spans="1:42" ht="15.75">
      <c r="A190" s="385"/>
      <c r="B190" s="385"/>
      <c r="C190" s="385"/>
      <c r="D190" s="385"/>
      <c r="E190" s="385"/>
      <c r="F190" s="385"/>
      <c r="G190" s="385"/>
      <c r="H190" s="346"/>
      <c r="I190" s="346"/>
      <c r="J190" s="346"/>
      <c r="K190" s="346"/>
      <c r="L190" s="346"/>
      <c r="M190" s="346"/>
      <c r="N190" s="346"/>
      <c r="O190" s="346"/>
      <c r="P190" s="346"/>
      <c r="Q190" s="346"/>
      <c r="R190" s="346"/>
      <c r="S190" s="346"/>
      <c r="T190" s="346"/>
      <c r="U190" s="388"/>
      <c r="V190" s="346"/>
      <c r="W190" s="346"/>
      <c r="X190" s="346"/>
      <c r="Y190" s="346"/>
      <c r="Z190" s="346"/>
      <c r="AA190" s="346"/>
      <c r="AB190" s="346"/>
      <c r="AC190" s="346"/>
      <c r="AD190" s="346"/>
      <c r="AE190" s="346"/>
      <c r="AF190" s="346"/>
      <c r="AG190" s="346"/>
      <c r="AH190" s="346"/>
      <c r="AI190" s="346"/>
      <c r="AJ190" s="346"/>
      <c r="AK190" s="346"/>
      <c r="AL190" s="346"/>
      <c r="AM190" s="346"/>
      <c r="AN190" s="346"/>
      <c r="AO190" s="346"/>
      <c r="AP190" s="346"/>
    </row>
    <row r="191" spans="1:42" ht="15.75">
      <c r="A191" s="385"/>
      <c r="B191" s="385"/>
      <c r="C191" s="385"/>
      <c r="D191" s="385"/>
      <c r="E191" s="385"/>
      <c r="F191" s="385"/>
      <c r="G191" s="385"/>
      <c r="H191" s="346"/>
      <c r="I191" s="346"/>
      <c r="J191" s="346"/>
      <c r="K191" s="346"/>
      <c r="L191" s="346"/>
      <c r="M191" s="346"/>
      <c r="N191" s="346"/>
      <c r="O191" s="346"/>
      <c r="P191" s="346"/>
      <c r="Q191" s="346"/>
      <c r="R191" s="346"/>
      <c r="S191" s="346"/>
      <c r="T191" s="346"/>
      <c r="U191" s="388"/>
      <c r="V191" s="346"/>
      <c r="W191" s="346"/>
      <c r="X191" s="346"/>
      <c r="Y191" s="346"/>
      <c r="Z191" s="346"/>
      <c r="AA191" s="346"/>
      <c r="AB191" s="346"/>
      <c r="AC191" s="346"/>
      <c r="AD191" s="346"/>
      <c r="AE191" s="346"/>
      <c r="AF191" s="346"/>
      <c r="AG191" s="346"/>
      <c r="AH191" s="346"/>
      <c r="AI191" s="346"/>
      <c r="AJ191" s="346"/>
      <c r="AK191" s="346"/>
      <c r="AL191" s="346"/>
      <c r="AM191" s="346"/>
      <c r="AN191" s="346"/>
      <c r="AO191" s="346"/>
      <c r="AP191" s="346"/>
    </row>
    <row r="192" spans="1:42" ht="15.75">
      <c r="A192" s="385"/>
      <c r="B192" s="385"/>
      <c r="C192" s="385"/>
      <c r="D192" s="385"/>
      <c r="E192" s="385"/>
      <c r="F192" s="385"/>
      <c r="G192" s="385"/>
      <c r="H192" s="346"/>
      <c r="I192" s="346"/>
      <c r="J192" s="346"/>
      <c r="K192" s="346"/>
      <c r="L192" s="346"/>
      <c r="M192" s="346"/>
      <c r="N192" s="346"/>
      <c r="O192" s="346"/>
      <c r="P192" s="346"/>
      <c r="Q192" s="346"/>
      <c r="R192" s="346"/>
      <c r="S192" s="346"/>
      <c r="T192" s="346"/>
      <c r="U192" s="388"/>
      <c r="V192" s="346"/>
      <c r="W192" s="346"/>
      <c r="X192" s="346"/>
      <c r="Y192" s="346"/>
      <c r="Z192" s="346"/>
      <c r="AA192" s="346"/>
      <c r="AB192" s="346"/>
      <c r="AC192" s="346"/>
      <c r="AD192" s="346"/>
      <c r="AE192" s="346"/>
      <c r="AF192" s="346"/>
      <c r="AG192" s="346"/>
      <c r="AH192" s="346"/>
      <c r="AI192" s="346"/>
      <c r="AJ192" s="346"/>
      <c r="AK192" s="346"/>
      <c r="AL192" s="346"/>
      <c r="AM192" s="346"/>
      <c r="AN192" s="346"/>
      <c r="AO192" s="346"/>
      <c r="AP192" s="346"/>
    </row>
    <row r="193" spans="1:42" ht="15.75">
      <c r="A193" s="385"/>
      <c r="B193" s="385"/>
      <c r="C193" s="385"/>
      <c r="D193" s="385"/>
      <c r="E193" s="385"/>
      <c r="F193" s="385"/>
      <c r="G193" s="385"/>
      <c r="H193" s="346"/>
      <c r="I193" s="346"/>
      <c r="J193" s="346"/>
      <c r="K193" s="346"/>
      <c r="L193" s="346"/>
      <c r="M193" s="346"/>
      <c r="N193" s="346"/>
      <c r="O193" s="346"/>
      <c r="P193" s="346"/>
      <c r="Q193" s="346"/>
      <c r="R193" s="346"/>
      <c r="S193" s="346"/>
      <c r="T193" s="346"/>
      <c r="U193" s="388"/>
      <c r="V193" s="346"/>
      <c r="W193" s="346"/>
      <c r="X193" s="346"/>
      <c r="Y193" s="346"/>
      <c r="Z193" s="346"/>
      <c r="AA193" s="346"/>
      <c r="AB193" s="346"/>
      <c r="AC193" s="346"/>
      <c r="AD193" s="346"/>
      <c r="AE193" s="346"/>
      <c r="AF193" s="346"/>
      <c r="AG193" s="346"/>
      <c r="AH193" s="346"/>
      <c r="AI193" s="346"/>
      <c r="AJ193" s="346"/>
      <c r="AK193" s="346"/>
      <c r="AL193" s="346"/>
      <c r="AM193" s="346"/>
      <c r="AN193" s="346"/>
      <c r="AO193" s="346"/>
      <c r="AP193" s="346"/>
    </row>
    <row r="194" spans="1:42" ht="15.75">
      <c r="A194" s="385"/>
      <c r="B194" s="385"/>
      <c r="C194" s="385"/>
      <c r="D194" s="385"/>
      <c r="E194" s="385"/>
      <c r="F194" s="385"/>
      <c r="G194" s="385"/>
      <c r="H194" s="346"/>
      <c r="I194" s="346"/>
      <c r="J194" s="346"/>
      <c r="K194" s="346"/>
      <c r="L194" s="346"/>
      <c r="M194" s="346"/>
      <c r="N194" s="346"/>
      <c r="O194" s="346"/>
      <c r="P194" s="346"/>
      <c r="Q194" s="346"/>
      <c r="R194" s="346"/>
      <c r="S194" s="346"/>
      <c r="T194" s="346"/>
      <c r="U194" s="388"/>
      <c r="V194" s="346"/>
      <c r="W194" s="346"/>
      <c r="X194" s="346"/>
      <c r="Y194" s="346"/>
      <c r="Z194" s="346"/>
      <c r="AA194" s="346"/>
      <c r="AB194" s="346"/>
      <c r="AC194" s="346"/>
      <c r="AD194" s="346"/>
      <c r="AE194" s="346"/>
      <c r="AF194" s="346"/>
      <c r="AG194" s="346"/>
      <c r="AH194" s="346"/>
      <c r="AI194" s="346"/>
      <c r="AJ194" s="346"/>
      <c r="AK194" s="346"/>
      <c r="AL194" s="346"/>
      <c r="AM194" s="346"/>
      <c r="AN194" s="346"/>
      <c r="AO194" s="346"/>
      <c r="AP194" s="346"/>
    </row>
    <row r="195" spans="1:42" ht="15.75">
      <c r="A195" s="385"/>
      <c r="B195" s="385"/>
      <c r="C195" s="385"/>
      <c r="D195" s="385"/>
      <c r="E195" s="385"/>
      <c r="F195" s="385"/>
      <c r="G195" s="385"/>
      <c r="H195" s="346"/>
      <c r="I195" s="346"/>
      <c r="J195" s="346"/>
      <c r="K195" s="346"/>
      <c r="L195" s="346"/>
      <c r="M195" s="346"/>
      <c r="N195" s="346"/>
      <c r="O195" s="346"/>
      <c r="P195" s="346"/>
      <c r="Q195" s="346"/>
      <c r="R195" s="346"/>
      <c r="S195" s="346"/>
      <c r="T195" s="346"/>
      <c r="U195" s="388"/>
      <c r="V195" s="346"/>
      <c r="W195" s="346"/>
      <c r="X195" s="346"/>
      <c r="Y195" s="346"/>
      <c r="Z195" s="346"/>
      <c r="AA195" s="346"/>
      <c r="AB195" s="346"/>
      <c r="AC195" s="346"/>
      <c r="AD195" s="346"/>
      <c r="AE195" s="346"/>
      <c r="AF195" s="346"/>
      <c r="AG195" s="346"/>
      <c r="AH195" s="346"/>
      <c r="AI195" s="346"/>
      <c r="AJ195" s="346"/>
      <c r="AK195" s="346"/>
      <c r="AL195" s="346"/>
      <c r="AM195" s="346"/>
      <c r="AN195" s="346"/>
      <c r="AO195" s="346"/>
      <c r="AP195" s="346"/>
    </row>
    <row r="196" spans="1:42" ht="15.75">
      <c r="A196" s="385"/>
      <c r="B196" s="385"/>
      <c r="C196" s="385"/>
      <c r="D196" s="385"/>
      <c r="E196" s="385"/>
      <c r="F196" s="385"/>
      <c r="G196" s="385"/>
      <c r="H196" s="346"/>
      <c r="I196" s="346"/>
      <c r="J196" s="346"/>
      <c r="K196" s="346"/>
      <c r="L196" s="346"/>
      <c r="M196" s="346"/>
      <c r="N196" s="346"/>
      <c r="O196" s="346"/>
      <c r="P196" s="346"/>
      <c r="Q196" s="346"/>
      <c r="R196" s="346"/>
      <c r="S196" s="346"/>
      <c r="T196" s="346"/>
      <c r="U196" s="388"/>
      <c r="V196" s="346"/>
      <c r="W196" s="346"/>
      <c r="X196" s="346"/>
      <c r="Y196" s="346"/>
      <c r="Z196" s="346"/>
      <c r="AA196" s="346"/>
      <c r="AB196" s="346"/>
      <c r="AC196" s="346"/>
      <c r="AD196" s="346"/>
      <c r="AE196" s="346"/>
      <c r="AF196" s="346"/>
      <c r="AG196" s="346"/>
      <c r="AH196" s="346"/>
      <c r="AI196" s="346"/>
      <c r="AJ196" s="346"/>
      <c r="AK196" s="346"/>
      <c r="AL196" s="346"/>
      <c r="AM196" s="346"/>
      <c r="AN196" s="346"/>
      <c r="AO196" s="346"/>
      <c r="AP196" s="346"/>
    </row>
    <row r="197" spans="1:42" ht="15.75">
      <c r="A197" s="385"/>
      <c r="B197" s="385"/>
      <c r="C197" s="385"/>
      <c r="D197" s="385"/>
      <c r="E197" s="385"/>
      <c r="F197" s="385"/>
      <c r="G197" s="385"/>
      <c r="H197" s="346"/>
      <c r="I197" s="346"/>
      <c r="J197" s="346"/>
      <c r="K197" s="346"/>
      <c r="L197" s="346"/>
      <c r="M197" s="346"/>
      <c r="N197" s="346"/>
      <c r="O197" s="346"/>
      <c r="P197" s="346"/>
      <c r="Q197" s="346"/>
      <c r="R197" s="346"/>
      <c r="S197" s="346"/>
      <c r="T197" s="346"/>
      <c r="U197" s="388"/>
      <c r="V197" s="346"/>
      <c r="W197" s="346"/>
      <c r="X197" s="346"/>
      <c r="Y197" s="346"/>
      <c r="Z197" s="346"/>
      <c r="AA197" s="346"/>
      <c r="AB197" s="346"/>
      <c r="AC197" s="346"/>
      <c r="AD197" s="346"/>
      <c r="AE197" s="346"/>
      <c r="AF197" s="346"/>
      <c r="AG197" s="346"/>
      <c r="AH197" s="346"/>
      <c r="AI197" s="346"/>
      <c r="AJ197" s="346"/>
      <c r="AK197" s="346"/>
      <c r="AL197" s="346"/>
      <c r="AM197" s="346"/>
      <c r="AN197" s="346"/>
      <c r="AO197" s="346"/>
      <c r="AP197" s="346"/>
    </row>
    <row r="198" spans="1:42" ht="15.75">
      <c r="A198" s="385"/>
      <c r="B198" s="385"/>
      <c r="C198" s="385"/>
      <c r="D198" s="385"/>
      <c r="E198" s="385"/>
      <c r="F198" s="385"/>
      <c r="G198" s="385"/>
      <c r="H198" s="346"/>
      <c r="I198" s="346"/>
      <c r="J198" s="346"/>
      <c r="K198" s="346"/>
      <c r="L198" s="346"/>
      <c r="M198" s="346"/>
      <c r="N198" s="346"/>
      <c r="O198" s="346"/>
      <c r="P198" s="346"/>
      <c r="Q198" s="346"/>
      <c r="R198" s="346"/>
      <c r="S198" s="346"/>
      <c r="T198" s="346"/>
      <c r="U198" s="388"/>
      <c r="V198" s="346"/>
      <c r="W198" s="346"/>
      <c r="X198" s="346"/>
      <c r="Y198" s="346"/>
      <c r="Z198" s="346"/>
      <c r="AA198" s="346"/>
      <c r="AB198" s="346"/>
      <c r="AC198" s="346"/>
      <c r="AD198" s="346"/>
      <c r="AE198" s="346"/>
      <c r="AF198" s="346"/>
      <c r="AG198" s="346"/>
      <c r="AH198" s="346"/>
      <c r="AI198" s="346"/>
      <c r="AJ198" s="346"/>
      <c r="AK198" s="346"/>
      <c r="AL198" s="346"/>
      <c r="AM198" s="346"/>
      <c r="AN198" s="346"/>
      <c r="AO198" s="346"/>
      <c r="AP198" s="346"/>
    </row>
    <row r="199" spans="1:42" ht="15.75">
      <c r="A199" s="385"/>
      <c r="B199" s="385"/>
      <c r="C199" s="385"/>
      <c r="D199" s="385"/>
      <c r="E199" s="385"/>
      <c r="F199" s="385"/>
      <c r="G199" s="385"/>
      <c r="H199" s="346"/>
      <c r="I199" s="346"/>
      <c r="J199" s="346"/>
      <c r="K199" s="346"/>
      <c r="L199" s="346"/>
      <c r="M199" s="346"/>
      <c r="N199" s="346"/>
      <c r="O199" s="346"/>
      <c r="P199" s="346"/>
      <c r="Q199" s="346"/>
      <c r="R199" s="346"/>
      <c r="S199" s="346"/>
      <c r="T199" s="346"/>
      <c r="U199" s="388"/>
      <c r="V199" s="346"/>
      <c r="W199" s="346"/>
      <c r="X199" s="346"/>
      <c r="Y199" s="346"/>
      <c r="Z199" s="346"/>
      <c r="AA199" s="346"/>
      <c r="AB199" s="346"/>
      <c r="AC199" s="346"/>
      <c r="AD199" s="346"/>
      <c r="AE199" s="346"/>
      <c r="AF199" s="346"/>
      <c r="AG199" s="346"/>
      <c r="AH199" s="346"/>
      <c r="AI199" s="346"/>
      <c r="AJ199" s="346"/>
      <c r="AK199" s="346"/>
      <c r="AL199" s="346"/>
      <c r="AM199" s="346"/>
      <c r="AN199" s="346"/>
      <c r="AO199" s="346"/>
      <c r="AP199" s="346"/>
    </row>
    <row r="200" spans="1:42" ht="15.75">
      <c r="A200" s="385"/>
      <c r="B200" s="385"/>
      <c r="C200" s="385"/>
      <c r="D200" s="385"/>
      <c r="E200" s="385"/>
      <c r="F200" s="385"/>
      <c r="G200" s="385"/>
      <c r="H200" s="346"/>
      <c r="I200" s="346"/>
      <c r="J200" s="346"/>
      <c r="K200" s="346"/>
      <c r="L200" s="346"/>
      <c r="M200" s="346"/>
      <c r="N200" s="346"/>
      <c r="O200" s="346"/>
      <c r="P200" s="346"/>
      <c r="Q200" s="346"/>
      <c r="R200" s="346"/>
      <c r="S200" s="346"/>
      <c r="T200" s="346"/>
      <c r="U200" s="388"/>
      <c r="V200" s="346"/>
      <c r="W200" s="346"/>
      <c r="X200" s="346"/>
      <c r="Y200" s="346"/>
      <c r="Z200" s="346"/>
      <c r="AA200" s="346"/>
      <c r="AB200" s="346"/>
      <c r="AC200" s="346"/>
      <c r="AD200" s="346"/>
      <c r="AE200" s="346"/>
      <c r="AF200" s="346"/>
      <c r="AG200" s="346"/>
      <c r="AH200" s="346"/>
      <c r="AI200" s="346"/>
      <c r="AJ200" s="346"/>
      <c r="AK200" s="346"/>
      <c r="AL200" s="346"/>
      <c r="AM200" s="346"/>
      <c r="AN200" s="346"/>
      <c r="AO200" s="346"/>
      <c r="AP200" s="346"/>
    </row>
    <row r="201" spans="1:42" ht="15.75">
      <c r="A201" s="385"/>
      <c r="B201" s="385"/>
      <c r="C201" s="385"/>
      <c r="D201" s="385"/>
      <c r="E201" s="385"/>
      <c r="F201" s="385"/>
      <c r="G201" s="385"/>
      <c r="H201" s="346"/>
      <c r="I201" s="346"/>
      <c r="J201" s="346"/>
      <c r="K201" s="346"/>
      <c r="L201" s="346"/>
      <c r="M201" s="346"/>
      <c r="N201" s="346"/>
      <c r="O201" s="346"/>
      <c r="P201" s="346"/>
      <c r="Q201" s="346"/>
      <c r="R201" s="346"/>
      <c r="S201" s="346"/>
      <c r="T201" s="346"/>
      <c r="U201" s="388"/>
      <c r="V201" s="346"/>
      <c r="W201" s="346"/>
      <c r="X201" s="346"/>
      <c r="Y201" s="346"/>
      <c r="Z201" s="346"/>
      <c r="AA201" s="346"/>
      <c r="AB201" s="346"/>
      <c r="AC201" s="346"/>
      <c r="AD201" s="346"/>
      <c r="AE201" s="346"/>
      <c r="AF201" s="346"/>
      <c r="AG201" s="346"/>
      <c r="AH201" s="346"/>
      <c r="AI201" s="346"/>
      <c r="AJ201" s="346"/>
      <c r="AK201" s="346"/>
      <c r="AL201" s="346"/>
      <c r="AM201" s="346"/>
      <c r="AN201" s="346"/>
      <c r="AO201" s="346"/>
      <c r="AP201" s="346"/>
    </row>
    <row r="202" spans="1:42" ht="15.75">
      <c r="A202" s="385"/>
      <c r="B202" s="385"/>
      <c r="C202" s="385"/>
      <c r="D202" s="385"/>
      <c r="E202" s="385"/>
      <c r="F202" s="385"/>
      <c r="G202" s="385"/>
      <c r="H202" s="346"/>
      <c r="I202" s="346"/>
      <c r="J202" s="346"/>
      <c r="K202" s="346"/>
      <c r="L202" s="346"/>
      <c r="M202" s="346"/>
      <c r="N202" s="346"/>
      <c r="O202" s="346"/>
      <c r="P202" s="346"/>
      <c r="Q202" s="346"/>
      <c r="R202" s="346"/>
      <c r="S202" s="346"/>
      <c r="T202" s="346"/>
      <c r="U202" s="388"/>
      <c r="V202" s="346"/>
      <c r="W202" s="346"/>
      <c r="X202" s="346"/>
      <c r="Y202" s="346"/>
      <c r="Z202" s="346"/>
      <c r="AA202" s="346"/>
      <c r="AB202" s="346"/>
      <c r="AC202" s="346"/>
      <c r="AD202" s="346"/>
      <c r="AE202" s="346"/>
      <c r="AF202" s="346"/>
      <c r="AG202" s="346"/>
      <c r="AH202" s="346"/>
      <c r="AI202" s="346"/>
      <c r="AJ202" s="346"/>
      <c r="AK202" s="346"/>
      <c r="AL202" s="346"/>
      <c r="AM202" s="346"/>
      <c r="AN202" s="346"/>
      <c r="AO202" s="346"/>
      <c r="AP202" s="346"/>
    </row>
    <row r="203" spans="1:42" ht="15.75">
      <c r="A203" s="385"/>
      <c r="B203" s="385"/>
      <c r="C203" s="385"/>
      <c r="D203" s="385"/>
      <c r="E203" s="385"/>
      <c r="F203" s="385"/>
      <c r="G203" s="385"/>
      <c r="H203" s="346"/>
      <c r="I203" s="346"/>
      <c r="J203" s="346"/>
      <c r="K203" s="346"/>
      <c r="L203" s="346"/>
      <c r="M203" s="346"/>
      <c r="N203" s="346"/>
      <c r="O203" s="346"/>
      <c r="P203" s="346"/>
      <c r="Q203" s="346"/>
      <c r="R203" s="346"/>
      <c r="S203" s="346"/>
      <c r="T203" s="346"/>
      <c r="U203" s="388"/>
      <c r="V203" s="346"/>
      <c r="W203" s="346"/>
      <c r="X203" s="346"/>
      <c r="Y203" s="346"/>
      <c r="Z203" s="346"/>
      <c r="AA203" s="346"/>
      <c r="AB203" s="346"/>
      <c r="AC203" s="346"/>
      <c r="AD203" s="346"/>
      <c r="AE203" s="346"/>
      <c r="AF203" s="346"/>
      <c r="AG203" s="346"/>
      <c r="AH203" s="346"/>
      <c r="AI203" s="346"/>
      <c r="AJ203" s="346"/>
      <c r="AK203" s="346"/>
      <c r="AL203" s="346"/>
      <c r="AM203" s="346"/>
      <c r="AN203" s="346"/>
      <c r="AO203" s="346"/>
      <c r="AP203" s="346"/>
    </row>
    <row r="204" spans="1:42" ht="15.75">
      <c r="A204" s="385"/>
      <c r="B204" s="385"/>
      <c r="C204" s="385"/>
      <c r="D204" s="385"/>
      <c r="E204" s="385"/>
      <c r="F204" s="385"/>
      <c r="G204" s="385"/>
      <c r="H204" s="346"/>
      <c r="I204" s="346"/>
      <c r="J204" s="346"/>
      <c r="K204" s="346"/>
      <c r="L204" s="346"/>
      <c r="M204" s="346"/>
      <c r="N204" s="346"/>
      <c r="O204" s="346"/>
      <c r="P204" s="346"/>
      <c r="Q204" s="346"/>
      <c r="R204" s="346"/>
      <c r="S204" s="346"/>
      <c r="T204" s="346"/>
      <c r="U204" s="388"/>
      <c r="V204" s="346"/>
      <c r="W204" s="346"/>
      <c r="X204" s="346"/>
      <c r="Y204" s="346"/>
      <c r="Z204" s="346"/>
      <c r="AA204" s="346"/>
      <c r="AB204" s="346"/>
      <c r="AC204" s="346"/>
      <c r="AD204" s="346"/>
      <c r="AE204" s="346"/>
      <c r="AF204" s="346"/>
      <c r="AG204" s="346"/>
      <c r="AH204" s="346"/>
      <c r="AI204" s="346"/>
      <c r="AJ204" s="346"/>
      <c r="AK204" s="346"/>
      <c r="AL204" s="346"/>
      <c r="AM204" s="346"/>
      <c r="AN204" s="346"/>
      <c r="AO204" s="346"/>
      <c r="AP204" s="346"/>
    </row>
    <row r="205" spans="1:42" ht="15.75">
      <c r="A205" s="385"/>
      <c r="B205" s="385"/>
      <c r="C205" s="385"/>
      <c r="D205" s="385"/>
      <c r="E205" s="385"/>
      <c r="F205" s="385"/>
      <c r="G205" s="385"/>
      <c r="H205" s="346"/>
      <c r="I205" s="346"/>
      <c r="J205" s="346"/>
      <c r="K205" s="346"/>
      <c r="L205" s="346"/>
      <c r="M205" s="346"/>
      <c r="N205" s="346"/>
      <c r="O205" s="346"/>
      <c r="P205" s="346"/>
      <c r="Q205" s="346"/>
      <c r="R205" s="346"/>
      <c r="S205" s="346"/>
      <c r="T205" s="346"/>
      <c r="U205" s="388"/>
      <c r="V205" s="346"/>
      <c r="W205" s="346"/>
      <c r="X205" s="346"/>
      <c r="Y205" s="346"/>
      <c r="Z205" s="346"/>
      <c r="AA205" s="346"/>
      <c r="AB205" s="346"/>
      <c r="AC205" s="346"/>
      <c r="AD205" s="346"/>
      <c r="AE205" s="346"/>
      <c r="AF205" s="346"/>
      <c r="AG205" s="346"/>
      <c r="AH205" s="346"/>
      <c r="AI205" s="346"/>
      <c r="AJ205" s="346"/>
      <c r="AK205" s="346"/>
      <c r="AL205" s="346"/>
      <c r="AM205" s="346"/>
      <c r="AN205" s="346"/>
      <c r="AO205" s="346"/>
      <c r="AP205" s="346"/>
    </row>
    <row r="206" spans="1:42" ht="15.75">
      <c r="A206" s="385"/>
      <c r="B206" s="385"/>
      <c r="C206" s="385"/>
      <c r="D206" s="385"/>
      <c r="E206" s="385"/>
      <c r="F206" s="385"/>
      <c r="G206" s="385"/>
      <c r="H206" s="346"/>
      <c r="I206" s="346"/>
      <c r="J206" s="346"/>
      <c r="K206" s="346"/>
      <c r="L206" s="346"/>
      <c r="M206" s="346"/>
      <c r="N206" s="346"/>
      <c r="O206" s="346"/>
      <c r="P206" s="346"/>
      <c r="Q206" s="346"/>
      <c r="R206" s="346"/>
      <c r="S206" s="346"/>
      <c r="T206" s="346"/>
      <c r="U206" s="388"/>
      <c r="V206" s="346"/>
      <c r="W206" s="346"/>
      <c r="X206" s="346"/>
      <c r="Y206" s="346"/>
      <c r="Z206" s="346"/>
      <c r="AA206" s="346"/>
      <c r="AB206" s="346"/>
      <c r="AC206" s="346"/>
      <c r="AD206" s="346"/>
      <c r="AE206" s="346"/>
      <c r="AF206" s="346"/>
      <c r="AG206" s="346"/>
      <c r="AH206" s="346"/>
      <c r="AI206" s="346"/>
      <c r="AJ206" s="346"/>
      <c r="AK206" s="346"/>
      <c r="AL206" s="346"/>
      <c r="AM206" s="346"/>
      <c r="AN206" s="346"/>
      <c r="AO206" s="346"/>
      <c r="AP206" s="346"/>
    </row>
    <row r="207" spans="1:42" ht="15.75">
      <c r="A207" s="385"/>
      <c r="B207" s="385"/>
      <c r="C207" s="385"/>
      <c r="D207" s="385"/>
      <c r="E207" s="385"/>
      <c r="F207" s="385"/>
      <c r="G207" s="385"/>
      <c r="H207" s="346"/>
      <c r="I207" s="346"/>
      <c r="J207" s="346"/>
      <c r="K207" s="346"/>
      <c r="L207" s="346"/>
      <c r="M207" s="346"/>
      <c r="N207" s="346"/>
      <c r="O207" s="346"/>
      <c r="P207" s="346"/>
      <c r="Q207" s="346"/>
      <c r="R207" s="346"/>
      <c r="S207" s="346"/>
      <c r="T207" s="346"/>
      <c r="U207" s="388"/>
      <c r="V207" s="346"/>
      <c r="W207" s="346"/>
      <c r="X207" s="346"/>
      <c r="Y207" s="346"/>
      <c r="Z207" s="346"/>
      <c r="AA207" s="346"/>
      <c r="AB207" s="346"/>
      <c r="AC207" s="346"/>
      <c r="AD207" s="346"/>
      <c r="AE207" s="346"/>
      <c r="AF207" s="346"/>
      <c r="AG207" s="346"/>
      <c r="AH207" s="346"/>
      <c r="AI207" s="346"/>
      <c r="AJ207" s="346"/>
      <c r="AK207" s="346"/>
      <c r="AL207" s="346"/>
      <c r="AM207" s="346"/>
      <c r="AN207" s="346"/>
      <c r="AO207" s="346"/>
      <c r="AP207" s="346"/>
    </row>
    <row r="208" spans="1:42" ht="15.75">
      <c r="A208" s="385"/>
      <c r="B208" s="385"/>
      <c r="C208" s="385"/>
      <c r="D208" s="385"/>
      <c r="E208" s="385"/>
      <c r="F208" s="385"/>
      <c r="G208" s="385"/>
      <c r="H208" s="346"/>
      <c r="I208" s="346"/>
      <c r="J208" s="346"/>
      <c r="K208" s="346"/>
      <c r="L208" s="346"/>
      <c r="M208" s="346"/>
      <c r="N208" s="346"/>
      <c r="O208" s="346"/>
      <c r="P208" s="346"/>
      <c r="Q208" s="346"/>
      <c r="R208" s="346"/>
      <c r="S208" s="346"/>
      <c r="T208" s="346"/>
      <c r="U208" s="388"/>
      <c r="V208" s="346"/>
      <c r="W208" s="346"/>
      <c r="X208" s="346"/>
      <c r="Y208" s="346"/>
      <c r="Z208" s="346"/>
      <c r="AA208" s="346"/>
      <c r="AB208" s="346"/>
      <c r="AC208" s="346"/>
      <c r="AD208" s="346"/>
      <c r="AE208" s="346"/>
      <c r="AF208" s="346"/>
      <c r="AG208" s="346"/>
      <c r="AH208" s="346"/>
      <c r="AI208" s="346"/>
      <c r="AJ208" s="346"/>
      <c r="AK208" s="346"/>
      <c r="AL208" s="346"/>
      <c r="AM208" s="346"/>
      <c r="AN208" s="346"/>
      <c r="AO208" s="346"/>
      <c r="AP208" s="346"/>
    </row>
    <row r="209" spans="1:42" ht="15.75">
      <c r="A209" s="385"/>
      <c r="B209" s="385"/>
      <c r="C209" s="385"/>
      <c r="D209" s="385"/>
      <c r="E209" s="385"/>
      <c r="F209" s="385"/>
      <c r="G209" s="385"/>
      <c r="H209" s="346"/>
      <c r="I209" s="346"/>
      <c r="J209" s="346"/>
      <c r="K209" s="346"/>
      <c r="L209" s="346"/>
      <c r="M209" s="346"/>
      <c r="N209" s="346"/>
      <c r="O209" s="346"/>
      <c r="P209" s="346"/>
      <c r="Q209" s="346"/>
      <c r="R209" s="346"/>
      <c r="S209" s="346"/>
      <c r="T209" s="346"/>
      <c r="U209" s="388"/>
      <c r="V209" s="346"/>
      <c r="W209" s="346"/>
      <c r="X209" s="346"/>
      <c r="Y209" s="346"/>
      <c r="Z209" s="346"/>
      <c r="AA209" s="346"/>
      <c r="AB209" s="346"/>
      <c r="AC209" s="346"/>
      <c r="AD209" s="346"/>
      <c r="AE209" s="346"/>
      <c r="AF209" s="346"/>
      <c r="AG209" s="346"/>
      <c r="AH209" s="346"/>
      <c r="AI209" s="346"/>
      <c r="AJ209" s="346"/>
      <c r="AK209" s="346"/>
      <c r="AL209" s="346"/>
      <c r="AM209" s="346"/>
      <c r="AN209" s="346"/>
      <c r="AO209" s="346"/>
      <c r="AP209" s="346"/>
    </row>
    <row r="210" spans="1:42" ht="15.75">
      <c r="A210" s="385"/>
      <c r="B210" s="385"/>
      <c r="C210" s="385"/>
      <c r="D210" s="385"/>
      <c r="E210" s="385"/>
      <c r="F210" s="385"/>
      <c r="G210" s="385"/>
      <c r="H210" s="346"/>
      <c r="I210" s="346"/>
      <c r="J210" s="346"/>
      <c r="K210" s="346"/>
      <c r="L210" s="346"/>
      <c r="M210" s="346"/>
      <c r="N210" s="346"/>
      <c r="O210" s="346"/>
      <c r="P210" s="346"/>
      <c r="Q210" s="346"/>
      <c r="R210" s="346"/>
      <c r="S210" s="346"/>
      <c r="T210" s="346"/>
      <c r="U210" s="388"/>
      <c r="V210" s="346"/>
      <c r="W210" s="346"/>
      <c r="X210" s="346"/>
      <c r="Y210" s="346"/>
      <c r="Z210" s="346"/>
      <c r="AA210" s="346"/>
      <c r="AB210" s="346"/>
      <c r="AC210" s="346"/>
      <c r="AD210" s="346"/>
      <c r="AE210" s="346"/>
      <c r="AF210" s="346"/>
      <c r="AG210" s="346"/>
      <c r="AH210" s="346"/>
      <c r="AI210" s="346"/>
      <c r="AJ210" s="346"/>
      <c r="AK210" s="346"/>
      <c r="AL210" s="346"/>
      <c r="AM210" s="346"/>
      <c r="AN210" s="346"/>
      <c r="AO210" s="346"/>
      <c r="AP210" s="346"/>
    </row>
    <row r="211" spans="1:42" ht="15.75">
      <c r="A211" s="385"/>
      <c r="B211" s="385"/>
      <c r="C211" s="385"/>
      <c r="D211" s="385"/>
      <c r="E211" s="385"/>
      <c r="F211" s="385"/>
      <c r="G211" s="385"/>
      <c r="H211" s="346"/>
      <c r="I211" s="346"/>
      <c r="J211" s="346"/>
      <c r="K211" s="346"/>
      <c r="L211" s="346"/>
      <c r="M211" s="346"/>
      <c r="N211" s="346"/>
      <c r="O211" s="346"/>
      <c r="P211" s="346"/>
      <c r="Q211" s="346"/>
      <c r="R211" s="346"/>
      <c r="S211" s="346"/>
      <c r="T211" s="346"/>
      <c r="U211" s="388"/>
      <c r="V211" s="346"/>
      <c r="W211" s="346"/>
      <c r="X211" s="346"/>
      <c r="Y211" s="346"/>
      <c r="Z211" s="346"/>
      <c r="AA211" s="346"/>
      <c r="AB211" s="346"/>
      <c r="AC211" s="346"/>
      <c r="AD211" s="346"/>
      <c r="AE211" s="346"/>
      <c r="AF211" s="346"/>
      <c r="AG211" s="346"/>
      <c r="AH211" s="346"/>
      <c r="AI211" s="346"/>
      <c r="AJ211" s="346"/>
      <c r="AK211" s="346"/>
      <c r="AL211" s="346"/>
      <c r="AM211" s="346"/>
      <c r="AN211" s="346"/>
      <c r="AO211" s="346"/>
      <c r="AP211" s="346"/>
    </row>
    <row r="212" spans="1:42" ht="15.75">
      <c r="A212" s="385"/>
      <c r="B212" s="385"/>
      <c r="C212" s="385"/>
      <c r="D212" s="385"/>
      <c r="E212" s="385"/>
      <c r="F212" s="385"/>
      <c r="G212" s="385"/>
      <c r="H212" s="346"/>
      <c r="I212" s="346"/>
      <c r="J212" s="346"/>
      <c r="K212" s="346"/>
      <c r="L212" s="346"/>
      <c r="M212" s="346"/>
      <c r="N212" s="346"/>
      <c r="O212" s="346"/>
      <c r="P212" s="346"/>
      <c r="Q212" s="346"/>
      <c r="R212" s="346"/>
      <c r="S212" s="346"/>
      <c r="T212" s="346"/>
      <c r="U212" s="388"/>
      <c r="V212" s="346"/>
      <c r="W212" s="346"/>
      <c r="X212" s="346"/>
      <c r="Y212" s="346"/>
      <c r="Z212" s="346"/>
      <c r="AA212" s="346"/>
      <c r="AB212" s="346"/>
      <c r="AC212" s="346"/>
      <c r="AD212" s="346"/>
      <c r="AE212" s="346"/>
      <c r="AF212" s="346"/>
      <c r="AG212" s="346"/>
      <c r="AH212" s="346"/>
      <c r="AI212" s="346"/>
      <c r="AJ212" s="346"/>
      <c r="AK212" s="346"/>
      <c r="AL212" s="346"/>
      <c r="AM212" s="346"/>
      <c r="AN212" s="346"/>
      <c r="AO212" s="346"/>
      <c r="AP212" s="346"/>
    </row>
    <row r="213" spans="1:42" ht="15.75">
      <c r="A213" s="385"/>
      <c r="B213" s="385"/>
      <c r="C213" s="385"/>
      <c r="D213" s="385"/>
      <c r="E213" s="385"/>
      <c r="F213" s="385"/>
      <c r="G213" s="385"/>
      <c r="H213" s="346"/>
      <c r="I213" s="346"/>
      <c r="J213" s="346"/>
      <c r="K213" s="346"/>
      <c r="L213" s="346"/>
      <c r="M213" s="346"/>
      <c r="N213" s="346"/>
      <c r="O213" s="346"/>
      <c r="P213" s="346"/>
      <c r="Q213" s="346"/>
      <c r="R213" s="346"/>
      <c r="S213" s="346"/>
      <c r="T213" s="346"/>
      <c r="U213" s="388"/>
      <c r="V213" s="346"/>
      <c r="W213" s="346"/>
      <c r="X213" s="346"/>
      <c r="Y213" s="346"/>
      <c r="Z213" s="346"/>
      <c r="AA213" s="346"/>
      <c r="AB213" s="346"/>
      <c r="AC213" s="346"/>
      <c r="AD213" s="346"/>
      <c r="AE213" s="346"/>
      <c r="AF213" s="346"/>
      <c r="AG213" s="346"/>
      <c r="AH213" s="346"/>
      <c r="AI213" s="346"/>
      <c r="AJ213" s="346"/>
      <c r="AK213" s="346"/>
      <c r="AL213" s="346"/>
      <c r="AM213" s="346"/>
      <c r="AN213" s="346"/>
      <c r="AO213" s="346"/>
      <c r="AP213" s="346"/>
    </row>
    <row r="214" spans="1:42" ht="15.75">
      <c r="A214" s="385"/>
      <c r="B214" s="385"/>
      <c r="C214" s="385"/>
      <c r="D214" s="385"/>
      <c r="E214" s="385"/>
      <c r="F214" s="385"/>
      <c r="G214" s="385"/>
      <c r="H214" s="346"/>
      <c r="I214" s="346"/>
      <c r="J214" s="346"/>
      <c r="K214" s="346"/>
      <c r="L214" s="346"/>
      <c r="M214" s="346"/>
      <c r="N214" s="346"/>
      <c r="O214" s="346"/>
      <c r="P214" s="346"/>
      <c r="Q214" s="346"/>
      <c r="R214" s="346"/>
      <c r="S214" s="346"/>
      <c r="T214" s="346"/>
      <c r="U214" s="388"/>
      <c r="V214" s="346"/>
      <c r="W214" s="346"/>
      <c r="X214" s="346"/>
      <c r="Y214" s="346"/>
      <c r="Z214" s="346"/>
      <c r="AA214" s="346"/>
      <c r="AB214" s="346"/>
      <c r="AC214" s="346"/>
      <c r="AD214" s="346"/>
      <c r="AE214" s="346"/>
      <c r="AF214" s="346"/>
      <c r="AG214" s="346"/>
      <c r="AH214" s="346"/>
      <c r="AI214" s="346"/>
      <c r="AJ214" s="346"/>
      <c r="AK214" s="346"/>
      <c r="AL214" s="346"/>
      <c r="AM214" s="346"/>
      <c r="AN214" s="346"/>
      <c r="AO214" s="346"/>
      <c r="AP214" s="346"/>
    </row>
    <row r="215" spans="1:42" ht="15.75">
      <c r="A215" s="385"/>
      <c r="B215" s="385"/>
      <c r="C215" s="385"/>
      <c r="D215" s="385"/>
      <c r="E215" s="385"/>
      <c r="F215" s="385"/>
      <c r="G215" s="385"/>
      <c r="H215" s="346"/>
      <c r="I215" s="346"/>
      <c r="J215" s="346"/>
      <c r="K215" s="346"/>
      <c r="L215" s="346"/>
      <c r="M215" s="346"/>
      <c r="N215" s="346"/>
      <c r="O215" s="346"/>
      <c r="P215" s="346"/>
      <c r="Q215" s="346"/>
      <c r="R215" s="346"/>
      <c r="S215" s="346"/>
      <c r="T215" s="346"/>
      <c r="U215" s="388"/>
      <c r="V215" s="346"/>
      <c r="W215" s="346"/>
      <c r="X215" s="346"/>
      <c r="Y215" s="346"/>
      <c r="Z215" s="346"/>
      <c r="AA215" s="346"/>
      <c r="AB215" s="346"/>
      <c r="AC215" s="346"/>
      <c r="AD215" s="346"/>
      <c r="AE215" s="346"/>
      <c r="AF215" s="346"/>
      <c r="AG215" s="346"/>
      <c r="AH215" s="346"/>
      <c r="AI215" s="346"/>
      <c r="AJ215" s="346"/>
      <c r="AK215" s="346"/>
      <c r="AL215" s="346"/>
      <c r="AM215" s="346"/>
      <c r="AN215" s="346"/>
      <c r="AO215" s="346"/>
      <c r="AP215" s="346"/>
    </row>
    <row r="216" spans="1:42" ht="15.75">
      <c r="A216" s="385"/>
      <c r="B216" s="385"/>
      <c r="C216" s="385"/>
      <c r="D216" s="385"/>
      <c r="E216" s="385"/>
      <c r="F216" s="385"/>
      <c r="G216" s="385"/>
      <c r="H216" s="346"/>
      <c r="I216" s="346"/>
      <c r="J216" s="346"/>
      <c r="K216" s="346"/>
      <c r="L216" s="346"/>
      <c r="M216" s="346"/>
      <c r="N216" s="346"/>
      <c r="O216" s="346"/>
      <c r="P216" s="346"/>
      <c r="Q216" s="346"/>
      <c r="R216" s="346"/>
      <c r="S216" s="346"/>
      <c r="T216" s="346"/>
      <c r="U216" s="388"/>
      <c r="V216" s="346"/>
      <c r="W216" s="346"/>
      <c r="X216" s="346"/>
      <c r="Y216" s="346"/>
      <c r="Z216" s="346"/>
      <c r="AA216" s="346"/>
      <c r="AB216" s="346"/>
      <c r="AC216" s="346"/>
      <c r="AD216" s="346"/>
      <c r="AE216" s="346"/>
      <c r="AF216" s="346"/>
      <c r="AG216" s="346"/>
      <c r="AH216" s="346"/>
      <c r="AI216" s="346"/>
      <c r="AJ216" s="346"/>
      <c r="AK216" s="346"/>
      <c r="AL216" s="346"/>
      <c r="AM216" s="346"/>
      <c r="AN216" s="346"/>
      <c r="AO216" s="346"/>
      <c r="AP216" s="346"/>
    </row>
    <row r="217" spans="1:42" ht="15.75">
      <c r="A217" s="385"/>
      <c r="B217" s="385"/>
      <c r="C217" s="385"/>
      <c r="D217" s="385"/>
      <c r="E217" s="385"/>
      <c r="F217" s="385"/>
      <c r="G217" s="385"/>
      <c r="H217" s="346"/>
      <c r="I217" s="346"/>
      <c r="J217" s="346"/>
      <c r="K217" s="346"/>
      <c r="L217" s="346"/>
      <c r="M217" s="346"/>
      <c r="N217" s="346"/>
      <c r="O217" s="346"/>
      <c r="P217" s="346"/>
      <c r="Q217" s="346"/>
      <c r="R217" s="346"/>
      <c r="S217" s="346"/>
      <c r="T217" s="346"/>
      <c r="U217" s="388"/>
      <c r="V217" s="346"/>
      <c r="W217" s="346"/>
      <c r="X217" s="346"/>
      <c r="Y217" s="346"/>
      <c r="Z217" s="346"/>
      <c r="AA217" s="346"/>
      <c r="AB217" s="346"/>
      <c r="AC217" s="346"/>
      <c r="AD217" s="346"/>
      <c r="AE217" s="346"/>
      <c r="AF217" s="346"/>
      <c r="AG217" s="346"/>
      <c r="AH217" s="346"/>
      <c r="AI217" s="346"/>
      <c r="AJ217" s="346"/>
      <c r="AK217" s="346"/>
      <c r="AL217" s="346"/>
      <c r="AM217" s="346"/>
      <c r="AN217" s="346"/>
      <c r="AO217" s="346"/>
      <c r="AP217" s="346"/>
    </row>
    <row r="218" spans="1:42" ht="15.75">
      <c r="A218" s="385"/>
      <c r="B218" s="385"/>
      <c r="C218" s="385"/>
      <c r="D218" s="385"/>
      <c r="E218" s="385"/>
      <c r="F218" s="385"/>
      <c r="G218" s="385"/>
      <c r="H218" s="346"/>
      <c r="I218" s="346"/>
      <c r="J218" s="346"/>
      <c r="K218" s="346"/>
      <c r="L218" s="346"/>
      <c r="M218" s="346"/>
      <c r="N218" s="346"/>
      <c r="O218" s="346"/>
      <c r="P218" s="346"/>
      <c r="Q218" s="346"/>
      <c r="R218" s="346"/>
      <c r="S218" s="346"/>
      <c r="T218" s="346"/>
      <c r="U218" s="388"/>
      <c r="V218" s="346"/>
      <c r="W218" s="346"/>
      <c r="X218" s="346"/>
      <c r="Y218" s="346"/>
      <c r="Z218" s="346"/>
      <c r="AA218" s="346"/>
      <c r="AB218" s="346"/>
      <c r="AC218" s="346"/>
      <c r="AD218" s="346"/>
      <c r="AE218" s="346"/>
      <c r="AF218" s="346"/>
      <c r="AG218" s="346"/>
      <c r="AH218" s="346"/>
      <c r="AI218" s="346"/>
      <c r="AJ218" s="346"/>
      <c r="AK218" s="346"/>
      <c r="AL218" s="346"/>
      <c r="AM218" s="346"/>
      <c r="AN218" s="346"/>
      <c r="AO218" s="346"/>
      <c r="AP218" s="346"/>
    </row>
    <row r="219" spans="1:42" ht="15.75">
      <c r="A219" s="385"/>
      <c r="B219" s="385"/>
      <c r="C219" s="385"/>
      <c r="D219" s="385"/>
      <c r="E219" s="385"/>
      <c r="F219" s="385"/>
      <c r="G219" s="385"/>
      <c r="H219" s="346"/>
      <c r="I219" s="346"/>
      <c r="J219" s="346"/>
      <c r="K219" s="346"/>
      <c r="L219" s="346"/>
      <c r="M219" s="346"/>
      <c r="N219" s="346"/>
      <c r="O219" s="346"/>
      <c r="P219" s="346"/>
      <c r="Q219" s="346"/>
      <c r="R219" s="346"/>
      <c r="S219" s="346"/>
      <c r="T219" s="346"/>
      <c r="U219" s="388"/>
      <c r="V219" s="346"/>
      <c r="W219" s="346"/>
      <c r="X219" s="346"/>
      <c r="Y219" s="346"/>
      <c r="Z219" s="346"/>
      <c r="AA219" s="346"/>
      <c r="AB219" s="346"/>
      <c r="AC219" s="346"/>
      <c r="AD219" s="346"/>
      <c r="AE219" s="346"/>
      <c r="AF219" s="346"/>
      <c r="AG219" s="346"/>
      <c r="AH219" s="346"/>
      <c r="AI219" s="346"/>
      <c r="AJ219" s="346"/>
      <c r="AK219" s="346"/>
      <c r="AL219" s="346"/>
      <c r="AM219" s="346"/>
      <c r="AN219" s="346"/>
      <c r="AO219" s="346"/>
      <c r="AP219" s="346"/>
    </row>
    <row r="220" spans="1:42" ht="15.75">
      <c r="A220" s="385"/>
      <c r="B220" s="385"/>
      <c r="C220" s="385"/>
      <c r="D220" s="385"/>
      <c r="E220" s="385"/>
      <c r="F220" s="385"/>
      <c r="G220" s="385"/>
      <c r="H220" s="346"/>
      <c r="I220" s="346"/>
      <c r="J220" s="346"/>
      <c r="K220" s="346"/>
      <c r="L220" s="346"/>
      <c r="M220" s="346"/>
      <c r="N220" s="346"/>
      <c r="O220" s="346"/>
      <c r="P220" s="346"/>
      <c r="Q220" s="346"/>
      <c r="R220" s="346"/>
      <c r="S220" s="346"/>
      <c r="T220" s="346"/>
      <c r="U220" s="388"/>
      <c r="V220" s="346"/>
      <c r="W220" s="346"/>
      <c r="X220" s="346"/>
      <c r="Y220" s="346"/>
      <c r="Z220" s="346"/>
      <c r="AA220" s="346"/>
      <c r="AB220" s="346"/>
      <c r="AC220" s="346"/>
      <c r="AD220" s="346"/>
      <c r="AE220" s="346"/>
      <c r="AF220" s="346"/>
      <c r="AG220" s="346"/>
      <c r="AH220" s="346"/>
      <c r="AI220" s="346"/>
      <c r="AJ220" s="346"/>
      <c r="AK220" s="346"/>
      <c r="AL220" s="346"/>
      <c r="AM220" s="346"/>
      <c r="AN220" s="346"/>
      <c r="AO220" s="346"/>
      <c r="AP220" s="346"/>
    </row>
    <row r="221" spans="1:42" ht="15.75">
      <c r="A221" s="385"/>
      <c r="B221" s="385"/>
      <c r="C221" s="385"/>
      <c r="D221" s="385"/>
      <c r="E221" s="385"/>
      <c r="F221" s="385"/>
      <c r="G221" s="385"/>
      <c r="H221" s="346"/>
      <c r="I221" s="346"/>
      <c r="J221" s="346"/>
      <c r="K221" s="346"/>
      <c r="L221" s="346"/>
      <c r="M221" s="346"/>
      <c r="N221" s="346"/>
      <c r="O221" s="346"/>
      <c r="P221" s="346"/>
      <c r="Q221" s="346"/>
      <c r="R221" s="346"/>
      <c r="S221" s="346"/>
      <c r="T221" s="346"/>
      <c r="U221" s="388"/>
      <c r="V221" s="346"/>
      <c r="W221" s="346"/>
      <c r="X221" s="346"/>
      <c r="Y221" s="346"/>
      <c r="Z221" s="346"/>
      <c r="AA221" s="346"/>
      <c r="AB221" s="346"/>
      <c r="AC221" s="346"/>
      <c r="AD221" s="346"/>
      <c r="AE221" s="346"/>
      <c r="AF221" s="346"/>
      <c r="AG221" s="346"/>
      <c r="AH221" s="346"/>
      <c r="AI221" s="346"/>
      <c r="AJ221" s="346"/>
      <c r="AK221" s="346"/>
      <c r="AL221" s="346"/>
      <c r="AM221" s="346"/>
      <c r="AN221" s="346"/>
      <c r="AO221" s="346"/>
      <c r="AP221" s="346"/>
    </row>
    <row r="222" spans="1:42" ht="15.75">
      <c r="A222" s="385"/>
      <c r="B222" s="385"/>
      <c r="C222" s="385"/>
      <c r="D222" s="385"/>
      <c r="E222" s="385"/>
      <c r="F222" s="385"/>
      <c r="G222" s="385"/>
      <c r="H222" s="346"/>
      <c r="I222" s="346"/>
      <c r="J222" s="346"/>
      <c r="K222" s="346"/>
      <c r="L222" s="346"/>
      <c r="M222" s="346"/>
      <c r="N222" s="346"/>
      <c r="O222" s="346"/>
      <c r="P222" s="346"/>
      <c r="Q222" s="346"/>
      <c r="R222" s="346"/>
      <c r="S222" s="346"/>
      <c r="T222" s="346"/>
      <c r="U222" s="388"/>
      <c r="V222" s="346"/>
      <c r="W222" s="346"/>
      <c r="X222" s="346"/>
      <c r="Y222" s="346"/>
      <c r="Z222" s="346"/>
      <c r="AA222" s="346"/>
      <c r="AB222" s="346"/>
      <c r="AC222" s="346"/>
      <c r="AD222" s="346"/>
      <c r="AE222" s="346"/>
      <c r="AF222" s="346"/>
      <c r="AG222" s="346"/>
      <c r="AH222" s="346"/>
      <c r="AI222" s="346"/>
      <c r="AJ222" s="346"/>
      <c r="AK222" s="346"/>
      <c r="AL222" s="346"/>
      <c r="AM222" s="346"/>
      <c r="AN222" s="346"/>
      <c r="AO222" s="346"/>
      <c r="AP222" s="346"/>
    </row>
    <row r="223" spans="1:42" ht="15.75">
      <c r="A223" s="385"/>
      <c r="B223" s="385"/>
      <c r="C223" s="385"/>
      <c r="D223" s="385"/>
      <c r="E223" s="385"/>
      <c r="F223" s="385"/>
      <c r="G223" s="385"/>
      <c r="H223" s="346"/>
      <c r="I223" s="346"/>
      <c r="J223" s="346"/>
      <c r="K223" s="346"/>
      <c r="L223" s="346"/>
      <c r="M223" s="346"/>
      <c r="N223" s="346"/>
      <c r="O223" s="346"/>
      <c r="P223" s="346"/>
      <c r="Q223" s="346"/>
      <c r="R223" s="346"/>
      <c r="S223" s="346"/>
      <c r="T223" s="346"/>
      <c r="U223" s="388"/>
      <c r="V223" s="346"/>
      <c r="W223" s="346"/>
      <c r="X223" s="346"/>
      <c r="Y223" s="346"/>
      <c r="Z223" s="346"/>
      <c r="AA223" s="346"/>
      <c r="AB223" s="346"/>
      <c r="AC223" s="346"/>
      <c r="AD223" s="346"/>
      <c r="AE223" s="346"/>
      <c r="AF223" s="346"/>
      <c r="AG223" s="346"/>
      <c r="AH223" s="346"/>
      <c r="AI223" s="346"/>
      <c r="AJ223" s="346"/>
      <c r="AK223" s="346"/>
      <c r="AL223" s="346"/>
      <c r="AM223" s="346"/>
      <c r="AN223" s="346"/>
      <c r="AO223" s="346"/>
      <c r="AP223" s="346"/>
    </row>
    <row r="224" spans="1:42" ht="15.75">
      <c r="A224" s="385"/>
      <c r="B224" s="385"/>
      <c r="C224" s="385"/>
      <c r="D224" s="385"/>
      <c r="E224" s="385"/>
      <c r="F224" s="385"/>
      <c r="G224" s="385"/>
      <c r="H224" s="346"/>
      <c r="I224" s="346"/>
      <c r="J224" s="346"/>
      <c r="K224" s="346"/>
      <c r="L224" s="346"/>
      <c r="M224" s="346"/>
      <c r="N224" s="346"/>
      <c r="O224" s="346"/>
      <c r="P224" s="346"/>
      <c r="Q224" s="346"/>
      <c r="R224" s="346"/>
      <c r="S224" s="346"/>
      <c r="T224" s="346"/>
      <c r="U224" s="388"/>
      <c r="V224" s="346"/>
      <c r="W224" s="346"/>
      <c r="X224" s="346"/>
      <c r="Y224" s="346"/>
      <c r="Z224" s="346"/>
      <c r="AA224" s="346"/>
      <c r="AB224" s="346"/>
      <c r="AC224" s="346"/>
      <c r="AD224" s="346"/>
      <c r="AE224" s="346"/>
      <c r="AF224" s="346"/>
      <c r="AG224" s="346"/>
      <c r="AH224" s="346"/>
      <c r="AI224" s="346"/>
      <c r="AJ224" s="346"/>
      <c r="AK224" s="346"/>
      <c r="AL224" s="346"/>
      <c r="AM224" s="346"/>
      <c r="AN224" s="346"/>
      <c r="AO224" s="346"/>
      <c r="AP224" s="346"/>
    </row>
    <row r="225" spans="1:42" ht="15.75">
      <c r="A225" s="385"/>
      <c r="B225" s="385"/>
      <c r="C225" s="385"/>
      <c r="D225" s="385"/>
      <c r="E225" s="385"/>
      <c r="F225" s="385"/>
      <c r="G225" s="385"/>
      <c r="H225" s="346"/>
      <c r="I225" s="346"/>
      <c r="J225" s="346"/>
      <c r="K225" s="346"/>
      <c r="L225" s="346"/>
      <c r="M225" s="346"/>
      <c r="N225" s="346"/>
      <c r="O225" s="346"/>
      <c r="P225" s="346"/>
      <c r="Q225" s="346"/>
      <c r="R225" s="346"/>
      <c r="S225" s="346"/>
      <c r="T225" s="346"/>
      <c r="U225" s="388"/>
      <c r="V225" s="346"/>
      <c r="W225" s="346"/>
      <c r="X225" s="346"/>
      <c r="Y225" s="346"/>
      <c r="Z225" s="346"/>
      <c r="AA225" s="346"/>
      <c r="AB225" s="346"/>
      <c r="AC225" s="346"/>
      <c r="AD225" s="346"/>
      <c r="AE225" s="346"/>
      <c r="AF225" s="346"/>
      <c r="AG225" s="346"/>
      <c r="AH225" s="346"/>
      <c r="AI225" s="346"/>
      <c r="AJ225" s="346"/>
      <c r="AK225" s="346"/>
      <c r="AL225" s="346"/>
      <c r="AM225" s="346"/>
      <c r="AN225" s="346"/>
      <c r="AO225" s="346"/>
      <c r="AP225" s="346"/>
    </row>
    <row r="226" spans="1:42" ht="15.75">
      <c r="A226" s="385"/>
      <c r="B226" s="385"/>
      <c r="C226" s="385"/>
      <c r="D226" s="385"/>
      <c r="E226" s="385"/>
      <c r="F226" s="385"/>
      <c r="G226" s="385"/>
      <c r="H226" s="346"/>
      <c r="I226" s="346"/>
      <c r="J226" s="346"/>
      <c r="K226" s="346"/>
      <c r="L226" s="346"/>
      <c r="M226" s="346"/>
      <c r="N226" s="346"/>
      <c r="O226" s="346"/>
      <c r="P226" s="346"/>
      <c r="Q226" s="346"/>
      <c r="R226" s="346"/>
      <c r="S226" s="346"/>
      <c r="T226" s="346"/>
      <c r="U226" s="388"/>
      <c r="V226" s="346"/>
      <c r="W226" s="346"/>
      <c r="X226" s="346"/>
      <c r="Y226" s="346"/>
      <c r="Z226" s="346"/>
      <c r="AA226" s="346"/>
      <c r="AB226" s="346"/>
      <c r="AC226" s="346"/>
      <c r="AD226" s="346"/>
      <c r="AE226" s="346"/>
      <c r="AF226" s="346"/>
      <c r="AG226" s="346"/>
      <c r="AH226" s="346"/>
      <c r="AI226" s="346"/>
      <c r="AJ226" s="346"/>
      <c r="AK226" s="346"/>
      <c r="AL226" s="346"/>
      <c r="AM226" s="346"/>
      <c r="AN226" s="346"/>
      <c r="AO226" s="346"/>
      <c r="AP226" s="346"/>
    </row>
    <row r="227" spans="1:42" ht="15.75">
      <c r="A227" s="385"/>
      <c r="B227" s="385"/>
      <c r="C227" s="385"/>
      <c r="D227" s="385"/>
      <c r="E227" s="385"/>
      <c r="F227" s="385"/>
      <c r="G227" s="385"/>
      <c r="H227" s="346"/>
      <c r="I227" s="346"/>
      <c r="J227" s="346"/>
      <c r="K227" s="346"/>
      <c r="L227" s="346"/>
      <c r="M227" s="346"/>
      <c r="N227" s="346"/>
      <c r="O227" s="346"/>
      <c r="P227" s="346"/>
      <c r="Q227" s="346"/>
      <c r="R227" s="346"/>
      <c r="S227" s="346"/>
      <c r="T227" s="346"/>
      <c r="U227" s="388"/>
      <c r="V227" s="346"/>
      <c r="W227" s="346"/>
      <c r="X227" s="346"/>
      <c r="Y227" s="346"/>
      <c r="Z227" s="346"/>
      <c r="AA227" s="346"/>
      <c r="AB227" s="346"/>
      <c r="AC227" s="346"/>
      <c r="AD227" s="346"/>
      <c r="AE227" s="346"/>
      <c r="AF227" s="346"/>
      <c r="AG227" s="346"/>
      <c r="AH227" s="346"/>
      <c r="AI227" s="346"/>
      <c r="AJ227" s="346"/>
      <c r="AK227" s="346"/>
      <c r="AL227" s="346"/>
      <c r="AM227" s="346"/>
      <c r="AN227" s="346"/>
      <c r="AO227" s="346"/>
      <c r="AP227" s="346"/>
    </row>
    <row r="228" spans="1:42" ht="15.75">
      <c r="A228" s="385"/>
      <c r="B228" s="385"/>
      <c r="C228" s="385"/>
      <c r="D228" s="385"/>
      <c r="E228" s="385"/>
      <c r="F228" s="385"/>
      <c r="G228" s="385"/>
      <c r="H228" s="346"/>
      <c r="I228" s="346"/>
      <c r="J228" s="346"/>
      <c r="K228" s="346"/>
      <c r="L228" s="346"/>
      <c r="M228" s="346"/>
      <c r="N228" s="346"/>
      <c r="O228" s="346"/>
      <c r="P228" s="346"/>
      <c r="Q228" s="346"/>
      <c r="R228" s="346"/>
      <c r="S228" s="346"/>
      <c r="T228" s="346"/>
      <c r="U228" s="388"/>
      <c r="V228" s="346"/>
      <c r="W228" s="346"/>
      <c r="X228" s="346"/>
      <c r="Y228" s="346"/>
      <c r="Z228" s="346"/>
      <c r="AA228" s="346"/>
      <c r="AB228" s="346"/>
      <c r="AC228" s="346"/>
      <c r="AD228" s="346"/>
      <c r="AE228" s="346"/>
      <c r="AF228" s="346"/>
      <c r="AG228" s="346"/>
      <c r="AH228" s="346"/>
      <c r="AI228" s="346"/>
      <c r="AJ228" s="346"/>
      <c r="AK228" s="346"/>
      <c r="AL228" s="346"/>
      <c r="AM228" s="346"/>
      <c r="AN228" s="346"/>
      <c r="AO228" s="346"/>
      <c r="AP228" s="346"/>
    </row>
    <row r="229" spans="1:42" ht="15.75">
      <c r="A229" s="385"/>
      <c r="B229" s="385"/>
      <c r="C229" s="385"/>
      <c r="D229" s="385"/>
      <c r="E229" s="385"/>
      <c r="F229" s="385"/>
      <c r="G229" s="385"/>
      <c r="H229" s="346"/>
      <c r="I229" s="346"/>
      <c r="J229" s="346"/>
      <c r="K229" s="346"/>
      <c r="L229" s="346"/>
      <c r="M229" s="346"/>
      <c r="N229" s="346"/>
      <c r="O229" s="346"/>
      <c r="P229" s="346"/>
      <c r="Q229" s="346"/>
      <c r="R229" s="346"/>
      <c r="S229" s="346"/>
      <c r="T229" s="346"/>
      <c r="U229" s="388"/>
      <c r="V229" s="346"/>
      <c r="W229" s="346"/>
      <c r="X229" s="346"/>
      <c r="Y229" s="346"/>
      <c r="Z229" s="346"/>
      <c r="AA229" s="346"/>
      <c r="AB229" s="346"/>
      <c r="AC229" s="346"/>
      <c r="AD229" s="346"/>
      <c r="AE229" s="346"/>
      <c r="AF229" s="346"/>
      <c r="AG229" s="346"/>
      <c r="AH229" s="346"/>
      <c r="AI229" s="346"/>
      <c r="AJ229" s="346"/>
      <c r="AK229" s="346"/>
      <c r="AL229" s="346"/>
      <c r="AM229" s="346"/>
      <c r="AN229" s="346"/>
      <c r="AO229" s="346"/>
      <c r="AP229" s="346"/>
    </row>
    <row r="230" spans="1:42" ht="15.75">
      <c r="A230" s="385"/>
      <c r="B230" s="385"/>
      <c r="C230" s="385"/>
      <c r="D230" s="385"/>
      <c r="E230" s="385"/>
      <c r="F230" s="385"/>
      <c r="G230" s="385"/>
      <c r="H230" s="346"/>
      <c r="I230" s="346"/>
      <c r="J230" s="346"/>
      <c r="K230" s="346"/>
      <c r="L230" s="346"/>
      <c r="M230" s="346"/>
      <c r="N230" s="346"/>
      <c r="O230" s="346"/>
      <c r="P230" s="346"/>
      <c r="Q230" s="346"/>
      <c r="R230" s="346"/>
      <c r="S230" s="346"/>
      <c r="T230" s="346"/>
      <c r="U230" s="388"/>
      <c r="V230" s="346"/>
      <c r="W230" s="346"/>
      <c r="X230" s="346"/>
      <c r="Y230" s="346"/>
      <c r="Z230" s="346"/>
      <c r="AA230" s="346"/>
      <c r="AB230" s="346"/>
      <c r="AC230" s="346"/>
      <c r="AD230" s="346"/>
      <c r="AE230" s="346"/>
      <c r="AF230" s="346"/>
      <c r="AG230" s="346"/>
      <c r="AH230" s="346"/>
      <c r="AI230" s="346"/>
      <c r="AJ230" s="346"/>
      <c r="AK230" s="346"/>
      <c r="AL230" s="346"/>
      <c r="AM230" s="346"/>
      <c r="AN230" s="346"/>
      <c r="AO230" s="346"/>
      <c r="AP230" s="346"/>
    </row>
    <row r="231" spans="1:42" ht="15.75">
      <c r="A231" s="385"/>
      <c r="B231" s="385"/>
      <c r="C231" s="385"/>
      <c r="D231" s="385"/>
      <c r="E231" s="385"/>
      <c r="F231" s="385"/>
      <c r="G231" s="385"/>
      <c r="H231" s="346"/>
      <c r="I231" s="346"/>
      <c r="J231" s="346"/>
      <c r="K231" s="346"/>
      <c r="L231" s="346"/>
      <c r="M231" s="346"/>
      <c r="N231" s="346"/>
      <c r="O231" s="346"/>
      <c r="P231" s="346"/>
      <c r="Q231" s="346"/>
      <c r="R231" s="346"/>
      <c r="S231" s="346"/>
      <c r="T231" s="346"/>
      <c r="U231" s="388"/>
      <c r="V231" s="346"/>
      <c r="W231" s="346"/>
      <c r="X231" s="346"/>
      <c r="Y231" s="346"/>
      <c r="Z231" s="346"/>
      <c r="AA231" s="346"/>
      <c r="AB231" s="346"/>
      <c r="AC231" s="346"/>
      <c r="AD231" s="346"/>
      <c r="AE231" s="346"/>
      <c r="AF231" s="346"/>
      <c r="AG231" s="346"/>
      <c r="AH231" s="346"/>
      <c r="AI231" s="346"/>
      <c r="AJ231" s="346"/>
      <c r="AK231" s="346"/>
      <c r="AL231" s="346"/>
      <c r="AM231" s="346"/>
      <c r="AN231" s="346"/>
      <c r="AO231" s="346"/>
      <c r="AP231" s="346"/>
    </row>
    <row r="232" spans="1:42" ht="15.75">
      <c r="A232" s="385"/>
      <c r="B232" s="385"/>
      <c r="C232" s="385"/>
      <c r="D232" s="385"/>
      <c r="E232" s="385"/>
      <c r="F232" s="385"/>
      <c r="G232" s="385"/>
      <c r="H232" s="346"/>
      <c r="I232" s="346"/>
      <c r="J232" s="346"/>
      <c r="K232" s="346"/>
      <c r="L232" s="346"/>
      <c r="M232" s="346"/>
      <c r="N232" s="346"/>
      <c r="O232" s="346"/>
      <c r="P232" s="346"/>
      <c r="Q232" s="346"/>
      <c r="R232" s="346"/>
      <c r="S232" s="346"/>
      <c r="T232" s="346"/>
      <c r="U232" s="388"/>
      <c r="V232" s="346"/>
      <c r="W232" s="346"/>
      <c r="X232" s="346"/>
      <c r="Y232" s="346"/>
      <c r="Z232" s="346"/>
      <c r="AA232" s="346"/>
      <c r="AB232" s="346"/>
      <c r="AC232" s="346"/>
      <c r="AD232" s="346"/>
      <c r="AE232" s="346"/>
      <c r="AF232" s="346"/>
      <c r="AG232" s="346"/>
      <c r="AH232" s="346"/>
      <c r="AI232" s="346"/>
      <c r="AJ232" s="346"/>
      <c r="AK232" s="346"/>
      <c r="AL232" s="346"/>
      <c r="AM232" s="346"/>
      <c r="AN232" s="346"/>
      <c r="AO232" s="346"/>
      <c r="AP232" s="346"/>
    </row>
    <row r="233" spans="1:42" ht="15.75">
      <c r="A233" s="385"/>
      <c r="B233" s="385"/>
      <c r="C233" s="385"/>
      <c r="D233" s="385"/>
      <c r="E233" s="385"/>
      <c r="F233" s="385"/>
      <c r="G233" s="385"/>
      <c r="H233" s="346"/>
      <c r="I233" s="346"/>
      <c r="J233" s="346"/>
      <c r="K233" s="346"/>
      <c r="L233" s="346"/>
      <c r="M233" s="346"/>
      <c r="N233" s="346"/>
      <c r="O233" s="346"/>
      <c r="P233" s="346"/>
      <c r="Q233" s="346"/>
      <c r="R233" s="346"/>
      <c r="S233" s="346"/>
      <c r="T233" s="346"/>
      <c r="U233" s="388"/>
      <c r="V233" s="346"/>
      <c r="W233" s="346"/>
      <c r="X233" s="346"/>
      <c r="Y233" s="346"/>
      <c r="Z233" s="346"/>
      <c r="AA233" s="346"/>
      <c r="AB233" s="346"/>
      <c r="AC233" s="346"/>
      <c r="AD233" s="346"/>
      <c r="AE233" s="346"/>
      <c r="AF233" s="346"/>
      <c r="AG233" s="346"/>
      <c r="AH233" s="346"/>
      <c r="AI233" s="346"/>
      <c r="AJ233" s="346"/>
      <c r="AK233" s="346"/>
      <c r="AL233" s="346"/>
      <c r="AM233" s="346"/>
      <c r="AN233" s="346"/>
      <c r="AO233" s="346"/>
      <c r="AP233" s="346"/>
    </row>
    <row r="234" spans="1:42" ht="15.75">
      <c r="A234" s="385"/>
      <c r="B234" s="385"/>
      <c r="C234" s="385"/>
      <c r="D234" s="385"/>
      <c r="E234" s="385"/>
      <c r="F234" s="385"/>
      <c r="G234" s="385"/>
      <c r="H234" s="346"/>
      <c r="I234" s="346"/>
      <c r="J234" s="346"/>
      <c r="K234" s="346"/>
      <c r="L234" s="346"/>
      <c r="M234" s="346"/>
      <c r="N234" s="346"/>
      <c r="O234" s="346"/>
      <c r="P234" s="346"/>
      <c r="Q234" s="346"/>
      <c r="R234" s="346"/>
      <c r="S234" s="346"/>
      <c r="T234" s="346"/>
      <c r="U234" s="388"/>
      <c r="V234" s="346"/>
      <c r="W234" s="346"/>
      <c r="X234" s="346"/>
      <c r="Y234" s="346"/>
      <c r="Z234" s="346"/>
      <c r="AA234" s="346"/>
      <c r="AB234" s="346"/>
      <c r="AC234" s="346"/>
      <c r="AD234" s="346"/>
      <c r="AE234" s="346"/>
      <c r="AF234" s="346"/>
      <c r="AG234" s="346"/>
      <c r="AH234" s="346"/>
      <c r="AI234" s="346"/>
      <c r="AJ234" s="346"/>
      <c r="AK234" s="346"/>
      <c r="AL234" s="346"/>
      <c r="AM234" s="346"/>
      <c r="AN234" s="346"/>
      <c r="AO234" s="346"/>
      <c r="AP234" s="346"/>
    </row>
    <row r="235" spans="1:42" ht="15.75">
      <c r="A235" s="385"/>
      <c r="B235" s="385"/>
      <c r="C235" s="385"/>
      <c r="D235" s="385"/>
      <c r="E235" s="385"/>
      <c r="F235" s="385"/>
      <c r="G235" s="385"/>
      <c r="H235" s="346"/>
      <c r="I235" s="346"/>
      <c r="J235" s="346"/>
      <c r="K235" s="346"/>
      <c r="L235" s="346"/>
      <c r="M235" s="346"/>
      <c r="N235" s="346"/>
      <c r="O235" s="346"/>
      <c r="P235" s="346"/>
      <c r="Q235" s="346"/>
      <c r="R235" s="346"/>
      <c r="S235" s="346"/>
      <c r="T235" s="346"/>
      <c r="U235" s="388"/>
      <c r="V235" s="346"/>
      <c r="W235" s="346"/>
      <c r="X235" s="346"/>
      <c r="Y235" s="346"/>
      <c r="Z235" s="346"/>
      <c r="AA235" s="346"/>
      <c r="AB235" s="346"/>
      <c r="AC235" s="346"/>
      <c r="AD235" s="346"/>
      <c r="AE235" s="346"/>
      <c r="AF235" s="346"/>
      <c r="AG235" s="346"/>
      <c r="AH235" s="346"/>
      <c r="AI235" s="346"/>
      <c r="AJ235" s="346"/>
      <c r="AK235" s="346"/>
      <c r="AL235" s="346"/>
      <c r="AM235" s="346"/>
      <c r="AN235" s="346"/>
      <c r="AO235" s="346"/>
      <c r="AP235" s="346"/>
    </row>
    <row r="236" spans="1:42" ht="15.75">
      <c r="A236" s="385"/>
      <c r="B236" s="385"/>
      <c r="C236" s="385"/>
      <c r="D236" s="385"/>
      <c r="E236" s="385"/>
      <c r="F236" s="385"/>
      <c r="G236" s="385"/>
      <c r="H236" s="346"/>
      <c r="I236" s="346"/>
      <c r="J236" s="346"/>
      <c r="K236" s="346"/>
      <c r="L236" s="346"/>
      <c r="M236" s="346"/>
      <c r="N236" s="346"/>
      <c r="O236" s="346"/>
      <c r="P236" s="346"/>
      <c r="Q236" s="346"/>
      <c r="R236" s="346"/>
      <c r="S236" s="346"/>
      <c r="T236" s="346"/>
      <c r="U236" s="388"/>
      <c r="V236" s="346"/>
      <c r="W236" s="346"/>
      <c r="X236" s="346"/>
      <c r="Y236" s="346"/>
      <c r="Z236" s="346"/>
      <c r="AA236" s="346"/>
      <c r="AB236" s="346"/>
      <c r="AC236" s="346"/>
      <c r="AD236" s="346"/>
      <c r="AE236" s="346"/>
      <c r="AF236" s="346"/>
      <c r="AG236" s="346"/>
      <c r="AH236" s="346"/>
      <c r="AI236" s="346"/>
      <c r="AJ236" s="346"/>
      <c r="AK236" s="346"/>
      <c r="AL236" s="346"/>
      <c r="AM236" s="346"/>
      <c r="AN236" s="346"/>
      <c r="AO236" s="346"/>
      <c r="AP236" s="346"/>
    </row>
    <row r="237" spans="1:42" ht="15.75">
      <c r="A237" s="385"/>
      <c r="B237" s="385"/>
      <c r="C237" s="385"/>
      <c r="D237" s="385"/>
      <c r="E237" s="385"/>
      <c r="F237" s="385"/>
      <c r="G237" s="385"/>
      <c r="H237" s="346"/>
      <c r="I237" s="346"/>
      <c r="J237" s="346"/>
      <c r="K237" s="346"/>
      <c r="L237" s="346"/>
      <c r="M237" s="346"/>
      <c r="N237" s="346"/>
      <c r="O237" s="346"/>
      <c r="P237" s="346"/>
      <c r="Q237" s="346"/>
      <c r="R237" s="346"/>
      <c r="S237" s="346"/>
      <c r="T237" s="346"/>
      <c r="U237" s="388"/>
      <c r="V237" s="346"/>
      <c r="W237" s="346"/>
      <c r="X237" s="346"/>
      <c r="Y237" s="346"/>
      <c r="Z237" s="346"/>
      <c r="AA237" s="346"/>
      <c r="AB237" s="346"/>
      <c r="AC237" s="346"/>
      <c r="AD237" s="346"/>
      <c r="AE237" s="346"/>
      <c r="AF237" s="346"/>
      <c r="AG237" s="346"/>
      <c r="AH237" s="346"/>
      <c r="AI237" s="346"/>
      <c r="AJ237" s="346"/>
      <c r="AK237" s="346"/>
      <c r="AL237" s="346"/>
      <c r="AM237" s="346"/>
      <c r="AN237" s="346"/>
      <c r="AO237" s="346"/>
      <c r="AP237" s="346"/>
    </row>
    <row r="238" spans="1:42" ht="15.75">
      <c r="A238" s="385"/>
      <c r="B238" s="385"/>
      <c r="C238" s="385"/>
      <c r="D238" s="385"/>
      <c r="E238" s="385"/>
      <c r="F238" s="385"/>
      <c r="G238" s="385"/>
      <c r="H238" s="346"/>
      <c r="I238" s="346"/>
      <c r="J238" s="346"/>
      <c r="K238" s="346"/>
      <c r="L238" s="346"/>
      <c r="M238" s="346"/>
      <c r="N238" s="346"/>
      <c r="O238" s="346"/>
      <c r="P238" s="346"/>
      <c r="Q238" s="346"/>
      <c r="R238" s="346"/>
      <c r="S238" s="346"/>
      <c r="T238" s="346"/>
      <c r="U238" s="388"/>
      <c r="V238" s="346"/>
      <c r="W238" s="346"/>
      <c r="X238" s="346"/>
      <c r="Y238" s="346"/>
      <c r="Z238" s="346"/>
      <c r="AA238" s="346"/>
      <c r="AB238" s="346"/>
      <c r="AC238" s="346"/>
      <c r="AD238" s="346"/>
      <c r="AE238" s="346"/>
      <c r="AF238" s="346"/>
      <c r="AG238" s="346"/>
      <c r="AH238" s="346"/>
      <c r="AI238" s="346"/>
      <c r="AJ238" s="346"/>
      <c r="AK238" s="346"/>
      <c r="AL238" s="346"/>
      <c r="AM238" s="346"/>
      <c r="AN238" s="346"/>
      <c r="AO238" s="346"/>
      <c r="AP238" s="346"/>
    </row>
    <row r="239" spans="1:42" ht="15.75">
      <c r="A239" s="385"/>
      <c r="B239" s="385"/>
      <c r="C239" s="385"/>
      <c r="D239" s="385"/>
      <c r="E239" s="385"/>
      <c r="F239" s="385"/>
      <c r="G239" s="385"/>
      <c r="H239" s="346"/>
      <c r="I239" s="346"/>
      <c r="J239" s="346"/>
      <c r="K239" s="346"/>
      <c r="L239" s="346"/>
      <c r="M239" s="346"/>
      <c r="N239" s="346"/>
      <c r="O239" s="346"/>
      <c r="P239" s="346"/>
      <c r="Q239" s="346"/>
      <c r="R239" s="346"/>
      <c r="S239" s="346"/>
      <c r="T239" s="346"/>
      <c r="U239" s="388"/>
      <c r="V239" s="346"/>
      <c r="W239" s="346"/>
      <c r="X239" s="346"/>
      <c r="Y239" s="346"/>
      <c r="Z239" s="346"/>
      <c r="AA239" s="346"/>
      <c r="AB239" s="346"/>
      <c r="AC239" s="346"/>
      <c r="AD239" s="346"/>
      <c r="AE239" s="346"/>
      <c r="AF239" s="346"/>
      <c r="AG239" s="346"/>
      <c r="AH239" s="346"/>
      <c r="AI239" s="346"/>
      <c r="AJ239" s="346"/>
      <c r="AK239" s="346"/>
      <c r="AL239" s="346"/>
      <c r="AM239" s="346"/>
      <c r="AN239" s="346"/>
      <c r="AO239" s="346"/>
      <c r="AP239" s="346"/>
    </row>
    <row r="240" spans="1:42" ht="15.75">
      <c r="A240" s="385"/>
      <c r="B240" s="385"/>
      <c r="C240" s="385"/>
      <c r="D240" s="385"/>
      <c r="E240" s="385"/>
      <c r="F240" s="385"/>
      <c r="G240" s="385"/>
      <c r="H240" s="346"/>
      <c r="I240" s="346"/>
      <c r="J240" s="346"/>
      <c r="K240" s="346"/>
      <c r="L240" s="346"/>
      <c r="M240" s="346"/>
      <c r="N240" s="346"/>
      <c r="O240" s="346"/>
      <c r="P240" s="346"/>
      <c r="Q240" s="346"/>
      <c r="R240" s="346"/>
      <c r="S240" s="346"/>
      <c r="T240" s="346"/>
      <c r="U240" s="388"/>
      <c r="V240" s="346"/>
      <c r="W240" s="346"/>
      <c r="X240" s="346"/>
      <c r="Y240" s="346"/>
      <c r="Z240" s="346"/>
      <c r="AA240" s="346"/>
      <c r="AB240" s="346"/>
      <c r="AC240" s="346"/>
      <c r="AD240" s="346"/>
      <c r="AE240" s="346"/>
      <c r="AF240" s="346"/>
      <c r="AG240" s="346"/>
      <c r="AH240" s="346"/>
      <c r="AI240" s="346"/>
      <c r="AJ240" s="346"/>
      <c r="AK240" s="346"/>
      <c r="AL240" s="346"/>
      <c r="AM240" s="346"/>
      <c r="AN240" s="346"/>
      <c r="AO240" s="346"/>
      <c r="AP240" s="346"/>
    </row>
    <row r="241" spans="1:42" ht="15.75">
      <c r="A241" s="385"/>
      <c r="B241" s="385"/>
      <c r="C241" s="385"/>
      <c r="D241" s="385"/>
      <c r="E241" s="385"/>
      <c r="F241" s="385"/>
      <c r="G241" s="385"/>
      <c r="H241" s="346"/>
      <c r="I241" s="346"/>
      <c r="J241" s="346"/>
      <c r="K241" s="346"/>
      <c r="L241" s="346"/>
      <c r="M241" s="346"/>
      <c r="N241" s="346"/>
      <c r="O241" s="346"/>
      <c r="P241" s="346"/>
      <c r="Q241" s="346"/>
      <c r="R241" s="346"/>
      <c r="S241" s="346"/>
      <c r="T241" s="346"/>
      <c r="U241" s="388"/>
      <c r="V241" s="346"/>
      <c r="W241" s="346"/>
      <c r="X241" s="346"/>
      <c r="Y241" s="346"/>
      <c r="Z241" s="346"/>
      <c r="AA241" s="346"/>
      <c r="AB241" s="346"/>
      <c r="AC241" s="346"/>
      <c r="AD241" s="346"/>
      <c r="AE241" s="346"/>
      <c r="AF241" s="346"/>
      <c r="AG241" s="346"/>
      <c r="AH241" s="346"/>
      <c r="AI241" s="346"/>
      <c r="AJ241" s="346"/>
      <c r="AK241" s="346"/>
      <c r="AL241" s="346"/>
      <c r="AM241" s="346"/>
      <c r="AN241" s="346"/>
      <c r="AO241" s="346"/>
      <c r="AP241" s="346"/>
    </row>
    <row r="242" spans="1:42" ht="15.75">
      <c r="A242" s="385"/>
      <c r="B242" s="385"/>
      <c r="C242" s="385"/>
      <c r="D242" s="385"/>
      <c r="E242" s="385"/>
      <c r="F242" s="385"/>
      <c r="G242" s="385"/>
      <c r="H242" s="346"/>
      <c r="I242" s="346"/>
      <c r="J242" s="346"/>
      <c r="K242" s="346"/>
      <c r="L242" s="346"/>
      <c r="M242" s="346"/>
      <c r="N242" s="346"/>
      <c r="O242" s="346"/>
      <c r="P242" s="346"/>
      <c r="Q242" s="346"/>
      <c r="R242" s="346"/>
      <c r="S242" s="346"/>
      <c r="T242" s="346"/>
      <c r="U242" s="388"/>
      <c r="V242" s="346"/>
      <c r="W242" s="346"/>
      <c r="X242" s="346"/>
      <c r="Y242" s="346"/>
      <c r="Z242" s="346"/>
      <c r="AA242" s="346"/>
      <c r="AB242" s="346"/>
      <c r="AC242" s="346"/>
      <c r="AD242" s="346"/>
      <c r="AE242" s="346"/>
      <c r="AF242" s="346"/>
      <c r="AG242" s="346"/>
      <c r="AH242" s="346"/>
      <c r="AI242" s="346"/>
      <c r="AJ242" s="346"/>
      <c r="AK242" s="346"/>
      <c r="AL242" s="346"/>
      <c r="AM242" s="346"/>
      <c r="AN242" s="346"/>
      <c r="AO242" s="346"/>
      <c r="AP242" s="346"/>
    </row>
    <row r="243" spans="1:42" ht="15.75">
      <c r="A243" s="385"/>
      <c r="B243" s="385"/>
      <c r="C243" s="385"/>
      <c r="D243" s="385"/>
      <c r="E243" s="385"/>
      <c r="F243" s="385"/>
      <c r="G243" s="385"/>
      <c r="H243" s="346"/>
      <c r="I243" s="346"/>
      <c r="J243" s="346"/>
      <c r="K243" s="346"/>
      <c r="L243" s="346"/>
      <c r="M243" s="346"/>
      <c r="N243" s="346"/>
      <c r="O243" s="346"/>
      <c r="P243" s="346"/>
      <c r="Q243" s="346"/>
      <c r="R243" s="346"/>
      <c r="S243" s="346"/>
      <c r="T243" s="346"/>
      <c r="U243" s="388"/>
      <c r="V243" s="346"/>
      <c r="W243" s="346"/>
      <c r="X243" s="346"/>
      <c r="Y243" s="346"/>
      <c r="Z243" s="346"/>
      <c r="AA243" s="346"/>
      <c r="AB243" s="346"/>
      <c r="AC243" s="346"/>
      <c r="AD243" s="346"/>
      <c r="AE243" s="346"/>
      <c r="AF243" s="346"/>
      <c r="AG243" s="346"/>
      <c r="AH243" s="346"/>
      <c r="AI243" s="346"/>
      <c r="AJ243" s="346"/>
      <c r="AK243" s="346"/>
      <c r="AL243" s="346"/>
      <c r="AM243" s="346"/>
      <c r="AN243" s="346"/>
      <c r="AO243" s="346"/>
      <c r="AP243" s="346"/>
    </row>
    <row r="244" spans="1:42" ht="15.75">
      <c r="A244" s="385"/>
      <c r="B244" s="385"/>
      <c r="C244" s="385"/>
      <c r="D244" s="385"/>
      <c r="E244" s="385"/>
      <c r="F244" s="385"/>
      <c r="G244" s="385"/>
      <c r="H244" s="346"/>
      <c r="I244" s="346"/>
      <c r="J244" s="346"/>
      <c r="K244" s="346"/>
      <c r="L244" s="346"/>
      <c r="M244" s="346"/>
      <c r="N244" s="346"/>
      <c r="O244" s="346"/>
      <c r="P244" s="346"/>
      <c r="Q244" s="346"/>
      <c r="R244" s="346"/>
      <c r="S244" s="346"/>
      <c r="T244" s="346"/>
      <c r="U244" s="388"/>
      <c r="V244" s="346"/>
      <c r="W244" s="346"/>
      <c r="X244" s="346"/>
      <c r="Y244" s="346"/>
      <c r="Z244" s="346"/>
      <c r="AA244" s="346"/>
      <c r="AB244" s="346"/>
      <c r="AC244" s="346"/>
      <c r="AD244" s="346"/>
      <c r="AE244" s="346"/>
      <c r="AF244" s="346"/>
      <c r="AG244" s="346"/>
      <c r="AH244" s="346"/>
      <c r="AI244" s="346"/>
      <c r="AJ244" s="346"/>
      <c r="AK244" s="346"/>
      <c r="AL244" s="346"/>
      <c r="AM244" s="346"/>
      <c r="AN244" s="346"/>
      <c r="AO244" s="346"/>
      <c r="AP244" s="346"/>
    </row>
    <row r="245" spans="1:42" ht="15.75">
      <c r="A245" s="385"/>
      <c r="B245" s="385"/>
      <c r="C245" s="385"/>
      <c r="D245" s="385"/>
      <c r="E245" s="385"/>
      <c r="F245" s="385"/>
      <c r="G245" s="385"/>
      <c r="H245" s="346"/>
      <c r="I245" s="346"/>
      <c r="J245" s="346"/>
      <c r="K245" s="346"/>
      <c r="L245" s="346"/>
      <c r="M245" s="346"/>
      <c r="N245" s="346"/>
      <c r="O245" s="346"/>
      <c r="P245" s="346"/>
      <c r="Q245" s="346"/>
      <c r="R245" s="346"/>
      <c r="S245" s="346"/>
      <c r="T245" s="346"/>
      <c r="U245" s="388"/>
      <c r="V245" s="346"/>
      <c r="W245" s="346"/>
      <c r="X245" s="346"/>
      <c r="Y245" s="346"/>
      <c r="Z245" s="346"/>
      <c r="AA245" s="346"/>
      <c r="AB245" s="346"/>
      <c r="AC245" s="346"/>
      <c r="AD245" s="346"/>
      <c r="AE245" s="346"/>
      <c r="AF245" s="346"/>
      <c r="AG245" s="346"/>
      <c r="AH245" s="346"/>
      <c r="AI245" s="346"/>
      <c r="AJ245" s="346"/>
      <c r="AK245" s="346"/>
      <c r="AL245" s="346"/>
      <c r="AM245" s="346"/>
      <c r="AN245" s="346"/>
      <c r="AO245" s="346"/>
      <c r="AP245" s="346"/>
    </row>
    <row r="246" spans="1:42" ht="15.75">
      <c r="A246" s="385"/>
      <c r="B246" s="385"/>
      <c r="C246" s="385"/>
      <c r="D246" s="385"/>
      <c r="E246" s="385"/>
      <c r="F246" s="385"/>
      <c r="G246" s="385"/>
      <c r="H246" s="346"/>
      <c r="I246" s="346"/>
      <c r="J246" s="346"/>
      <c r="K246" s="346"/>
      <c r="L246" s="346"/>
      <c r="M246" s="346"/>
      <c r="N246" s="346"/>
      <c r="O246" s="346"/>
      <c r="P246" s="346"/>
      <c r="Q246" s="346"/>
      <c r="R246" s="346"/>
      <c r="S246" s="346"/>
      <c r="T246" s="346"/>
      <c r="U246" s="388"/>
      <c r="V246" s="346"/>
      <c r="W246" s="346"/>
      <c r="X246" s="346"/>
      <c r="Y246" s="346"/>
      <c r="Z246" s="346"/>
      <c r="AA246" s="346"/>
      <c r="AB246" s="346"/>
      <c r="AC246" s="346"/>
      <c r="AD246" s="346"/>
      <c r="AE246" s="346"/>
      <c r="AF246" s="346"/>
      <c r="AG246" s="346"/>
      <c r="AH246" s="346"/>
      <c r="AI246" s="346"/>
      <c r="AJ246" s="346"/>
      <c r="AK246" s="346"/>
      <c r="AL246" s="346"/>
      <c r="AM246" s="346"/>
      <c r="AN246" s="346"/>
      <c r="AO246" s="346"/>
      <c r="AP246" s="346"/>
    </row>
    <row r="247" spans="1:42" ht="15.75">
      <c r="A247" s="385"/>
      <c r="B247" s="385"/>
      <c r="C247" s="385"/>
      <c r="D247" s="385"/>
      <c r="E247" s="385"/>
      <c r="F247" s="385"/>
      <c r="G247" s="385"/>
      <c r="H247" s="346"/>
      <c r="I247" s="346"/>
      <c r="J247" s="346"/>
      <c r="K247" s="346"/>
      <c r="L247" s="346"/>
      <c r="M247" s="346"/>
      <c r="N247" s="346"/>
      <c r="O247" s="346"/>
      <c r="P247" s="346"/>
      <c r="Q247" s="346"/>
      <c r="R247" s="346"/>
      <c r="S247" s="346"/>
      <c r="T247" s="346"/>
      <c r="U247" s="388"/>
      <c r="V247" s="346"/>
      <c r="W247" s="346"/>
      <c r="X247" s="346"/>
      <c r="Y247" s="346"/>
      <c r="Z247" s="346"/>
      <c r="AA247" s="346"/>
      <c r="AB247" s="346"/>
      <c r="AC247" s="346"/>
      <c r="AD247" s="346"/>
      <c r="AE247" s="346"/>
      <c r="AF247" s="346"/>
      <c r="AG247" s="346"/>
      <c r="AH247" s="346"/>
      <c r="AI247" s="346"/>
      <c r="AJ247" s="346"/>
      <c r="AK247" s="346"/>
      <c r="AL247" s="346"/>
      <c r="AM247" s="346"/>
      <c r="AN247" s="346"/>
      <c r="AO247" s="346"/>
      <c r="AP247" s="346"/>
    </row>
    <row r="248" spans="1:42" ht="15.75">
      <c r="A248" s="385"/>
      <c r="B248" s="385"/>
      <c r="C248" s="385"/>
      <c r="D248" s="385"/>
      <c r="E248" s="385"/>
      <c r="F248" s="385"/>
      <c r="G248" s="385"/>
      <c r="H248" s="346"/>
      <c r="I248" s="346"/>
      <c r="J248" s="346"/>
      <c r="K248" s="346"/>
      <c r="L248" s="346"/>
      <c r="M248" s="346"/>
      <c r="N248" s="346"/>
      <c r="O248" s="346"/>
      <c r="P248" s="346"/>
      <c r="Q248" s="346"/>
      <c r="R248" s="346"/>
      <c r="S248" s="346"/>
      <c r="T248" s="346"/>
      <c r="U248" s="388"/>
      <c r="V248" s="346"/>
      <c r="W248" s="346"/>
      <c r="X248" s="346"/>
      <c r="Y248" s="346"/>
      <c r="Z248" s="346"/>
      <c r="AA248" s="346"/>
      <c r="AB248" s="346"/>
      <c r="AC248" s="346"/>
      <c r="AD248" s="346"/>
      <c r="AE248" s="346"/>
      <c r="AF248" s="346"/>
      <c r="AG248" s="346"/>
      <c r="AH248" s="346"/>
      <c r="AI248" s="346"/>
      <c r="AJ248" s="346"/>
      <c r="AK248" s="346"/>
      <c r="AL248" s="346"/>
      <c r="AM248" s="346"/>
      <c r="AN248" s="346"/>
      <c r="AO248" s="346"/>
      <c r="AP248" s="346"/>
    </row>
    <row r="249" spans="1:42" ht="15.75">
      <c r="A249" s="385"/>
      <c r="B249" s="385"/>
      <c r="C249" s="385"/>
      <c r="D249" s="385"/>
      <c r="E249" s="385"/>
      <c r="F249" s="385"/>
      <c r="G249" s="385"/>
      <c r="H249" s="346"/>
      <c r="I249" s="346"/>
      <c r="J249" s="346"/>
      <c r="K249" s="346"/>
      <c r="L249" s="346"/>
      <c r="M249" s="346"/>
      <c r="N249" s="346"/>
      <c r="O249" s="346"/>
      <c r="P249" s="346"/>
      <c r="Q249" s="346"/>
      <c r="R249" s="346"/>
      <c r="S249" s="346"/>
      <c r="T249" s="346"/>
      <c r="U249" s="388"/>
      <c r="V249" s="346"/>
      <c r="W249" s="346"/>
      <c r="X249" s="346"/>
      <c r="Y249" s="346"/>
      <c r="Z249" s="346"/>
      <c r="AA249" s="346"/>
      <c r="AB249" s="346"/>
      <c r="AC249" s="346"/>
      <c r="AD249" s="346"/>
      <c r="AE249" s="346"/>
      <c r="AF249" s="346"/>
      <c r="AG249" s="346"/>
      <c r="AH249" s="346"/>
      <c r="AI249" s="346"/>
      <c r="AJ249" s="346"/>
      <c r="AK249" s="346"/>
      <c r="AL249" s="346"/>
      <c r="AM249" s="346"/>
      <c r="AN249" s="346"/>
      <c r="AO249" s="346"/>
      <c r="AP249" s="346"/>
    </row>
    <row r="250" spans="1:42" ht="15.75">
      <c r="A250" s="385"/>
      <c r="B250" s="385"/>
      <c r="C250" s="385"/>
      <c r="D250" s="385"/>
      <c r="E250" s="385"/>
      <c r="F250" s="385"/>
      <c r="G250" s="385"/>
      <c r="H250" s="346"/>
      <c r="I250" s="346"/>
      <c r="J250" s="346"/>
      <c r="K250" s="346"/>
      <c r="L250" s="346"/>
      <c r="M250" s="346"/>
      <c r="N250" s="346"/>
      <c r="O250" s="346"/>
      <c r="P250" s="346"/>
      <c r="Q250" s="346"/>
      <c r="R250" s="346"/>
      <c r="S250" s="346"/>
      <c r="T250" s="346"/>
      <c r="U250" s="388"/>
      <c r="V250" s="346"/>
      <c r="W250" s="346"/>
      <c r="X250" s="346"/>
      <c r="Y250" s="346"/>
      <c r="Z250" s="346"/>
      <c r="AA250" s="346"/>
      <c r="AB250" s="346"/>
      <c r="AC250" s="346"/>
      <c r="AD250" s="346"/>
      <c r="AE250" s="346"/>
      <c r="AF250" s="346"/>
      <c r="AG250" s="346"/>
      <c r="AH250" s="346"/>
      <c r="AI250" s="346"/>
      <c r="AJ250" s="346"/>
      <c r="AK250" s="346"/>
      <c r="AL250" s="346"/>
      <c r="AM250" s="346"/>
      <c r="AN250" s="346"/>
      <c r="AO250" s="346"/>
      <c r="AP250" s="346"/>
    </row>
    <row r="251" spans="1:42" ht="15.75">
      <c r="A251" s="385"/>
      <c r="B251" s="385"/>
      <c r="C251" s="385"/>
      <c r="D251" s="385"/>
      <c r="E251" s="385"/>
      <c r="F251" s="385"/>
      <c r="G251" s="385"/>
      <c r="H251" s="346"/>
      <c r="I251" s="346"/>
      <c r="J251" s="346"/>
      <c r="K251" s="346"/>
      <c r="L251" s="346"/>
      <c r="M251" s="346"/>
      <c r="N251" s="346"/>
      <c r="O251" s="346"/>
      <c r="P251" s="346"/>
      <c r="Q251" s="346"/>
      <c r="R251" s="346"/>
      <c r="S251" s="346"/>
      <c r="T251" s="346"/>
      <c r="U251" s="388"/>
      <c r="V251" s="346"/>
      <c r="W251" s="346"/>
      <c r="X251" s="346"/>
      <c r="Y251" s="346"/>
      <c r="Z251" s="346"/>
      <c r="AA251" s="346"/>
      <c r="AB251" s="346"/>
      <c r="AC251" s="346"/>
      <c r="AD251" s="346"/>
      <c r="AE251" s="346"/>
      <c r="AF251" s="346"/>
      <c r="AG251" s="346"/>
      <c r="AH251" s="346"/>
      <c r="AI251" s="346"/>
      <c r="AJ251" s="346"/>
      <c r="AK251" s="346"/>
      <c r="AL251" s="346"/>
      <c r="AM251" s="346"/>
      <c r="AN251" s="346"/>
      <c r="AO251" s="346"/>
      <c r="AP251" s="346"/>
    </row>
    <row r="252" spans="1:42" ht="15.75">
      <c r="A252" s="385"/>
      <c r="B252" s="385"/>
      <c r="C252" s="385"/>
      <c r="D252" s="385"/>
      <c r="E252" s="385"/>
      <c r="F252" s="385"/>
      <c r="G252" s="385"/>
      <c r="H252" s="346"/>
      <c r="I252" s="346"/>
      <c r="J252" s="346"/>
      <c r="K252" s="346"/>
      <c r="L252" s="346"/>
      <c r="M252" s="346"/>
      <c r="N252" s="346"/>
      <c r="O252" s="346"/>
      <c r="P252" s="346"/>
      <c r="Q252" s="346"/>
      <c r="R252" s="346"/>
      <c r="S252" s="346"/>
      <c r="T252" s="346"/>
      <c r="U252" s="388"/>
      <c r="V252" s="346"/>
      <c r="W252" s="346"/>
      <c r="X252" s="346"/>
      <c r="Y252" s="346"/>
      <c r="Z252" s="346"/>
      <c r="AA252" s="346"/>
      <c r="AB252" s="346"/>
      <c r="AC252" s="346"/>
      <c r="AD252" s="346"/>
      <c r="AE252" s="346"/>
      <c r="AF252" s="346"/>
      <c r="AG252" s="346"/>
      <c r="AH252" s="346"/>
      <c r="AI252" s="346"/>
      <c r="AJ252" s="346"/>
      <c r="AK252" s="346"/>
      <c r="AL252" s="346"/>
      <c r="AM252" s="346"/>
      <c r="AN252" s="346"/>
      <c r="AO252" s="346"/>
      <c r="AP252" s="346"/>
    </row>
    <row r="253" spans="1:42" ht="15.75">
      <c r="A253" s="385"/>
      <c r="B253" s="385"/>
      <c r="C253" s="385"/>
      <c r="D253" s="385"/>
      <c r="E253" s="385"/>
      <c r="F253" s="385"/>
      <c r="G253" s="385"/>
      <c r="H253" s="346"/>
      <c r="I253" s="346"/>
      <c r="J253" s="346"/>
      <c r="K253" s="346"/>
      <c r="L253" s="346"/>
      <c r="M253" s="346"/>
      <c r="N253" s="346"/>
      <c r="O253" s="346"/>
      <c r="P253" s="346"/>
      <c r="Q253" s="346"/>
      <c r="R253" s="346"/>
      <c r="S253" s="346"/>
      <c r="T253" s="346"/>
      <c r="U253" s="388"/>
      <c r="V253" s="346"/>
      <c r="W253" s="346"/>
      <c r="X253" s="346"/>
      <c r="Y253" s="346"/>
      <c r="Z253" s="346"/>
      <c r="AA253" s="346"/>
      <c r="AB253" s="346"/>
      <c r="AC253" s="346"/>
      <c r="AD253" s="346"/>
      <c r="AE253" s="346"/>
      <c r="AF253" s="346"/>
      <c r="AG253" s="346"/>
      <c r="AH253" s="346"/>
      <c r="AI253" s="346"/>
      <c r="AJ253" s="346"/>
      <c r="AK253" s="346"/>
      <c r="AL253" s="346"/>
      <c r="AM253" s="346"/>
      <c r="AN253" s="346"/>
      <c r="AO253" s="346"/>
      <c r="AP253" s="346"/>
    </row>
    <row r="254" spans="1:42" ht="15.75">
      <c r="A254" s="385"/>
      <c r="B254" s="385"/>
      <c r="C254" s="385"/>
      <c r="D254" s="385"/>
      <c r="E254" s="385"/>
      <c r="F254" s="385"/>
      <c r="G254" s="385"/>
      <c r="H254" s="346"/>
      <c r="I254" s="346"/>
      <c r="J254" s="346"/>
      <c r="K254" s="346"/>
      <c r="L254" s="346"/>
      <c r="M254" s="346"/>
      <c r="N254" s="346"/>
      <c r="O254" s="346"/>
      <c r="P254" s="346"/>
      <c r="Q254" s="346"/>
      <c r="R254" s="346"/>
      <c r="S254" s="346"/>
      <c r="T254" s="346"/>
      <c r="U254" s="388"/>
      <c r="V254" s="346"/>
      <c r="W254" s="346"/>
      <c r="X254" s="346"/>
      <c r="Y254" s="346"/>
      <c r="Z254" s="346"/>
      <c r="AA254" s="346"/>
      <c r="AB254" s="346"/>
      <c r="AC254" s="346"/>
      <c r="AD254" s="346"/>
      <c r="AE254" s="346"/>
      <c r="AF254" s="346"/>
      <c r="AG254" s="346"/>
      <c r="AH254" s="346"/>
      <c r="AI254" s="346"/>
      <c r="AJ254" s="346"/>
      <c r="AK254" s="346"/>
      <c r="AL254" s="346"/>
      <c r="AM254" s="346"/>
      <c r="AN254" s="346"/>
      <c r="AO254" s="346"/>
      <c r="AP254" s="346"/>
    </row>
    <row r="255" spans="1:42" ht="15.75">
      <c r="A255" s="385"/>
      <c r="B255" s="385"/>
      <c r="C255" s="385"/>
      <c r="D255" s="385"/>
      <c r="E255" s="385"/>
      <c r="F255" s="385"/>
      <c r="G255" s="385"/>
      <c r="H255" s="346"/>
      <c r="I255" s="346"/>
      <c r="J255" s="346"/>
      <c r="K255" s="346"/>
      <c r="L255" s="346"/>
      <c r="M255" s="346"/>
      <c r="N255" s="346"/>
      <c r="O255" s="346"/>
      <c r="P255" s="346"/>
      <c r="Q255" s="346"/>
      <c r="R255" s="346"/>
      <c r="S255" s="346"/>
      <c r="T255" s="346"/>
      <c r="U255" s="388"/>
      <c r="V255" s="346"/>
      <c r="W255" s="346"/>
      <c r="X255" s="346"/>
      <c r="Y255" s="346"/>
      <c r="Z255" s="346"/>
      <c r="AA255" s="346"/>
      <c r="AB255" s="346"/>
      <c r="AC255" s="346"/>
      <c r="AD255" s="346"/>
      <c r="AE255" s="346"/>
      <c r="AF255" s="346"/>
      <c r="AG255" s="346"/>
      <c r="AH255" s="346"/>
      <c r="AI255" s="346"/>
      <c r="AJ255" s="346"/>
      <c r="AK255" s="346"/>
      <c r="AL255" s="346"/>
      <c r="AM255" s="346"/>
      <c r="AN255" s="346"/>
      <c r="AO255" s="346"/>
      <c r="AP255" s="346"/>
    </row>
    <row r="256" spans="1:42" ht="15.75">
      <c r="A256" s="385"/>
      <c r="B256" s="385"/>
      <c r="C256" s="385"/>
      <c r="D256" s="385"/>
      <c r="E256" s="385"/>
      <c r="F256" s="385"/>
      <c r="G256" s="385"/>
      <c r="H256" s="346"/>
      <c r="I256" s="346"/>
      <c r="J256" s="346"/>
      <c r="K256" s="346"/>
      <c r="L256" s="346"/>
      <c r="M256" s="346"/>
      <c r="N256" s="346"/>
      <c r="O256" s="346"/>
      <c r="P256" s="346"/>
      <c r="Q256" s="346"/>
      <c r="R256" s="346"/>
      <c r="S256" s="346"/>
      <c r="T256" s="346"/>
      <c r="U256" s="388"/>
      <c r="V256" s="346"/>
      <c r="W256" s="346"/>
      <c r="X256" s="346"/>
      <c r="Y256" s="346"/>
      <c r="Z256" s="346"/>
      <c r="AA256" s="346"/>
      <c r="AB256" s="346"/>
      <c r="AC256" s="346"/>
      <c r="AD256" s="346"/>
      <c r="AE256" s="346"/>
      <c r="AF256" s="346"/>
      <c r="AG256" s="346"/>
      <c r="AH256" s="346"/>
      <c r="AI256" s="346"/>
      <c r="AJ256" s="346"/>
      <c r="AK256" s="346"/>
      <c r="AL256" s="346"/>
      <c r="AM256" s="346"/>
      <c r="AN256" s="346"/>
      <c r="AO256" s="346"/>
      <c r="AP256" s="346"/>
    </row>
    <row r="257" spans="1:42" ht="15.75">
      <c r="A257" s="385"/>
      <c r="B257" s="385"/>
      <c r="C257" s="385"/>
      <c r="D257" s="385"/>
      <c r="E257" s="385"/>
      <c r="F257" s="385"/>
      <c r="G257" s="385"/>
      <c r="H257" s="346"/>
      <c r="I257" s="346"/>
      <c r="J257" s="346"/>
      <c r="K257" s="346"/>
      <c r="L257" s="346"/>
      <c r="M257" s="346"/>
      <c r="N257" s="346"/>
      <c r="O257" s="346"/>
      <c r="P257" s="346"/>
      <c r="Q257" s="346"/>
      <c r="R257" s="346"/>
      <c r="S257" s="346"/>
      <c r="T257" s="346"/>
      <c r="U257" s="388"/>
      <c r="V257" s="346"/>
      <c r="W257" s="346"/>
      <c r="X257" s="346"/>
      <c r="Y257" s="346"/>
      <c r="Z257" s="346"/>
      <c r="AA257" s="346"/>
      <c r="AB257" s="346"/>
      <c r="AC257" s="346"/>
      <c r="AD257" s="346"/>
      <c r="AE257" s="346"/>
      <c r="AF257" s="346"/>
      <c r="AG257" s="346"/>
      <c r="AH257" s="346"/>
      <c r="AI257" s="346"/>
      <c r="AJ257" s="346"/>
      <c r="AK257" s="346"/>
      <c r="AL257" s="346"/>
      <c r="AM257" s="346"/>
      <c r="AN257" s="346"/>
      <c r="AO257" s="346"/>
      <c r="AP257" s="346"/>
    </row>
    <row r="258" spans="1:42" ht="15.75">
      <c r="A258" s="385"/>
      <c r="B258" s="385"/>
      <c r="C258" s="385"/>
      <c r="D258" s="385"/>
      <c r="E258" s="385"/>
      <c r="F258" s="385"/>
      <c r="G258" s="385"/>
      <c r="H258" s="346"/>
      <c r="I258" s="346"/>
      <c r="J258" s="346"/>
      <c r="K258" s="346"/>
      <c r="L258" s="346"/>
      <c r="M258" s="346"/>
      <c r="N258" s="346"/>
      <c r="O258" s="346"/>
      <c r="P258" s="346"/>
      <c r="Q258" s="346"/>
      <c r="R258" s="346"/>
      <c r="S258" s="346"/>
      <c r="T258" s="346"/>
      <c r="U258" s="388"/>
      <c r="V258" s="346"/>
      <c r="W258" s="346"/>
      <c r="X258" s="346"/>
      <c r="Y258" s="346"/>
      <c r="Z258" s="346"/>
      <c r="AA258" s="346"/>
      <c r="AB258" s="346"/>
      <c r="AC258" s="346"/>
      <c r="AD258" s="346"/>
      <c r="AE258" s="346"/>
      <c r="AF258" s="346"/>
      <c r="AG258" s="346"/>
      <c r="AH258" s="346"/>
      <c r="AI258" s="346"/>
      <c r="AJ258" s="346"/>
      <c r="AK258" s="346"/>
      <c r="AL258" s="346"/>
      <c r="AM258" s="346"/>
      <c r="AN258" s="346"/>
      <c r="AO258" s="346"/>
      <c r="AP258" s="346"/>
    </row>
    <row r="259" spans="1:42" ht="15.75">
      <c r="A259" s="385"/>
      <c r="B259" s="385"/>
      <c r="C259" s="385"/>
      <c r="D259" s="385"/>
      <c r="E259" s="385"/>
      <c r="F259" s="385"/>
      <c r="G259" s="385"/>
      <c r="H259" s="346"/>
      <c r="I259" s="346"/>
      <c r="J259" s="346"/>
      <c r="K259" s="346"/>
      <c r="L259" s="346"/>
      <c r="M259" s="346"/>
      <c r="N259" s="346"/>
      <c r="O259" s="346"/>
      <c r="P259" s="346"/>
      <c r="Q259" s="346"/>
      <c r="R259" s="346"/>
      <c r="S259" s="346"/>
      <c r="T259" s="346"/>
      <c r="U259" s="388"/>
      <c r="V259" s="346"/>
      <c r="W259" s="346"/>
      <c r="X259" s="346"/>
      <c r="Y259" s="346"/>
      <c r="Z259" s="346"/>
      <c r="AA259" s="346"/>
      <c r="AB259" s="346"/>
      <c r="AC259" s="346"/>
      <c r="AD259" s="346"/>
      <c r="AE259" s="346"/>
      <c r="AF259" s="346"/>
      <c r="AG259" s="346"/>
      <c r="AH259" s="346"/>
      <c r="AI259" s="346"/>
      <c r="AJ259" s="346"/>
      <c r="AK259" s="346"/>
      <c r="AL259" s="346"/>
      <c r="AM259" s="346"/>
      <c r="AN259" s="346"/>
      <c r="AO259" s="346"/>
      <c r="AP259" s="346"/>
    </row>
    <row r="260" spans="1:42" ht="15.75">
      <c r="A260" s="385"/>
      <c r="B260" s="385"/>
      <c r="C260" s="385"/>
      <c r="D260" s="385"/>
      <c r="E260" s="385"/>
      <c r="F260" s="385"/>
      <c r="G260" s="385"/>
      <c r="H260" s="346"/>
      <c r="I260" s="346"/>
      <c r="J260" s="346"/>
      <c r="K260" s="346"/>
      <c r="L260" s="346"/>
      <c r="M260" s="346"/>
      <c r="N260" s="346"/>
      <c r="O260" s="346"/>
      <c r="P260" s="346"/>
      <c r="Q260" s="346"/>
      <c r="R260" s="346"/>
      <c r="S260" s="346"/>
      <c r="T260" s="346"/>
      <c r="U260" s="388"/>
      <c r="V260" s="346"/>
      <c r="W260" s="346"/>
      <c r="X260" s="346"/>
      <c r="Y260" s="346"/>
      <c r="Z260" s="346"/>
      <c r="AA260" s="346"/>
      <c r="AB260" s="346"/>
      <c r="AC260" s="346"/>
      <c r="AD260" s="346"/>
      <c r="AE260" s="346"/>
      <c r="AF260" s="346"/>
      <c r="AG260" s="346"/>
      <c r="AH260" s="346"/>
      <c r="AI260" s="346"/>
      <c r="AJ260" s="346"/>
      <c r="AK260" s="346"/>
      <c r="AL260" s="346"/>
      <c r="AM260" s="346"/>
      <c r="AN260" s="346"/>
      <c r="AO260" s="346"/>
      <c r="AP260" s="346"/>
    </row>
    <row r="261" spans="1:42" ht="15.75">
      <c r="A261" s="385"/>
      <c r="B261" s="385"/>
      <c r="C261" s="385"/>
      <c r="D261" s="385"/>
      <c r="E261" s="385"/>
      <c r="F261" s="385"/>
      <c r="G261" s="385"/>
      <c r="H261" s="346"/>
      <c r="I261" s="346"/>
      <c r="J261" s="346"/>
      <c r="K261" s="346"/>
      <c r="L261" s="346"/>
      <c r="M261" s="346"/>
      <c r="N261" s="346"/>
      <c r="O261" s="346"/>
      <c r="P261" s="346"/>
      <c r="Q261" s="346"/>
      <c r="R261" s="346"/>
      <c r="S261" s="346"/>
      <c r="T261" s="346"/>
      <c r="U261" s="388"/>
      <c r="V261" s="346"/>
      <c r="W261" s="346"/>
      <c r="X261" s="346"/>
      <c r="Y261" s="346"/>
      <c r="Z261" s="346"/>
      <c r="AA261" s="346"/>
      <c r="AB261" s="346"/>
      <c r="AC261" s="346"/>
      <c r="AD261" s="346"/>
      <c r="AE261" s="346"/>
      <c r="AF261" s="346"/>
      <c r="AG261" s="346"/>
      <c r="AH261" s="346"/>
      <c r="AI261" s="346"/>
      <c r="AJ261" s="346"/>
      <c r="AK261" s="346"/>
      <c r="AL261" s="346"/>
      <c r="AM261" s="346"/>
      <c r="AN261" s="346"/>
      <c r="AO261" s="346"/>
      <c r="AP261" s="346"/>
    </row>
    <row r="262" spans="1:42" ht="15.75">
      <c r="A262" s="385"/>
      <c r="B262" s="385"/>
      <c r="C262" s="385"/>
      <c r="D262" s="385"/>
      <c r="E262" s="385"/>
      <c r="F262" s="385"/>
      <c r="G262" s="385"/>
      <c r="H262" s="346"/>
      <c r="I262" s="346"/>
      <c r="J262" s="346"/>
      <c r="K262" s="346"/>
      <c r="L262" s="346"/>
      <c r="M262" s="346"/>
      <c r="N262" s="346"/>
      <c r="O262" s="346"/>
      <c r="P262" s="346"/>
      <c r="Q262" s="346"/>
      <c r="R262" s="346"/>
      <c r="S262" s="346"/>
      <c r="T262" s="346"/>
      <c r="U262" s="388"/>
      <c r="V262" s="346"/>
      <c r="W262" s="346"/>
      <c r="X262" s="346"/>
      <c r="Y262" s="346"/>
      <c r="Z262" s="346"/>
      <c r="AA262" s="346"/>
      <c r="AB262" s="346"/>
      <c r="AC262" s="346"/>
      <c r="AD262" s="346"/>
      <c r="AE262" s="346"/>
      <c r="AF262" s="346"/>
      <c r="AG262" s="346"/>
      <c r="AH262" s="346"/>
      <c r="AI262" s="346"/>
      <c r="AJ262" s="346"/>
      <c r="AK262" s="346"/>
      <c r="AL262" s="346"/>
      <c r="AM262" s="346"/>
      <c r="AN262" s="346"/>
      <c r="AO262" s="346"/>
      <c r="AP262" s="346"/>
    </row>
    <row r="263" spans="1:42" ht="15.75">
      <c r="A263" s="385"/>
      <c r="B263" s="385"/>
      <c r="C263" s="385"/>
      <c r="D263" s="385"/>
      <c r="E263" s="385"/>
      <c r="F263" s="385"/>
      <c r="G263" s="385"/>
      <c r="H263" s="346"/>
      <c r="I263" s="346"/>
      <c r="J263" s="346"/>
      <c r="K263" s="346"/>
      <c r="L263" s="346"/>
      <c r="M263" s="346"/>
      <c r="N263" s="346"/>
      <c r="O263" s="346"/>
      <c r="P263" s="346"/>
      <c r="Q263" s="346"/>
      <c r="R263" s="346"/>
      <c r="S263" s="346"/>
      <c r="T263" s="346"/>
      <c r="U263" s="388"/>
      <c r="V263" s="346"/>
      <c r="W263" s="346"/>
      <c r="X263" s="346"/>
      <c r="Y263" s="346"/>
      <c r="Z263" s="346"/>
      <c r="AA263" s="346"/>
      <c r="AB263" s="346"/>
      <c r="AC263" s="346"/>
      <c r="AD263" s="346"/>
      <c r="AE263" s="346"/>
      <c r="AF263" s="346"/>
      <c r="AG263" s="346"/>
      <c r="AH263" s="346"/>
      <c r="AI263" s="346"/>
      <c r="AJ263" s="346"/>
      <c r="AK263" s="346"/>
      <c r="AL263" s="346"/>
      <c r="AM263" s="346"/>
      <c r="AN263" s="346"/>
      <c r="AO263" s="346"/>
      <c r="AP263" s="346"/>
    </row>
    <row r="264" spans="1:42" ht="15.75">
      <c r="A264" s="385"/>
      <c r="B264" s="385"/>
      <c r="C264" s="385"/>
      <c r="D264" s="385"/>
      <c r="E264" s="385"/>
      <c r="F264" s="385"/>
      <c r="G264" s="385"/>
      <c r="H264" s="346"/>
      <c r="I264" s="346"/>
      <c r="J264" s="346"/>
      <c r="K264" s="346"/>
      <c r="L264" s="346"/>
      <c r="M264" s="346"/>
      <c r="N264" s="346"/>
      <c r="O264" s="346"/>
      <c r="P264" s="346"/>
      <c r="Q264" s="346"/>
      <c r="R264" s="346"/>
      <c r="S264" s="346"/>
      <c r="T264" s="346"/>
      <c r="U264" s="388"/>
      <c r="V264" s="346"/>
      <c r="W264" s="346"/>
      <c r="X264" s="346"/>
      <c r="Y264" s="346"/>
      <c r="Z264" s="346"/>
      <c r="AA264" s="346"/>
      <c r="AB264" s="346"/>
      <c r="AC264" s="346"/>
      <c r="AD264" s="346"/>
      <c r="AE264" s="346"/>
      <c r="AF264" s="346"/>
      <c r="AG264" s="346"/>
      <c r="AH264" s="346"/>
      <c r="AI264" s="346"/>
      <c r="AJ264" s="346"/>
      <c r="AK264" s="346"/>
      <c r="AL264" s="346"/>
      <c r="AM264" s="346"/>
      <c r="AN264" s="346"/>
      <c r="AO264" s="346"/>
      <c r="AP264" s="346"/>
    </row>
    <row r="265" spans="1:42" ht="15.75">
      <c r="A265" s="385"/>
      <c r="B265" s="385"/>
      <c r="C265" s="385"/>
      <c r="D265" s="385"/>
      <c r="E265" s="385"/>
      <c r="F265" s="385"/>
      <c r="G265" s="385"/>
      <c r="H265" s="346"/>
      <c r="I265" s="346"/>
      <c r="J265" s="346"/>
      <c r="K265" s="346"/>
      <c r="L265" s="346"/>
      <c r="M265" s="346"/>
      <c r="N265" s="346"/>
      <c r="O265" s="346"/>
      <c r="P265" s="346"/>
      <c r="Q265" s="346"/>
      <c r="R265" s="346"/>
      <c r="S265" s="346"/>
      <c r="T265" s="346"/>
      <c r="U265" s="388"/>
      <c r="V265" s="346"/>
      <c r="W265" s="346"/>
      <c r="X265" s="346"/>
      <c r="Y265" s="346"/>
      <c r="Z265" s="346"/>
      <c r="AA265" s="346"/>
      <c r="AB265" s="346"/>
      <c r="AC265" s="346"/>
      <c r="AD265" s="346"/>
      <c r="AE265" s="346"/>
      <c r="AF265" s="346"/>
      <c r="AG265" s="346"/>
      <c r="AH265" s="346"/>
      <c r="AI265" s="346"/>
      <c r="AJ265" s="346"/>
      <c r="AK265" s="346"/>
      <c r="AL265" s="346"/>
      <c r="AM265" s="346"/>
      <c r="AN265" s="346"/>
      <c r="AO265" s="346"/>
      <c r="AP265" s="346"/>
    </row>
    <row r="266" spans="1:42" ht="15.75">
      <c r="A266" s="385"/>
      <c r="B266" s="385"/>
      <c r="C266" s="385"/>
      <c r="D266" s="385"/>
      <c r="E266" s="385"/>
      <c r="F266" s="385"/>
      <c r="G266" s="385"/>
      <c r="H266" s="346"/>
      <c r="I266" s="346"/>
      <c r="J266" s="346"/>
      <c r="K266" s="346"/>
      <c r="L266" s="346"/>
      <c r="M266" s="346"/>
      <c r="N266" s="346"/>
      <c r="O266" s="346"/>
      <c r="P266" s="346"/>
      <c r="Q266" s="346"/>
      <c r="R266" s="346"/>
      <c r="S266" s="346"/>
      <c r="T266" s="346"/>
      <c r="U266" s="388"/>
      <c r="V266" s="346"/>
      <c r="W266" s="346"/>
      <c r="X266" s="346"/>
      <c r="Y266" s="346"/>
      <c r="Z266" s="346"/>
      <c r="AA266" s="346"/>
      <c r="AB266" s="346"/>
      <c r="AC266" s="346"/>
      <c r="AD266" s="346"/>
      <c r="AE266" s="346"/>
      <c r="AF266" s="346"/>
      <c r="AG266" s="346"/>
      <c r="AH266" s="346"/>
      <c r="AI266" s="346"/>
      <c r="AJ266" s="346"/>
      <c r="AK266" s="346"/>
      <c r="AL266" s="346"/>
      <c r="AM266" s="346"/>
      <c r="AN266" s="346"/>
      <c r="AO266" s="346"/>
      <c r="AP266" s="346"/>
    </row>
    <row r="267" spans="1:42" ht="15.75">
      <c r="A267" s="385"/>
      <c r="B267" s="385"/>
      <c r="C267" s="385"/>
      <c r="D267" s="385"/>
      <c r="E267" s="385"/>
      <c r="F267" s="385"/>
      <c r="G267" s="385"/>
      <c r="H267" s="346"/>
      <c r="I267" s="346"/>
      <c r="J267" s="346"/>
      <c r="K267" s="346"/>
      <c r="L267" s="346"/>
      <c r="M267" s="346"/>
      <c r="N267" s="346"/>
      <c r="O267" s="346"/>
      <c r="P267" s="346"/>
      <c r="Q267" s="346"/>
      <c r="R267" s="346"/>
      <c r="S267" s="346"/>
      <c r="T267" s="346"/>
      <c r="U267" s="388"/>
      <c r="V267" s="346"/>
      <c r="W267" s="346"/>
      <c r="X267" s="346"/>
      <c r="Y267" s="346"/>
      <c r="Z267" s="346"/>
      <c r="AA267" s="346"/>
      <c r="AB267" s="346"/>
      <c r="AC267" s="346"/>
      <c r="AD267" s="346"/>
      <c r="AE267" s="346"/>
      <c r="AF267" s="346"/>
      <c r="AG267" s="346"/>
      <c r="AH267" s="346"/>
      <c r="AI267" s="346"/>
      <c r="AJ267" s="346"/>
      <c r="AK267" s="346"/>
      <c r="AL267" s="346"/>
      <c r="AM267" s="346"/>
      <c r="AN267" s="346"/>
      <c r="AO267" s="346"/>
      <c r="AP267" s="346"/>
    </row>
    <row r="268" spans="1:42" ht="15.75">
      <c r="A268" s="385"/>
      <c r="B268" s="385"/>
      <c r="C268" s="385"/>
      <c r="D268" s="385"/>
      <c r="E268" s="385"/>
      <c r="F268" s="385"/>
      <c r="G268" s="385"/>
      <c r="H268" s="346"/>
      <c r="I268" s="346"/>
      <c r="J268" s="346"/>
      <c r="K268" s="346"/>
      <c r="L268" s="346"/>
      <c r="M268" s="346"/>
      <c r="N268" s="346"/>
      <c r="O268" s="346"/>
      <c r="P268" s="346"/>
      <c r="Q268" s="346"/>
      <c r="R268" s="346"/>
      <c r="S268" s="346"/>
      <c r="T268" s="346"/>
      <c r="U268" s="388"/>
      <c r="V268" s="346"/>
      <c r="W268" s="346"/>
      <c r="X268" s="346"/>
      <c r="Y268" s="346"/>
      <c r="Z268" s="346"/>
      <c r="AA268" s="346"/>
      <c r="AB268" s="346"/>
      <c r="AC268" s="346"/>
      <c r="AD268" s="346"/>
      <c r="AE268" s="346"/>
      <c r="AF268" s="346"/>
      <c r="AG268" s="346"/>
      <c r="AH268" s="346"/>
      <c r="AI268" s="346"/>
      <c r="AJ268" s="346"/>
      <c r="AK268" s="346"/>
      <c r="AL268" s="346"/>
      <c r="AM268" s="346"/>
      <c r="AN268" s="346"/>
      <c r="AO268" s="346"/>
      <c r="AP268" s="346"/>
    </row>
    <row r="269" spans="1:42" ht="15.75">
      <c r="A269" s="385"/>
      <c r="B269" s="385"/>
      <c r="C269" s="385"/>
      <c r="D269" s="385"/>
      <c r="E269" s="385"/>
      <c r="F269" s="385"/>
      <c r="G269" s="385"/>
      <c r="H269" s="346"/>
      <c r="I269" s="346"/>
      <c r="J269" s="346"/>
      <c r="K269" s="346"/>
      <c r="L269" s="346"/>
      <c r="M269" s="346"/>
      <c r="N269" s="346"/>
      <c r="O269" s="346"/>
      <c r="P269" s="346"/>
      <c r="Q269" s="346"/>
      <c r="R269" s="346"/>
      <c r="S269" s="346"/>
      <c r="T269" s="346"/>
      <c r="U269" s="388"/>
      <c r="V269" s="346"/>
      <c r="W269" s="346"/>
      <c r="X269" s="346"/>
      <c r="Y269" s="346"/>
      <c r="Z269" s="346"/>
      <c r="AA269" s="346"/>
      <c r="AB269" s="346"/>
      <c r="AC269" s="346"/>
      <c r="AD269" s="346"/>
      <c r="AE269" s="346"/>
      <c r="AF269" s="346"/>
      <c r="AG269" s="346"/>
      <c r="AH269" s="346"/>
      <c r="AI269" s="346"/>
      <c r="AJ269" s="346"/>
      <c r="AK269" s="346"/>
      <c r="AL269" s="346"/>
      <c r="AM269" s="346"/>
      <c r="AN269" s="346"/>
      <c r="AO269" s="346"/>
      <c r="AP269" s="346"/>
    </row>
    <row r="270" spans="1:42" ht="15.75">
      <c r="A270" s="385"/>
      <c r="B270" s="385"/>
      <c r="C270" s="385"/>
      <c r="D270" s="385"/>
      <c r="E270" s="385"/>
      <c r="F270" s="385"/>
      <c r="G270" s="385"/>
      <c r="H270" s="346"/>
      <c r="I270" s="346"/>
      <c r="J270" s="346"/>
      <c r="K270" s="346"/>
      <c r="L270" s="346"/>
      <c r="M270" s="346"/>
      <c r="N270" s="346"/>
      <c r="O270" s="346"/>
      <c r="P270" s="346"/>
      <c r="Q270" s="346"/>
      <c r="R270" s="346"/>
      <c r="S270" s="346"/>
      <c r="T270" s="346"/>
      <c r="U270" s="388"/>
      <c r="V270" s="346"/>
      <c r="W270" s="346"/>
      <c r="X270" s="346"/>
      <c r="Y270" s="346"/>
      <c r="Z270" s="346"/>
      <c r="AA270" s="346"/>
      <c r="AB270" s="346"/>
      <c r="AC270" s="346"/>
      <c r="AD270" s="346"/>
      <c r="AE270" s="346"/>
      <c r="AF270" s="346"/>
      <c r="AG270" s="346"/>
      <c r="AH270" s="346"/>
      <c r="AI270" s="346"/>
      <c r="AJ270" s="346"/>
      <c r="AK270" s="346"/>
      <c r="AL270" s="346"/>
      <c r="AM270" s="346"/>
      <c r="AN270" s="346"/>
      <c r="AO270" s="346"/>
      <c r="AP270" s="346"/>
    </row>
    <row r="271" spans="1:42" ht="15.75">
      <c r="A271" s="385"/>
      <c r="B271" s="385"/>
      <c r="C271" s="385"/>
      <c r="D271" s="385"/>
      <c r="E271" s="385"/>
      <c r="F271" s="385"/>
      <c r="G271" s="385"/>
      <c r="H271" s="346"/>
      <c r="I271" s="346"/>
      <c r="J271" s="346"/>
      <c r="K271" s="346"/>
      <c r="L271" s="346"/>
      <c r="M271" s="346"/>
      <c r="N271" s="346"/>
      <c r="O271" s="346"/>
      <c r="P271" s="346"/>
      <c r="Q271" s="346"/>
      <c r="R271" s="346"/>
      <c r="S271" s="346"/>
      <c r="T271" s="346"/>
      <c r="U271" s="388"/>
      <c r="V271" s="346"/>
      <c r="W271" s="346"/>
      <c r="X271" s="346"/>
      <c r="Y271" s="346"/>
      <c r="Z271" s="346"/>
      <c r="AA271" s="346"/>
      <c r="AB271" s="346"/>
      <c r="AC271" s="346"/>
      <c r="AD271" s="346"/>
      <c r="AE271" s="346"/>
      <c r="AF271" s="346"/>
      <c r="AG271" s="346"/>
      <c r="AH271" s="346"/>
      <c r="AI271" s="346"/>
      <c r="AJ271" s="346"/>
      <c r="AK271" s="346"/>
      <c r="AL271" s="346"/>
      <c r="AM271" s="346"/>
      <c r="AN271" s="346"/>
      <c r="AO271" s="346"/>
      <c r="AP271" s="346"/>
    </row>
    <row r="272" spans="1:42" ht="15.75">
      <c r="A272" s="385"/>
      <c r="B272" s="385"/>
      <c r="C272" s="385"/>
      <c r="D272" s="385"/>
      <c r="E272" s="385"/>
      <c r="F272" s="385"/>
      <c r="G272" s="385"/>
      <c r="H272" s="346"/>
      <c r="I272" s="346"/>
      <c r="J272" s="346"/>
      <c r="K272" s="346"/>
      <c r="L272" s="346"/>
      <c r="M272" s="346"/>
      <c r="N272" s="346"/>
      <c r="O272" s="346"/>
      <c r="P272" s="346"/>
      <c r="Q272" s="346"/>
      <c r="R272" s="346"/>
      <c r="S272" s="346"/>
      <c r="T272" s="346"/>
      <c r="U272" s="388"/>
      <c r="V272" s="346"/>
      <c r="W272" s="346"/>
      <c r="X272" s="346"/>
      <c r="Y272" s="346"/>
      <c r="Z272" s="346"/>
      <c r="AA272" s="346"/>
      <c r="AB272" s="346"/>
      <c r="AC272" s="346"/>
      <c r="AD272" s="346"/>
      <c r="AE272" s="346"/>
      <c r="AF272" s="346"/>
      <c r="AG272" s="346"/>
      <c r="AH272" s="346"/>
      <c r="AI272" s="346"/>
      <c r="AJ272" s="346"/>
      <c r="AK272" s="346"/>
      <c r="AL272" s="346"/>
      <c r="AM272" s="346"/>
      <c r="AN272" s="346"/>
      <c r="AO272" s="346"/>
      <c r="AP272" s="346"/>
    </row>
    <row r="273" spans="1:42" ht="15.75">
      <c r="A273" s="385"/>
      <c r="B273" s="385"/>
      <c r="C273" s="385"/>
      <c r="D273" s="385"/>
      <c r="E273" s="385"/>
      <c r="F273" s="385"/>
      <c r="G273" s="385"/>
      <c r="H273" s="346"/>
      <c r="I273" s="346"/>
      <c r="J273" s="346"/>
      <c r="K273" s="346"/>
      <c r="L273" s="346"/>
      <c r="M273" s="346"/>
      <c r="N273" s="346"/>
      <c r="O273" s="346"/>
      <c r="P273" s="346"/>
      <c r="Q273" s="346"/>
      <c r="R273" s="346"/>
      <c r="S273" s="346"/>
      <c r="T273" s="346"/>
      <c r="U273" s="388"/>
      <c r="V273" s="346"/>
      <c r="W273" s="346"/>
      <c r="X273" s="346"/>
      <c r="Y273" s="346"/>
      <c r="Z273" s="346"/>
      <c r="AA273" s="346"/>
      <c r="AB273" s="346"/>
      <c r="AC273" s="346"/>
      <c r="AD273" s="346"/>
      <c r="AE273" s="346"/>
      <c r="AF273" s="346"/>
      <c r="AG273" s="346"/>
      <c r="AH273" s="346"/>
      <c r="AI273" s="346"/>
      <c r="AJ273" s="346"/>
      <c r="AK273" s="346"/>
      <c r="AL273" s="346"/>
      <c r="AM273" s="346"/>
      <c r="AN273" s="346"/>
      <c r="AO273" s="346"/>
      <c r="AP273" s="346"/>
    </row>
    <row r="274" spans="1:42" ht="15.75">
      <c r="A274" s="385"/>
      <c r="B274" s="385"/>
      <c r="C274" s="385"/>
      <c r="D274" s="385"/>
      <c r="E274" s="385"/>
      <c r="F274" s="385"/>
      <c r="G274" s="385"/>
      <c r="H274" s="346"/>
      <c r="I274" s="346"/>
      <c r="J274" s="346"/>
      <c r="K274" s="346"/>
      <c r="L274" s="346"/>
      <c r="M274" s="346"/>
      <c r="N274" s="346"/>
      <c r="O274" s="346"/>
      <c r="P274" s="346"/>
      <c r="Q274" s="346"/>
      <c r="R274" s="346"/>
      <c r="S274" s="346"/>
      <c r="T274" s="346"/>
      <c r="U274" s="388"/>
      <c r="V274" s="346"/>
      <c r="W274" s="346"/>
      <c r="X274" s="346"/>
      <c r="Y274" s="346"/>
      <c r="Z274" s="346"/>
      <c r="AA274" s="346"/>
      <c r="AB274" s="346"/>
      <c r="AC274" s="346"/>
      <c r="AD274" s="346"/>
      <c r="AE274" s="346"/>
      <c r="AF274" s="346"/>
      <c r="AG274" s="346"/>
      <c r="AH274" s="346"/>
      <c r="AI274" s="346"/>
      <c r="AJ274" s="346"/>
      <c r="AK274" s="346"/>
      <c r="AL274" s="346"/>
      <c r="AM274" s="346"/>
      <c r="AN274" s="346"/>
      <c r="AO274" s="346"/>
      <c r="AP274" s="346"/>
    </row>
    <row r="275" spans="1:42" ht="15.75">
      <c r="A275" s="385"/>
      <c r="B275" s="385"/>
      <c r="C275" s="385"/>
      <c r="D275" s="385"/>
      <c r="E275" s="385"/>
      <c r="F275" s="385"/>
      <c r="G275" s="385"/>
      <c r="H275" s="346"/>
      <c r="I275" s="346"/>
      <c r="J275" s="346"/>
      <c r="K275" s="346"/>
      <c r="L275" s="346"/>
      <c r="M275" s="346"/>
      <c r="N275" s="346"/>
      <c r="O275" s="346"/>
      <c r="P275" s="346"/>
      <c r="Q275" s="346"/>
      <c r="R275" s="346"/>
      <c r="S275" s="346"/>
      <c r="T275" s="346"/>
      <c r="U275" s="388"/>
      <c r="V275" s="346"/>
      <c r="W275" s="346"/>
      <c r="X275" s="346"/>
      <c r="Y275" s="346"/>
      <c r="Z275" s="346"/>
      <c r="AA275" s="346"/>
      <c r="AB275" s="346"/>
      <c r="AC275" s="346"/>
      <c r="AD275" s="346"/>
      <c r="AE275" s="346"/>
      <c r="AF275" s="346"/>
      <c r="AG275" s="346"/>
      <c r="AH275" s="346"/>
      <c r="AI275" s="346"/>
      <c r="AJ275" s="346"/>
      <c r="AK275" s="346"/>
      <c r="AL275" s="346"/>
      <c r="AM275" s="346"/>
      <c r="AN275" s="346"/>
      <c r="AO275" s="346"/>
      <c r="AP275" s="346"/>
    </row>
    <row r="276" spans="1:42" ht="15.75">
      <c r="A276" s="385"/>
      <c r="B276" s="385"/>
      <c r="C276" s="385"/>
      <c r="D276" s="385"/>
      <c r="E276" s="385"/>
      <c r="F276" s="385"/>
      <c r="G276" s="385"/>
      <c r="H276" s="346"/>
      <c r="I276" s="346"/>
      <c r="J276" s="346"/>
      <c r="K276" s="346"/>
      <c r="L276" s="346"/>
      <c r="M276" s="346"/>
      <c r="N276" s="346"/>
      <c r="O276" s="346"/>
      <c r="P276" s="346"/>
      <c r="Q276" s="346"/>
      <c r="R276" s="346"/>
      <c r="S276" s="346"/>
      <c r="T276" s="346"/>
      <c r="U276" s="388"/>
      <c r="V276" s="346"/>
      <c r="W276" s="346"/>
      <c r="X276" s="346"/>
      <c r="Y276" s="346"/>
      <c r="Z276" s="346"/>
      <c r="AA276" s="346"/>
      <c r="AB276" s="346"/>
      <c r="AC276" s="346"/>
      <c r="AD276" s="346"/>
      <c r="AE276" s="346"/>
      <c r="AF276" s="346"/>
      <c r="AG276" s="346"/>
      <c r="AH276" s="346"/>
      <c r="AI276" s="346"/>
      <c r="AJ276" s="346"/>
      <c r="AK276" s="346"/>
      <c r="AL276" s="346"/>
      <c r="AM276" s="346"/>
      <c r="AN276" s="346"/>
      <c r="AO276" s="346"/>
      <c r="AP276" s="346"/>
    </row>
    <row r="277" spans="1:42" ht="15.75">
      <c r="A277" s="385"/>
      <c r="B277" s="385"/>
      <c r="C277" s="385"/>
      <c r="D277" s="385"/>
      <c r="E277" s="385"/>
      <c r="F277" s="385"/>
      <c r="G277" s="385"/>
      <c r="H277" s="346"/>
      <c r="I277" s="346"/>
      <c r="J277" s="346"/>
      <c r="K277" s="346"/>
      <c r="L277" s="346"/>
      <c r="M277" s="346"/>
      <c r="N277" s="346"/>
      <c r="O277" s="346"/>
      <c r="P277" s="346"/>
      <c r="Q277" s="346"/>
      <c r="R277" s="346"/>
      <c r="S277" s="346"/>
      <c r="T277" s="346"/>
      <c r="U277" s="388"/>
      <c r="V277" s="346"/>
      <c r="W277" s="346"/>
      <c r="X277" s="346"/>
      <c r="Y277" s="346"/>
      <c r="Z277" s="346"/>
      <c r="AA277" s="346"/>
      <c r="AB277" s="346"/>
      <c r="AC277" s="346"/>
      <c r="AD277" s="346"/>
      <c r="AE277" s="346"/>
      <c r="AF277" s="346"/>
      <c r="AG277" s="346"/>
      <c r="AH277" s="346"/>
      <c r="AI277" s="346"/>
      <c r="AJ277" s="346"/>
      <c r="AK277" s="346"/>
      <c r="AL277" s="346"/>
      <c r="AM277" s="346"/>
      <c r="AN277" s="346"/>
      <c r="AO277" s="346"/>
      <c r="AP277" s="346"/>
    </row>
    <row r="278" spans="1:42" ht="15.75">
      <c r="A278" s="385"/>
      <c r="B278" s="385"/>
      <c r="C278" s="385"/>
      <c r="D278" s="385"/>
      <c r="E278" s="385"/>
      <c r="F278" s="385"/>
      <c r="G278" s="385"/>
      <c r="H278" s="346"/>
      <c r="I278" s="346"/>
      <c r="J278" s="346"/>
      <c r="K278" s="346"/>
      <c r="L278" s="346"/>
      <c r="M278" s="346"/>
      <c r="N278" s="346"/>
      <c r="O278" s="346"/>
      <c r="P278" s="346"/>
      <c r="Q278" s="346"/>
      <c r="R278" s="346"/>
      <c r="S278" s="346"/>
      <c r="T278" s="346"/>
      <c r="U278" s="388"/>
      <c r="V278" s="346"/>
      <c r="W278" s="346"/>
      <c r="X278" s="346"/>
      <c r="Y278" s="346"/>
      <c r="Z278" s="346"/>
      <c r="AA278" s="346"/>
      <c r="AB278" s="346"/>
      <c r="AC278" s="346"/>
      <c r="AD278" s="346"/>
      <c r="AE278" s="346"/>
      <c r="AF278" s="346"/>
      <c r="AG278" s="346"/>
      <c r="AH278" s="346"/>
      <c r="AI278" s="346"/>
      <c r="AJ278" s="346"/>
      <c r="AK278" s="346"/>
      <c r="AL278" s="346"/>
      <c r="AM278" s="346"/>
      <c r="AN278" s="346"/>
      <c r="AO278" s="346"/>
      <c r="AP278" s="346"/>
    </row>
    <row r="279" spans="1:42" ht="15.75">
      <c r="A279" s="385"/>
      <c r="B279" s="385"/>
      <c r="C279" s="385"/>
      <c r="D279" s="385"/>
      <c r="E279" s="385"/>
      <c r="F279" s="385"/>
      <c r="G279" s="385"/>
      <c r="H279" s="346"/>
      <c r="I279" s="346"/>
      <c r="J279" s="346"/>
      <c r="K279" s="346"/>
      <c r="L279" s="346"/>
      <c r="M279" s="346"/>
      <c r="N279" s="346"/>
      <c r="O279" s="346"/>
      <c r="P279" s="346"/>
      <c r="Q279" s="346"/>
      <c r="R279" s="346"/>
      <c r="S279" s="346"/>
      <c r="T279" s="346"/>
      <c r="U279" s="388"/>
      <c r="V279" s="346"/>
      <c r="W279" s="346"/>
      <c r="X279" s="346"/>
      <c r="Y279" s="346"/>
      <c r="Z279" s="346"/>
      <c r="AA279" s="346"/>
      <c r="AB279" s="346"/>
      <c r="AC279" s="346"/>
      <c r="AD279" s="346"/>
      <c r="AE279" s="346"/>
      <c r="AF279" s="346"/>
      <c r="AG279" s="346"/>
      <c r="AH279" s="346"/>
      <c r="AI279" s="346"/>
      <c r="AJ279" s="346"/>
      <c r="AK279" s="346"/>
      <c r="AL279" s="346"/>
      <c r="AM279" s="346"/>
      <c r="AN279" s="346"/>
      <c r="AO279" s="346"/>
      <c r="AP279" s="346"/>
    </row>
    <row r="280" spans="1:42" ht="15.75">
      <c r="A280" s="385"/>
      <c r="B280" s="385"/>
      <c r="C280" s="385"/>
      <c r="D280" s="385"/>
      <c r="E280" s="385"/>
      <c r="F280" s="385"/>
      <c r="G280" s="385"/>
      <c r="H280" s="346"/>
      <c r="I280" s="346"/>
      <c r="J280" s="346"/>
      <c r="K280" s="346"/>
      <c r="L280" s="346"/>
      <c r="M280" s="346"/>
      <c r="N280" s="346"/>
      <c r="O280" s="346"/>
      <c r="P280" s="346"/>
      <c r="Q280" s="346"/>
      <c r="R280" s="346"/>
      <c r="S280" s="346"/>
      <c r="T280" s="346"/>
      <c r="U280" s="388"/>
      <c r="V280" s="346"/>
      <c r="W280" s="346"/>
      <c r="X280" s="346"/>
      <c r="Y280" s="346"/>
      <c r="Z280" s="346"/>
      <c r="AA280" s="346"/>
      <c r="AB280" s="346"/>
      <c r="AC280" s="346"/>
      <c r="AD280" s="346"/>
      <c r="AE280" s="346"/>
      <c r="AF280" s="346"/>
      <c r="AG280" s="346"/>
      <c r="AH280" s="346"/>
      <c r="AI280" s="346"/>
      <c r="AJ280" s="346"/>
      <c r="AK280" s="346"/>
      <c r="AL280" s="346"/>
      <c r="AM280" s="346"/>
      <c r="AN280" s="346"/>
      <c r="AO280" s="346"/>
      <c r="AP280" s="346"/>
    </row>
    <row r="281" spans="1:42" ht="15.75">
      <c r="A281" s="385"/>
      <c r="B281" s="385"/>
      <c r="C281" s="385"/>
      <c r="D281" s="385"/>
      <c r="E281" s="385"/>
      <c r="F281" s="385"/>
      <c r="G281" s="385"/>
      <c r="H281" s="346"/>
      <c r="I281" s="346"/>
      <c r="J281" s="346"/>
      <c r="K281" s="346"/>
      <c r="L281" s="346"/>
      <c r="M281" s="346"/>
      <c r="N281" s="346"/>
      <c r="O281" s="346"/>
      <c r="P281" s="346"/>
      <c r="Q281" s="346"/>
      <c r="R281" s="346"/>
      <c r="S281" s="346"/>
      <c r="T281" s="346"/>
      <c r="U281" s="388"/>
      <c r="V281" s="346"/>
      <c r="W281" s="346"/>
      <c r="X281" s="346"/>
      <c r="Y281" s="346"/>
      <c r="Z281" s="346"/>
      <c r="AA281" s="346"/>
      <c r="AB281" s="346"/>
      <c r="AC281" s="346"/>
      <c r="AD281" s="346"/>
      <c r="AE281" s="346"/>
      <c r="AF281" s="346"/>
      <c r="AG281" s="346"/>
      <c r="AH281" s="346"/>
      <c r="AI281" s="346"/>
      <c r="AJ281" s="346"/>
      <c r="AK281" s="346"/>
      <c r="AL281" s="346"/>
      <c r="AM281" s="346"/>
      <c r="AN281" s="346"/>
      <c r="AO281" s="346"/>
      <c r="AP281" s="346"/>
    </row>
    <row r="282" spans="1:42" ht="15.75">
      <c r="A282" s="385"/>
      <c r="B282" s="385"/>
      <c r="C282" s="385"/>
      <c r="D282" s="385"/>
      <c r="E282" s="385"/>
      <c r="F282" s="385"/>
      <c r="G282" s="385"/>
      <c r="H282" s="346"/>
      <c r="I282" s="346"/>
      <c r="J282" s="346"/>
      <c r="K282" s="346"/>
      <c r="L282" s="346"/>
      <c r="M282" s="346"/>
      <c r="N282" s="346"/>
      <c r="O282" s="346"/>
      <c r="P282" s="346"/>
      <c r="Q282" s="346"/>
      <c r="R282" s="346"/>
      <c r="S282" s="346"/>
      <c r="T282" s="346"/>
      <c r="U282" s="388"/>
      <c r="V282" s="346"/>
      <c r="W282" s="346"/>
      <c r="X282" s="346"/>
      <c r="Y282" s="346"/>
      <c r="Z282" s="346"/>
      <c r="AA282" s="346"/>
      <c r="AB282" s="346"/>
      <c r="AC282" s="346"/>
      <c r="AD282" s="346"/>
      <c r="AE282" s="346"/>
      <c r="AF282" s="346"/>
      <c r="AG282" s="346"/>
      <c r="AH282" s="346"/>
      <c r="AI282" s="346"/>
      <c r="AJ282" s="346"/>
      <c r="AK282" s="346"/>
      <c r="AL282" s="346"/>
      <c r="AM282" s="346"/>
      <c r="AN282" s="346"/>
      <c r="AO282" s="346"/>
      <c r="AP282" s="346"/>
    </row>
    <row r="283" spans="1:42" ht="15.75">
      <c r="A283" s="385"/>
      <c r="B283" s="385"/>
      <c r="C283" s="385"/>
      <c r="D283" s="385"/>
      <c r="E283" s="385"/>
      <c r="F283" s="385"/>
      <c r="G283" s="385"/>
      <c r="H283" s="346"/>
      <c r="I283" s="346"/>
      <c r="J283" s="346"/>
      <c r="K283" s="346"/>
      <c r="L283" s="346"/>
      <c r="M283" s="346"/>
      <c r="N283" s="346"/>
      <c r="O283" s="346"/>
      <c r="P283" s="346"/>
      <c r="Q283" s="346"/>
      <c r="R283" s="346"/>
      <c r="S283" s="346"/>
      <c r="T283" s="346"/>
      <c r="U283" s="388"/>
      <c r="V283" s="346"/>
      <c r="W283" s="346"/>
      <c r="X283" s="346"/>
      <c r="Y283" s="346"/>
      <c r="Z283" s="346"/>
      <c r="AA283" s="346"/>
      <c r="AB283" s="346"/>
      <c r="AC283" s="346"/>
      <c r="AD283" s="346"/>
      <c r="AE283" s="346"/>
      <c r="AF283" s="346"/>
      <c r="AG283" s="346"/>
      <c r="AH283" s="346"/>
      <c r="AI283" s="346"/>
      <c r="AJ283" s="346"/>
      <c r="AK283" s="346"/>
      <c r="AL283" s="346"/>
      <c r="AM283" s="346"/>
      <c r="AN283" s="346"/>
      <c r="AO283" s="346"/>
      <c r="AP283" s="346"/>
    </row>
    <row r="284" spans="1:42" ht="15.75">
      <c r="A284" s="385"/>
      <c r="B284" s="385"/>
      <c r="C284" s="385"/>
      <c r="D284" s="385"/>
      <c r="E284" s="385"/>
      <c r="F284" s="385"/>
      <c r="G284" s="385"/>
      <c r="H284" s="346"/>
      <c r="I284" s="346"/>
      <c r="J284" s="346"/>
      <c r="K284" s="346"/>
      <c r="L284" s="346"/>
      <c r="M284" s="346"/>
      <c r="N284" s="346"/>
      <c r="O284" s="346"/>
      <c r="P284" s="346"/>
      <c r="Q284" s="346"/>
      <c r="R284" s="346"/>
      <c r="S284" s="346"/>
      <c r="T284" s="346"/>
      <c r="U284" s="388"/>
      <c r="V284" s="346"/>
      <c r="W284" s="346"/>
      <c r="X284" s="346"/>
      <c r="Y284" s="346"/>
      <c r="Z284" s="346"/>
      <c r="AA284" s="346"/>
      <c r="AB284" s="346"/>
      <c r="AC284" s="346"/>
      <c r="AD284" s="346"/>
      <c r="AE284" s="346"/>
      <c r="AF284" s="346"/>
      <c r="AG284" s="346"/>
      <c r="AH284" s="346"/>
      <c r="AI284" s="346"/>
      <c r="AJ284" s="346"/>
      <c r="AK284" s="346"/>
      <c r="AL284" s="346"/>
      <c r="AM284" s="346"/>
      <c r="AN284" s="346"/>
      <c r="AO284" s="346"/>
      <c r="AP284" s="346"/>
    </row>
    <row r="285" spans="1:42" ht="15.75">
      <c r="A285" s="385"/>
      <c r="B285" s="385"/>
      <c r="C285" s="385"/>
      <c r="D285" s="385"/>
      <c r="E285" s="385"/>
      <c r="F285" s="385"/>
      <c r="G285" s="385"/>
      <c r="H285" s="346"/>
      <c r="I285" s="346"/>
      <c r="J285" s="346"/>
      <c r="K285" s="346"/>
      <c r="L285" s="346"/>
      <c r="M285" s="346"/>
      <c r="N285" s="346"/>
      <c r="O285" s="346"/>
      <c r="P285" s="346"/>
      <c r="Q285" s="346"/>
      <c r="R285" s="346"/>
      <c r="S285" s="346"/>
      <c r="T285" s="346"/>
      <c r="U285" s="388"/>
      <c r="V285" s="346"/>
      <c r="W285" s="346"/>
      <c r="X285" s="346"/>
      <c r="Y285" s="346"/>
      <c r="Z285" s="346"/>
      <c r="AA285" s="346"/>
      <c r="AB285" s="346"/>
      <c r="AC285" s="346"/>
      <c r="AD285" s="346"/>
      <c r="AE285" s="346"/>
      <c r="AF285" s="346"/>
      <c r="AG285" s="346"/>
      <c r="AH285" s="346"/>
      <c r="AI285" s="346"/>
      <c r="AJ285" s="346"/>
      <c r="AK285" s="346"/>
      <c r="AL285" s="346"/>
      <c r="AM285" s="346"/>
      <c r="AN285" s="346"/>
      <c r="AO285" s="346"/>
      <c r="AP285" s="346"/>
    </row>
    <row r="286" spans="1:42" ht="15.75">
      <c r="A286" s="385"/>
      <c r="B286" s="385"/>
      <c r="C286" s="385"/>
      <c r="D286" s="385"/>
      <c r="E286" s="385"/>
      <c r="F286" s="385"/>
      <c r="G286" s="385"/>
      <c r="H286" s="346"/>
      <c r="I286" s="346"/>
      <c r="J286" s="346"/>
      <c r="K286" s="346"/>
      <c r="L286" s="346"/>
      <c r="M286" s="346"/>
      <c r="N286" s="346"/>
      <c r="O286" s="346"/>
      <c r="P286" s="346"/>
      <c r="Q286" s="346"/>
      <c r="R286" s="346"/>
      <c r="S286" s="346"/>
      <c r="T286" s="346"/>
      <c r="U286" s="388"/>
      <c r="V286" s="346"/>
      <c r="W286" s="346"/>
      <c r="X286" s="346"/>
      <c r="Y286" s="346"/>
      <c r="Z286" s="346"/>
      <c r="AA286" s="346"/>
      <c r="AB286" s="346"/>
      <c r="AC286" s="346"/>
      <c r="AD286" s="346"/>
      <c r="AE286" s="346"/>
      <c r="AF286" s="346"/>
      <c r="AG286" s="346"/>
      <c r="AH286" s="346"/>
      <c r="AI286" s="346"/>
      <c r="AJ286" s="346"/>
      <c r="AK286" s="346"/>
      <c r="AL286" s="346"/>
      <c r="AM286" s="346"/>
      <c r="AN286" s="346"/>
      <c r="AO286" s="346"/>
      <c r="AP286" s="346"/>
    </row>
    <row r="287" spans="1:42" ht="15.75">
      <c r="A287" s="385"/>
      <c r="B287" s="385"/>
      <c r="C287" s="385"/>
      <c r="D287" s="385"/>
      <c r="E287" s="385"/>
      <c r="F287" s="385"/>
      <c r="G287" s="385"/>
      <c r="H287" s="346"/>
      <c r="I287" s="346"/>
      <c r="J287" s="346"/>
      <c r="K287" s="346"/>
      <c r="L287" s="346"/>
      <c r="M287" s="346"/>
      <c r="N287" s="346"/>
      <c r="O287" s="346"/>
      <c r="P287" s="346"/>
      <c r="Q287" s="346"/>
      <c r="R287" s="346"/>
      <c r="S287" s="346"/>
      <c r="T287" s="346"/>
      <c r="U287" s="388"/>
      <c r="V287" s="346"/>
      <c r="W287" s="346"/>
      <c r="X287" s="346"/>
      <c r="Y287" s="346"/>
      <c r="Z287" s="346"/>
      <c r="AA287" s="346"/>
      <c r="AB287" s="346"/>
      <c r="AC287" s="346"/>
      <c r="AD287" s="346"/>
      <c r="AE287" s="346"/>
      <c r="AF287" s="346"/>
      <c r="AG287" s="346"/>
      <c r="AH287" s="346"/>
      <c r="AI287" s="346"/>
      <c r="AJ287" s="346"/>
      <c r="AK287" s="346"/>
      <c r="AL287" s="346"/>
      <c r="AM287" s="346"/>
      <c r="AN287" s="346"/>
      <c r="AO287" s="346"/>
      <c r="AP287" s="346"/>
    </row>
    <row r="288" spans="1:42" ht="15.75">
      <c r="A288" s="385"/>
      <c r="B288" s="385"/>
      <c r="C288" s="385"/>
      <c r="D288" s="385"/>
      <c r="E288" s="385"/>
      <c r="F288" s="385"/>
      <c r="G288" s="385"/>
      <c r="H288" s="346"/>
      <c r="I288" s="346"/>
      <c r="J288" s="346"/>
      <c r="K288" s="346"/>
      <c r="L288" s="346"/>
      <c r="M288" s="346"/>
      <c r="N288" s="346"/>
      <c r="O288" s="346"/>
      <c r="P288" s="346"/>
      <c r="Q288" s="346"/>
      <c r="R288" s="346"/>
      <c r="S288" s="346"/>
      <c r="T288" s="346"/>
      <c r="U288" s="388"/>
      <c r="V288" s="346"/>
      <c r="W288" s="346"/>
      <c r="X288" s="346"/>
      <c r="Y288" s="346"/>
      <c r="Z288" s="346"/>
      <c r="AA288" s="346"/>
      <c r="AB288" s="346"/>
      <c r="AC288" s="346"/>
      <c r="AD288" s="346"/>
      <c r="AE288" s="346"/>
      <c r="AF288" s="346"/>
      <c r="AG288" s="346"/>
      <c r="AH288" s="346"/>
      <c r="AI288" s="346"/>
      <c r="AJ288" s="346"/>
      <c r="AK288" s="346"/>
      <c r="AL288" s="346"/>
      <c r="AM288" s="346"/>
      <c r="AN288" s="346"/>
      <c r="AO288" s="346"/>
      <c r="AP288" s="346"/>
    </row>
    <row r="289" spans="1:42" ht="15.75">
      <c r="A289" s="385"/>
      <c r="B289" s="385"/>
      <c r="C289" s="385"/>
      <c r="D289" s="385"/>
      <c r="E289" s="385"/>
      <c r="F289" s="385"/>
      <c r="G289" s="385"/>
      <c r="H289" s="346"/>
      <c r="I289" s="346"/>
      <c r="J289" s="346"/>
      <c r="K289" s="346"/>
      <c r="L289" s="346"/>
      <c r="M289" s="346"/>
      <c r="N289" s="346"/>
      <c r="O289" s="346"/>
      <c r="P289" s="346"/>
      <c r="Q289" s="346"/>
      <c r="R289" s="346"/>
      <c r="S289" s="346"/>
      <c r="T289" s="346"/>
      <c r="U289" s="388"/>
      <c r="V289" s="346"/>
      <c r="W289" s="346"/>
      <c r="X289" s="346"/>
      <c r="Y289" s="346"/>
      <c r="Z289" s="346"/>
      <c r="AA289" s="346"/>
      <c r="AB289" s="346"/>
      <c r="AC289" s="346"/>
      <c r="AD289" s="346"/>
      <c r="AE289" s="346"/>
      <c r="AF289" s="346"/>
      <c r="AG289" s="346"/>
      <c r="AH289" s="346"/>
      <c r="AI289" s="346"/>
      <c r="AJ289" s="346"/>
      <c r="AK289" s="346"/>
      <c r="AL289" s="346"/>
      <c r="AM289" s="346"/>
      <c r="AN289" s="346"/>
      <c r="AO289" s="346"/>
      <c r="AP289" s="346"/>
    </row>
    <row r="290" spans="1:42" ht="15.75">
      <c r="A290" s="385"/>
      <c r="B290" s="385"/>
      <c r="C290" s="385"/>
      <c r="D290" s="385"/>
      <c r="E290" s="385"/>
      <c r="F290" s="385"/>
      <c r="G290" s="385"/>
      <c r="H290" s="346"/>
      <c r="I290" s="346"/>
      <c r="J290" s="346"/>
      <c r="K290" s="346"/>
      <c r="L290" s="346"/>
      <c r="M290" s="346"/>
      <c r="N290" s="346"/>
      <c r="O290" s="346"/>
      <c r="P290" s="346"/>
      <c r="Q290" s="346"/>
      <c r="R290" s="346"/>
      <c r="S290" s="346"/>
      <c r="T290" s="346"/>
      <c r="U290" s="388"/>
      <c r="V290" s="346"/>
      <c r="W290" s="346"/>
      <c r="X290" s="346"/>
      <c r="Y290" s="346"/>
      <c r="Z290" s="346"/>
      <c r="AA290" s="346"/>
      <c r="AB290" s="346"/>
      <c r="AC290" s="346"/>
      <c r="AD290" s="346"/>
      <c r="AE290" s="346"/>
      <c r="AF290" s="346"/>
      <c r="AG290" s="346"/>
      <c r="AH290" s="346"/>
      <c r="AI290" s="346"/>
      <c r="AJ290" s="346"/>
      <c r="AK290" s="346"/>
      <c r="AL290" s="346"/>
      <c r="AM290" s="346"/>
      <c r="AN290" s="346"/>
      <c r="AO290" s="346"/>
      <c r="AP290" s="346"/>
    </row>
    <row r="291" spans="1:42" ht="15.75">
      <c r="A291" s="385"/>
      <c r="B291" s="385"/>
      <c r="C291" s="385"/>
      <c r="D291" s="385"/>
      <c r="E291" s="385"/>
      <c r="F291" s="385"/>
      <c r="G291" s="385"/>
      <c r="H291" s="346"/>
      <c r="I291" s="346"/>
      <c r="J291" s="346"/>
      <c r="K291" s="346"/>
      <c r="L291" s="346"/>
      <c r="M291" s="346"/>
      <c r="N291" s="346"/>
      <c r="O291" s="346"/>
      <c r="P291" s="346"/>
      <c r="Q291" s="346"/>
      <c r="R291" s="346"/>
      <c r="S291" s="346"/>
      <c r="T291" s="346"/>
      <c r="U291" s="388"/>
      <c r="V291" s="346"/>
      <c r="W291" s="346"/>
      <c r="X291" s="346"/>
      <c r="Y291" s="346"/>
      <c r="Z291" s="346"/>
      <c r="AA291" s="346"/>
      <c r="AB291" s="346"/>
      <c r="AC291" s="346"/>
      <c r="AD291" s="346"/>
      <c r="AE291" s="346"/>
      <c r="AF291" s="346"/>
      <c r="AG291" s="346"/>
      <c r="AH291" s="346"/>
      <c r="AI291" s="346"/>
      <c r="AJ291" s="346"/>
      <c r="AK291" s="346"/>
      <c r="AL291" s="346"/>
      <c r="AM291" s="346"/>
      <c r="AN291" s="346"/>
      <c r="AO291" s="346"/>
      <c r="AP291" s="346"/>
    </row>
    <row r="292" spans="1:42" ht="15.75">
      <c r="A292" s="385"/>
      <c r="B292" s="385"/>
      <c r="C292" s="385"/>
      <c r="D292" s="385"/>
      <c r="E292" s="385"/>
      <c r="F292" s="385"/>
      <c r="G292" s="385"/>
      <c r="H292" s="346"/>
      <c r="I292" s="346"/>
      <c r="J292" s="346"/>
      <c r="K292" s="346"/>
      <c r="L292" s="346"/>
      <c r="M292" s="346"/>
      <c r="N292" s="346"/>
      <c r="O292" s="346"/>
      <c r="P292" s="346"/>
      <c r="Q292" s="346"/>
      <c r="R292" s="346"/>
      <c r="S292" s="346"/>
      <c r="T292" s="346"/>
      <c r="U292" s="388"/>
      <c r="V292" s="346"/>
      <c r="W292" s="346"/>
      <c r="X292" s="346"/>
      <c r="Y292" s="346"/>
      <c r="Z292" s="346"/>
      <c r="AA292" s="346"/>
      <c r="AB292" s="346"/>
      <c r="AC292" s="346"/>
      <c r="AD292" s="346"/>
      <c r="AE292" s="346"/>
      <c r="AF292" s="346"/>
      <c r="AG292" s="346"/>
      <c r="AH292" s="346"/>
      <c r="AI292" s="346"/>
      <c r="AJ292" s="346"/>
      <c r="AK292" s="346"/>
      <c r="AL292" s="346"/>
      <c r="AM292" s="346"/>
      <c r="AN292" s="346"/>
      <c r="AO292" s="346"/>
      <c r="AP292" s="346"/>
    </row>
    <row r="293" spans="1:42" ht="15.75">
      <c r="A293" s="385"/>
      <c r="B293" s="385"/>
      <c r="C293" s="385"/>
      <c r="D293" s="385"/>
      <c r="E293" s="385"/>
      <c r="F293" s="385"/>
      <c r="G293" s="385"/>
      <c r="H293" s="346"/>
      <c r="I293" s="346"/>
      <c r="J293" s="346"/>
      <c r="K293" s="346"/>
      <c r="L293" s="346"/>
      <c r="M293" s="346"/>
      <c r="N293" s="346"/>
      <c r="O293" s="346"/>
      <c r="P293" s="346"/>
      <c r="Q293" s="346"/>
      <c r="R293" s="346"/>
      <c r="S293" s="346"/>
      <c r="T293" s="346"/>
      <c r="U293" s="388"/>
      <c r="V293" s="346"/>
      <c r="W293" s="346"/>
      <c r="X293" s="346"/>
      <c r="Y293" s="346"/>
      <c r="Z293" s="346"/>
      <c r="AA293" s="346"/>
      <c r="AB293" s="346"/>
      <c r="AC293" s="346"/>
      <c r="AD293" s="346"/>
      <c r="AE293" s="346"/>
      <c r="AF293" s="346"/>
      <c r="AG293" s="346"/>
      <c r="AH293" s="346"/>
      <c r="AI293" s="346"/>
      <c r="AJ293" s="346"/>
      <c r="AK293" s="346"/>
      <c r="AL293" s="346"/>
      <c r="AM293" s="346"/>
      <c r="AN293" s="346"/>
      <c r="AO293" s="346"/>
      <c r="AP293" s="346"/>
    </row>
    <row r="294" spans="1:42" ht="15.75">
      <c r="A294" s="385"/>
      <c r="B294" s="385"/>
      <c r="C294" s="385"/>
      <c r="D294" s="385"/>
      <c r="E294" s="385"/>
      <c r="F294" s="385"/>
      <c r="G294" s="385"/>
      <c r="H294" s="346"/>
      <c r="I294" s="346"/>
      <c r="J294" s="346"/>
      <c r="K294" s="346"/>
      <c r="L294" s="346"/>
      <c r="M294" s="346"/>
      <c r="N294" s="346"/>
      <c r="O294" s="346"/>
      <c r="P294" s="346"/>
      <c r="Q294" s="346"/>
      <c r="R294" s="346"/>
      <c r="S294" s="346"/>
      <c r="T294" s="346"/>
      <c r="U294" s="388"/>
      <c r="V294" s="346"/>
      <c r="W294" s="346"/>
      <c r="X294" s="346"/>
      <c r="Y294" s="346"/>
      <c r="Z294" s="346"/>
      <c r="AA294" s="346"/>
      <c r="AB294" s="346"/>
      <c r="AC294" s="346"/>
      <c r="AD294" s="346"/>
      <c r="AE294" s="346"/>
      <c r="AF294" s="346"/>
      <c r="AG294" s="346"/>
      <c r="AH294" s="346"/>
      <c r="AI294" s="346"/>
      <c r="AJ294" s="346"/>
      <c r="AK294" s="346"/>
      <c r="AL294" s="346"/>
      <c r="AM294" s="346"/>
      <c r="AN294" s="346"/>
      <c r="AO294" s="346"/>
      <c r="AP294" s="346"/>
    </row>
    <row r="295" spans="1:42" ht="15.75">
      <c r="A295" s="385"/>
      <c r="B295" s="385"/>
      <c r="C295" s="385"/>
      <c r="D295" s="385"/>
      <c r="E295" s="385"/>
      <c r="F295" s="385"/>
      <c r="G295" s="385"/>
      <c r="H295" s="346"/>
      <c r="I295" s="346"/>
      <c r="J295" s="346"/>
      <c r="K295" s="346"/>
      <c r="L295" s="346"/>
      <c r="M295" s="346"/>
      <c r="N295" s="346"/>
      <c r="O295" s="346"/>
      <c r="P295" s="346"/>
      <c r="Q295" s="346"/>
      <c r="R295" s="346"/>
      <c r="S295" s="346"/>
      <c r="T295" s="346"/>
      <c r="U295" s="388"/>
      <c r="V295" s="346"/>
      <c r="W295" s="346"/>
      <c r="X295" s="346"/>
      <c r="Y295" s="346"/>
      <c r="Z295" s="346"/>
      <c r="AA295" s="346"/>
      <c r="AB295" s="346"/>
      <c r="AC295" s="346"/>
      <c r="AD295" s="346"/>
      <c r="AE295" s="346"/>
      <c r="AF295" s="346"/>
      <c r="AG295" s="346"/>
      <c r="AH295" s="346"/>
      <c r="AI295" s="346"/>
      <c r="AJ295" s="346"/>
      <c r="AK295" s="346"/>
      <c r="AL295" s="346"/>
      <c r="AM295" s="346"/>
      <c r="AN295" s="346"/>
      <c r="AO295" s="346"/>
      <c r="AP295" s="346"/>
    </row>
    <row r="296" spans="1:42" ht="15.75">
      <c r="A296" s="385"/>
      <c r="B296" s="385"/>
      <c r="C296" s="385"/>
      <c r="D296" s="385"/>
      <c r="E296" s="385"/>
      <c r="F296" s="385"/>
      <c r="G296" s="385"/>
      <c r="H296" s="346"/>
      <c r="I296" s="346"/>
      <c r="J296" s="346"/>
      <c r="K296" s="346"/>
      <c r="L296" s="346"/>
      <c r="M296" s="346"/>
      <c r="N296" s="346"/>
      <c r="O296" s="346"/>
      <c r="P296" s="346"/>
      <c r="Q296" s="346"/>
      <c r="R296" s="346"/>
      <c r="S296" s="346"/>
      <c r="T296" s="346"/>
      <c r="U296" s="388"/>
      <c r="V296" s="346"/>
      <c r="W296" s="346"/>
      <c r="X296" s="346"/>
      <c r="Y296" s="346"/>
      <c r="Z296" s="346"/>
      <c r="AA296" s="346"/>
      <c r="AB296" s="346"/>
      <c r="AC296" s="346"/>
      <c r="AD296" s="346"/>
      <c r="AE296" s="346"/>
      <c r="AF296" s="346"/>
      <c r="AG296" s="346"/>
      <c r="AH296" s="346"/>
      <c r="AI296" s="346"/>
      <c r="AJ296" s="346"/>
      <c r="AK296" s="346"/>
      <c r="AL296" s="346"/>
      <c r="AM296" s="346"/>
      <c r="AN296" s="346"/>
      <c r="AO296" s="346"/>
      <c r="AP296" s="346"/>
    </row>
    <row r="297" spans="1:42" ht="15.75">
      <c r="A297" s="385"/>
      <c r="B297" s="385"/>
      <c r="C297" s="385"/>
      <c r="D297" s="385"/>
      <c r="E297" s="385"/>
      <c r="F297" s="385"/>
      <c r="G297" s="385"/>
      <c r="H297" s="346"/>
      <c r="I297" s="346"/>
      <c r="J297" s="346"/>
      <c r="K297" s="346"/>
      <c r="L297" s="346"/>
      <c r="M297" s="346"/>
      <c r="N297" s="346"/>
      <c r="O297" s="346"/>
      <c r="P297" s="346"/>
      <c r="Q297" s="346"/>
      <c r="R297" s="346"/>
      <c r="S297" s="346"/>
      <c r="T297" s="346"/>
      <c r="U297" s="388"/>
      <c r="V297" s="346"/>
      <c r="W297" s="346"/>
      <c r="X297" s="346"/>
      <c r="Y297" s="346"/>
      <c r="Z297" s="346"/>
      <c r="AA297" s="346"/>
      <c r="AB297" s="346"/>
      <c r="AC297" s="346"/>
      <c r="AD297" s="346"/>
      <c r="AE297" s="346"/>
      <c r="AF297" s="346"/>
      <c r="AG297" s="346"/>
      <c r="AH297" s="346"/>
      <c r="AI297" s="346"/>
      <c r="AJ297" s="346"/>
      <c r="AK297" s="346"/>
      <c r="AL297" s="346"/>
      <c r="AM297" s="346"/>
      <c r="AN297" s="346"/>
      <c r="AO297" s="346"/>
      <c r="AP297" s="346"/>
    </row>
    <row r="298" spans="1:42" ht="15.75">
      <c r="A298" s="385"/>
      <c r="B298" s="385"/>
      <c r="C298" s="385"/>
      <c r="D298" s="385"/>
      <c r="E298" s="385"/>
      <c r="F298" s="385"/>
      <c r="G298" s="385"/>
      <c r="H298" s="346"/>
      <c r="I298" s="346"/>
      <c r="J298" s="346"/>
      <c r="K298" s="346"/>
      <c r="L298" s="346"/>
      <c r="M298" s="346"/>
      <c r="N298" s="346"/>
      <c r="O298" s="346"/>
      <c r="P298" s="346"/>
      <c r="Q298" s="346"/>
      <c r="R298" s="346"/>
      <c r="S298" s="346"/>
      <c r="T298" s="346"/>
      <c r="U298" s="388"/>
      <c r="V298" s="346"/>
      <c r="W298" s="346"/>
      <c r="X298" s="346"/>
      <c r="Y298" s="346"/>
      <c r="Z298" s="346"/>
      <c r="AA298" s="346"/>
      <c r="AB298" s="346"/>
      <c r="AC298" s="346"/>
      <c r="AD298" s="346"/>
      <c r="AE298" s="346"/>
      <c r="AF298" s="346"/>
      <c r="AG298" s="346"/>
      <c r="AH298" s="346"/>
      <c r="AI298" s="346"/>
      <c r="AJ298" s="346"/>
      <c r="AK298" s="346"/>
      <c r="AL298" s="346"/>
      <c r="AM298" s="346"/>
      <c r="AN298" s="346"/>
      <c r="AO298" s="346"/>
      <c r="AP298" s="346"/>
    </row>
    <row r="299" spans="1:42" ht="15.75">
      <c r="A299" s="385"/>
      <c r="B299" s="385"/>
      <c r="C299" s="385"/>
      <c r="D299" s="385"/>
      <c r="E299" s="385"/>
      <c r="F299" s="385"/>
      <c r="G299" s="385"/>
      <c r="H299" s="346"/>
      <c r="I299" s="346"/>
      <c r="J299" s="346"/>
      <c r="K299" s="346"/>
      <c r="L299" s="346"/>
      <c r="M299" s="346"/>
      <c r="N299" s="346"/>
      <c r="O299" s="346"/>
      <c r="P299" s="346"/>
      <c r="Q299" s="346"/>
      <c r="R299" s="346"/>
      <c r="S299" s="346"/>
      <c r="T299" s="346"/>
      <c r="U299" s="388"/>
      <c r="V299" s="346"/>
      <c r="W299" s="346"/>
      <c r="X299" s="346"/>
      <c r="Y299" s="346"/>
      <c r="Z299" s="346"/>
      <c r="AA299" s="346"/>
      <c r="AB299" s="346"/>
      <c r="AC299" s="346"/>
      <c r="AD299" s="346"/>
      <c r="AE299" s="346"/>
      <c r="AF299" s="346"/>
      <c r="AG299" s="346"/>
      <c r="AH299" s="346"/>
      <c r="AI299" s="346"/>
      <c r="AJ299" s="346"/>
      <c r="AK299" s="346"/>
      <c r="AL299" s="346"/>
      <c r="AM299" s="346"/>
      <c r="AN299" s="346"/>
      <c r="AO299" s="346"/>
      <c r="AP299" s="346"/>
    </row>
    <row r="300" spans="1:42" ht="15.75">
      <c r="A300" s="385"/>
      <c r="B300" s="385"/>
      <c r="C300" s="385"/>
      <c r="D300" s="385"/>
      <c r="E300" s="385"/>
      <c r="F300" s="385"/>
      <c r="G300" s="385"/>
      <c r="H300" s="346"/>
      <c r="I300" s="346"/>
      <c r="J300" s="346"/>
      <c r="K300" s="346"/>
      <c r="L300" s="346"/>
      <c r="M300" s="346"/>
      <c r="N300" s="346"/>
      <c r="O300" s="346"/>
      <c r="P300" s="346"/>
      <c r="Q300" s="346"/>
      <c r="R300" s="346"/>
      <c r="S300" s="346"/>
      <c r="T300" s="346"/>
      <c r="U300" s="388"/>
      <c r="V300" s="346"/>
      <c r="W300" s="346"/>
      <c r="X300" s="346"/>
      <c r="Y300" s="346"/>
      <c r="Z300" s="346"/>
      <c r="AA300" s="346"/>
      <c r="AB300" s="346"/>
      <c r="AC300" s="346"/>
      <c r="AD300" s="346"/>
      <c r="AE300" s="346"/>
      <c r="AF300" s="346"/>
      <c r="AG300" s="346"/>
      <c r="AH300" s="346"/>
      <c r="AI300" s="346"/>
      <c r="AJ300" s="346"/>
      <c r="AK300" s="346"/>
      <c r="AL300" s="346"/>
      <c r="AM300" s="346"/>
      <c r="AN300" s="346"/>
      <c r="AO300" s="346"/>
      <c r="AP300" s="346"/>
    </row>
    <row r="301" spans="1:42" ht="15.75">
      <c r="A301" s="385"/>
      <c r="B301" s="385"/>
      <c r="C301" s="385"/>
      <c r="D301" s="385"/>
      <c r="E301" s="385"/>
      <c r="F301" s="385"/>
      <c r="G301" s="385"/>
      <c r="H301" s="346"/>
      <c r="I301" s="346"/>
      <c r="J301" s="346"/>
      <c r="K301" s="346"/>
      <c r="L301" s="346"/>
      <c r="M301" s="346"/>
      <c r="N301" s="346"/>
      <c r="O301" s="346"/>
      <c r="P301" s="346"/>
      <c r="Q301" s="346"/>
      <c r="R301" s="346"/>
      <c r="S301" s="346"/>
      <c r="T301" s="346"/>
      <c r="U301" s="388"/>
      <c r="V301" s="346"/>
      <c r="W301" s="346"/>
      <c r="X301" s="346"/>
      <c r="Y301" s="346"/>
      <c r="Z301" s="346"/>
      <c r="AA301" s="346"/>
      <c r="AB301" s="346"/>
      <c r="AC301" s="346"/>
      <c r="AD301" s="346"/>
      <c r="AE301" s="346"/>
      <c r="AF301" s="346"/>
      <c r="AG301" s="346"/>
      <c r="AH301" s="346"/>
      <c r="AI301" s="346"/>
      <c r="AJ301" s="346"/>
      <c r="AK301" s="346"/>
      <c r="AL301" s="346"/>
      <c r="AM301" s="346"/>
      <c r="AN301" s="346"/>
      <c r="AO301" s="346"/>
      <c r="AP301" s="346"/>
    </row>
    <row r="302" spans="1:42" ht="15.75">
      <c r="A302" s="385"/>
      <c r="B302" s="385"/>
      <c r="C302" s="385"/>
      <c r="D302" s="385"/>
      <c r="E302" s="385"/>
      <c r="F302" s="385"/>
      <c r="G302" s="385"/>
      <c r="H302" s="346"/>
      <c r="I302" s="346"/>
      <c r="J302" s="346"/>
      <c r="K302" s="346"/>
      <c r="L302" s="346"/>
      <c r="M302" s="346"/>
      <c r="N302" s="346"/>
      <c r="O302" s="346"/>
      <c r="P302" s="346"/>
      <c r="Q302" s="346"/>
      <c r="R302" s="346"/>
      <c r="S302" s="346"/>
      <c r="T302" s="346"/>
      <c r="U302" s="388"/>
      <c r="V302" s="346"/>
      <c r="W302" s="346"/>
      <c r="X302" s="346"/>
      <c r="Y302" s="346"/>
      <c r="Z302" s="346"/>
      <c r="AA302" s="346"/>
      <c r="AB302" s="346"/>
      <c r="AC302" s="346"/>
      <c r="AD302" s="346"/>
      <c r="AE302" s="346"/>
      <c r="AF302" s="346"/>
      <c r="AG302" s="346"/>
      <c r="AH302" s="346"/>
      <c r="AI302" s="346"/>
      <c r="AJ302" s="346"/>
      <c r="AK302" s="346"/>
      <c r="AL302" s="346"/>
      <c r="AM302" s="346"/>
      <c r="AN302" s="346"/>
      <c r="AO302" s="346"/>
      <c r="AP302" s="346"/>
    </row>
    <row r="303" spans="1:42" ht="15.75">
      <c r="A303" s="385"/>
      <c r="B303" s="385"/>
      <c r="C303" s="385"/>
      <c r="D303" s="385"/>
      <c r="E303" s="385"/>
      <c r="F303" s="385"/>
      <c r="G303" s="385"/>
      <c r="H303" s="346"/>
      <c r="I303" s="346"/>
      <c r="J303" s="346"/>
      <c r="K303" s="346"/>
      <c r="L303" s="346"/>
      <c r="M303" s="346"/>
      <c r="N303" s="346"/>
      <c r="O303" s="346"/>
      <c r="P303" s="346"/>
      <c r="Q303" s="346"/>
      <c r="R303" s="346"/>
      <c r="S303" s="346"/>
      <c r="T303" s="346"/>
      <c r="U303" s="388"/>
      <c r="V303" s="346"/>
      <c r="W303" s="346"/>
      <c r="X303" s="346"/>
      <c r="Y303" s="346"/>
      <c r="Z303" s="346"/>
      <c r="AA303" s="346"/>
      <c r="AB303" s="346"/>
      <c r="AC303" s="346"/>
      <c r="AD303" s="346"/>
      <c r="AE303" s="346"/>
      <c r="AF303" s="346"/>
      <c r="AG303" s="346"/>
      <c r="AH303" s="346"/>
      <c r="AI303" s="346"/>
      <c r="AJ303" s="346"/>
      <c r="AK303" s="346"/>
      <c r="AL303" s="346"/>
      <c r="AM303" s="346"/>
      <c r="AN303" s="346"/>
      <c r="AO303" s="346"/>
      <c r="AP303" s="346"/>
    </row>
    <row r="304" spans="1:42" ht="15.75">
      <c r="A304" s="385"/>
      <c r="B304" s="385"/>
      <c r="C304" s="385"/>
      <c r="D304" s="385"/>
      <c r="E304" s="385"/>
      <c r="F304" s="385"/>
      <c r="G304" s="385"/>
      <c r="H304" s="346"/>
      <c r="I304" s="346"/>
      <c r="J304" s="346"/>
      <c r="K304" s="346"/>
      <c r="L304" s="346"/>
      <c r="M304" s="346"/>
      <c r="N304" s="346"/>
      <c r="O304" s="346"/>
      <c r="P304" s="346"/>
      <c r="Q304" s="346"/>
      <c r="R304" s="346"/>
      <c r="S304" s="346"/>
      <c r="T304" s="346"/>
      <c r="U304" s="388"/>
      <c r="V304" s="346"/>
      <c r="W304" s="346"/>
      <c r="X304" s="346"/>
      <c r="Y304" s="346"/>
      <c r="Z304" s="346"/>
      <c r="AA304" s="346"/>
      <c r="AB304" s="346"/>
      <c r="AC304" s="346"/>
      <c r="AD304" s="346"/>
      <c r="AE304" s="346"/>
      <c r="AF304" s="346"/>
      <c r="AG304" s="346"/>
      <c r="AH304" s="346"/>
      <c r="AI304" s="346"/>
      <c r="AJ304" s="346"/>
      <c r="AK304" s="346"/>
      <c r="AL304" s="346"/>
      <c r="AM304" s="346"/>
      <c r="AN304" s="346"/>
      <c r="AO304" s="346"/>
      <c r="AP304" s="346"/>
    </row>
    <row r="305" spans="1:42" ht="15.75">
      <c r="A305" s="385"/>
      <c r="B305" s="385"/>
      <c r="C305" s="385"/>
      <c r="D305" s="385"/>
      <c r="E305" s="385"/>
      <c r="F305" s="385"/>
      <c r="G305" s="385"/>
      <c r="H305" s="346"/>
      <c r="I305" s="346"/>
      <c r="J305" s="346"/>
      <c r="K305" s="346"/>
      <c r="L305" s="346"/>
      <c r="M305" s="346"/>
      <c r="N305" s="346"/>
      <c r="O305" s="346"/>
      <c r="P305" s="346"/>
      <c r="Q305" s="346"/>
      <c r="R305" s="346"/>
      <c r="S305" s="346"/>
      <c r="T305" s="346"/>
      <c r="U305" s="388"/>
      <c r="V305" s="346"/>
      <c r="W305" s="346"/>
      <c r="X305" s="346"/>
      <c r="Y305" s="346"/>
      <c r="Z305" s="346"/>
      <c r="AA305" s="346"/>
      <c r="AB305" s="346"/>
      <c r="AC305" s="346"/>
      <c r="AD305" s="346"/>
      <c r="AE305" s="346"/>
      <c r="AF305" s="346"/>
      <c r="AG305" s="346"/>
      <c r="AH305" s="346"/>
      <c r="AI305" s="346"/>
      <c r="AJ305" s="346"/>
      <c r="AK305" s="346"/>
      <c r="AL305" s="346"/>
      <c r="AM305" s="346"/>
      <c r="AN305" s="346"/>
      <c r="AO305" s="346"/>
      <c r="AP305" s="346"/>
    </row>
    <row r="306" spans="1:42" ht="15.75">
      <c r="A306" s="385"/>
      <c r="B306" s="385"/>
      <c r="C306" s="385"/>
      <c r="D306" s="385"/>
      <c r="E306" s="385"/>
      <c r="F306" s="385"/>
      <c r="G306" s="385"/>
      <c r="H306" s="346"/>
      <c r="I306" s="346"/>
      <c r="J306" s="346"/>
      <c r="K306" s="346"/>
      <c r="L306" s="346"/>
      <c r="M306" s="346"/>
      <c r="N306" s="346"/>
      <c r="O306" s="346"/>
      <c r="P306" s="346"/>
      <c r="Q306" s="346"/>
      <c r="R306" s="346"/>
      <c r="S306" s="346"/>
      <c r="T306" s="346"/>
      <c r="U306" s="388"/>
      <c r="V306" s="346"/>
      <c r="W306" s="346"/>
      <c r="X306" s="346"/>
      <c r="Y306" s="346"/>
      <c r="Z306" s="346"/>
      <c r="AA306" s="346"/>
      <c r="AB306" s="346"/>
      <c r="AC306" s="346"/>
      <c r="AD306" s="346"/>
      <c r="AE306" s="346"/>
      <c r="AF306" s="346"/>
      <c r="AG306" s="346"/>
      <c r="AH306" s="346"/>
      <c r="AI306" s="346"/>
      <c r="AJ306" s="346"/>
      <c r="AK306" s="346"/>
      <c r="AL306" s="346"/>
      <c r="AM306" s="346"/>
      <c r="AN306" s="346"/>
      <c r="AO306" s="346"/>
      <c r="AP306" s="346"/>
    </row>
    <row r="307" spans="1:42" ht="15.75">
      <c r="A307" s="385"/>
      <c r="B307" s="385"/>
      <c r="C307" s="385"/>
      <c r="D307" s="385"/>
      <c r="E307" s="385"/>
      <c r="F307" s="385"/>
      <c r="G307" s="385"/>
      <c r="H307" s="346"/>
      <c r="I307" s="346"/>
      <c r="J307" s="346"/>
      <c r="K307" s="346"/>
      <c r="L307" s="346"/>
      <c r="M307" s="346"/>
      <c r="N307" s="346"/>
      <c r="O307" s="346"/>
      <c r="P307" s="346"/>
      <c r="Q307" s="346"/>
      <c r="R307" s="346"/>
      <c r="S307" s="346"/>
      <c r="T307" s="346"/>
      <c r="U307" s="388"/>
      <c r="V307" s="346"/>
      <c r="W307" s="346"/>
      <c r="X307" s="346"/>
      <c r="Y307" s="346"/>
      <c r="Z307" s="346"/>
      <c r="AA307" s="346"/>
      <c r="AB307" s="346"/>
      <c r="AC307" s="346"/>
      <c r="AD307" s="346"/>
      <c r="AE307" s="346"/>
      <c r="AF307" s="346"/>
      <c r="AG307" s="346"/>
      <c r="AH307" s="346"/>
      <c r="AI307" s="346"/>
      <c r="AJ307" s="346"/>
      <c r="AK307" s="346"/>
      <c r="AL307" s="346"/>
      <c r="AM307" s="346"/>
      <c r="AN307" s="346"/>
      <c r="AO307" s="346"/>
      <c r="AP307" s="346"/>
    </row>
    <row r="308" spans="1:42" ht="15.75">
      <c r="A308" s="385"/>
      <c r="B308" s="385"/>
      <c r="C308" s="385"/>
      <c r="D308" s="385"/>
      <c r="E308" s="385"/>
      <c r="F308" s="385"/>
      <c r="G308" s="385"/>
      <c r="H308" s="346"/>
      <c r="I308" s="346"/>
      <c r="J308" s="346"/>
      <c r="K308" s="346"/>
      <c r="L308" s="346"/>
      <c r="M308" s="346"/>
      <c r="N308" s="346"/>
      <c r="O308" s="346"/>
      <c r="P308" s="346"/>
      <c r="Q308" s="346"/>
      <c r="R308" s="346"/>
      <c r="S308" s="346"/>
      <c r="T308" s="346"/>
      <c r="U308" s="388"/>
      <c r="V308" s="346"/>
      <c r="W308" s="346"/>
      <c r="X308" s="346"/>
      <c r="Y308" s="346"/>
      <c r="Z308" s="346"/>
      <c r="AA308" s="346"/>
      <c r="AB308" s="346"/>
      <c r="AC308" s="346"/>
      <c r="AD308" s="346"/>
      <c r="AE308" s="346"/>
      <c r="AF308" s="346"/>
      <c r="AG308" s="346"/>
      <c r="AH308" s="346"/>
      <c r="AI308" s="346"/>
      <c r="AJ308" s="346"/>
      <c r="AK308" s="346"/>
      <c r="AL308" s="346"/>
      <c r="AM308" s="346"/>
      <c r="AN308" s="346"/>
      <c r="AO308" s="346"/>
      <c r="AP308" s="346"/>
    </row>
    <row r="309" spans="1:42" ht="15.75">
      <c r="A309" s="385"/>
      <c r="B309" s="385"/>
      <c r="C309" s="385"/>
      <c r="D309" s="385"/>
      <c r="E309" s="385"/>
      <c r="F309" s="385"/>
      <c r="G309" s="385"/>
      <c r="H309" s="346"/>
      <c r="I309" s="346"/>
      <c r="J309" s="346"/>
      <c r="K309" s="346"/>
      <c r="L309" s="346"/>
      <c r="M309" s="346"/>
      <c r="N309" s="346"/>
      <c r="O309" s="346"/>
      <c r="P309" s="346"/>
      <c r="Q309" s="346"/>
      <c r="R309" s="346"/>
      <c r="S309" s="346"/>
      <c r="T309" s="346"/>
      <c r="U309" s="388"/>
      <c r="V309" s="346"/>
      <c r="W309" s="346"/>
      <c r="X309" s="346"/>
      <c r="Y309" s="346"/>
      <c r="Z309" s="346"/>
      <c r="AA309" s="346"/>
      <c r="AB309" s="346"/>
      <c r="AC309" s="346"/>
      <c r="AD309" s="346"/>
      <c r="AE309" s="346"/>
      <c r="AF309" s="346"/>
      <c r="AG309" s="346"/>
      <c r="AH309" s="346"/>
      <c r="AI309" s="346"/>
      <c r="AJ309" s="346"/>
      <c r="AK309" s="346"/>
      <c r="AL309" s="346"/>
      <c r="AM309" s="346"/>
      <c r="AN309" s="346"/>
      <c r="AO309" s="346"/>
      <c r="AP309" s="346"/>
    </row>
    <row r="310" spans="1:42" ht="15.75">
      <c r="A310" s="385"/>
      <c r="B310" s="385"/>
      <c r="C310" s="385"/>
      <c r="D310" s="385"/>
      <c r="E310" s="385"/>
      <c r="F310" s="385"/>
      <c r="G310" s="385"/>
      <c r="H310" s="346"/>
      <c r="I310" s="346"/>
      <c r="J310" s="346"/>
      <c r="K310" s="346"/>
      <c r="L310" s="346"/>
      <c r="M310" s="346"/>
      <c r="N310" s="346"/>
      <c r="O310" s="346"/>
      <c r="P310" s="346"/>
      <c r="Q310" s="346"/>
      <c r="R310" s="346"/>
      <c r="S310" s="346"/>
      <c r="T310" s="346"/>
      <c r="U310" s="388"/>
      <c r="V310" s="346"/>
      <c r="W310" s="346"/>
      <c r="X310" s="346"/>
      <c r="Y310" s="346"/>
      <c r="Z310" s="346"/>
      <c r="AA310" s="346"/>
      <c r="AB310" s="346"/>
      <c r="AC310" s="346"/>
      <c r="AD310" s="346"/>
      <c r="AE310" s="346"/>
      <c r="AF310" s="346"/>
      <c r="AG310" s="346"/>
      <c r="AH310" s="346"/>
      <c r="AI310" s="346"/>
      <c r="AJ310" s="346"/>
      <c r="AK310" s="346"/>
      <c r="AL310" s="346"/>
      <c r="AM310" s="346"/>
      <c r="AN310" s="346"/>
      <c r="AO310" s="346"/>
      <c r="AP310" s="346"/>
    </row>
    <row r="311" spans="1:42" ht="15.75">
      <c r="A311" s="385"/>
      <c r="B311" s="385"/>
      <c r="C311" s="385"/>
      <c r="D311" s="385"/>
      <c r="E311" s="385"/>
      <c r="F311" s="385"/>
      <c r="G311" s="385"/>
      <c r="H311" s="346"/>
      <c r="I311" s="346"/>
      <c r="J311" s="346"/>
      <c r="K311" s="346"/>
      <c r="L311" s="346"/>
      <c r="M311" s="346"/>
      <c r="N311" s="346"/>
      <c r="O311" s="346"/>
      <c r="P311" s="346"/>
      <c r="Q311" s="346"/>
      <c r="R311" s="346"/>
      <c r="S311" s="346"/>
      <c r="T311" s="346"/>
      <c r="U311" s="388"/>
      <c r="V311" s="346"/>
      <c r="W311" s="346"/>
      <c r="X311" s="346"/>
      <c r="Y311" s="346"/>
      <c r="Z311" s="346"/>
      <c r="AA311" s="346"/>
      <c r="AB311" s="346"/>
      <c r="AC311" s="346"/>
      <c r="AD311" s="346"/>
      <c r="AE311" s="346"/>
      <c r="AF311" s="346"/>
      <c r="AG311" s="346"/>
      <c r="AH311" s="346"/>
      <c r="AI311" s="346"/>
      <c r="AJ311" s="346"/>
      <c r="AK311" s="346"/>
      <c r="AL311" s="346"/>
      <c r="AM311" s="346"/>
      <c r="AN311" s="346"/>
      <c r="AO311" s="346"/>
      <c r="AP311" s="346"/>
    </row>
    <row r="312" spans="1:42" ht="15.75">
      <c r="A312" s="385"/>
      <c r="B312" s="385"/>
      <c r="C312" s="385"/>
      <c r="D312" s="385"/>
      <c r="E312" s="385"/>
      <c r="F312" s="385"/>
      <c r="G312" s="385"/>
      <c r="H312" s="346"/>
      <c r="I312" s="346"/>
      <c r="J312" s="346"/>
      <c r="K312" s="346"/>
      <c r="L312" s="346"/>
      <c r="M312" s="346"/>
      <c r="N312" s="346"/>
      <c r="O312" s="346"/>
      <c r="P312" s="346"/>
      <c r="Q312" s="346"/>
      <c r="R312" s="346"/>
      <c r="S312" s="346"/>
      <c r="T312" s="346"/>
      <c r="U312" s="388"/>
      <c r="V312" s="346"/>
      <c r="W312" s="346"/>
      <c r="X312" s="346"/>
      <c r="Y312" s="346"/>
      <c r="Z312" s="346"/>
      <c r="AA312" s="346"/>
      <c r="AB312" s="346"/>
      <c r="AC312" s="346"/>
      <c r="AD312" s="346"/>
      <c r="AE312" s="346"/>
      <c r="AF312" s="346"/>
      <c r="AG312" s="346"/>
      <c r="AH312" s="346"/>
      <c r="AI312" s="346"/>
      <c r="AJ312" s="346"/>
      <c r="AK312" s="346"/>
      <c r="AL312" s="346"/>
      <c r="AM312" s="346"/>
      <c r="AN312" s="346"/>
      <c r="AO312" s="346"/>
      <c r="AP312" s="346"/>
    </row>
    <row r="313" spans="1:42" ht="15.75">
      <c r="A313" s="385"/>
      <c r="B313" s="385"/>
      <c r="C313" s="385"/>
      <c r="D313" s="385"/>
      <c r="E313" s="385"/>
      <c r="F313" s="385"/>
      <c r="G313" s="385"/>
      <c r="H313" s="346"/>
      <c r="I313" s="346"/>
      <c r="J313" s="346"/>
      <c r="K313" s="346"/>
      <c r="L313" s="346"/>
      <c r="M313" s="346"/>
      <c r="N313" s="346"/>
      <c r="O313" s="346"/>
      <c r="P313" s="346"/>
      <c r="Q313" s="346"/>
      <c r="R313" s="346"/>
      <c r="S313" s="346"/>
      <c r="T313" s="346"/>
      <c r="U313" s="388"/>
      <c r="V313" s="346"/>
      <c r="W313" s="346"/>
      <c r="X313" s="346"/>
      <c r="Y313" s="346"/>
      <c r="Z313" s="346"/>
      <c r="AA313" s="346"/>
      <c r="AB313" s="346"/>
      <c r="AC313" s="346"/>
      <c r="AD313" s="346"/>
      <c r="AE313" s="346"/>
      <c r="AF313" s="346"/>
      <c r="AG313" s="346"/>
      <c r="AH313" s="346"/>
      <c r="AI313" s="346"/>
      <c r="AJ313" s="346"/>
      <c r="AK313" s="346"/>
      <c r="AL313" s="346"/>
      <c r="AM313" s="346"/>
      <c r="AN313" s="346"/>
      <c r="AO313" s="346"/>
      <c r="AP313" s="346"/>
    </row>
    <row r="314" spans="1:42" ht="15.75">
      <c r="A314" s="385"/>
      <c r="B314" s="385"/>
      <c r="C314" s="385"/>
      <c r="D314" s="385"/>
      <c r="E314" s="385"/>
      <c r="F314" s="385"/>
      <c r="G314" s="385"/>
      <c r="H314" s="346"/>
      <c r="I314" s="346"/>
      <c r="J314" s="346"/>
      <c r="K314" s="346"/>
      <c r="L314" s="346"/>
      <c r="M314" s="346"/>
      <c r="N314" s="346"/>
      <c r="O314" s="346"/>
      <c r="P314" s="346"/>
      <c r="Q314" s="346"/>
      <c r="R314" s="346"/>
      <c r="S314" s="346"/>
      <c r="T314" s="346"/>
      <c r="U314" s="388"/>
      <c r="V314" s="346"/>
      <c r="W314" s="346"/>
      <c r="X314" s="346"/>
      <c r="Y314" s="346"/>
      <c r="Z314" s="346"/>
      <c r="AA314" s="346"/>
      <c r="AB314" s="346"/>
      <c r="AC314" s="346"/>
      <c r="AD314" s="346"/>
      <c r="AE314" s="346"/>
      <c r="AF314" s="346"/>
      <c r="AG314" s="346"/>
      <c r="AH314" s="346"/>
      <c r="AI314" s="346"/>
      <c r="AJ314" s="346"/>
      <c r="AK314" s="346"/>
      <c r="AL314" s="346"/>
      <c r="AM314" s="346"/>
      <c r="AN314" s="346"/>
      <c r="AO314" s="346"/>
      <c r="AP314" s="346"/>
    </row>
    <row r="315" spans="1:42" ht="15.75">
      <c r="A315" s="385"/>
      <c r="B315" s="385"/>
      <c r="C315" s="385"/>
      <c r="D315" s="385"/>
      <c r="E315" s="385"/>
      <c r="F315" s="385"/>
      <c r="G315" s="385"/>
      <c r="H315" s="346"/>
      <c r="I315" s="346"/>
      <c r="J315" s="346"/>
      <c r="K315" s="346"/>
      <c r="L315" s="346"/>
      <c r="M315" s="346"/>
      <c r="N315" s="346"/>
      <c r="O315" s="346"/>
      <c r="P315" s="346"/>
      <c r="Q315" s="346"/>
      <c r="R315" s="346"/>
      <c r="S315" s="346"/>
      <c r="T315" s="346"/>
      <c r="U315" s="388"/>
      <c r="V315" s="346"/>
      <c r="W315" s="346"/>
      <c r="X315" s="346"/>
      <c r="Y315" s="346"/>
      <c r="Z315" s="346"/>
      <c r="AA315" s="346"/>
      <c r="AB315" s="346"/>
      <c r="AC315" s="346"/>
      <c r="AD315" s="346"/>
      <c r="AE315" s="346"/>
      <c r="AF315" s="346"/>
      <c r="AG315" s="346"/>
      <c r="AH315" s="346"/>
      <c r="AI315" s="346"/>
      <c r="AJ315" s="346"/>
      <c r="AK315" s="346"/>
      <c r="AL315" s="346"/>
      <c r="AM315" s="346"/>
      <c r="AN315" s="346"/>
      <c r="AO315" s="346"/>
      <c r="AP315" s="346"/>
    </row>
    <row r="316" spans="1:42" ht="15.75">
      <c r="A316" s="385"/>
      <c r="B316" s="385"/>
      <c r="C316" s="385"/>
      <c r="D316" s="385"/>
      <c r="E316" s="385"/>
      <c r="F316" s="385"/>
      <c r="G316" s="385"/>
      <c r="H316" s="346"/>
      <c r="I316" s="346"/>
      <c r="J316" s="346"/>
      <c r="K316" s="346"/>
      <c r="L316" s="346"/>
      <c r="M316" s="346"/>
      <c r="N316" s="346"/>
      <c r="O316" s="346"/>
      <c r="P316" s="346"/>
      <c r="Q316" s="346"/>
      <c r="R316" s="346"/>
      <c r="S316" s="346"/>
      <c r="T316" s="346"/>
      <c r="U316" s="388"/>
      <c r="V316" s="346"/>
      <c r="W316" s="346"/>
      <c r="X316" s="346"/>
      <c r="Y316" s="346"/>
      <c r="Z316" s="346"/>
      <c r="AA316" s="346"/>
      <c r="AB316" s="346"/>
      <c r="AC316" s="346"/>
      <c r="AD316" s="346"/>
      <c r="AE316" s="346"/>
      <c r="AF316" s="346"/>
      <c r="AG316" s="346"/>
      <c r="AH316" s="346"/>
      <c r="AI316" s="346"/>
      <c r="AJ316" s="346"/>
      <c r="AK316" s="346"/>
      <c r="AL316" s="346"/>
      <c r="AM316" s="346"/>
      <c r="AN316" s="346"/>
      <c r="AO316" s="346"/>
      <c r="AP316" s="346"/>
    </row>
    <row r="317" spans="1:42" ht="15.75">
      <c r="A317" s="385"/>
      <c r="B317" s="385"/>
      <c r="C317" s="385"/>
      <c r="D317" s="385"/>
      <c r="E317" s="385"/>
      <c r="F317" s="385"/>
      <c r="G317" s="385"/>
      <c r="H317" s="346"/>
      <c r="I317" s="346"/>
      <c r="J317" s="346"/>
      <c r="K317" s="346"/>
      <c r="L317" s="346"/>
      <c r="M317" s="346"/>
      <c r="N317" s="346"/>
      <c r="O317" s="346"/>
      <c r="P317" s="346"/>
      <c r="Q317" s="346"/>
      <c r="R317" s="346"/>
      <c r="S317" s="346"/>
      <c r="T317" s="346"/>
      <c r="U317" s="388"/>
      <c r="V317" s="346"/>
      <c r="W317" s="346"/>
      <c r="X317" s="346"/>
      <c r="Y317" s="346"/>
      <c r="Z317" s="346"/>
      <c r="AA317" s="346"/>
      <c r="AB317" s="346"/>
      <c r="AC317" s="346"/>
      <c r="AD317" s="346"/>
      <c r="AE317" s="346"/>
      <c r="AF317" s="346"/>
      <c r="AG317" s="346"/>
      <c r="AH317" s="346"/>
      <c r="AI317" s="346"/>
      <c r="AJ317" s="346"/>
      <c r="AK317" s="346"/>
      <c r="AL317" s="346"/>
      <c r="AM317" s="346"/>
      <c r="AN317" s="346"/>
      <c r="AO317" s="346"/>
      <c r="AP317" s="346"/>
    </row>
    <row r="318" spans="1:42" ht="15.75">
      <c r="A318" s="385"/>
      <c r="B318" s="385"/>
      <c r="C318" s="385"/>
      <c r="D318" s="385"/>
      <c r="E318" s="385"/>
      <c r="F318" s="385"/>
      <c r="G318" s="385"/>
      <c r="H318" s="346"/>
      <c r="I318" s="346"/>
      <c r="J318" s="346"/>
      <c r="K318" s="346"/>
      <c r="L318" s="346"/>
      <c r="M318" s="346"/>
      <c r="N318" s="346"/>
      <c r="O318" s="346"/>
      <c r="P318" s="346"/>
      <c r="Q318" s="346"/>
      <c r="R318" s="346"/>
      <c r="S318" s="346"/>
      <c r="T318" s="346"/>
      <c r="U318" s="388"/>
      <c r="V318" s="346"/>
      <c r="W318" s="346"/>
      <c r="X318" s="346"/>
      <c r="Y318" s="346"/>
      <c r="Z318" s="346"/>
      <c r="AA318" s="346"/>
      <c r="AB318" s="346"/>
      <c r="AC318" s="346"/>
      <c r="AD318" s="346"/>
      <c r="AE318" s="346"/>
      <c r="AF318" s="346"/>
      <c r="AG318" s="346"/>
      <c r="AH318" s="346"/>
      <c r="AI318" s="346"/>
      <c r="AJ318" s="346"/>
      <c r="AK318" s="346"/>
      <c r="AL318" s="346"/>
      <c r="AM318" s="346"/>
      <c r="AN318" s="346"/>
      <c r="AO318" s="346"/>
      <c r="AP318" s="346"/>
    </row>
    <row r="319" spans="1:42" ht="15.75">
      <c r="A319" s="385"/>
      <c r="B319" s="385"/>
      <c r="C319" s="385"/>
      <c r="D319" s="385"/>
      <c r="E319" s="385"/>
      <c r="F319" s="385"/>
      <c r="G319" s="385"/>
      <c r="H319" s="346"/>
      <c r="I319" s="346"/>
      <c r="J319" s="346"/>
      <c r="K319" s="346"/>
      <c r="L319" s="346"/>
      <c r="M319" s="346"/>
      <c r="N319" s="346"/>
      <c r="O319" s="346"/>
      <c r="P319" s="346"/>
      <c r="Q319" s="346"/>
      <c r="R319" s="346"/>
      <c r="S319" s="346"/>
      <c r="T319" s="346"/>
      <c r="U319" s="388"/>
      <c r="V319" s="346"/>
      <c r="W319" s="346"/>
      <c r="X319" s="346"/>
      <c r="Y319" s="346"/>
      <c r="Z319" s="346"/>
      <c r="AA319" s="346"/>
      <c r="AB319" s="346"/>
      <c r="AC319" s="346"/>
      <c r="AD319" s="346"/>
      <c r="AE319" s="346"/>
      <c r="AF319" s="346"/>
      <c r="AG319" s="346"/>
      <c r="AH319" s="346"/>
      <c r="AI319" s="346"/>
      <c r="AJ319" s="346"/>
      <c r="AK319" s="346"/>
      <c r="AL319" s="346"/>
      <c r="AM319" s="346"/>
      <c r="AN319" s="346"/>
      <c r="AO319" s="346"/>
      <c r="AP319" s="346"/>
    </row>
    <row r="320" spans="1:42" ht="15.75">
      <c r="A320" s="385"/>
      <c r="B320" s="385"/>
      <c r="C320" s="385"/>
      <c r="D320" s="385"/>
      <c r="E320" s="385"/>
      <c r="F320" s="385"/>
      <c r="G320" s="385"/>
      <c r="H320" s="346"/>
      <c r="I320" s="346"/>
      <c r="J320" s="346"/>
      <c r="K320" s="346"/>
      <c r="L320" s="346"/>
      <c r="M320" s="346"/>
      <c r="N320" s="346"/>
      <c r="O320" s="346"/>
      <c r="P320" s="346"/>
      <c r="Q320" s="346"/>
      <c r="R320" s="346"/>
      <c r="S320" s="346"/>
      <c r="T320" s="346"/>
      <c r="U320" s="388"/>
      <c r="V320" s="346"/>
      <c r="W320" s="346"/>
      <c r="X320" s="346"/>
      <c r="Y320" s="346"/>
      <c r="Z320" s="346"/>
      <c r="AA320" s="346"/>
      <c r="AB320" s="346"/>
      <c r="AC320" s="346"/>
      <c r="AD320" s="346"/>
      <c r="AE320" s="346"/>
      <c r="AF320" s="346"/>
      <c r="AG320" s="346"/>
      <c r="AH320" s="346"/>
      <c r="AI320" s="346"/>
      <c r="AJ320" s="346"/>
      <c r="AK320" s="346"/>
      <c r="AL320" s="346"/>
      <c r="AM320" s="346"/>
      <c r="AN320" s="346"/>
      <c r="AO320" s="346"/>
      <c r="AP320" s="346"/>
    </row>
    <row r="321" spans="1:42" ht="15.75">
      <c r="A321" s="385"/>
      <c r="B321" s="385"/>
      <c r="C321" s="385"/>
      <c r="D321" s="385"/>
      <c r="E321" s="385"/>
      <c r="F321" s="385"/>
      <c r="G321" s="385"/>
      <c r="H321" s="346"/>
      <c r="I321" s="346"/>
      <c r="J321" s="346"/>
      <c r="K321" s="346"/>
      <c r="L321" s="346"/>
      <c r="M321" s="346"/>
      <c r="N321" s="346"/>
      <c r="O321" s="346"/>
      <c r="P321" s="346"/>
      <c r="Q321" s="346"/>
      <c r="R321" s="346"/>
      <c r="S321" s="346"/>
      <c r="T321" s="346"/>
      <c r="U321" s="388"/>
      <c r="V321" s="346"/>
      <c r="W321" s="346"/>
      <c r="X321" s="346"/>
      <c r="Y321" s="346"/>
      <c r="Z321" s="346"/>
      <c r="AA321" s="346"/>
      <c r="AB321" s="346"/>
      <c r="AC321" s="346"/>
      <c r="AD321" s="346"/>
      <c r="AE321" s="346"/>
      <c r="AF321" s="346"/>
      <c r="AG321" s="346"/>
      <c r="AH321" s="346"/>
      <c r="AI321" s="346"/>
      <c r="AJ321" s="346"/>
      <c r="AK321" s="346"/>
      <c r="AL321" s="346"/>
      <c r="AM321" s="346"/>
      <c r="AN321" s="346"/>
      <c r="AO321" s="346"/>
      <c r="AP321" s="346"/>
    </row>
    <row r="322" spans="1:42" ht="15.75">
      <c r="A322" s="385"/>
      <c r="B322" s="385"/>
      <c r="C322" s="385"/>
      <c r="D322" s="385"/>
      <c r="E322" s="385"/>
      <c r="F322" s="385"/>
      <c r="G322" s="385"/>
      <c r="H322" s="346"/>
      <c r="I322" s="346"/>
      <c r="J322" s="346"/>
      <c r="K322" s="346"/>
      <c r="L322" s="346"/>
      <c r="M322" s="346"/>
      <c r="N322" s="346"/>
      <c r="O322" s="346"/>
      <c r="P322" s="346"/>
      <c r="Q322" s="346"/>
      <c r="R322" s="346"/>
      <c r="S322" s="346"/>
      <c r="T322" s="346"/>
      <c r="U322" s="388"/>
      <c r="V322" s="346"/>
      <c r="W322" s="346"/>
      <c r="X322" s="346"/>
      <c r="Y322" s="346"/>
      <c r="Z322" s="346"/>
      <c r="AA322" s="346"/>
      <c r="AB322" s="346"/>
      <c r="AC322" s="346"/>
      <c r="AD322" s="346"/>
      <c r="AE322" s="346"/>
      <c r="AF322" s="346"/>
      <c r="AG322" s="346"/>
      <c r="AH322" s="346"/>
      <c r="AI322" s="346"/>
      <c r="AJ322" s="346"/>
      <c r="AK322" s="346"/>
      <c r="AL322" s="346"/>
      <c r="AM322" s="346"/>
      <c r="AN322" s="346"/>
      <c r="AO322" s="346"/>
      <c r="AP322" s="346"/>
    </row>
    <row r="323" spans="1:42" ht="15.75">
      <c r="A323" s="385"/>
      <c r="B323" s="385"/>
      <c r="C323" s="385"/>
      <c r="D323" s="385"/>
      <c r="E323" s="385"/>
      <c r="F323" s="385"/>
      <c r="G323" s="385"/>
      <c r="H323" s="346"/>
      <c r="I323" s="346"/>
      <c r="J323" s="346"/>
      <c r="K323" s="346"/>
      <c r="L323" s="346"/>
      <c r="M323" s="346"/>
      <c r="N323" s="346"/>
      <c r="O323" s="346"/>
      <c r="P323" s="346"/>
      <c r="Q323" s="346"/>
      <c r="R323" s="346"/>
      <c r="S323" s="346"/>
      <c r="T323" s="346"/>
      <c r="U323" s="388"/>
      <c r="V323" s="346"/>
      <c r="W323" s="346"/>
      <c r="X323" s="346"/>
      <c r="Y323" s="346"/>
      <c r="Z323" s="346"/>
      <c r="AA323" s="346"/>
      <c r="AB323" s="346"/>
      <c r="AC323" s="346"/>
      <c r="AD323" s="346"/>
      <c r="AE323" s="346"/>
      <c r="AF323" s="346"/>
      <c r="AG323" s="346"/>
      <c r="AH323" s="346"/>
      <c r="AI323" s="346"/>
      <c r="AJ323" s="346"/>
      <c r="AK323" s="346"/>
      <c r="AL323" s="346"/>
      <c r="AM323" s="346"/>
      <c r="AN323" s="346"/>
      <c r="AO323" s="346"/>
      <c r="AP323" s="346"/>
    </row>
    <row r="324" spans="1:42" ht="15.75">
      <c r="A324" s="385"/>
      <c r="B324" s="385"/>
      <c r="C324" s="385"/>
      <c r="D324" s="385"/>
      <c r="E324" s="385"/>
      <c r="F324" s="385"/>
      <c r="G324" s="385"/>
      <c r="H324" s="346"/>
      <c r="I324" s="346"/>
      <c r="J324" s="346"/>
      <c r="K324" s="346"/>
      <c r="L324" s="346"/>
      <c r="M324" s="346"/>
      <c r="N324" s="346"/>
      <c r="O324" s="346"/>
      <c r="P324" s="346"/>
      <c r="Q324" s="346"/>
      <c r="R324" s="346"/>
      <c r="S324" s="346"/>
      <c r="T324" s="346"/>
      <c r="U324" s="388"/>
      <c r="V324" s="346"/>
      <c r="W324" s="346"/>
      <c r="X324" s="346"/>
      <c r="Y324" s="346"/>
      <c r="Z324" s="346"/>
      <c r="AA324" s="346"/>
      <c r="AB324" s="346"/>
      <c r="AC324" s="346"/>
      <c r="AD324" s="346"/>
      <c r="AE324" s="346"/>
      <c r="AF324" s="346"/>
      <c r="AG324" s="346"/>
      <c r="AH324" s="346"/>
      <c r="AI324" s="346"/>
      <c r="AJ324" s="346"/>
      <c r="AK324" s="346"/>
      <c r="AL324" s="346"/>
      <c r="AM324" s="346"/>
      <c r="AN324" s="346"/>
      <c r="AO324" s="346"/>
      <c r="AP324" s="346"/>
    </row>
    <row r="325" spans="1:42" ht="15.75">
      <c r="A325" s="385"/>
      <c r="B325" s="385"/>
      <c r="C325" s="385"/>
      <c r="D325" s="385"/>
      <c r="E325" s="385"/>
      <c r="F325" s="385"/>
      <c r="G325" s="385"/>
      <c r="H325" s="346"/>
      <c r="I325" s="346"/>
      <c r="J325" s="346"/>
      <c r="K325" s="346"/>
      <c r="L325" s="346"/>
      <c r="M325" s="346"/>
      <c r="N325" s="346"/>
      <c r="O325" s="346"/>
      <c r="P325" s="346"/>
      <c r="Q325" s="346"/>
      <c r="R325" s="346"/>
      <c r="S325" s="346"/>
      <c r="T325" s="346"/>
      <c r="U325" s="388"/>
      <c r="V325" s="346"/>
      <c r="W325" s="346"/>
      <c r="X325" s="346"/>
      <c r="Y325" s="346"/>
      <c r="Z325" s="346"/>
      <c r="AA325" s="346"/>
      <c r="AB325" s="346"/>
      <c r="AC325" s="346"/>
      <c r="AD325" s="346"/>
      <c r="AE325" s="346"/>
      <c r="AF325" s="346"/>
      <c r="AG325" s="346"/>
      <c r="AH325" s="346"/>
      <c r="AI325" s="346"/>
      <c r="AJ325" s="346"/>
      <c r="AK325" s="346"/>
      <c r="AL325" s="346"/>
      <c r="AM325" s="346"/>
      <c r="AN325" s="346"/>
      <c r="AO325" s="346"/>
      <c r="AP325" s="346"/>
    </row>
    <row r="326" spans="1:42" ht="15.75">
      <c r="A326" s="385"/>
      <c r="B326" s="385"/>
      <c r="C326" s="385"/>
      <c r="D326" s="385"/>
      <c r="E326" s="385"/>
      <c r="F326" s="385"/>
      <c r="G326" s="385"/>
      <c r="H326" s="346"/>
      <c r="I326" s="346"/>
      <c r="J326" s="346"/>
      <c r="K326" s="346"/>
      <c r="L326" s="346"/>
      <c r="M326" s="346"/>
      <c r="N326" s="346"/>
      <c r="O326" s="346"/>
      <c r="P326" s="346"/>
      <c r="Q326" s="346"/>
      <c r="R326" s="346"/>
      <c r="S326" s="346"/>
      <c r="T326" s="346"/>
      <c r="U326" s="388"/>
      <c r="V326" s="346"/>
      <c r="W326" s="346"/>
      <c r="X326" s="346"/>
      <c r="Y326" s="346"/>
      <c r="Z326" s="346"/>
      <c r="AA326" s="346"/>
      <c r="AB326" s="346"/>
      <c r="AC326" s="346"/>
      <c r="AD326" s="346"/>
      <c r="AE326" s="346"/>
      <c r="AF326" s="346"/>
      <c r="AG326" s="346"/>
      <c r="AH326" s="346"/>
      <c r="AI326" s="346"/>
      <c r="AJ326" s="346"/>
      <c r="AK326" s="346"/>
      <c r="AL326" s="346"/>
      <c r="AM326" s="346"/>
      <c r="AN326" s="346"/>
      <c r="AO326" s="346"/>
      <c r="AP326" s="346"/>
    </row>
    <row r="327" spans="1:42" ht="15.75">
      <c r="A327" s="385"/>
      <c r="B327" s="385"/>
      <c r="C327" s="385"/>
      <c r="D327" s="385"/>
      <c r="E327" s="385"/>
      <c r="F327" s="385"/>
      <c r="G327" s="385"/>
      <c r="H327" s="346"/>
      <c r="I327" s="346"/>
      <c r="J327" s="346"/>
      <c r="K327" s="346"/>
      <c r="L327" s="346"/>
      <c r="M327" s="346"/>
      <c r="N327" s="346"/>
      <c r="O327" s="346"/>
      <c r="P327" s="346"/>
      <c r="Q327" s="346"/>
      <c r="R327" s="346"/>
      <c r="S327" s="346"/>
      <c r="T327" s="346"/>
      <c r="U327" s="388"/>
      <c r="V327" s="346"/>
      <c r="W327" s="346"/>
      <c r="X327" s="346"/>
      <c r="Y327" s="346"/>
      <c r="Z327" s="346"/>
      <c r="AA327" s="346"/>
      <c r="AB327" s="346"/>
      <c r="AC327" s="346"/>
      <c r="AD327" s="346"/>
      <c r="AE327" s="346"/>
      <c r="AF327" s="346"/>
      <c r="AG327" s="346"/>
      <c r="AH327" s="346"/>
      <c r="AI327" s="346"/>
      <c r="AJ327" s="346"/>
      <c r="AK327" s="346"/>
      <c r="AL327" s="346"/>
      <c r="AM327" s="346"/>
      <c r="AN327" s="346"/>
      <c r="AO327" s="346"/>
      <c r="AP327" s="346"/>
    </row>
    <row r="328" spans="1:42" ht="15.75">
      <c r="A328" s="385"/>
      <c r="B328" s="385"/>
      <c r="C328" s="385"/>
      <c r="D328" s="385"/>
      <c r="E328" s="385"/>
      <c r="F328" s="385"/>
      <c r="G328" s="385"/>
      <c r="H328" s="346"/>
      <c r="I328" s="346"/>
      <c r="J328" s="346"/>
      <c r="K328" s="346"/>
      <c r="L328" s="346"/>
      <c r="M328" s="346"/>
      <c r="N328" s="346"/>
      <c r="O328" s="346"/>
      <c r="P328" s="346"/>
      <c r="Q328" s="346"/>
      <c r="R328" s="346"/>
      <c r="S328" s="346"/>
      <c r="T328" s="346"/>
      <c r="U328" s="388"/>
      <c r="V328" s="346"/>
      <c r="W328" s="346"/>
      <c r="X328" s="346"/>
      <c r="Y328" s="346"/>
      <c r="Z328" s="346"/>
      <c r="AA328" s="346"/>
      <c r="AB328" s="346"/>
      <c r="AC328" s="346"/>
      <c r="AD328" s="346"/>
      <c r="AE328" s="346"/>
      <c r="AF328" s="346"/>
      <c r="AG328" s="346"/>
      <c r="AH328" s="346"/>
      <c r="AI328" s="346"/>
      <c r="AJ328" s="346"/>
      <c r="AK328" s="346"/>
      <c r="AL328" s="346"/>
      <c r="AM328" s="346"/>
      <c r="AN328" s="346"/>
      <c r="AO328" s="346"/>
      <c r="AP328" s="346"/>
    </row>
    <row r="329" spans="1:42" ht="15.75">
      <c r="A329" s="385"/>
      <c r="B329" s="385"/>
      <c r="C329" s="385"/>
      <c r="D329" s="385"/>
      <c r="E329" s="385"/>
      <c r="F329" s="385"/>
      <c r="G329" s="385"/>
      <c r="H329" s="346"/>
      <c r="I329" s="346"/>
      <c r="J329" s="346"/>
      <c r="K329" s="346"/>
      <c r="L329" s="346"/>
      <c r="M329" s="346"/>
      <c r="N329" s="346"/>
      <c r="O329" s="346"/>
      <c r="P329" s="346"/>
      <c r="Q329" s="346"/>
      <c r="R329" s="346"/>
      <c r="S329" s="346"/>
      <c r="T329" s="346"/>
      <c r="U329" s="388"/>
      <c r="V329" s="346"/>
      <c r="W329" s="346"/>
      <c r="X329" s="346"/>
      <c r="Y329" s="346"/>
      <c r="Z329" s="346"/>
      <c r="AA329" s="346"/>
      <c r="AB329" s="346"/>
      <c r="AC329" s="346"/>
      <c r="AD329" s="346"/>
      <c r="AE329" s="346"/>
      <c r="AF329" s="346"/>
      <c r="AG329" s="346"/>
      <c r="AH329" s="346"/>
      <c r="AI329" s="346"/>
      <c r="AJ329" s="346"/>
      <c r="AK329" s="346"/>
      <c r="AL329" s="346"/>
      <c r="AM329" s="346"/>
      <c r="AN329" s="346"/>
      <c r="AO329" s="346"/>
      <c r="AP329" s="346"/>
    </row>
    <row r="330" spans="1:42" ht="15.75">
      <c r="A330" s="385"/>
      <c r="B330" s="385"/>
      <c r="C330" s="385"/>
      <c r="D330" s="385"/>
      <c r="E330" s="385"/>
      <c r="F330" s="385"/>
      <c r="G330" s="385"/>
      <c r="H330" s="346"/>
      <c r="I330" s="346"/>
      <c r="J330" s="346"/>
      <c r="K330" s="346"/>
      <c r="L330" s="346"/>
      <c r="M330" s="346"/>
      <c r="N330" s="346"/>
      <c r="O330" s="346"/>
      <c r="P330" s="346"/>
      <c r="Q330" s="346"/>
      <c r="R330" s="346"/>
      <c r="S330" s="346"/>
      <c r="T330" s="346"/>
      <c r="U330" s="388"/>
      <c r="V330" s="346"/>
      <c r="W330" s="346"/>
      <c r="X330" s="346"/>
      <c r="Y330" s="346"/>
      <c r="Z330" s="346"/>
      <c r="AA330" s="346"/>
      <c r="AB330" s="346"/>
      <c r="AC330" s="346"/>
      <c r="AD330" s="346"/>
      <c r="AE330" s="346"/>
      <c r="AF330" s="346"/>
      <c r="AG330" s="346"/>
      <c r="AH330" s="346"/>
      <c r="AI330" s="346"/>
      <c r="AJ330" s="346"/>
      <c r="AK330" s="346"/>
      <c r="AL330" s="346"/>
      <c r="AM330" s="346"/>
      <c r="AN330" s="346"/>
      <c r="AO330" s="346"/>
      <c r="AP330" s="346"/>
    </row>
    <row r="331" spans="1:42" ht="15.75">
      <c r="A331" s="385"/>
      <c r="B331" s="385"/>
      <c r="C331" s="385"/>
      <c r="D331" s="385"/>
      <c r="E331" s="385"/>
      <c r="F331" s="385"/>
      <c r="G331" s="385"/>
      <c r="H331" s="346"/>
      <c r="I331" s="346"/>
      <c r="J331" s="346"/>
      <c r="K331" s="346"/>
      <c r="L331" s="346"/>
      <c r="M331" s="346"/>
      <c r="N331" s="346"/>
      <c r="O331" s="346"/>
      <c r="P331" s="346"/>
      <c r="Q331" s="346"/>
      <c r="R331" s="346"/>
      <c r="S331" s="346"/>
      <c r="T331" s="346"/>
      <c r="U331" s="388"/>
      <c r="V331" s="346"/>
      <c r="W331" s="346"/>
      <c r="X331" s="346"/>
      <c r="Y331" s="346"/>
      <c r="Z331" s="346"/>
      <c r="AA331" s="346"/>
      <c r="AB331" s="346"/>
      <c r="AC331" s="346"/>
      <c r="AD331" s="346"/>
      <c r="AE331" s="346"/>
      <c r="AF331" s="346"/>
      <c r="AG331" s="346"/>
      <c r="AH331" s="346"/>
      <c r="AI331" s="346"/>
      <c r="AJ331" s="346"/>
      <c r="AK331" s="346"/>
      <c r="AL331" s="346"/>
      <c r="AM331" s="346"/>
      <c r="AN331" s="346"/>
      <c r="AO331" s="346"/>
      <c r="AP331" s="346"/>
    </row>
    <row r="332" spans="1:42" ht="15.75">
      <c r="A332" s="385"/>
      <c r="B332" s="385"/>
      <c r="C332" s="385"/>
      <c r="D332" s="385"/>
      <c r="E332" s="385"/>
      <c r="F332" s="385"/>
      <c r="G332" s="385"/>
      <c r="H332" s="346"/>
      <c r="I332" s="346"/>
      <c r="J332" s="346"/>
      <c r="K332" s="346"/>
      <c r="L332" s="346"/>
      <c r="M332" s="346"/>
      <c r="N332" s="346"/>
      <c r="O332" s="346"/>
      <c r="P332" s="346"/>
      <c r="Q332" s="346"/>
      <c r="R332" s="346"/>
      <c r="S332" s="346"/>
      <c r="T332" s="346"/>
      <c r="U332" s="388"/>
      <c r="V332" s="346"/>
      <c r="W332" s="346"/>
      <c r="X332" s="346"/>
      <c r="Y332" s="346"/>
      <c r="Z332" s="346"/>
      <c r="AA332" s="346"/>
      <c r="AB332" s="346"/>
      <c r="AC332" s="346"/>
      <c r="AD332" s="346"/>
      <c r="AE332" s="346"/>
      <c r="AF332" s="346"/>
      <c r="AG332" s="346"/>
      <c r="AH332" s="346"/>
      <c r="AI332" s="346"/>
      <c r="AJ332" s="346"/>
      <c r="AK332" s="346"/>
      <c r="AL332" s="346"/>
      <c r="AM332" s="346"/>
      <c r="AN332" s="346"/>
      <c r="AO332" s="346"/>
      <c r="AP332" s="346"/>
    </row>
    <row r="333" spans="1:42" ht="15.75">
      <c r="A333" s="385"/>
      <c r="B333" s="385"/>
      <c r="C333" s="385"/>
      <c r="D333" s="385"/>
      <c r="E333" s="385"/>
      <c r="F333" s="385"/>
      <c r="G333" s="385"/>
      <c r="H333" s="346"/>
      <c r="I333" s="346"/>
      <c r="J333" s="346"/>
      <c r="K333" s="346"/>
      <c r="L333" s="346"/>
      <c r="M333" s="346"/>
      <c r="N333" s="346"/>
      <c r="O333" s="346"/>
      <c r="P333" s="346"/>
      <c r="Q333" s="346"/>
      <c r="R333" s="346"/>
      <c r="S333" s="346"/>
      <c r="T333" s="346"/>
      <c r="U333" s="388"/>
      <c r="V333" s="346"/>
      <c r="W333" s="346"/>
      <c r="X333" s="346"/>
      <c r="Y333" s="346"/>
      <c r="Z333" s="346"/>
      <c r="AA333" s="346"/>
      <c r="AB333" s="346"/>
      <c r="AC333" s="346"/>
      <c r="AD333" s="346"/>
      <c r="AE333" s="346"/>
      <c r="AF333" s="346"/>
      <c r="AG333" s="346"/>
      <c r="AH333" s="346"/>
      <c r="AI333" s="346"/>
      <c r="AJ333" s="346"/>
      <c r="AK333" s="346"/>
      <c r="AL333" s="346"/>
      <c r="AM333" s="346"/>
      <c r="AN333" s="346"/>
      <c r="AO333" s="346"/>
      <c r="AP333" s="346"/>
    </row>
    <row r="334" spans="1:42" ht="15.75">
      <c r="A334" s="385"/>
      <c r="B334" s="385"/>
      <c r="C334" s="385"/>
      <c r="D334" s="385"/>
      <c r="E334" s="385"/>
      <c r="F334" s="385"/>
      <c r="G334" s="385"/>
      <c r="H334" s="346"/>
      <c r="I334" s="346"/>
      <c r="J334" s="346"/>
      <c r="K334" s="346"/>
      <c r="L334" s="346"/>
      <c r="M334" s="346"/>
      <c r="N334" s="346"/>
      <c r="O334" s="346"/>
      <c r="P334" s="346"/>
      <c r="Q334" s="346"/>
      <c r="R334" s="346"/>
      <c r="S334" s="346"/>
      <c r="T334" s="346"/>
      <c r="U334" s="388"/>
      <c r="V334" s="346"/>
      <c r="W334" s="346"/>
      <c r="X334" s="346"/>
      <c r="Y334" s="346"/>
      <c r="Z334" s="346"/>
      <c r="AA334" s="346"/>
      <c r="AB334" s="346"/>
      <c r="AC334" s="346"/>
      <c r="AD334" s="346"/>
      <c r="AE334" s="346"/>
      <c r="AF334" s="346"/>
      <c r="AG334" s="346"/>
      <c r="AH334" s="346"/>
      <c r="AI334" s="346"/>
      <c r="AJ334" s="346"/>
      <c r="AK334" s="346"/>
      <c r="AL334" s="346"/>
      <c r="AM334" s="346"/>
      <c r="AN334" s="346"/>
      <c r="AO334" s="346"/>
      <c r="AP334" s="346"/>
    </row>
    <row r="335" spans="1:42" ht="15.75">
      <c r="A335" s="385"/>
      <c r="B335" s="385"/>
      <c r="C335" s="385"/>
      <c r="D335" s="385"/>
      <c r="E335" s="385"/>
      <c r="F335" s="385"/>
      <c r="G335" s="385"/>
      <c r="H335" s="346"/>
      <c r="I335" s="346"/>
      <c r="J335" s="346"/>
      <c r="K335" s="346"/>
      <c r="L335" s="346"/>
      <c r="M335" s="346"/>
      <c r="N335" s="346"/>
      <c r="O335" s="346"/>
      <c r="P335" s="346"/>
      <c r="Q335" s="346"/>
      <c r="R335" s="346"/>
      <c r="S335" s="346"/>
      <c r="T335" s="346"/>
      <c r="U335" s="388"/>
      <c r="V335" s="346"/>
      <c r="W335" s="346"/>
      <c r="X335" s="346"/>
      <c r="Y335" s="346"/>
      <c r="Z335" s="346"/>
      <c r="AA335" s="346"/>
      <c r="AB335" s="346"/>
      <c r="AC335" s="346"/>
      <c r="AD335" s="346"/>
      <c r="AE335" s="346"/>
      <c r="AF335" s="346"/>
      <c r="AG335" s="346"/>
      <c r="AH335" s="346"/>
      <c r="AI335" s="346"/>
      <c r="AJ335" s="346"/>
      <c r="AK335" s="346"/>
      <c r="AL335" s="346"/>
      <c r="AM335" s="346"/>
      <c r="AN335" s="346"/>
      <c r="AO335" s="346"/>
      <c r="AP335" s="346"/>
    </row>
    <row r="336" spans="1:42" ht="15.75">
      <c r="A336" s="385"/>
      <c r="B336" s="385"/>
      <c r="C336" s="385"/>
      <c r="D336" s="385"/>
      <c r="E336" s="385"/>
      <c r="F336" s="385"/>
      <c r="G336" s="385"/>
      <c r="H336" s="346"/>
      <c r="I336" s="346"/>
      <c r="J336" s="346"/>
      <c r="K336" s="346"/>
      <c r="L336" s="346"/>
      <c r="M336" s="346"/>
      <c r="N336" s="346"/>
      <c r="O336" s="346"/>
      <c r="P336" s="346"/>
      <c r="Q336" s="346"/>
      <c r="R336" s="346"/>
      <c r="S336" s="346"/>
      <c r="T336" s="346"/>
      <c r="U336" s="388"/>
      <c r="V336" s="346"/>
      <c r="W336" s="346"/>
      <c r="X336" s="346"/>
      <c r="Y336" s="346"/>
      <c r="Z336" s="346"/>
      <c r="AA336" s="346"/>
      <c r="AB336" s="346"/>
      <c r="AC336" s="346"/>
      <c r="AD336" s="346"/>
      <c r="AE336" s="346"/>
      <c r="AF336" s="346"/>
      <c r="AG336" s="346"/>
      <c r="AH336" s="346"/>
      <c r="AI336" s="346"/>
      <c r="AJ336" s="346"/>
      <c r="AK336" s="346"/>
      <c r="AL336" s="346"/>
      <c r="AM336" s="346"/>
      <c r="AN336" s="346"/>
      <c r="AO336" s="346"/>
      <c r="AP336" s="346"/>
    </row>
    <row r="337" spans="1:42" ht="15.75">
      <c r="A337" s="385"/>
      <c r="B337" s="385"/>
      <c r="C337" s="385"/>
      <c r="D337" s="385"/>
      <c r="E337" s="385"/>
      <c r="F337" s="385"/>
      <c r="G337" s="385"/>
      <c r="H337" s="346"/>
      <c r="I337" s="346"/>
      <c r="J337" s="346"/>
      <c r="K337" s="346"/>
      <c r="L337" s="346"/>
      <c r="M337" s="346"/>
      <c r="N337" s="346"/>
      <c r="O337" s="346"/>
      <c r="P337" s="346"/>
      <c r="Q337" s="346"/>
      <c r="R337" s="346"/>
      <c r="S337" s="346"/>
      <c r="T337" s="346"/>
      <c r="U337" s="388"/>
      <c r="V337" s="346"/>
      <c r="W337" s="346"/>
      <c r="X337" s="346"/>
      <c r="Y337" s="346"/>
      <c r="Z337" s="346"/>
      <c r="AA337" s="346"/>
      <c r="AB337" s="346"/>
      <c r="AC337" s="346"/>
      <c r="AD337" s="346"/>
      <c r="AE337" s="346"/>
      <c r="AF337" s="346"/>
      <c r="AG337" s="346"/>
      <c r="AH337" s="346"/>
      <c r="AI337" s="346"/>
      <c r="AJ337" s="346"/>
      <c r="AK337" s="346"/>
      <c r="AL337" s="346"/>
      <c r="AM337" s="346"/>
      <c r="AN337" s="346"/>
      <c r="AO337" s="346"/>
      <c r="AP337" s="346"/>
    </row>
    <row r="338" spans="1:42" ht="15.75">
      <c r="A338" s="385"/>
      <c r="B338" s="385"/>
      <c r="C338" s="385"/>
      <c r="D338" s="385"/>
      <c r="E338" s="385"/>
      <c r="F338" s="385"/>
      <c r="G338" s="385"/>
      <c r="H338" s="346"/>
      <c r="I338" s="346"/>
      <c r="J338" s="346"/>
      <c r="K338" s="346"/>
      <c r="L338" s="346"/>
      <c r="M338" s="346"/>
      <c r="N338" s="346"/>
      <c r="O338" s="346"/>
      <c r="P338" s="346"/>
      <c r="Q338" s="346"/>
      <c r="R338" s="346"/>
      <c r="S338" s="346"/>
      <c r="T338" s="346"/>
      <c r="U338" s="388"/>
      <c r="V338" s="346"/>
      <c r="W338" s="346"/>
      <c r="X338" s="346"/>
      <c r="Y338" s="346"/>
      <c r="Z338" s="346"/>
      <c r="AA338" s="346"/>
      <c r="AB338" s="346"/>
      <c r="AC338" s="346"/>
      <c r="AD338" s="346"/>
      <c r="AE338" s="346"/>
      <c r="AF338" s="346"/>
      <c r="AG338" s="346"/>
      <c r="AH338" s="346"/>
      <c r="AI338" s="346"/>
      <c r="AJ338" s="346"/>
      <c r="AK338" s="346"/>
      <c r="AL338" s="346"/>
      <c r="AM338" s="346"/>
      <c r="AN338" s="346"/>
      <c r="AO338" s="346"/>
      <c r="AP338" s="346"/>
    </row>
    <row r="339" spans="1:42" ht="15.75">
      <c r="A339" s="385"/>
      <c r="B339" s="385"/>
      <c r="C339" s="385"/>
      <c r="D339" s="385"/>
      <c r="E339" s="385"/>
      <c r="F339" s="385"/>
      <c r="G339" s="385"/>
      <c r="H339" s="346"/>
      <c r="I339" s="346"/>
      <c r="J339" s="346"/>
      <c r="K339" s="346"/>
      <c r="L339" s="346"/>
      <c r="M339" s="346"/>
      <c r="N339" s="346"/>
      <c r="O339" s="346"/>
      <c r="P339" s="346"/>
      <c r="Q339" s="346"/>
      <c r="R339" s="346"/>
      <c r="S339" s="346"/>
      <c r="T339" s="346"/>
      <c r="U339" s="388"/>
      <c r="V339" s="346"/>
      <c r="W339" s="346"/>
      <c r="X339" s="346"/>
      <c r="Y339" s="346"/>
      <c r="Z339" s="346"/>
      <c r="AA339" s="346"/>
      <c r="AB339" s="346"/>
      <c r="AC339" s="346"/>
      <c r="AD339" s="346"/>
      <c r="AE339" s="346"/>
      <c r="AF339" s="346"/>
      <c r="AG339" s="346"/>
      <c r="AH339" s="346"/>
      <c r="AI339" s="346"/>
      <c r="AJ339" s="346"/>
      <c r="AK339" s="346"/>
      <c r="AL339" s="346"/>
      <c r="AM339" s="346"/>
      <c r="AN339" s="346"/>
      <c r="AO339" s="346"/>
      <c r="AP339" s="346"/>
    </row>
    <row r="340" spans="1:42" ht="15.75">
      <c r="A340" s="385"/>
      <c r="B340" s="385"/>
      <c r="C340" s="385"/>
      <c r="D340" s="385"/>
      <c r="E340" s="385"/>
      <c r="F340" s="385"/>
      <c r="G340" s="385"/>
      <c r="H340" s="346"/>
      <c r="I340" s="346"/>
      <c r="J340" s="346"/>
      <c r="K340" s="346"/>
      <c r="L340" s="346"/>
      <c r="M340" s="346"/>
      <c r="N340" s="346"/>
      <c r="O340" s="346"/>
      <c r="P340" s="346"/>
      <c r="Q340" s="346"/>
      <c r="R340" s="346"/>
      <c r="S340" s="346"/>
      <c r="T340" s="346"/>
      <c r="U340" s="388"/>
      <c r="V340" s="346"/>
      <c r="W340" s="346"/>
      <c r="X340" s="346"/>
      <c r="Y340" s="346"/>
      <c r="Z340" s="346"/>
      <c r="AA340" s="346"/>
      <c r="AB340" s="346"/>
      <c r="AC340" s="346"/>
      <c r="AD340" s="346"/>
      <c r="AE340" s="346"/>
      <c r="AF340" s="346"/>
      <c r="AG340" s="346"/>
      <c r="AH340" s="346"/>
      <c r="AI340" s="346"/>
      <c r="AJ340" s="346"/>
      <c r="AK340" s="346"/>
      <c r="AL340" s="346"/>
      <c r="AM340" s="346"/>
      <c r="AN340" s="346"/>
      <c r="AO340" s="346"/>
      <c r="AP340" s="346"/>
    </row>
    <row r="341" spans="1:42" ht="15.75">
      <c r="A341" s="385"/>
      <c r="B341" s="385"/>
      <c r="C341" s="385"/>
      <c r="D341" s="385"/>
      <c r="E341" s="385"/>
      <c r="F341" s="385"/>
      <c r="G341" s="385"/>
      <c r="H341" s="346"/>
      <c r="I341" s="346"/>
      <c r="J341" s="346"/>
      <c r="K341" s="346"/>
      <c r="L341" s="346"/>
      <c r="M341" s="346"/>
      <c r="N341" s="346"/>
      <c r="O341" s="346"/>
      <c r="P341" s="346"/>
      <c r="Q341" s="346"/>
      <c r="R341" s="346"/>
      <c r="S341" s="346"/>
      <c r="T341" s="346"/>
      <c r="U341" s="388"/>
      <c r="V341" s="346"/>
      <c r="W341" s="346"/>
      <c r="X341" s="346"/>
      <c r="Y341" s="346"/>
      <c r="Z341" s="346"/>
      <c r="AA341" s="346"/>
      <c r="AB341" s="346"/>
      <c r="AC341" s="346"/>
      <c r="AD341" s="346"/>
      <c r="AE341" s="346"/>
      <c r="AF341" s="346"/>
      <c r="AG341" s="346"/>
      <c r="AH341" s="346"/>
      <c r="AI341" s="346"/>
      <c r="AJ341" s="346"/>
      <c r="AK341" s="346"/>
      <c r="AL341" s="346"/>
      <c r="AM341" s="346"/>
      <c r="AN341" s="346"/>
      <c r="AO341" s="346"/>
      <c r="AP341" s="346"/>
    </row>
    <row r="342" spans="1:42" ht="15.75">
      <c r="A342" s="385"/>
      <c r="B342" s="385"/>
      <c r="C342" s="385"/>
      <c r="D342" s="385"/>
      <c r="E342" s="385"/>
      <c r="F342" s="385"/>
      <c r="G342" s="385"/>
      <c r="H342" s="346"/>
      <c r="I342" s="346"/>
      <c r="J342" s="346"/>
      <c r="K342" s="346"/>
      <c r="L342" s="346"/>
      <c r="M342" s="346"/>
      <c r="N342" s="346"/>
      <c r="O342" s="346"/>
      <c r="P342" s="346"/>
      <c r="Q342" s="346"/>
      <c r="R342" s="346"/>
      <c r="S342" s="346"/>
      <c r="T342" s="346"/>
      <c r="U342" s="388"/>
      <c r="V342" s="346"/>
      <c r="W342" s="346"/>
      <c r="X342" s="346"/>
      <c r="Y342" s="346"/>
      <c r="Z342" s="346"/>
      <c r="AA342" s="346"/>
      <c r="AB342" s="346"/>
      <c r="AC342" s="346"/>
      <c r="AD342" s="346"/>
      <c r="AE342" s="346"/>
      <c r="AF342" s="346"/>
      <c r="AG342" s="346"/>
      <c r="AH342" s="346"/>
      <c r="AI342" s="346"/>
      <c r="AJ342" s="346"/>
      <c r="AK342" s="346"/>
      <c r="AL342" s="346"/>
      <c r="AM342" s="346"/>
      <c r="AN342" s="346"/>
      <c r="AO342" s="346"/>
      <c r="AP342" s="346"/>
    </row>
    <row r="343" spans="1:42" ht="15.75">
      <c r="A343" s="385"/>
      <c r="B343" s="385"/>
      <c r="C343" s="385"/>
      <c r="D343" s="385"/>
      <c r="E343" s="385"/>
      <c r="F343" s="385"/>
      <c r="G343" s="385"/>
      <c r="H343" s="346"/>
      <c r="I343" s="346"/>
      <c r="J343" s="346"/>
      <c r="K343" s="346"/>
      <c r="L343" s="346"/>
      <c r="M343" s="346"/>
      <c r="N343" s="346"/>
      <c r="O343" s="346"/>
      <c r="P343" s="346"/>
      <c r="Q343" s="346"/>
      <c r="R343" s="346"/>
      <c r="S343" s="346"/>
      <c r="T343" s="346"/>
      <c r="U343" s="388"/>
      <c r="V343" s="346"/>
      <c r="W343" s="346"/>
      <c r="X343" s="346"/>
      <c r="Y343" s="346"/>
      <c r="Z343" s="346"/>
      <c r="AA343" s="346"/>
      <c r="AB343" s="346"/>
      <c r="AC343" s="346"/>
      <c r="AD343" s="346"/>
      <c r="AE343" s="346"/>
      <c r="AF343" s="346"/>
      <c r="AG343" s="346"/>
      <c r="AH343" s="346"/>
      <c r="AI343" s="346"/>
      <c r="AJ343" s="346"/>
      <c r="AK343" s="346"/>
      <c r="AL343" s="346"/>
      <c r="AM343" s="346"/>
      <c r="AN343" s="346"/>
      <c r="AO343" s="346"/>
      <c r="AP343" s="346"/>
    </row>
    <row r="344" spans="1:42" ht="15.75">
      <c r="A344" s="385"/>
      <c r="B344" s="385"/>
      <c r="C344" s="385"/>
      <c r="D344" s="385"/>
      <c r="E344" s="385"/>
      <c r="F344" s="385"/>
      <c r="G344" s="385"/>
      <c r="H344" s="346"/>
      <c r="I344" s="346"/>
      <c r="J344" s="346"/>
      <c r="K344" s="346"/>
      <c r="L344" s="346"/>
      <c r="M344" s="346"/>
      <c r="N344" s="346"/>
      <c r="O344" s="346"/>
      <c r="P344" s="346"/>
      <c r="Q344" s="346"/>
      <c r="R344" s="346"/>
      <c r="S344" s="346"/>
      <c r="T344" s="346"/>
      <c r="U344" s="388"/>
      <c r="V344" s="346"/>
      <c r="W344" s="346"/>
      <c r="X344" s="346"/>
      <c r="Y344" s="346"/>
      <c r="Z344" s="346"/>
      <c r="AA344" s="346"/>
      <c r="AB344" s="346"/>
      <c r="AC344" s="346"/>
      <c r="AD344" s="346"/>
      <c r="AE344" s="346"/>
      <c r="AF344" s="346"/>
      <c r="AG344" s="346"/>
      <c r="AH344" s="346"/>
      <c r="AI344" s="346"/>
      <c r="AJ344" s="346"/>
      <c r="AK344" s="346"/>
      <c r="AL344" s="346"/>
      <c r="AM344" s="346"/>
      <c r="AN344" s="346"/>
      <c r="AO344" s="346"/>
      <c r="AP344" s="346"/>
    </row>
    <row r="345" spans="1:42" ht="15.75">
      <c r="A345" s="385"/>
      <c r="B345" s="385"/>
      <c r="C345" s="385"/>
      <c r="D345" s="385"/>
      <c r="E345" s="385"/>
      <c r="F345" s="385"/>
      <c r="G345" s="385"/>
      <c r="H345" s="346"/>
      <c r="I345" s="346"/>
      <c r="J345" s="346"/>
      <c r="K345" s="346"/>
      <c r="L345" s="346"/>
      <c r="M345" s="346"/>
      <c r="N345" s="346"/>
      <c r="O345" s="346"/>
      <c r="P345" s="346"/>
      <c r="Q345" s="346"/>
      <c r="R345" s="346"/>
      <c r="S345" s="346"/>
      <c r="T345" s="346"/>
      <c r="U345" s="388"/>
      <c r="V345" s="346"/>
      <c r="W345" s="346"/>
      <c r="X345" s="346"/>
      <c r="Y345" s="346"/>
      <c r="Z345" s="346"/>
      <c r="AA345" s="346"/>
      <c r="AB345" s="346"/>
      <c r="AC345" s="346"/>
      <c r="AD345" s="346"/>
      <c r="AE345" s="346"/>
      <c r="AF345" s="346"/>
      <c r="AG345" s="346"/>
      <c r="AH345" s="346"/>
      <c r="AI345" s="346"/>
      <c r="AJ345" s="346"/>
      <c r="AK345" s="346"/>
      <c r="AL345" s="346"/>
      <c r="AM345" s="346"/>
      <c r="AN345" s="346"/>
      <c r="AO345" s="346"/>
      <c r="AP345" s="346"/>
    </row>
    <row r="346" spans="1:42" ht="15.75">
      <c r="A346" s="385"/>
      <c r="B346" s="385"/>
      <c r="C346" s="385"/>
      <c r="D346" s="385"/>
      <c r="E346" s="385"/>
      <c r="F346" s="385"/>
      <c r="G346" s="385"/>
      <c r="H346" s="346"/>
      <c r="I346" s="346"/>
      <c r="J346" s="346"/>
      <c r="K346" s="346"/>
      <c r="L346" s="346"/>
      <c r="M346" s="346"/>
      <c r="N346" s="346"/>
      <c r="O346" s="346"/>
      <c r="P346" s="346"/>
      <c r="Q346" s="346"/>
      <c r="R346" s="346"/>
      <c r="S346" s="346"/>
      <c r="T346" s="346"/>
      <c r="U346" s="388"/>
      <c r="V346" s="346"/>
      <c r="W346" s="346"/>
      <c r="X346" s="346"/>
      <c r="Y346" s="346"/>
      <c r="Z346" s="346"/>
      <c r="AA346" s="346"/>
      <c r="AB346" s="346"/>
      <c r="AC346" s="346"/>
      <c r="AD346" s="346"/>
      <c r="AE346" s="346"/>
      <c r="AF346" s="346"/>
      <c r="AG346" s="346"/>
      <c r="AH346" s="346"/>
      <c r="AI346" s="346"/>
      <c r="AJ346" s="346"/>
      <c r="AK346" s="346"/>
      <c r="AL346" s="346"/>
      <c r="AM346" s="346"/>
      <c r="AN346" s="346"/>
      <c r="AO346" s="346"/>
      <c r="AP346" s="346"/>
    </row>
    <row r="347" spans="1:42" ht="15.75">
      <c r="A347" s="385"/>
      <c r="B347" s="385"/>
      <c r="C347" s="385"/>
      <c r="D347" s="385"/>
      <c r="E347" s="385"/>
      <c r="F347" s="385"/>
      <c r="G347" s="385"/>
      <c r="H347" s="346"/>
      <c r="I347" s="346"/>
      <c r="J347" s="346"/>
      <c r="K347" s="346"/>
      <c r="L347" s="346"/>
      <c r="M347" s="346"/>
      <c r="N347" s="346"/>
      <c r="O347" s="346"/>
      <c r="P347" s="346"/>
      <c r="Q347" s="346"/>
      <c r="R347" s="346"/>
      <c r="S347" s="346"/>
      <c r="T347" s="346"/>
      <c r="U347" s="388"/>
      <c r="V347" s="346"/>
      <c r="W347" s="346"/>
      <c r="X347" s="346"/>
      <c r="Y347" s="346"/>
      <c r="Z347" s="346"/>
      <c r="AA347" s="346"/>
      <c r="AB347" s="346"/>
      <c r="AC347" s="346"/>
      <c r="AD347" s="346"/>
      <c r="AE347" s="346"/>
      <c r="AF347" s="346"/>
      <c r="AG347" s="346"/>
      <c r="AH347" s="346"/>
      <c r="AI347" s="346"/>
      <c r="AJ347" s="346"/>
      <c r="AK347" s="346"/>
      <c r="AL347" s="346"/>
      <c r="AM347" s="346"/>
      <c r="AN347" s="346"/>
      <c r="AO347" s="346"/>
      <c r="AP347" s="346"/>
    </row>
    <row r="348" spans="1:42" ht="15.75">
      <c r="A348" s="385"/>
      <c r="B348" s="385"/>
      <c r="C348" s="385"/>
      <c r="D348" s="385"/>
      <c r="E348" s="385"/>
      <c r="F348" s="385"/>
      <c r="G348" s="385"/>
      <c r="H348" s="346"/>
      <c r="I348" s="346"/>
      <c r="J348" s="346"/>
      <c r="K348" s="346"/>
      <c r="L348" s="346"/>
      <c r="M348" s="346"/>
      <c r="N348" s="346"/>
      <c r="O348" s="346"/>
      <c r="P348" s="346"/>
      <c r="Q348" s="346"/>
      <c r="R348" s="346"/>
      <c r="S348" s="346"/>
      <c r="T348" s="346"/>
      <c r="U348" s="388"/>
      <c r="V348" s="346"/>
      <c r="W348" s="346"/>
      <c r="X348" s="346"/>
      <c r="Y348" s="346"/>
      <c r="Z348" s="346"/>
      <c r="AA348" s="346"/>
      <c r="AB348" s="346"/>
      <c r="AC348" s="346"/>
      <c r="AD348" s="346"/>
      <c r="AE348" s="346"/>
      <c r="AF348" s="346"/>
      <c r="AG348" s="346"/>
      <c r="AH348" s="346"/>
      <c r="AI348" s="346"/>
      <c r="AJ348" s="346"/>
      <c r="AK348" s="346"/>
      <c r="AL348" s="346"/>
      <c r="AM348" s="346"/>
      <c r="AN348" s="346"/>
      <c r="AO348" s="346"/>
      <c r="AP348" s="346"/>
    </row>
    <row r="349" spans="1:42" ht="15.75">
      <c r="A349" s="385"/>
      <c r="B349" s="385"/>
      <c r="C349" s="385"/>
      <c r="D349" s="385"/>
      <c r="E349" s="385"/>
      <c r="F349" s="385"/>
      <c r="G349" s="385"/>
      <c r="H349" s="346"/>
      <c r="I349" s="346"/>
      <c r="J349" s="346"/>
      <c r="K349" s="346"/>
      <c r="L349" s="346"/>
      <c r="M349" s="346"/>
      <c r="N349" s="346"/>
      <c r="O349" s="346"/>
      <c r="P349" s="346"/>
      <c r="Q349" s="346"/>
      <c r="R349" s="346"/>
      <c r="S349" s="346"/>
      <c r="T349" s="346"/>
      <c r="U349" s="388"/>
      <c r="V349" s="346"/>
      <c r="W349" s="346"/>
      <c r="X349" s="346"/>
      <c r="Y349" s="346"/>
      <c r="Z349" s="346"/>
      <c r="AA349" s="346"/>
      <c r="AB349" s="346"/>
      <c r="AC349" s="346"/>
      <c r="AD349" s="346"/>
      <c r="AE349" s="346"/>
      <c r="AF349" s="346"/>
      <c r="AG349" s="346"/>
      <c r="AH349" s="346"/>
      <c r="AI349" s="346"/>
      <c r="AJ349" s="346"/>
      <c r="AK349" s="346"/>
      <c r="AL349" s="346"/>
      <c r="AM349" s="346"/>
      <c r="AN349" s="346"/>
      <c r="AO349" s="346"/>
      <c r="AP349" s="346"/>
    </row>
    <row r="350" spans="1:42" ht="15.75">
      <c r="A350" s="385"/>
      <c r="B350" s="385"/>
      <c r="C350" s="385"/>
      <c r="D350" s="385"/>
      <c r="E350" s="385"/>
      <c r="F350" s="385"/>
      <c r="G350" s="385"/>
      <c r="H350" s="346"/>
      <c r="I350" s="346"/>
      <c r="J350" s="346"/>
      <c r="K350" s="346"/>
      <c r="L350" s="346"/>
      <c r="M350" s="346"/>
      <c r="N350" s="346"/>
      <c r="O350" s="346"/>
      <c r="P350" s="346"/>
      <c r="Q350" s="346"/>
      <c r="R350" s="346"/>
      <c r="S350" s="346"/>
      <c r="T350" s="346"/>
      <c r="U350" s="388"/>
      <c r="V350" s="346"/>
      <c r="W350" s="346"/>
      <c r="X350" s="346"/>
      <c r="Y350" s="346"/>
      <c r="Z350" s="346"/>
      <c r="AA350" s="346"/>
      <c r="AB350" s="346"/>
      <c r="AC350" s="346"/>
      <c r="AD350" s="346"/>
      <c r="AE350" s="346"/>
      <c r="AF350" s="346"/>
      <c r="AG350" s="346"/>
      <c r="AH350" s="346"/>
      <c r="AI350" s="346"/>
      <c r="AJ350" s="346"/>
      <c r="AK350" s="346"/>
      <c r="AL350" s="346"/>
      <c r="AM350" s="346"/>
      <c r="AN350" s="346"/>
      <c r="AO350" s="346"/>
      <c r="AP350" s="346"/>
    </row>
    <row r="351" spans="1:42" ht="15.75">
      <c r="A351" s="385"/>
      <c r="B351" s="385"/>
      <c r="C351" s="385"/>
      <c r="D351" s="385"/>
      <c r="E351" s="385"/>
      <c r="F351" s="385"/>
      <c r="G351" s="385"/>
      <c r="H351" s="346"/>
      <c r="I351" s="346"/>
      <c r="J351" s="346"/>
      <c r="K351" s="346"/>
      <c r="L351" s="346"/>
      <c r="M351" s="346"/>
      <c r="N351" s="346"/>
      <c r="O351" s="346"/>
      <c r="P351" s="346"/>
      <c r="Q351" s="346"/>
      <c r="R351" s="346"/>
      <c r="S351" s="346"/>
      <c r="T351" s="346"/>
      <c r="U351" s="388"/>
      <c r="V351" s="346"/>
      <c r="W351" s="346"/>
      <c r="X351" s="346"/>
      <c r="Y351" s="346"/>
      <c r="Z351" s="346"/>
      <c r="AA351" s="346"/>
      <c r="AB351" s="346"/>
      <c r="AC351" s="346"/>
      <c r="AD351" s="346"/>
      <c r="AE351" s="346"/>
      <c r="AF351" s="346"/>
      <c r="AG351" s="346"/>
      <c r="AH351" s="346"/>
      <c r="AI351" s="346"/>
      <c r="AJ351" s="346"/>
      <c r="AK351" s="346"/>
      <c r="AL351" s="346"/>
      <c r="AM351" s="346"/>
      <c r="AN351" s="346"/>
      <c r="AO351" s="346"/>
      <c r="AP351" s="346"/>
    </row>
    <row r="352" spans="1:42" ht="15.75">
      <c r="A352" s="385"/>
      <c r="B352" s="385"/>
      <c r="C352" s="385"/>
      <c r="D352" s="385"/>
      <c r="E352" s="385"/>
      <c r="F352" s="385"/>
      <c r="G352" s="385"/>
      <c r="H352" s="346"/>
      <c r="I352" s="346"/>
      <c r="J352" s="346"/>
      <c r="K352" s="346"/>
      <c r="L352" s="346"/>
      <c r="M352" s="346"/>
      <c r="N352" s="346"/>
      <c r="O352" s="346"/>
      <c r="P352" s="346"/>
      <c r="Q352" s="346"/>
      <c r="R352" s="346"/>
      <c r="S352" s="346"/>
      <c r="T352" s="346"/>
      <c r="U352" s="388"/>
      <c r="V352" s="346"/>
      <c r="W352" s="346"/>
      <c r="X352" s="346"/>
      <c r="Y352" s="346"/>
      <c r="Z352" s="346"/>
      <c r="AA352" s="346"/>
      <c r="AB352" s="346"/>
      <c r="AC352" s="346"/>
      <c r="AD352" s="346"/>
      <c r="AE352" s="346"/>
      <c r="AF352" s="346"/>
      <c r="AG352" s="346"/>
      <c r="AH352" s="346"/>
      <c r="AI352" s="346"/>
      <c r="AJ352" s="346"/>
      <c r="AK352" s="346"/>
      <c r="AL352" s="346"/>
      <c r="AM352" s="346"/>
      <c r="AN352" s="346"/>
      <c r="AO352" s="346"/>
      <c r="AP352" s="346"/>
    </row>
    <row r="353" spans="1:42" ht="15.75">
      <c r="A353" s="385"/>
      <c r="B353" s="385"/>
      <c r="C353" s="385"/>
      <c r="D353" s="385"/>
      <c r="E353" s="385"/>
      <c r="F353" s="385"/>
      <c r="G353" s="385"/>
      <c r="H353" s="346"/>
      <c r="I353" s="346"/>
      <c r="J353" s="346"/>
      <c r="K353" s="346"/>
      <c r="L353" s="346"/>
      <c r="M353" s="346"/>
      <c r="N353" s="346"/>
      <c r="O353" s="346"/>
      <c r="P353" s="346"/>
      <c r="Q353" s="346"/>
      <c r="R353" s="346"/>
      <c r="S353" s="346"/>
      <c r="T353" s="346"/>
      <c r="U353" s="388"/>
      <c r="V353" s="346"/>
      <c r="W353" s="346"/>
      <c r="X353" s="346"/>
      <c r="Y353" s="346"/>
      <c r="Z353" s="346"/>
      <c r="AA353" s="346"/>
      <c r="AB353" s="346"/>
      <c r="AC353" s="346"/>
      <c r="AD353" s="346"/>
      <c r="AE353" s="346"/>
      <c r="AF353" s="346"/>
      <c r="AG353" s="346"/>
      <c r="AH353" s="346"/>
      <c r="AI353" s="346"/>
      <c r="AJ353" s="346"/>
      <c r="AK353" s="346"/>
      <c r="AL353" s="346"/>
      <c r="AM353" s="346"/>
      <c r="AN353" s="346"/>
      <c r="AO353" s="346"/>
      <c r="AP353" s="346"/>
    </row>
    <row r="354" spans="1:42" ht="15.75">
      <c r="A354" s="385"/>
      <c r="B354" s="385"/>
      <c r="C354" s="385"/>
      <c r="D354" s="385"/>
      <c r="E354" s="385"/>
      <c r="F354" s="385"/>
      <c r="G354" s="385"/>
      <c r="H354" s="346"/>
      <c r="I354" s="346"/>
      <c r="J354" s="346"/>
      <c r="K354" s="346"/>
      <c r="L354" s="346"/>
      <c r="M354" s="346"/>
      <c r="N354" s="346"/>
      <c r="O354" s="346"/>
      <c r="P354" s="346"/>
      <c r="Q354" s="346"/>
      <c r="R354" s="346"/>
      <c r="S354" s="346"/>
      <c r="T354" s="346"/>
      <c r="U354" s="388"/>
      <c r="V354" s="346"/>
      <c r="W354" s="346"/>
      <c r="X354" s="346"/>
      <c r="Y354" s="346"/>
      <c r="Z354" s="346"/>
      <c r="AA354" s="346"/>
      <c r="AB354" s="346"/>
      <c r="AC354" s="346"/>
      <c r="AD354" s="346"/>
      <c r="AE354" s="346"/>
      <c r="AF354" s="346"/>
      <c r="AG354" s="346"/>
      <c r="AH354" s="346"/>
      <c r="AI354" s="346"/>
      <c r="AJ354" s="346"/>
      <c r="AK354" s="346"/>
      <c r="AL354" s="346"/>
      <c r="AM354" s="346"/>
      <c r="AN354" s="346"/>
      <c r="AO354" s="346"/>
      <c r="AP354" s="346"/>
    </row>
    <row r="355" spans="1:42" ht="15.75">
      <c r="A355" s="385"/>
      <c r="B355" s="385"/>
      <c r="C355" s="385"/>
      <c r="D355" s="385"/>
      <c r="E355" s="385"/>
      <c r="F355" s="385"/>
      <c r="G355" s="385"/>
      <c r="H355" s="346"/>
      <c r="I355" s="346"/>
      <c r="J355" s="346"/>
      <c r="K355" s="346"/>
      <c r="L355" s="346"/>
      <c r="M355" s="346"/>
      <c r="N355" s="346"/>
      <c r="O355" s="346"/>
      <c r="P355" s="346"/>
      <c r="Q355" s="346"/>
      <c r="R355" s="346"/>
      <c r="S355" s="346"/>
      <c r="T355" s="346"/>
      <c r="U355" s="388"/>
      <c r="V355" s="346"/>
      <c r="W355" s="346"/>
      <c r="X355" s="346"/>
      <c r="Y355" s="346"/>
      <c r="Z355" s="346"/>
      <c r="AA355" s="346"/>
      <c r="AB355" s="346"/>
      <c r="AC355" s="346"/>
      <c r="AD355" s="346"/>
      <c r="AE355" s="346"/>
      <c r="AF355" s="346"/>
      <c r="AG355" s="346"/>
      <c r="AH355" s="346"/>
      <c r="AI355" s="346"/>
      <c r="AJ355" s="346"/>
      <c r="AK355" s="346"/>
      <c r="AL355" s="346"/>
      <c r="AM355" s="346"/>
      <c r="AN355" s="346"/>
      <c r="AO355" s="346"/>
      <c r="AP355" s="346"/>
    </row>
    <row r="356" spans="1:42" ht="15.75">
      <c r="A356" s="385"/>
      <c r="B356" s="385"/>
      <c r="C356" s="385"/>
      <c r="D356" s="385"/>
      <c r="E356" s="385"/>
      <c r="F356" s="385"/>
      <c r="G356" s="385"/>
      <c r="H356" s="346"/>
      <c r="I356" s="346"/>
      <c r="J356" s="346"/>
      <c r="K356" s="346"/>
      <c r="L356" s="346"/>
      <c r="M356" s="346"/>
      <c r="N356" s="346"/>
      <c r="O356" s="346"/>
      <c r="P356" s="346"/>
      <c r="Q356" s="346"/>
      <c r="R356" s="346"/>
      <c r="S356" s="346"/>
      <c r="T356" s="346"/>
      <c r="U356" s="388"/>
      <c r="V356" s="346"/>
      <c r="W356" s="346"/>
      <c r="X356" s="346"/>
      <c r="Y356" s="346"/>
      <c r="Z356" s="346"/>
      <c r="AA356" s="346"/>
      <c r="AB356" s="346"/>
      <c r="AC356" s="346"/>
      <c r="AD356" s="346"/>
      <c r="AE356" s="346"/>
      <c r="AF356" s="346"/>
      <c r="AG356" s="346"/>
      <c r="AH356" s="346"/>
      <c r="AI356" s="346"/>
      <c r="AJ356" s="346"/>
      <c r="AK356" s="346"/>
      <c r="AL356" s="346"/>
      <c r="AM356" s="346"/>
      <c r="AN356" s="346"/>
      <c r="AO356" s="346"/>
      <c r="AP356" s="346"/>
    </row>
    <row r="357" spans="1:42" ht="15.75">
      <c r="A357" s="385"/>
      <c r="B357" s="385"/>
      <c r="C357" s="385"/>
      <c r="D357" s="385"/>
      <c r="E357" s="385"/>
      <c r="F357" s="385"/>
      <c r="G357" s="385"/>
      <c r="H357" s="346"/>
      <c r="I357" s="346"/>
      <c r="J357" s="346"/>
      <c r="K357" s="346"/>
      <c r="L357" s="346"/>
      <c r="M357" s="346"/>
      <c r="N357" s="346"/>
      <c r="O357" s="346"/>
      <c r="P357" s="346"/>
      <c r="Q357" s="346"/>
      <c r="R357" s="346"/>
      <c r="S357" s="346"/>
      <c r="T357" s="346"/>
      <c r="U357" s="388"/>
      <c r="V357" s="346"/>
      <c r="W357" s="346"/>
      <c r="X357" s="346"/>
      <c r="Y357" s="346"/>
      <c r="Z357" s="346"/>
      <c r="AA357" s="346"/>
      <c r="AB357" s="346"/>
      <c r="AC357" s="346"/>
      <c r="AD357" s="346"/>
      <c r="AE357" s="346"/>
      <c r="AF357" s="346"/>
      <c r="AG357" s="346"/>
      <c r="AH357" s="346"/>
      <c r="AI357" s="346"/>
      <c r="AJ357" s="346"/>
      <c r="AK357" s="346"/>
      <c r="AL357" s="346"/>
      <c r="AM357" s="346"/>
      <c r="AN357" s="346"/>
      <c r="AO357" s="346"/>
      <c r="AP357" s="346"/>
    </row>
    <row r="358" spans="1:42" ht="15.75">
      <c r="A358" s="385"/>
      <c r="B358" s="385"/>
      <c r="C358" s="385"/>
      <c r="D358" s="385"/>
      <c r="E358" s="385"/>
      <c r="F358" s="385"/>
      <c r="G358" s="385"/>
      <c r="H358" s="346"/>
      <c r="I358" s="346"/>
      <c r="J358" s="346"/>
      <c r="K358" s="346"/>
      <c r="L358" s="346"/>
      <c r="M358" s="346"/>
      <c r="N358" s="346"/>
      <c r="O358" s="346"/>
      <c r="P358" s="346"/>
      <c r="Q358" s="346"/>
      <c r="R358" s="346"/>
      <c r="S358" s="346"/>
      <c r="T358" s="346"/>
      <c r="U358" s="388"/>
      <c r="V358" s="346"/>
      <c r="W358" s="346"/>
      <c r="X358" s="346"/>
      <c r="Y358" s="346"/>
      <c r="Z358" s="346"/>
      <c r="AA358" s="346"/>
      <c r="AB358" s="346"/>
      <c r="AC358" s="346"/>
      <c r="AD358" s="346"/>
      <c r="AE358" s="346"/>
      <c r="AF358" s="346"/>
      <c r="AG358" s="346"/>
      <c r="AH358" s="346"/>
      <c r="AI358" s="346"/>
      <c r="AJ358" s="346"/>
      <c r="AK358" s="346"/>
      <c r="AL358" s="346"/>
      <c r="AM358" s="346"/>
      <c r="AN358" s="346"/>
      <c r="AO358" s="346"/>
      <c r="AP358" s="346"/>
    </row>
    <row r="359" spans="1:42" ht="15.75">
      <c r="A359" s="385"/>
      <c r="B359" s="385"/>
      <c r="C359" s="385"/>
      <c r="D359" s="385"/>
      <c r="E359" s="385"/>
      <c r="F359" s="385"/>
      <c r="G359" s="385"/>
      <c r="H359" s="346"/>
      <c r="I359" s="346"/>
      <c r="J359" s="346"/>
      <c r="K359" s="346"/>
      <c r="L359" s="346"/>
      <c r="M359" s="346"/>
      <c r="N359" s="346"/>
      <c r="O359" s="346"/>
      <c r="P359" s="346"/>
      <c r="Q359" s="346"/>
      <c r="R359" s="346"/>
      <c r="S359" s="346"/>
      <c r="T359" s="346"/>
      <c r="U359" s="388"/>
      <c r="V359" s="346"/>
      <c r="W359" s="346"/>
      <c r="X359" s="346"/>
      <c r="Y359" s="346"/>
      <c r="Z359" s="346"/>
      <c r="AA359" s="346"/>
      <c r="AB359" s="346"/>
      <c r="AC359" s="346"/>
      <c r="AD359" s="346"/>
      <c r="AE359" s="346"/>
      <c r="AF359" s="346"/>
      <c r="AG359" s="346"/>
      <c r="AH359" s="346"/>
      <c r="AI359" s="346"/>
      <c r="AJ359" s="346"/>
      <c r="AK359" s="346"/>
      <c r="AL359" s="346"/>
      <c r="AM359" s="346"/>
      <c r="AN359" s="346"/>
      <c r="AO359" s="346"/>
      <c r="AP359" s="346"/>
    </row>
    <row r="360" spans="1:42" ht="15.75">
      <c r="A360" s="385"/>
      <c r="B360" s="385"/>
      <c r="C360" s="385"/>
      <c r="D360" s="385"/>
      <c r="E360" s="385"/>
      <c r="F360" s="385"/>
      <c r="G360" s="385"/>
      <c r="H360" s="346"/>
      <c r="I360" s="346"/>
      <c r="J360" s="346"/>
      <c r="K360" s="346"/>
      <c r="L360" s="346"/>
      <c r="M360" s="346"/>
      <c r="N360" s="346"/>
      <c r="O360" s="346"/>
      <c r="P360" s="346"/>
      <c r="Q360" s="346"/>
      <c r="R360" s="346"/>
      <c r="S360" s="346"/>
      <c r="T360" s="346"/>
      <c r="U360" s="388"/>
      <c r="V360" s="346"/>
      <c r="W360" s="346"/>
      <c r="X360" s="346"/>
      <c r="Y360" s="346"/>
      <c r="Z360" s="346"/>
      <c r="AA360" s="346"/>
      <c r="AB360" s="346"/>
      <c r="AC360" s="346"/>
      <c r="AD360" s="346"/>
      <c r="AE360" s="346"/>
      <c r="AF360" s="346"/>
      <c r="AG360" s="346"/>
      <c r="AH360" s="346"/>
      <c r="AI360" s="346"/>
      <c r="AJ360" s="346"/>
      <c r="AK360" s="346"/>
      <c r="AL360" s="346"/>
      <c r="AM360" s="346"/>
      <c r="AN360" s="346"/>
      <c r="AO360" s="346"/>
      <c r="AP360" s="346"/>
    </row>
    <row r="361" spans="1:42" ht="15.75">
      <c r="A361" s="385"/>
      <c r="B361" s="385"/>
      <c r="C361" s="385"/>
      <c r="D361" s="385"/>
      <c r="E361" s="385"/>
      <c r="F361" s="385"/>
      <c r="G361" s="385"/>
      <c r="H361" s="346"/>
      <c r="I361" s="346"/>
      <c r="J361" s="346"/>
      <c r="K361" s="346"/>
      <c r="L361" s="346"/>
      <c r="M361" s="346"/>
      <c r="N361" s="346"/>
      <c r="O361" s="346"/>
      <c r="P361" s="346"/>
      <c r="Q361" s="346"/>
      <c r="R361" s="346"/>
      <c r="S361" s="346"/>
      <c r="T361" s="346"/>
      <c r="U361" s="388"/>
      <c r="V361" s="346"/>
      <c r="W361" s="346"/>
      <c r="X361" s="346"/>
      <c r="Y361" s="346"/>
      <c r="Z361" s="346"/>
      <c r="AA361" s="346"/>
      <c r="AB361" s="346"/>
      <c r="AC361" s="346"/>
      <c r="AD361" s="346"/>
      <c r="AE361" s="346"/>
      <c r="AF361" s="346"/>
      <c r="AG361" s="346"/>
      <c r="AH361" s="346"/>
      <c r="AI361" s="346"/>
      <c r="AJ361" s="346"/>
      <c r="AK361" s="346"/>
      <c r="AL361" s="346"/>
      <c r="AM361" s="346"/>
      <c r="AN361" s="346"/>
      <c r="AO361" s="346"/>
      <c r="AP361" s="346"/>
    </row>
    <row r="362" spans="1:42" ht="15.75">
      <c r="A362" s="385"/>
      <c r="B362" s="385"/>
      <c r="C362" s="385"/>
      <c r="D362" s="385"/>
      <c r="E362" s="385"/>
      <c r="F362" s="385"/>
      <c r="G362" s="385"/>
      <c r="H362" s="346"/>
      <c r="I362" s="346"/>
      <c r="J362" s="346"/>
      <c r="K362" s="346"/>
      <c r="L362" s="346"/>
      <c r="M362" s="346"/>
      <c r="N362" s="346"/>
      <c r="O362" s="346"/>
      <c r="P362" s="346"/>
      <c r="Q362" s="346"/>
      <c r="R362" s="346"/>
      <c r="S362" s="346"/>
      <c r="T362" s="346"/>
      <c r="U362" s="388"/>
      <c r="V362" s="346"/>
      <c r="W362" s="346"/>
      <c r="X362" s="346"/>
      <c r="Y362" s="346"/>
      <c r="Z362" s="346"/>
      <c r="AA362" s="346"/>
      <c r="AB362" s="346"/>
      <c r="AC362" s="346"/>
      <c r="AD362" s="346"/>
      <c r="AE362" s="346"/>
      <c r="AF362" s="346"/>
      <c r="AG362" s="346"/>
      <c r="AH362" s="346"/>
      <c r="AI362" s="346"/>
      <c r="AJ362" s="346"/>
      <c r="AK362" s="346"/>
      <c r="AL362" s="346"/>
      <c r="AM362" s="346"/>
      <c r="AN362" s="346"/>
      <c r="AO362" s="346"/>
      <c r="AP362" s="346"/>
    </row>
    <row r="363" spans="1:42" ht="15.75">
      <c r="A363" s="385"/>
      <c r="B363" s="385"/>
      <c r="C363" s="385"/>
      <c r="D363" s="385"/>
      <c r="E363" s="385"/>
      <c r="F363" s="385"/>
      <c r="G363" s="385"/>
      <c r="H363" s="346"/>
      <c r="I363" s="346"/>
      <c r="J363" s="346"/>
      <c r="K363" s="346"/>
      <c r="L363" s="346"/>
      <c r="M363" s="346"/>
      <c r="N363" s="346"/>
      <c r="O363" s="346"/>
      <c r="P363" s="346"/>
      <c r="Q363" s="346"/>
      <c r="R363" s="346"/>
      <c r="S363" s="346"/>
      <c r="T363" s="346"/>
      <c r="U363" s="388"/>
      <c r="V363" s="346"/>
      <c r="W363" s="346"/>
      <c r="X363" s="346"/>
      <c r="Y363" s="346"/>
      <c r="Z363" s="346"/>
      <c r="AA363" s="346"/>
      <c r="AB363" s="346"/>
      <c r="AC363" s="346"/>
      <c r="AD363" s="346"/>
      <c r="AE363" s="346"/>
      <c r="AF363" s="346"/>
      <c r="AG363" s="346"/>
      <c r="AH363" s="346"/>
      <c r="AI363" s="346"/>
      <c r="AJ363" s="346"/>
      <c r="AK363" s="346"/>
      <c r="AL363" s="346"/>
      <c r="AM363" s="346"/>
      <c r="AN363" s="346"/>
      <c r="AO363" s="346"/>
      <c r="AP363" s="346"/>
    </row>
    <row r="364" spans="1:42" ht="15.75">
      <c r="A364" s="385"/>
      <c r="B364" s="385"/>
      <c r="C364" s="385"/>
      <c r="D364" s="385"/>
      <c r="E364" s="385"/>
      <c r="F364" s="385"/>
      <c r="G364" s="385"/>
      <c r="H364" s="346"/>
      <c r="I364" s="346"/>
      <c r="J364" s="346"/>
      <c r="K364" s="346"/>
      <c r="L364" s="346"/>
      <c r="M364" s="346"/>
      <c r="N364" s="346"/>
      <c r="O364" s="346"/>
      <c r="P364" s="346"/>
      <c r="Q364" s="346"/>
      <c r="R364" s="346"/>
      <c r="S364" s="346"/>
      <c r="T364" s="346"/>
      <c r="U364" s="388"/>
      <c r="V364" s="346"/>
      <c r="W364" s="346"/>
      <c r="X364" s="346"/>
      <c r="Y364" s="346"/>
      <c r="Z364" s="346"/>
      <c r="AA364" s="346"/>
      <c r="AB364" s="346"/>
      <c r="AC364" s="346"/>
      <c r="AD364" s="346"/>
      <c r="AE364" s="346"/>
      <c r="AF364" s="346"/>
      <c r="AG364" s="346"/>
      <c r="AH364" s="346"/>
      <c r="AI364" s="346"/>
      <c r="AJ364" s="346"/>
      <c r="AK364" s="346"/>
      <c r="AL364" s="346"/>
      <c r="AM364" s="346"/>
      <c r="AN364" s="346"/>
      <c r="AO364" s="346"/>
      <c r="AP364" s="346"/>
    </row>
    <row r="365" spans="1:42" ht="15.75">
      <c r="A365" s="385"/>
      <c r="B365" s="385"/>
      <c r="C365" s="385"/>
      <c r="D365" s="385"/>
      <c r="E365" s="385"/>
      <c r="F365" s="385"/>
      <c r="G365" s="385"/>
      <c r="H365" s="346"/>
      <c r="I365" s="346"/>
      <c r="J365" s="346"/>
      <c r="K365" s="346"/>
      <c r="L365" s="346"/>
      <c r="M365" s="346"/>
      <c r="N365" s="346"/>
      <c r="O365" s="346"/>
      <c r="P365" s="346"/>
      <c r="Q365" s="346"/>
      <c r="R365" s="346"/>
      <c r="S365" s="346"/>
      <c r="T365" s="346"/>
      <c r="U365" s="388"/>
      <c r="V365" s="346"/>
      <c r="W365" s="346"/>
      <c r="X365" s="346"/>
      <c r="Y365" s="346"/>
      <c r="Z365" s="346"/>
      <c r="AA365" s="346"/>
      <c r="AB365" s="346"/>
      <c r="AC365" s="346"/>
      <c r="AD365" s="346"/>
      <c r="AE365" s="346"/>
      <c r="AF365" s="346"/>
      <c r="AG365" s="346"/>
      <c r="AH365" s="346"/>
      <c r="AI365" s="346"/>
      <c r="AJ365" s="346"/>
      <c r="AK365" s="346"/>
      <c r="AL365" s="346"/>
      <c r="AM365" s="346"/>
      <c r="AN365" s="346"/>
      <c r="AO365" s="346"/>
      <c r="AP365" s="346"/>
    </row>
    <row r="366" spans="1:42" ht="15.75">
      <c r="A366" s="385"/>
      <c r="B366" s="385"/>
      <c r="C366" s="385"/>
      <c r="D366" s="385"/>
      <c r="E366" s="385"/>
      <c r="F366" s="385"/>
      <c r="G366" s="385"/>
      <c r="H366" s="346"/>
      <c r="I366" s="346"/>
      <c r="J366" s="346"/>
      <c r="K366" s="346"/>
      <c r="L366" s="346"/>
      <c r="M366" s="346"/>
      <c r="N366" s="346"/>
      <c r="O366" s="346"/>
      <c r="P366" s="346"/>
      <c r="Q366" s="346"/>
      <c r="R366" s="346"/>
      <c r="S366" s="346"/>
      <c r="T366" s="346"/>
      <c r="U366" s="388"/>
      <c r="V366" s="346"/>
      <c r="W366" s="346"/>
      <c r="X366" s="346"/>
      <c r="Y366" s="346"/>
      <c r="Z366" s="346"/>
      <c r="AA366" s="346"/>
      <c r="AB366" s="346"/>
      <c r="AC366" s="346"/>
      <c r="AD366" s="346"/>
      <c r="AE366" s="346"/>
      <c r="AF366" s="346"/>
      <c r="AG366" s="346"/>
      <c r="AH366" s="346"/>
      <c r="AI366" s="346"/>
      <c r="AJ366" s="346"/>
      <c r="AK366" s="346"/>
      <c r="AL366" s="346"/>
      <c r="AM366" s="346"/>
      <c r="AN366" s="346"/>
      <c r="AO366" s="346"/>
      <c r="AP366" s="346"/>
    </row>
    <row r="367" spans="1:42" ht="15.75">
      <c r="A367" s="385"/>
      <c r="B367" s="385"/>
      <c r="C367" s="385"/>
      <c r="D367" s="385"/>
      <c r="E367" s="385"/>
      <c r="F367" s="385"/>
      <c r="G367" s="385"/>
      <c r="H367" s="346"/>
      <c r="I367" s="346"/>
      <c r="J367" s="346"/>
      <c r="K367" s="346"/>
      <c r="L367" s="346"/>
      <c r="M367" s="346"/>
      <c r="N367" s="346"/>
      <c r="O367" s="346"/>
      <c r="P367" s="346"/>
      <c r="Q367" s="346"/>
      <c r="R367" s="346"/>
      <c r="S367" s="346"/>
      <c r="T367" s="346"/>
      <c r="U367" s="388"/>
      <c r="V367" s="346"/>
      <c r="W367" s="346"/>
      <c r="X367" s="346"/>
      <c r="Y367" s="346"/>
      <c r="Z367" s="346"/>
      <c r="AA367" s="346"/>
      <c r="AB367" s="346"/>
      <c r="AC367" s="346"/>
      <c r="AD367" s="346"/>
      <c r="AE367" s="346"/>
      <c r="AF367" s="346"/>
      <c r="AG367" s="346"/>
      <c r="AH367" s="346"/>
      <c r="AI367" s="346"/>
      <c r="AJ367" s="346"/>
      <c r="AK367" s="346"/>
      <c r="AL367" s="346"/>
      <c r="AM367" s="346"/>
      <c r="AN367" s="346"/>
      <c r="AO367" s="346"/>
      <c r="AP367" s="346"/>
    </row>
    <row r="368" spans="1:42" ht="15.75">
      <c r="A368" s="385"/>
      <c r="B368" s="385"/>
      <c r="C368" s="385"/>
      <c r="D368" s="385"/>
      <c r="E368" s="385"/>
      <c r="F368" s="385"/>
      <c r="G368" s="385"/>
      <c r="H368" s="346"/>
      <c r="I368" s="346"/>
      <c r="J368" s="346"/>
      <c r="K368" s="346"/>
      <c r="L368" s="346"/>
      <c r="M368" s="346"/>
      <c r="N368" s="346"/>
      <c r="O368" s="346"/>
      <c r="P368" s="346"/>
      <c r="Q368" s="346"/>
      <c r="R368" s="346"/>
      <c r="S368" s="346"/>
      <c r="T368" s="346"/>
      <c r="U368" s="388"/>
      <c r="V368" s="346"/>
      <c r="W368" s="346"/>
      <c r="X368" s="346"/>
      <c r="Y368" s="346"/>
      <c r="Z368" s="346"/>
      <c r="AA368" s="346"/>
      <c r="AB368" s="346"/>
      <c r="AC368" s="346"/>
      <c r="AD368" s="346"/>
      <c r="AE368" s="346"/>
      <c r="AF368" s="346"/>
      <c r="AG368" s="346"/>
      <c r="AH368" s="346"/>
      <c r="AI368" s="346"/>
      <c r="AJ368" s="346"/>
      <c r="AK368" s="346"/>
      <c r="AL368" s="346"/>
      <c r="AM368" s="346"/>
      <c r="AN368" s="346"/>
      <c r="AO368" s="346"/>
      <c r="AP368" s="346"/>
    </row>
    <row r="369" spans="1:42" ht="15.75">
      <c r="A369" s="385"/>
      <c r="B369" s="385"/>
      <c r="C369" s="385"/>
      <c r="D369" s="385"/>
      <c r="E369" s="385"/>
      <c r="F369" s="385"/>
      <c r="G369" s="385"/>
      <c r="H369" s="346"/>
      <c r="I369" s="346"/>
      <c r="J369" s="346"/>
      <c r="K369" s="346"/>
      <c r="L369" s="346"/>
      <c r="M369" s="346"/>
      <c r="N369" s="346"/>
      <c r="O369" s="346"/>
      <c r="P369" s="346"/>
      <c r="Q369" s="346"/>
      <c r="R369" s="346"/>
      <c r="S369" s="346"/>
      <c r="T369" s="346"/>
      <c r="U369" s="388"/>
      <c r="V369" s="346"/>
      <c r="W369" s="346"/>
      <c r="X369" s="346"/>
      <c r="Y369" s="346"/>
      <c r="Z369" s="346"/>
      <c r="AA369" s="346"/>
      <c r="AB369" s="346"/>
      <c r="AC369" s="346"/>
      <c r="AD369" s="346"/>
      <c r="AE369" s="346"/>
      <c r="AF369" s="346"/>
      <c r="AG369" s="346"/>
      <c r="AH369" s="346"/>
      <c r="AI369" s="346"/>
      <c r="AJ369" s="346"/>
      <c r="AK369" s="346"/>
      <c r="AL369" s="346"/>
      <c r="AM369" s="346"/>
      <c r="AN369" s="346"/>
      <c r="AO369" s="346"/>
      <c r="AP369" s="346"/>
    </row>
    <row r="370" spans="1:42" ht="15.75">
      <c r="A370" s="385"/>
      <c r="B370" s="385"/>
      <c r="C370" s="385"/>
      <c r="D370" s="385"/>
      <c r="E370" s="385"/>
      <c r="F370" s="385"/>
      <c r="G370" s="385"/>
      <c r="H370" s="346"/>
      <c r="I370" s="346"/>
      <c r="J370" s="346"/>
      <c r="K370" s="346"/>
      <c r="L370" s="346"/>
      <c r="M370" s="346"/>
      <c r="N370" s="346"/>
      <c r="O370" s="346"/>
      <c r="P370" s="346"/>
      <c r="Q370" s="346"/>
      <c r="R370" s="346"/>
      <c r="S370" s="346"/>
      <c r="T370" s="346"/>
      <c r="U370" s="388"/>
      <c r="V370" s="346"/>
      <c r="W370" s="346"/>
      <c r="X370" s="346"/>
      <c r="Y370" s="346"/>
      <c r="Z370" s="346"/>
      <c r="AA370" s="346"/>
      <c r="AB370" s="346"/>
      <c r="AC370" s="346"/>
      <c r="AD370" s="346"/>
      <c r="AE370" s="346"/>
      <c r="AF370" s="346"/>
      <c r="AG370" s="346"/>
      <c r="AH370" s="346"/>
      <c r="AI370" s="346"/>
      <c r="AJ370" s="346"/>
      <c r="AK370" s="346"/>
      <c r="AL370" s="346"/>
      <c r="AM370" s="346"/>
      <c r="AN370" s="346"/>
      <c r="AO370" s="346"/>
      <c r="AP370" s="346"/>
    </row>
    <row r="371" spans="1:42" ht="15.75">
      <c r="A371" s="385"/>
      <c r="B371" s="385"/>
      <c r="C371" s="385"/>
      <c r="D371" s="385"/>
      <c r="E371" s="385"/>
      <c r="F371" s="385"/>
      <c r="G371" s="385"/>
      <c r="H371" s="346"/>
      <c r="I371" s="346"/>
      <c r="J371" s="346"/>
      <c r="K371" s="346"/>
      <c r="L371" s="346"/>
      <c r="M371" s="346"/>
      <c r="N371" s="346"/>
      <c r="O371" s="346"/>
      <c r="P371" s="346"/>
      <c r="Q371" s="346"/>
      <c r="R371" s="346"/>
      <c r="S371" s="346"/>
      <c r="T371" s="346"/>
      <c r="U371" s="388"/>
      <c r="V371" s="346"/>
      <c r="W371" s="346"/>
      <c r="X371" s="346"/>
      <c r="Y371" s="346"/>
      <c r="Z371" s="346"/>
      <c r="AA371" s="346"/>
      <c r="AB371" s="346"/>
      <c r="AC371" s="346"/>
      <c r="AD371" s="346"/>
      <c r="AE371" s="346"/>
      <c r="AF371" s="346"/>
      <c r="AG371" s="346"/>
      <c r="AH371" s="346"/>
      <c r="AI371" s="346"/>
      <c r="AJ371" s="346"/>
      <c r="AK371" s="346"/>
      <c r="AL371" s="346"/>
      <c r="AM371" s="346"/>
      <c r="AN371" s="346"/>
      <c r="AO371" s="346"/>
      <c r="AP371" s="346"/>
    </row>
    <row r="372" spans="1:42" ht="15.75">
      <c r="A372" s="385"/>
      <c r="B372" s="385"/>
      <c r="C372" s="385"/>
      <c r="D372" s="385"/>
      <c r="E372" s="385"/>
      <c r="F372" s="385"/>
      <c r="G372" s="385"/>
      <c r="H372" s="346"/>
      <c r="I372" s="346"/>
      <c r="J372" s="346"/>
      <c r="K372" s="346"/>
      <c r="L372" s="346"/>
      <c r="M372" s="346"/>
      <c r="N372" s="346"/>
      <c r="O372" s="346"/>
      <c r="P372" s="346"/>
      <c r="Q372" s="346"/>
      <c r="R372" s="346"/>
      <c r="S372" s="346"/>
      <c r="T372" s="346"/>
      <c r="U372" s="388"/>
      <c r="V372" s="346"/>
      <c r="W372" s="346"/>
      <c r="X372" s="346"/>
      <c r="Y372" s="346"/>
      <c r="Z372" s="346"/>
      <c r="AA372" s="346"/>
      <c r="AB372" s="346"/>
      <c r="AC372" s="346"/>
      <c r="AD372" s="346"/>
      <c r="AE372" s="346"/>
      <c r="AF372" s="346"/>
      <c r="AG372" s="346"/>
      <c r="AH372" s="346"/>
      <c r="AI372" s="346"/>
      <c r="AJ372" s="346"/>
      <c r="AK372" s="346"/>
      <c r="AL372" s="346"/>
      <c r="AM372" s="346"/>
      <c r="AN372" s="346"/>
      <c r="AO372" s="346"/>
      <c r="AP372" s="346"/>
    </row>
    <row r="373" spans="1:42" ht="15.75">
      <c r="A373" s="385"/>
      <c r="B373" s="385"/>
      <c r="C373" s="385"/>
      <c r="D373" s="385"/>
      <c r="E373" s="385"/>
      <c r="F373" s="385"/>
      <c r="G373" s="385"/>
      <c r="H373" s="346"/>
      <c r="I373" s="346"/>
      <c r="J373" s="346"/>
      <c r="K373" s="346"/>
      <c r="L373" s="346"/>
      <c r="M373" s="346"/>
      <c r="N373" s="346"/>
      <c r="O373" s="346"/>
      <c r="P373" s="346"/>
      <c r="Q373" s="346"/>
      <c r="R373" s="346"/>
      <c r="S373" s="346"/>
      <c r="T373" s="346"/>
      <c r="U373" s="388"/>
      <c r="V373" s="346"/>
      <c r="W373" s="346"/>
      <c r="X373" s="346"/>
      <c r="Y373" s="346"/>
      <c r="Z373" s="346"/>
      <c r="AA373" s="346"/>
      <c r="AB373" s="346"/>
      <c r="AC373" s="346"/>
      <c r="AD373" s="346"/>
      <c r="AE373" s="346"/>
      <c r="AF373" s="346"/>
      <c r="AG373" s="346"/>
      <c r="AH373" s="346"/>
      <c r="AI373" s="346"/>
      <c r="AJ373" s="346"/>
      <c r="AK373" s="346"/>
      <c r="AL373" s="346"/>
      <c r="AM373" s="346"/>
      <c r="AN373" s="346"/>
      <c r="AO373" s="346"/>
      <c r="AP373" s="346"/>
    </row>
    <row r="374" spans="1:42" ht="15.75">
      <c r="A374" s="385"/>
      <c r="B374" s="385"/>
      <c r="C374" s="385"/>
      <c r="D374" s="385"/>
      <c r="E374" s="385"/>
      <c r="F374" s="385"/>
      <c r="G374" s="385"/>
      <c r="H374" s="346"/>
      <c r="I374" s="346"/>
      <c r="J374" s="346"/>
      <c r="K374" s="346"/>
      <c r="L374" s="346"/>
      <c r="M374" s="346"/>
      <c r="N374" s="346"/>
      <c r="O374" s="346"/>
      <c r="P374" s="346"/>
      <c r="Q374" s="346"/>
      <c r="R374" s="346"/>
      <c r="S374" s="346"/>
      <c r="T374" s="346"/>
      <c r="U374" s="388"/>
      <c r="V374" s="346"/>
      <c r="W374" s="346"/>
      <c r="X374" s="346"/>
      <c r="Y374" s="346"/>
      <c r="Z374" s="346"/>
      <c r="AA374" s="346"/>
      <c r="AB374" s="346"/>
      <c r="AC374" s="346"/>
      <c r="AD374" s="346"/>
      <c r="AE374" s="346"/>
      <c r="AF374" s="346"/>
      <c r="AG374" s="346"/>
      <c r="AH374" s="346"/>
      <c r="AI374" s="346"/>
      <c r="AJ374" s="346"/>
      <c r="AK374" s="346"/>
      <c r="AL374" s="346"/>
      <c r="AM374" s="346"/>
      <c r="AN374" s="346"/>
      <c r="AO374" s="346"/>
      <c r="AP374" s="346"/>
    </row>
    <row r="375" spans="1:42" ht="15.75">
      <c r="A375" s="385"/>
      <c r="B375" s="385"/>
      <c r="C375" s="385"/>
      <c r="D375" s="385"/>
      <c r="E375" s="385"/>
      <c r="F375" s="385"/>
      <c r="G375" s="385"/>
      <c r="H375" s="346"/>
      <c r="I375" s="346"/>
      <c r="J375" s="346"/>
      <c r="K375" s="346"/>
      <c r="L375" s="346"/>
      <c r="M375" s="346"/>
      <c r="N375" s="346"/>
      <c r="O375" s="346"/>
      <c r="P375" s="346"/>
      <c r="Q375" s="346"/>
      <c r="R375" s="346"/>
      <c r="S375" s="346"/>
      <c r="T375" s="346"/>
      <c r="U375" s="388"/>
      <c r="V375" s="346"/>
      <c r="W375" s="346"/>
      <c r="X375" s="346"/>
      <c r="Y375" s="346"/>
      <c r="Z375" s="346"/>
      <c r="AA375" s="346"/>
      <c r="AB375" s="346"/>
      <c r="AC375" s="346"/>
      <c r="AD375" s="346"/>
      <c r="AE375" s="346"/>
      <c r="AF375" s="346"/>
      <c r="AG375" s="346"/>
      <c r="AH375" s="346"/>
      <c r="AI375" s="346"/>
      <c r="AJ375" s="346"/>
      <c r="AK375" s="346"/>
      <c r="AL375" s="346"/>
      <c r="AM375" s="346"/>
      <c r="AN375" s="346"/>
      <c r="AO375" s="346"/>
      <c r="AP375" s="346"/>
    </row>
    <row r="376" spans="1:42" ht="15.75">
      <c r="A376" s="385"/>
      <c r="B376" s="385"/>
      <c r="C376" s="385"/>
      <c r="D376" s="385"/>
      <c r="E376" s="385"/>
      <c r="F376" s="385"/>
      <c r="G376" s="385"/>
      <c r="H376" s="346"/>
      <c r="I376" s="346"/>
      <c r="J376" s="346"/>
      <c r="K376" s="346"/>
      <c r="L376" s="346"/>
      <c r="M376" s="346"/>
      <c r="N376" s="346"/>
      <c r="O376" s="346"/>
      <c r="P376" s="346"/>
      <c r="Q376" s="346"/>
      <c r="R376" s="346"/>
      <c r="S376" s="346"/>
      <c r="T376" s="346"/>
      <c r="U376" s="388"/>
      <c r="V376" s="346"/>
      <c r="W376" s="346"/>
      <c r="X376" s="346"/>
      <c r="Y376" s="346"/>
      <c r="Z376" s="346"/>
      <c r="AA376" s="346"/>
      <c r="AB376" s="346"/>
      <c r="AC376" s="346"/>
      <c r="AD376" s="346"/>
      <c r="AE376" s="346"/>
      <c r="AF376" s="346"/>
      <c r="AG376" s="346"/>
      <c r="AH376" s="346"/>
      <c r="AI376" s="346"/>
      <c r="AJ376" s="346"/>
      <c r="AK376" s="346"/>
      <c r="AL376" s="346"/>
      <c r="AM376" s="346"/>
      <c r="AN376" s="346"/>
      <c r="AO376" s="346"/>
      <c r="AP376" s="346"/>
    </row>
    <row r="377" spans="1:42" ht="15.75">
      <c r="A377" s="385"/>
      <c r="B377" s="385"/>
      <c r="C377" s="385"/>
      <c r="D377" s="385"/>
      <c r="E377" s="385"/>
      <c r="F377" s="385"/>
      <c r="G377" s="385"/>
      <c r="H377" s="346"/>
      <c r="I377" s="346"/>
      <c r="J377" s="346"/>
      <c r="K377" s="346"/>
      <c r="L377" s="346"/>
      <c r="M377" s="346"/>
      <c r="N377" s="346"/>
      <c r="O377" s="346"/>
      <c r="P377" s="346"/>
      <c r="Q377" s="346"/>
      <c r="R377" s="346"/>
      <c r="S377" s="346"/>
      <c r="T377" s="346"/>
      <c r="U377" s="388"/>
      <c r="V377" s="346"/>
      <c r="W377" s="346"/>
      <c r="X377" s="346"/>
      <c r="Y377" s="346"/>
      <c r="Z377" s="346"/>
      <c r="AA377" s="346"/>
      <c r="AB377" s="346"/>
      <c r="AC377" s="346"/>
      <c r="AD377" s="346"/>
      <c r="AE377" s="346"/>
      <c r="AF377" s="346"/>
      <c r="AG377" s="346"/>
      <c r="AH377" s="346"/>
      <c r="AI377" s="346"/>
      <c r="AJ377" s="346"/>
      <c r="AK377" s="346"/>
      <c r="AL377" s="346"/>
      <c r="AM377" s="346"/>
      <c r="AN377" s="346"/>
      <c r="AO377" s="346"/>
      <c r="AP377" s="346"/>
    </row>
    <row r="378" spans="1:42" ht="15.75">
      <c r="A378" s="385"/>
      <c r="B378" s="385"/>
      <c r="C378" s="385"/>
      <c r="D378" s="385"/>
      <c r="E378" s="385"/>
      <c r="F378" s="385"/>
      <c r="G378" s="385"/>
      <c r="H378" s="346"/>
      <c r="I378" s="346"/>
      <c r="J378" s="346"/>
      <c r="K378" s="346"/>
      <c r="L378" s="346"/>
      <c r="M378" s="346"/>
      <c r="N378" s="346"/>
      <c r="O378" s="346"/>
      <c r="P378" s="346"/>
      <c r="Q378" s="346"/>
      <c r="R378" s="346"/>
      <c r="S378" s="346"/>
      <c r="T378" s="346"/>
      <c r="U378" s="388"/>
      <c r="V378" s="346"/>
      <c r="W378" s="346"/>
      <c r="X378" s="346"/>
      <c r="Y378" s="346"/>
      <c r="Z378" s="346"/>
      <c r="AA378" s="346"/>
      <c r="AB378" s="346"/>
      <c r="AC378" s="346"/>
      <c r="AD378" s="346"/>
      <c r="AE378" s="346"/>
      <c r="AF378" s="346"/>
      <c r="AG378" s="346"/>
      <c r="AH378" s="346"/>
      <c r="AI378" s="346"/>
      <c r="AJ378" s="346"/>
      <c r="AK378" s="346"/>
      <c r="AL378" s="346"/>
      <c r="AM378" s="346"/>
      <c r="AN378" s="346"/>
      <c r="AO378" s="346"/>
      <c r="AP378" s="346"/>
    </row>
    <row r="379" spans="1:42" ht="15.75">
      <c r="A379" s="385"/>
      <c r="B379" s="385"/>
      <c r="C379" s="385"/>
      <c r="D379" s="385"/>
      <c r="E379" s="385"/>
      <c r="F379" s="385"/>
      <c r="G379" s="385"/>
      <c r="H379" s="346"/>
      <c r="I379" s="346"/>
      <c r="J379" s="346"/>
      <c r="K379" s="346"/>
      <c r="L379" s="346"/>
      <c r="M379" s="346"/>
      <c r="N379" s="346"/>
      <c r="O379" s="346"/>
      <c r="P379" s="346"/>
      <c r="Q379" s="346"/>
      <c r="R379" s="346"/>
      <c r="S379" s="346"/>
      <c r="T379" s="346"/>
      <c r="U379" s="388"/>
      <c r="V379" s="346"/>
      <c r="W379" s="346"/>
      <c r="X379" s="346"/>
      <c r="Y379" s="346"/>
      <c r="Z379" s="346"/>
      <c r="AA379" s="346"/>
      <c r="AB379" s="346"/>
      <c r="AC379" s="346"/>
      <c r="AD379" s="346"/>
      <c r="AE379" s="346"/>
      <c r="AF379" s="346"/>
      <c r="AG379" s="346"/>
      <c r="AH379" s="346"/>
      <c r="AI379" s="346"/>
      <c r="AJ379" s="346"/>
      <c r="AK379" s="346"/>
      <c r="AL379" s="346"/>
      <c r="AM379" s="346"/>
      <c r="AN379" s="346"/>
      <c r="AO379" s="346"/>
      <c r="AP379" s="346"/>
    </row>
    <row r="380" spans="1:42" ht="15.75">
      <c r="A380" s="385"/>
      <c r="B380" s="385"/>
      <c r="C380" s="385"/>
      <c r="D380" s="385"/>
      <c r="E380" s="385"/>
      <c r="F380" s="385"/>
      <c r="G380" s="385"/>
      <c r="H380" s="346"/>
      <c r="I380" s="346"/>
      <c r="J380" s="346"/>
      <c r="K380" s="346"/>
      <c r="L380" s="346"/>
      <c r="M380" s="346"/>
      <c r="N380" s="346"/>
      <c r="O380" s="346"/>
      <c r="P380" s="346"/>
      <c r="Q380" s="346"/>
      <c r="R380" s="346"/>
      <c r="S380" s="346"/>
      <c r="T380" s="346"/>
      <c r="U380" s="388"/>
      <c r="V380" s="346"/>
      <c r="W380" s="346"/>
      <c r="X380" s="346"/>
      <c r="Y380" s="346"/>
      <c r="Z380" s="346"/>
      <c r="AA380" s="346"/>
      <c r="AB380" s="346"/>
      <c r="AC380" s="346"/>
      <c r="AD380" s="346"/>
      <c r="AE380" s="346"/>
      <c r="AF380" s="346"/>
      <c r="AG380" s="346"/>
      <c r="AH380" s="346"/>
      <c r="AI380" s="346"/>
      <c r="AJ380" s="346"/>
      <c r="AK380" s="346"/>
      <c r="AL380" s="346"/>
      <c r="AM380" s="346"/>
      <c r="AN380" s="346"/>
      <c r="AO380" s="346"/>
      <c r="AP380" s="346"/>
    </row>
    <row r="381" spans="1:42" ht="15.75">
      <c r="A381" s="385"/>
      <c r="B381" s="385"/>
      <c r="C381" s="385"/>
      <c r="D381" s="385"/>
      <c r="E381" s="385"/>
      <c r="F381" s="385"/>
      <c r="G381" s="385"/>
      <c r="H381" s="346"/>
      <c r="I381" s="346"/>
      <c r="J381" s="346"/>
      <c r="K381" s="346"/>
      <c r="L381" s="346"/>
      <c r="M381" s="346"/>
      <c r="N381" s="346"/>
      <c r="O381" s="346"/>
      <c r="P381" s="346"/>
      <c r="Q381" s="346"/>
      <c r="R381" s="346"/>
      <c r="S381" s="346"/>
      <c r="T381" s="346"/>
      <c r="U381" s="388"/>
      <c r="V381" s="346"/>
      <c r="W381" s="346"/>
      <c r="X381" s="346"/>
      <c r="Y381" s="346"/>
      <c r="Z381" s="346"/>
      <c r="AA381" s="346"/>
      <c r="AB381" s="346"/>
      <c r="AC381" s="346"/>
      <c r="AD381" s="346"/>
      <c r="AE381" s="346"/>
      <c r="AF381" s="346"/>
      <c r="AG381" s="346"/>
      <c r="AH381" s="346"/>
      <c r="AI381" s="346"/>
      <c r="AJ381" s="346"/>
      <c r="AK381" s="346"/>
      <c r="AL381" s="346"/>
      <c r="AM381" s="346"/>
      <c r="AN381" s="346"/>
      <c r="AO381" s="346"/>
      <c r="AP381" s="346"/>
    </row>
    <row r="382" spans="1:42" ht="15.75">
      <c r="A382" s="385"/>
      <c r="B382" s="385"/>
      <c r="C382" s="385"/>
      <c r="D382" s="385"/>
      <c r="E382" s="385"/>
      <c r="F382" s="385"/>
      <c r="G382" s="385"/>
      <c r="H382" s="346"/>
      <c r="I382" s="346"/>
      <c r="J382" s="346"/>
      <c r="K382" s="346"/>
      <c r="L382" s="346"/>
      <c r="M382" s="346"/>
      <c r="N382" s="346"/>
      <c r="O382" s="346"/>
      <c r="P382" s="346"/>
      <c r="Q382" s="346"/>
      <c r="R382" s="346"/>
      <c r="S382" s="346"/>
      <c r="T382" s="346"/>
      <c r="U382" s="388"/>
      <c r="V382" s="346"/>
      <c r="W382" s="346"/>
      <c r="X382" s="346"/>
      <c r="Y382" s="346"/>
      <c r="Z382" s="346"/>
      <c r="AA382" s="346"/>
      <c r="AB382" s="346"/>
      <c r="AC382" s="346"/>
      <c r="AD382" s="346"/>
      <c r="AE382" s="346"/>
      <c r="AF382" s="346"/>
      <c r="AG382" s="346"/>
      <c r="AH382" s="346"/>
      <c r="AI382" s="346"/>
      <c r="AJ382" s="346"/>
      <c r="AK382" s="346"/>
      <c r="AL382" s="346"/>
      <c r="AM382" s="346"/>
      <c r="AN382" s="346"/>
      <c r="AO382" s="346"/>
      <c r="AP382" s="346"/>
    </row>
    <row r="383" spans="1:42" ht="15.75">
      <c r="A383" s="385"/>
      <c r="B383" s="385"/>
      <c r="C383" s="385"/>
      <c r="D383" s="385"/>
      <c r="E383" s="385"/>
      <c r="F383" s="385"/>
      <c r="G383" s="385"/>
      <c r="H383" s="346"/>
      <c r="I383" s="346"/>
      <c r="J383" s="346"/>
      <c r="K383" s="346"/>
      <c r="L383" s="346"/>
      <c r="M383" s="346"/>
      <c r="N383" s="346"/>
      <c r="O383" s="346"/>
      <c r="P383" s="346"/>
      <c r="Q383" s="346"/>
      <c r="R383" s="346"/>
      <c r="S383" s="346"/>
      <c r="T383" s="346"/>
      <c r="U383" s="388"/>
      <c r="V383" s="346"/>
      <c r="W383" s="346"/>
      <c r="X383" s="346"/>
      <c r="Y383" s="346"/>
      <c r="Z383" s="346"/>
      <c r="AA383" s="346"/>
      <c r="AB383" s="346"/>
      <c r="AC383" s="346"/>
      <c r="AD383" s="346"/>
      <c r="AE383" s="346"/>
      <c r="AF383" s="346"/>
      <c r="AG383" s="346"/>
      <c r="AH383" s="346"/>
      <c r="AI383" s="346"/>
      <c r="AJ383" s="346"/>
      <c r="AK383" s="346"/>
      <c r="AL383" s="346"/>
      <c r="AM383" s="346"/>
      <c r="AN383" s="346"/>
      <c r="AO383" s="346"/>
      <c r="AP383" s="346"/>
    </row>
    <row r="384" spans="1:42" ht="15.75">
      <c r="A384" s="385"/>
      <c r="B384" s="385"/>
      <c r="C384" s="385"/>
      <c r="D384" s="385"/>
      <c r="E384" s="385"/>
      <c r="F384" s="385"/>
      <c r="G384" s="385"/>
      <c r="H384" s="346"/>
      <c r="I384" s="346"/>
      <c r="J384" s="346"/>
      <c r="K384" s="346"/>
      <c r="L384" s="346"/>
      <c r="M384" s="346"/>
      <c r="N384" s="346"/>
      <c r="O384" s="346"/>
      <c r="P384" s="346"/>
      <c r="Q384" s="346"/>
      <c r="R384" s="346"/>
      <c r="S384" s="346"/>
      <c r="T384" s="346"/>
      <c r="U384" s="388"/>
      <c r="V384" s="346"/>
      <c r="W384" s="346"/>
      <c r="X384" s="346"/>
      <c r="Y384" s="346"/>
      <c r="Z384" s="346"/>
      <c r="AA384" s="346"/>
      <c r="AB384" s="346"/>
      <c r="AC384" s="346"/>
      <c r="AD384" s="346"/>
      <c r="AE384" s="346"/>
      <c r="AF384" s="346"/>
      <c r="AG384" s="346"/>
      <c r="AH384" s="346"/>
      <c r="AI384" s="346"/>
      <c r="AJ384" s="346"/>
      <c r="AK384" s="346"/>
      <c r="AL384" s="346"/>
      <c r="AM384" s="346"/>
      <c r="AN384" s="346"/>
      <c r="AO384" s="346"/>
      <c r="AP384" s="346"/>
    </row>
    <row r="385" spans="1:42" ht="15.75">
      <c r="A385" s="385"/>
      <c r="B385" s="385"/>
      <c r="C385" s="385"/>
      <c r="D385" s="385"/>
      <c r="E385" s="385"/>
      <c r="F385" s="385"/>
      <c r="G385" s="385"/>
      <c r="H385" s="346"/>
      <c r="I385" s="346"/>
      <c r="J385" s="346"/>
      <c r="K385" s="346"/>
      <c r="L385" s="346"/>
      <c r="M385" s="346"/>
      <c r="N385" s="346"/>
      <c r="O385" s="346"/>
      <c r="P385" s="346"/>
      <c r="Q385" s="346"/>
      <c r="R385" s="346"/>
      <c r="S385" s="346"/>
      <c r="T385" s="346"/>
      <c r="U385" s="388"/>
      <c r="V385" s="346"/>
      <c r="W385" s="346"/>
      <c r="X385" s="346"/>
      <c r="Y385" s="346"/>
      <c r="Z385" s="346"/>
      <c r="AA385" s="346"/>
      <c r="AB385" s="346"/>
      <c r="AC385" s="346"/>
      <c r="AD385" s="346"/>
      <c r="AE385" s="346"/>
      <c r="AF385" s="346"/>
      <c r="AG385" s="346"/>
      <c r="AH385" s="346"/>
      <c r="AI385" s="346"/>
      <c r="AJ385" s="346"/>
      <c r="AK385" s="346"/>
      <c r="AL385" s="346"/>
      <c r="AM385" s="346"/>
      <c r="AN385" s="346"/>
      <c r="AO385" s="346"/>
      <c r="AP385" s="346"/>
    </row>
    <row r="386" spans="1:42" ht="15.75">
      <c r="A386" s="385"/>
      <c r="B386" s="385"/>
      <c r="C386" s="385"/>
      <c r="D386" s="385"/>
      <c r="E386" s="385"/>
      <c r="F386" s="385"/>
      <c r="G386" s="385"/>
      <c r="H386" s="346"/>
      <c r="I386" s="346"/>
      <c r="J386" s="346"/>
      <c r="K386" s="346"/>
      <c r="L386" s="346"/>
      <c r="M386" s="346"/>
      <c r="N386" s="346"/>
      <c r="O386" s="346"/>
      <c r="P386" s="346"/>
      <c r="Q386" s="346"/>
      <c r="R386" s="346"/>
      <c r="S386" s="346"/>
      <c r="T386" s="346"/>
      <c r="U386" s="388"/>
      <c r="V386" s="346"/>
      <c r="W386" s="346"/>
      <c r="X386" s="346"/>
      <c r="Y386" s="346"/>
      <c r="Z386" s="346"/>
      <c r="AA386" s="346"/>
      <c r="AB386" s="346"/>
      <c r="AC386" s="346"/>
      <c r="AD386" s="346"/>
      <c r="AE386" s="346"/>
      <c r="AF386" s="346"/>
      <c r="AG386" s="346"/>
      <c r="AH386" s="346"/>
      <c r="AI386" s="346"/>
      <c r="AJ386" s="346"/>
      <c r="AK386" s="346"/>
      <c r="AL386" s="346"/>
      <c r="AM386" s="346"/>
      <c r="AN386" s="346"/>
      <c r="AO386" s="346"/>
      <c r="AP386" s="346"/>
    </row>
    <row r="387" spans="1:42" ht="15.75">
      <c r="A387" s="385"/>
      <c r="B387" s="385"/>
      <c r="C387" s="385"/>
      <c r="D387" s="385"/>
      <c r="E387" s="385"/>
      <c r="F387" s="385"/>
      <c r="G387" s="385"/>
      <c r="H387" s="346"/>
      <c r="I387" s="346"/>
      <c r="J387" s="346"/>
      <c r="K387" s="346"/>
      <c r="L387" s="346"/>
      <c r="M387" s="346"/>
      <c r="N387" s="346"/>
      <c r="O387" s="346"/>
      <c r="P387" s="346"/>
      <c r="Q387" s="346"/>
      <c r="R387" s="346"/>
      <c r="S387" s="346"/>
      <c r="T387" s="346"/>
      <c r="U387" s="388"/>
      <c r="V387" s="346"/>
      <c r="W387" s="346"/>
      <c r="X387" s="346"/>
      <c r="Y387" s="346"/>
      <c r="Z387" s="346"/>
      <c r="AA387" s="346"/>
      <c r="AB387" s="346"/>
      <c r="AC387" s="346"/>
      <c r="AD387" s="346"/>
      <c r="AE387" s="346"/>
      <c r="AF387" s="346"/>
      <c r="AG387" s="346"/>
      <c r="AH387" s="346"/>
      <c r="AI387" s="346"/>
      <c r="AJ387" s="346"/>
      <c r="AK387" s="346"/>
      <c r="AL387" s="346"/>
      <c r="AM387" s="346"/>
      <c r="AN387" s="346"/>
      <c r="AO387" s="346"/>
      <c r="AP387" s="346"/>
    </row>
    <row r="388" spans="1:42" ht="15.75">
      <c r="A388" s="385"/>
      <c r="B388" s="385"/>
      <c r="C388" s="385"/>
      <c r="D388" s="385"/>
      <c r="E388" s="385"/>
      <c r="F388" s="385"/>
      <c r="G388" s="385"/>
      <c r="H388" s="346"/>
      <c r="I388" s="346"/>
      <c r="J388" s="346"/>
      <c r="K388" s="346"/>
      <c r="L388" s="346"/>
      <c r="M388" s="346"/>
      <c r="N388" s="346"/>
      <c r="O388" s="346"/>
      <c r="P388" s="346"/>
      <c r="Q388" s="346"/>
      <c r="R388" s="346"/>
      <c r="S388" s="346"/>
      <c r="T388" s="346"/>
      <c r="U388" s="388"/>
      <c r="V388" s="346"/>
      <c r="W388" s="346"/>
      <c r="X388" s="346"/>
      <c r="Y388" s="346"/>
      <c r="Z388" s="346"/>
      <c r="AA388" s="346"/>
      <c r="AB388" s="346"/>
      <c r="AC388" s="346"/>
      <c r="AD388" s="346"/>
      <c r="AE388" s="346"/>
      <c r="AF388" s="346"/>
      <c r="AG388" s="346"/>
      <c r="AH388" s="346"/>
      <c r="AI388" s="346"/>
      <c r="AJ388" s="346"/>
      <c r="AK388" s="346"/>
      <c r="AL388" s="346"/>
      <c r="AM388" s="346"/>
      <c r="AN388" s="346"/>
      <c r="AO388" s="346"/>
      <c r="AP388" s="346"/>
    </row>
    <row r="389" spans="1:42" ht="15.75">
      <c r="A389" s="385"/>
      <c r="B389" s="385"/>
      <c r="C389" s="385"/>
      <c r="D389" s="385"/>
      <c r="E389" s="385"/>
      <c r="F389" s="385"/>
      <c r="G389" s="385"/>
      <c r="H389" s="346"/>
      <c r="I389" s="346"/>
      <c r="J389" s="346"/>
      <c r="K389" s="346"/>
      <c r="L389" s="346"/>
      <c r="M389" s="346"/>
      <c r="N389" s="346"/>
      <c r="O389" s="346"/>
      <c r="P389" s="346"/>
      <c r="Q389" s="346"/>
      <c r="R389" s="346"/>
      <c r="S389" s="346"/>
      <c r="T389" s="346"/>
      <c r="U389" s="388"/>
      <c r="V389" s="346"/>
      <c r="W389" s="346"/>
      <c r="X389" s="346"/>
      <c r="Y389" s="346"/>
      <c r="Z389" s="346"/>
      <c r="AA389" s="346"/>
      <c r="AB389" s="346"/>
      <c r="AC389" s="346"/>
      <c r="AD389" s="346"/>
      <c r="AE389" s="346"/>
      <c r="AF389" s="346"/>
      <c r="AG389" s="346"/>
      <c r="AH389" s="346"/>
      <c r="AI389" s="346"/>
      <c r="AJ389" s="346"/>
      <c r="AK389" s="346"/>
      <c r="AL389" s="346"/>
      <c r="AM389" s="346"/>
      <c r="AN389" s="346"/>
      <c r="AO389" s="346"/>
      <c r="AP389" s="346"/>
    </row>
    <row r="390" spans="1:42" ht="15.75">
      <c r="A390" s="385"/>
      <c r="B390" s="385"/>
      <c r="C390" s="385"/>
      <c r="D390" s="385"/>
      <c r="E390" s="385"/>
      <c r="F390" s="385"/>
      <c r="G390" s="385"/>
      <c r="H390" s="346"/>
      <c r="I390" s="346"/>
      <c r="J390" s="346"/>
      <c r="K390" s="346"/>
      <c r="L390" s="346"/>
      <c r="M390" s="346"/>
      <c r="N390" s="346"/>
      <c r="O390" s="346"/>
      <c r="P390" s="346"/>
      <c r="Q390" s="346"/>
      <c r="R390" s="346"/>
      <c r="S390" s="346"/>
      <c r="T390" s="346"/>
      <c r="U390" s="388"/>
      <c r="V390" s="346"/>
      <c r="W390" s="346"/>
      <c r="X390" s="346"/>
      <c r="Y390" s="346"/>
      <c r="Z390" s="346"/>
      <c r="AA390" s="346"/>
      <c r="AB390" s="346"/>
      <c r="AC390" s="346"/>
      <c r="AD390" s="346"/>
      <c r="AE390" s="346"/>
      <c r="AF390" s="346"/>
      <c r="AG390" s="346"/>
      <c r="AH390" s="346"/>
      <c r="AI390" s="346"/>
      <c r="AJ390" s="346"/>
      <c r="AK390" s="346"/>
      <c r="AL390" s="346"/>
      <c r="AM390" s="346"/>
      <c r="AN390" s="346"/>
      <c r="AO390" s="346"/>
      <c r="AP390" s="346"/>
    </row>
    <row r="391" spans="1:42" ht="15.75">
      <c r="A391" s="385"/>
      <c r="B391" s="385"/>
      <c r="C391" s="385"/>
      <c r="D391" s="385"/>
      <c r="E391" s="385"/>
      <c r="F391" s="385"/>
      <c r="G391" s="385"/>
      <c r="H391" s="346"/>
      <c r="I391" s="346"/>
      <c r="J391" s="346"/>
      <c r="K391" s="346"/>
      <c r="L391" s="346"/>
      <c r="M391" s="346"/>
      <c r="N391" s="346"/>
      <c r="O391" s="346"/>
      <c r="P391" s="346"/>
      <c r="Q391" s="346"/>
      <c r="R391" s="346"/>
      <c r="S391" s="346"/>
      <c r="T391" s="346"/>
      <c r="U391" s="388"/>
      <c r="V391" s="346"/>
      <c r="W391" s="346"/>
      <c r="X391" s="346"/>
      <c r="Y391" s="346"/>
      <c r="Z391" s="346"/>
      <c r="AA391" s="346"/>
      <c r="AB391" s="346"/>
      <c r="AC391" s="346"/>
      <c r="AD391" s="346"/>
      <c r="AE391" s="346"/>
      <c r="AF391" s="346"/>
      <c r="AG391" s="346"/>
      <c r="AH391" s="346"/>
      <c r="AI391" s="346"/>
      <c r="AJ391" s="346"/>
      <c r="AK391" s="346"/>
      <c r="AL391" s="346"/>
      <c r="AM391" s="346"/>
      <c r="AN391" s="346"/>
      <c r="AO391" s="346"/>
      <c r="AP391" s="346"/>
    </row>
    <row r="392" spans="1:42" ht="15.75">
      <c r="A392" s="385"/>
      <c r="B392" s="385"/>
      <c r="C392" s="385"/>
      <c r="D392" s="385"/>
      <c r="E392" s="385"/>
      <c r="F392" s="385"/>
      <c r="G392" s="385"/>
      <c r="H392" s="346"/>
      <c r="I392" s="346"/>
      <c r="J392" s="346"/>
      <c r="K392" s="346"/>
      <c r="L392" s="346"/>
      <c r="M392" s="346"/>
      <c r="N392" s="346"/>
      <c r="O392" s="346"/>
      <c r="P392" s="346"/>
      <c r="Q392" s="346"/>
      <c r="R392" s="346"/>
      <c r="S392" s="346"/>
      <c r="T392" s="346"/>
      <c r="U392" s="388"/>
      <c r="V392" s="346"/>
      <c r="W392" s="346"/>
      <c r="X392" s="346"/>
      <c r="Y392" s="346"/>
      <c r="Z392" s="346"/>
      <c r="AA392" s="346"/>
      <c r="AB392" s="346"/>
      <c r="AC392" s="346"/>
      <c r="AD392" s="346"/>
      <c r="AE392" s="346"/>
      <c r="AF392" s="346"/>
      <c r="AG392" s="346"/>
      <c r="AH392" s="346"/>
      <c r="AI392" s="346"/>
      <c r="AJ392" s="346"/>
      <c r="AK392" s="346"/>
      <c r="AL392" s="346"/>
      <c r="AM392" s="346"/>
      <c r="AN392" s="346"/>
      <c r="AO392" s="346"/>
      <c r="AP392" s="346"/>
    </row>
    <row r="393" spans="1:42" ht="15.75">
      <c r="A393" s="385"/>
      <c r="B393" s="385"/>
      <c r="C393" s="385"/>
      <c r="D393" s="385"/>
      <c r="E393" s="385"/>
      <c r="F393" s="385"/>
      <c r="G393" s="385"/>
      <c r="H393" s="346"/>
      <c r="I393" s="346"/>
      <c r="J393" s="346"/>
      <c r="K393" s="346"/>
      <c r="L393" s="346"/>
      <c r="M393" s="346"/>
      <c r="N393" s="346"/>
      <c r="O393" s="346"/>
      <c r="P393" s="346"/>
      <c r="Q393" s="346"/>
      <c r="R393" s="346"/>
      <c r="S393" s="346"/>
      <c r="T393" s="346"/>
      <c r="U393" s="388"/>
      <c r="V393" s="346"/>
      <c r="W393" s="346"/>
      <c r="X393" s="346"/>
      <c r="Y393" s="346"/>
      <c r="Z393" s="346"/>
      <c r="AA393" s="346"/>
      <c r="AB393" s="346"/>
      <c r="AC393" s="346"/>
      <c r="AD393" s="346"/>
      <c r="AE393" s="346"/>
      <c r="AF393" s="346"/>
      <c r="AG393" s="346"/>
      <c r="AH393" s="346"/>
      <c r="AI393" s="346"/>
      <c r="AJ393" s="346"/>
      <c r="AK393" s="346"/>
      <c r="AL393" s="346"/>
      <c r="AM393" s="346"/>
      <c r="AN393" s="346"/>
      <c r="AO393" s="346"/>
      <c r="AP393" s="346"/>
    </row>
    <row r="394" spans="1:42" ht="15.75">
      <c r="A394" s="385"/>
      <c r="B394" s="385"/>
      <c r="C394" s="385"/>
      <c r="D394" s="385"/>
      <c r="E394" s="385"/>
      <c r="F394" s="385"/>
      <c r="G394" s="385"/>
      <c r="H394" s="346"/>
      <c r="I394" s="346"/>
      <c r="J394" s="346"/>
      <c r="K394" s="346"/>
      <c r="L394" s="346"/>
      <c r="M394" s="346"/>
      <c r="N394" s="346"/>
      <c r="O394" s="346"/>
      <c r="P394" s="346"/>
      <c r="Q394" s="346"/>
      <c r="R394" s="346"/>
      <c r="S394" s="346"/>
      <c r="T394" s="346"/>
      <c r="U394" s="388"/>
      <c r="V394" s="346"/>
      <c r="W394" s="346"/>
      <c r="X394" s="346"/>
      <c r="Y394" s="346"/>
      <c r="Z394" s="346"/>
      <c r="AA394" s="346"/>
      <c r="AB394" s="346"/>
      <c r="AC394" s="346"/>
      <c r="AD394" s="346"/>
      <c r="AE394" s="346"/>
      <c r="AF394" s="346"/>
      <c r="AG394" s="346"/>
      <c r="AH394" s="346"/>
      <c r="AI394" s="346"/>
      <c r="AJ394" s="346"/>
      <c r="AK394" s="346"/>
      <c r="AL394" s="346"/>
      <c r="AM394" s="346"/>
      <c r="AN394" s="346"/>
      <c r="AO394" s="346"/>
      <c r="AP394" s="346"/>
    </row>
    <row r="395" spans="1:42" ht="15.75">
      <c r="A395" s="385"/>
      <c r="B395" s="385"/>
      <c r="C395" s="385"/>
      <c r="D395" s="385"/>
      <c r="E395" s="385"/>
      <c r="F395" s="385"/>
      <c r="G395" s="385"/>
      <c r="H395" s="346"/>
      <c r="I395" s="346"/>
      <c r="J395" s="346"/>
      <c r="K395" s="346"/>
      <c r="L395" s="346"/>
      <c r="M395" s="346"/>
      <c r="N395" s="346"/>
      <c r="O395" s="346"/>
      <c r="P395" s="346"/>
      <c r="Q395" s="346"/>
      <c r="R395" s="346"/>
      <c r="S395" s="346"/>
      <c r="T395" s="346"/>
      <c r="U395" s="388"/>
      <c r="V395" s="346"/>
      <c r="W395" s="346"/>
      <c r="X395" s="346"/>
      <c r="Y395" s="346"/>
      <c r="Z395" s="346"/>
      <c r="AA395" s="346"/>
      <c r="AB395" s="346"/>
      <c r="AC395" s="346"/>
      <c r="AD395" s="346"/>
      <c r="AE395" s="346"/>
      <c r="AF395" s="346"/>
      <c r="AG395" s="346"/>
      <c r="AH395" s="346"/>
      <c r="AI395" s="346"/>
      <c r="AJ395" s="346"/>
      <c r="AK395" s="346"/>
      <c r="AL395" s="346"/>
      <c r="AM395" s="346"/>
      <c r="AN395" s="346"/>
      <c r="AO395" s="346"/>
      <c r="AP395" s="346"/>
    </row>
    <row r="396" spans="1:42" ht="15.75">
      <c r="A396" s="385"/>
      <c r="B396" s="385"/>
      <c r="C396" s="385"/>
      <c r="D396" s="385"/>
      <c r="E396" s="385"/>
      <c r="F396" s="385"/>
      <c r="G396" s="385"/>
      <c r="H396" s="346"/>
      <c r="I396" s="346"/>
      <c r="J396" s="346"/>
      <c r="K396" s="346"/>
      <c r="L396" s="346"/>
      <c r="M396" s="346"/>
      <c r="N396" s="346"/>
      <c r="O396" s="346"/>
      <c r="P396" s="346"/>
      <c r="Q396" s="346"/>
      <c r="R396" s="346"/>
      <c r="S396" s="346"/>
      <c r="T396" s="346"/>
      <c r="U396" s="388"/>
      <c r="V396" s="346"/>
      <c r="W396" s="346"/>
      <c r="X396" s="346"/>
      <c r="Y396" s="346"/>
      <c r="Z396" s="346"/>
      <c r="AA396" s="346"/>
      <c r="AB396" s="346"/>
      <c r="AC396" s="346"/>
      <c r="AD396" s="346"/>
      <c r="AE396" s="346"/>
      <c r="AF396" s="346"/>
      <c r="AG396" s="346"/>
      <c r="AH396" s="346"/>
      <c r="AI396" s="346"/>
      <c r="AJ396" s="346"/>
      <c r="AK396" s="346"/>
      <c r="AL396" s="346"/>
      <c r="AM396" s="346"/>
      <c r="AN396" s="346"/>
      <c r="AO396" s="346"/>
      <c r="AP396" s="346"/>
    </row>
    <row r="397" spans="1:42" ht="15.75">
      <c r="A397" s="385"/>
      <c r="B397" s="385"/>
      <c r="C397" s="385"/>
      <c r="D397" s="385"/>
      <c r="E397" s="385"/>
      <c r="F397" s="385"/>
      <c r="G397" s="385"/>
      <c r="H397" s="346"/>
      <c r="I397" s="346"/>
      <c r="J397" s="346"/>
      <c r="K397" s="346"/>
      <c r="L397" s="346"/>
      <c r="M397" s="346"/>
      <c r="N397" s="346"/>
      <c r="O397" s="346"/>
      <c r="P397" s="346"/>
      <c r="Q397" s="346"/>
      <c r="R397" s="346"/>
      <c r="S397" s="346"/>
      <c r="T397" s="346"/>
      <c r="U397" s="388"/>
      <c r="V397" s="346"/>
      <c r="W397" s="346"/>
      <c r="X397" s="346"/>
      <c r="Y397" s="346"/>
      <c r="Z397" s="346"/>
      <c r="AA397" s="346"/>
      <c r="AB397" s="346"/>
      <c r="AC397" s="346"/>
      <c r="AD397" s="346"/>
      <c r="AE397" s="346"/>
      <c r="AF397" s="346"/>
      <c r="AG397" s="346"/>
      <c r="AH397" s="346"/>
      <c r="AI397" s="346"/>
      <c r="AJ397" s="346"/>
      <c r="AK397" s="346"/>
      <c r="AL397" s="346"/>
      <c r="AM397" s="346"/>
      <c r="AN397" s="346"/>
      <c r="AO397" s="346"/>
      <c r="AP397" s="346"/>
    </row>
    <row r="398" spans="1:42" ht="15.75">
      <c r="A398" s="385"/>
      <c r="B398" s="385"/>
      <c r="C398" s="385"/>
      <c r="D398" s="385"/>
      <c r="E398" s="385"/>
      <c r="F398" s="385"/>
      <c r="G398" s="385"/>
      <c r="H398" s="346"/>
      <c r="I398" s="346"/>
      <c r="J398" s="346"/>
      <c r="K398" s="346"/>
      <c r="L398" s="346"/>
      <c r="M398" s="346"/>
      <c r="N398" s="346"/>
      <c r="O398" s="346"/>
      <c r="P398" s="346"/>
      <c r="Q398" s="346"/>
      <c r="R398" s="346"/>
      <c r="S398" s="346"/>
      <c r="T398" s="346"/>
      <c r="U398" s="388"/>
      <c r="V398" s="346"/>
      <c r="W398" s="346"/>
      <c r="X398" s="346"/>
      <c r="Y398" s="346"/>
      <c r="Z398" s="346"/>
      <c r="AA398" s="346"/>
      <c r="AB398" s="346"/>
      <c r="AC398" s="346"/>
      <c r="AD398" s="346"/>
      <c r="AE398" s="346"/>
      <c r="AF398" s="346"/>
      <c r="AG398" s="346"/>
      <c r="AH398" s="346"/>
      <c r="AI398" s="346"/>
      <c r="AJ398" s="346"/>
      <c r="AK398" s="346"/>
      <c r="AL398" s="346"/>
      <c r="AM398" s="346"/>
      <c r="AN398" s="346"/>
      <c r="AO398" s="346"/>
      <c r="AP398" s="346"/>
    </row>
    <row r="399" spans="1:42" ht="15.75">
      <c r="A399" s="385"/>
      <c r="B399" s="385"/>
      <c r="C399" s="385"/>
      <c r="D399" s="385"/>
      <c r="E399" s="385"/>
      <c r="F399" s="385"/>
      <c r="G399" s="385"/>
      <c r="H399" s="346"/>
      <c r="I399" s="346"/>
      <c r="J399" s="346"/>
      <c r="K399" s="346"/>
      <c r="L399" s="346"/>
      <c r="M399" s="346"/>
      <c r="N399" s="346"/>
      <c r="O399" s="346"/>
      <c r="P399" s="346"/>
      <c r="Q399" s="346"/>
      <c r="R399" s="346"/>
      <c r="S399" s="346"/>
      <c r="T399" s="346"/>
      <c r="U399" s="388"/>
      <c r="V399" s="346"/>
      <c r="W399" s="346"/>
      <c r="X399" s="346"/>
      <c r="Y399" s="346"/>
      <c r="Z399" s="346"/>
      <c r="AA399" s="346"/>
      <c r="AB399" s="346"/>
      <c r="AC399" s="346"/>
      <c r="AD399" s="346"/>
      <c r="AE399" s="346"/>
      <c r="AF399" s="346"/>
      <c r="AG399" s="346"/>
      <c r="AH399" s="346"/>
      <c r="AI399" s="346"/>
      <c r="AJ399" s="346"/>
      <c r="AK399" s="346"/>
      <c r="AL399" s="346"/>
      <c r="AM399" s="346"/>
      <c r="AN399" s="346"/>
      <c r="AO399" s="346"/>
      <c r="AP399" s="346"/>
    </row>
    <row r="400" spans="1:42" ht="15.75">
      <c r="A400" s="385"/>
      <c r="B400" s="385"/>
      <c r="C400" s="385"/>
      <c r="D400" s="385"/>
      <c r="E400" s="385"/>
      <c r="F400" s="385"/>
      <c r="G400" s="385"/>
      <c r="H400" s="346"/>
      <c r="I400" s="346"/>
      <c r="J400" s="346"/>
      <c r="K400" s="346"/>
      <c r="L400" s="346"/>
      <c r="M400" s="346"/>
      <c r="N400" s="346"/>
      <c r="O400" s="346"/>
      <c r="P400" s="346"/>
      <c r="Q400" s="346"/>
      <c r="R400" s="346"/>
      <c r="S400" s="346"/>
      <c r="T400" s="346"/>
      <c r="U400" s="388"/>
      <c r="V400" s="346"/>
      <c r="W400" s="346"/>
      <c r="X400" s="346"/>
      <c r="Y400" s="346"/>
      <c r="Z400" s="346"/>
      <c r="AA400" s="346"/>
      <c r="AB400" s="346"/>
      <c r="AC400" s="346"/>
      <c r="AD400" s="346"/>
      <c r="AE400" s="346"/>
      <c r="AF400" s="346"/>
      <c r="AG400" s="346"/>
      <c r="AH400" s="346"/>
      <c r="AI400" s="346"/>
      <c r="AJ400" s="346"/>
      <c r="AK400" s="346"/>
      <c r="AL400" s="346"/>
      <c r="AM400" s="346"/>
      <c r="AN400" s="346"/>
      <c r="AO400" s="346"/>
      <c r="AP400" s="346"/>
    </row>
    <row r="401" spans="1:42" ht="15.75">
      <c r="A401" s="385"/>
      <c r="B401" s="385"/>
      <c r="C401" s="385"/>
      <c r="D401" s="385"/>
      <c r="E401" s="385"/>
      <c r="F401" s="385"/>
      <c r="G401" s="385"/>
      <c r="H401" s="346"/>
      <c r="I401" s="346"/>
      <c r="J401" s="346"/>
      <c r="K401" s="346"/>
      <c r="L401" s="346"/>
      <c r="M401" s="346"/>
      <c r="N401" s="346"/>
      <c r="O401" s="346"/>
      <c r="P401" s="346"/>
      <c r="Q401" s="346"/>
      <c r="R401" s="346"/>
      <c r="S401" s="346"/>
      <c r="T401" s="346"/>
      <c r="U401" s="388"/>
      <c r="V401" s="346"/>
      <c r="W401" s="346"/>
      <c r="X401" s="346"/>
      <c r="Y401" s="346"/>
      <c r="Z401" s="346"/>
      <c r="AA401" s="346"/>
      <c r="AB401" s="346"/>
      <c r="AC401" s="346"/>
      <c r="AD401" s="346"/>
      <c r="AE401" s="346"/>
      <c r="AF401" s="346"/>
      <c r="AG401" s="346"/>
      <c r="AH401" s="346"/>
      <c r="AI401" s="346"/>
      <c r="AJ401" s="346"/>
      <c r="AK401" s="346"/>
      <c r="AL401" s="346"/>
      <c r="AM401" s="346"/>
      <c r="AN401" s="346"/>
      <c r="AO401" s="346"/>
      <c r="AP401" s="346"/>
    </row>
    <row r="402" spans="1:42" ht="15.75">
      <c r="A402" s="385"/>
      <c r="B402" s="385"/>
      <c r="C402" s="385"/>
      <c r="D402" s="385"/>
      <c r="E402" s="385"/>
      <c r="F402" s="385"/>
      <c r="G402" s="385"/>
      <c r="H402" s="346"/>
      <c r="I402" s="346"/>
      <c r="J402" s="346"/>
      <c r="K402" s="346"/>
      <c r="L402" s="346"/>
      <c r="M402" s="346"/>
      <c r="N402" s="346"/>
      <c r="O402" s="346"/>
      <c r="P402" s="346"/>
      <c r="Q402" s="346"/>
      <c r="R402" s="346"/>
      <c r="S402" s="346"/>
      <c r="T402" s="346"/>
      <c r="U402" s="388"/>
      <c r="V402" s="346"/>
      <c r="W402" s="346"/>
      <c r="X402" s="346"/>
      <c r="Y402" s="346"/>
      <c r="Z402" s="346"/>
      <c r="AA402" s="346"/>
      <c r="AB402" s="346"/>
      <c r="AC402" s="346"/>
      <c r="AD402" s="346"/>
      <c r="AE402" s="346"/>
      <c r="AF402" s="346"/>
      <c r="AG402" s="346"/>
      <c r="AH402" s="346"/>
      <c r="AI402" s="346"/>
      <c r="AJ402" s="346"/>
      <c r="AK402" s="346"/>
      <c r="AL402" s="346"/>
      <c r="AM402" s="346"/>
      <c r="AN402" s="346"/>
      <c r="AO402" s="346"/>
      <c r="AP402" s="346"/>
    </row>
    <row r="403" spans="1:42" ht="15.75">
      <c r="A403" s="385"/>
      <c r="B403" s="385"/>
      <c r="C403" s="385"/>
      <c r="D403" s="385"/>
      <c r="E403" s="385"/>
      <c r="F403" s="385"/>
      <c r="G403" s="385"/>
      <c r="H403" s="346"/>
      <c r="I403" s="346"/>
      <c r="J403" s="346"/>
      <c r="K403" s="346"/>
      <c r="L403" s="346"/>
      <c r="M403" s="346"/>
      <c r="N403" s="346"/>
      <c r="O403" s="346"/>
      <c r="P403" s="346"/>
      <c r="Q403" s="346"/>
      <c r="R403" s="346"/>
      <c r="S403" s="346"/>
      <c r="T403" s="346"/>
      <c r="U403" s="388"/>
      <c r="V403" s="346"/>
      <c r="W403" s="346"/>
      <c r="X403" s="346"/>
      <c r="Y403" s="346"/>
      <c r="Z403" s="346"/>
      <c r="AA403" s="346"/>
      <c r="AB403" s="346"/>
      <c r="AC403" s="346"/>
      <c r="AD403" s="346"/>
      <c r="AE403" s="346"/>
      <c r="AF403" s="346"/>
      <c r="AG403" s="346"/>
      <c r="AH403" s="346"/>
      <c r="AI403" s="346"/>
      <c r="AJ403" s="346"/>
      <c r="AK403" s="346"/>
      <c r="AL403" s="346"/>
      <c r="AM403" s="346"/>
      <c r="AN403" s="346"/>
      <c r="AO403" s="346"/>
      <c r="AP403" s="346"/>
    </row>
    <row r="404" spans="1:42" ht="15.75">
      <c r="A404" s="385"/>
      <c r="B404" s="385"/>
      <c r="C404" s="385"/>
      <c r="D404" s="385"/>
      <c r="E404" s="385"/>
      <c r="F404" s="385"/>
      <c r="G404" s="385"/>
      <c r="H404" s="346"/>
      <c r="I404" s="346"/>
      <c r="J404" s="346"/>
      <c r="K404" s="346"/>
      <c r="L404" s="346"/>
      <c r="M404" s="346"/>
      <c r="N404" s="346"/>
      <c r="O404" s="346"/>
      <c r="P404" s="346"/>
      <c r="Q404" s="346"/>
      <c r="R404" s="346"/>
      <c r="S404" s="346"/>
      <c r="T404" s="346"/>
      <c r="U404" s="388"/>
      <c r="V404" s="346"/>
      <c r="W404" s="346"/>
      <c r="X404" s="346"/>
      <c r="Y404" s="346"/>
      <c r="Z404" s="346"/>
      <c r="AA404" s="346"/>
      <c r="AB404" s="346"/>
      <c r="AC404" s="346"/>
      <c r="AD404" s="346"/>
      <c r="AE404" s="346"/>
      <c r="AF404" s="346"/>
      <c r="AG404" s="346"/>
      <c r="AH404" s="346"/>
      <c r="AI404" s="346"/>
      <c r="AJ404" s="346"/>
      <c r="AK404" s="346"/>
      <c r="AL404" s="346"/>
      <c r="AM404" s="346"/>
      <c r="AN404" s="346"/>
      <c r="AO404" s="346"/>
      <c r="AP404" s="346"/>
    </row>
    <row r="405" spans="1:42" ht="15.75">
      <c r="A405" s="385"/>
      <c r="B405" s="385"/>
      <c r="C405" s="385"/>
      <c r="D405" s="385"/>
      <c r="E405" s="385"/>
      <c r="F405" s="385"/>
      <c r="G405" s="385"/>
      <c r="H405" s="346"/>
      <c r="I405" s="346"/>
      <c r="J405" s="346"/>
      <c r="K405" s="346"/>
      <c r="L405" s="346"/>
      <c r="M405" s="346"/>
      <c r="N405" s="346"/>
      <c r="O405" s="346"/>
      <c r="P405" s="346"/>
      <c r="Q405" s="346"/>
      <c r="R405" s="346"/>
      <c r="S405" s="346"/>
      <c r="T405" s="346"/>
      <c r="U405" s="388"/>
      <c r="V405" s="346"/>
      <c r="W405" s="346"/>
      <c r="X405" s="346"/>
      <c r="Y405" s="346"/>
      <c r="Z405" s="346"/>
      <c r="AA405" s="346"/>
      <c r="AB405" s="346"/>
      <c r="AC405" s="346"/>
      <c r="AD405" s="346"/>
      <c r="AE405" s="346"/>
      <c r="AF405" s="346"/>
      <c r="AG405" s="346"/>
      <c r="AH405" s="346"/>
      <c r="AI405" s="346"/>
      <c r="AJ405" s="346"/>
      <c r="AK405" s="346"/>
      <c r="AL405" s="346"/>
      <c r="AM405" s="346"/>
      <c r="AN405" s="346"/>
      <c r="AO405" s="346"/>
      <c r="AP405" s="346"/>
    </row>
    <row r="406" spans="1:42" ht="15.75">
      <c r="A406" s="385"/>
      <c r="B406" s="385"/>
      <c r="C406" s="385"/>
      <c r="D406" s="385"/>
      <c r="E406" s="385"/>
      <c r="F406" s="385"/>
      <c r="G406" s="385"/>
      <c r="H406" s="346"/>
      <c r="I406" s="346"/>
      <c r="J406" s="346"/>
      <c r="K406" s="346"/>
      <c r="L406" s="346"/>
      <c r="M406" s="346"/>
      <c r="N406" s="346"/>
      <c r="O406" s="346"/>
      <c r="P406" s="346"/>
      <c r="Q406" s="346"/>
      <c r="R406" s="346"/>
      <c r="S406" s="346"/>
      <c r="T406" s="346"/>
      <c r="U406" s="388"/>
      <c r="V406" s="346"/>
      <c r="W406" s="346"/>
      <c r="X406" s="346"/>
      <c r="Y406" s="346"/>
      <c r="Z406" s="346"/>
      <c r="AA406" s="346"/>
      <c r="AB406" s="346"/>
      <c r="AC406" s="346"/>
      <c r="AD406" s="346"/>
      <c r="AE406" s="346"/>
      <c r="AF406" s="346"/>
      <c r="AG406" s="346"/>
      <c r="AH406" s="346"/>
      <c r="AI406" s="346"/>
      <c r="AJ406" s="346"/>
      <c r="AK406" s="346"/>
      <c r="AL406" s="346"/>
      <c r="AM406" s="346"/>
      <c r="AN406" s="346"/>
      <c r="AO406" s="346"/>
      <c r="AP406" s="346"/>
    </row>
    <row r="407" spans="1:42" ht="15.75">
      <c r="A407" s="385"/>
      <c r="B407" s="385"/>
      <c r="C407" s="385"/>
      <c r="D407" s="385"/>
      <c r="E407" s="385"/>
      <c r="F407" s="385"/>
      <c r="G407" s="385"/>
      <c r="H407" s="346"/>
      <c r="I407" s="346"/>
      <c r="J407" s="346"/>
      <c r="K407" s="346"/>
      <c r="L407" s="346"/>
      <c r="M407" s="346"/>
      <c r="N407" s="346"/>
      <c r="O407" s="346"/>
      <c r="P407" s="346"/>
      <c r="Q407" s="346"/>
      <c r="R407" s="346"/>
      <c r="S407" s="346"/>
      <c r="T407" s="346"/>
      <c r="U407" s="388"/>
      <c r="V407" s="346"/>
      <c r="W407" s="346"/>
      <c r="X407" s="346"/>
      <c r="Y407" s="346"/>
      <c r="Z407" s="346"/>
      <c r="AA407" s="346"/>
      <c r="AB407" s="346"/>
      <c r="AC407" s="346"/>
      <c r="AD407" s="346"/>
      <c r="AE407" s="346"/>
      <c r="AF407" s="346"/>
      <c r="AG407" s="346"/>
      <c r="AH407" s="346"/>
      <c r="AI407" s="346"/>
      <c r="AJ407" s="346"/>
      <c r="AK407" s="346"/>
      <c r="AL407" s="346"/>
      <c r="AM407" s="346"/>
      <c r="AN407" s="346"/>
      <c r="AO407" s="346"/>
      <c r="AP407" s="346"/>
    </row>
    <row r="408" spans="1:42" ht="15.75">
      <c r="A408" s="385"/>
      <c r="B408" s="385"/>
      <c r="C408" s="385"/>
      <c r="D408" s="385"/>
      <c r="E408" s="385"/>
      <c r="F408" s="385"/>
      <c r="G408" s="385"/>
      <c r="H408" s="346"/>
      <c r="I408" s="346"/>
      <c r="J408" s="346"/>
      <c r="K408" s="346"/>
      <c r="L408" s="346"/>
      <c r="M408" s="346"/>
      <c r="N408" s="346"/>
      <c r="O408" s="346"/>
      <c r="P408" s="346"/>
      <c r="Q408" s="346"/>
      <c r="R408" s="346"/>
      <c r="S408" s="346"/>
      <c r="T408" s="346"/>
      <c r="U408" s="388"/>
      <c r="V408" s="346"/>
      <c r="W408" s="346"/>
      <c r="X408" s="346"/>
      <c r="Y408" s="346"/>
      <c r="Z408" s="346"/>
      <c r="AA408" s="346"/>
      <c r="AB408" s="346"/>
      <c r="AC408" s="346"/>
      <c r="AD408" s="346"/>
      <c r="AE408" s="346"/>
      <c r="AF408" s="346"/>
      <c r="AG408" s="346"/>
      <c r="AH408" s="346"/>
      <c r="AI408" s="346"/>
      <c r="AJ408" s="346"/>
      <c r="AK408" s="346"/>
      <c r="AL408" s="346"/>
      <c r="AM408" s="346"/>
      <c r="AN408" s="346"/>
      <c r="AO408" s="346"/>
      <c r="AP408" s="346"/>
    </row>
    <row r="409" spans="1:42" ht="15.75">
      <c r="A409" s="385"/>
      <c r="B409" s="385"/>
      <c r="C409" s="385"/>
      <c r="D409" s="385"/>
      <c r="E409" s="385"/>
      <c r="F409" s="385"/>
      <c r="G409" s="385"/>
      <c r="H409" s="346"/>
      <c r="I409" s="346"/>
      <c r="J409" s="346"/>
      <c r="K409" s="346"/>
      <c r="L409" s="346"/>
      <c r="M409" s="346"/>
      <c r="N409" s="346"/>
      <c r="O409" s="346"/>
      <c r="P409" s="346"/>
      <c r="Q409" s="346"/>
      <c r="R409" s="346"/>
      <c r="S409" s="346"/>
      <c r="T409" s="346"/>
      <c r="U409" s="388"/>
      <c r="V409" s="346"/>
      <c r="W409" s="346"/>
      <c r="X409" s="346"/>
      <c r="Y409" s="346"/>
      <c r="Z409" s="346"/>
      <c r="AA409" s="346"/>
      <c r="AB409" s="346"/>
      <c r="AC409" s="346"/>
      <c r="AD409" s="346"/>
      <c r="AE409" s="346"/>
      <c r="AF409" s="346"/>
      <c r="AG409" s="346"/>
      <c r="AH409" s="346"/>
      <c r="AI409" s="346"/>
      <c r="AJ409" s="346"/>
      <c r="AK409" s="346"/>
      <c r="AL409" s="346"/>
      <c r="AM409" s="346"/>
      <c r="AN409" s="346"/>
      <c r="AO409" s="346"/>
      <c r="AP409" s="346"/>
    </row>
    <row r="410" spans="1:42" ht="15.75">
      <c r="A410" s="385"/>
      <c r="B410" s="385"/>
      <c r="C410" s="385"/>
      <c r="D410" s="385"/>
      <c r="E410" s="385"/>
      <c r="F410" s="385"/>
      <c r="G410" s="385"/>
      <c r="H410" s="346"/>
      <c r="I410" s="346"/>
      <c r="J410" s="346"/>
      <c r="K410" s="346"/>
      <c r="L410" s="346"/>
      <c r="M410" s="346"/>
      <c r="N410" s="346"/>
      <c r="O410" s="346"/>
      <c r="P410" s="346"/>
      <c r="Q410" s="346"/>
      <c r="R410" s="346"/>
      <c r="S410" s="346"/>
      <c r="T410" s="346"/>
      <c r="U410" s="388"/>
      <c r="V410" s="346"/>
      <c r="W410" s="346"/>
      <c r="X410" s="346"/>
      <c r="Y410" s="346"/>
      <c r="Z410" s="346"/>
      <c r="AA410" s="346"/>
      <c r="AB410" s="346"/>
      <c r="AC410" s="346"/>
      <c r="AD410" s="346"/>
      <c r="AE410" s="346"/>
      <c r="AF410" s="346"/>
      <c r="AG410" s="346"/>
      <c r="AH410" s="346"/>
      <c r="AI410" s="346"/>
      <c r="AJ410" s="346"/>
      <c r="AK410" s="346"/>
      <c r="AL410" s="346"/>
      <c r="AM410" s="346"/>
      <c r="AN410" s="346"/>
      <c r="AO410" s="346"/>
      <c r="AP410" s="346"/>
    </row>
    <row r="411" spans="1:42" ht="15.75">
      <c r="A411" s="385"/>
      <c r="B411" s="385"/>
      <c r="C411" s="385"/>
      <c r="D411" s="385"/>
      <c r="E411" s="385"/>
      <c r="F411" s="385"/>
      <c r="G411" s="385"/>
      <c r="H411" s="346"/>
      <c r="I411" s="346"/>
      <c r="J411" s="346"/>
      <c r="K411" s="346"/>
      <c r="L411" s="346"/>
      <c r="M411" s="346"/>
      <c r="N411" s="346"/>
      <c r="O411" s="346"/>
      <c r="P411" s="346"/>
      <c r="Q411" s="346"/>
      <c r="R411" s="346"/>
      <c r="S411" s="346"/>
      <c r="T411" s="346"/>
      <c r="U411" s="388"/>
      <c r="V411" s="346"/>
      <c r="W411" s="346"/>
      <c r="X411" s="346"/>
      <c r="Y411" s="346"/>
      <c r="Z411" s="346"/>
      <c r="AA411" s="346"/>
      <c r="AB411" s="346"/>
      <c r="AC411" s="346"/>
      <c r="AD411" s="346"/>
      <c r="AE411" s="346"/>
      <c r="AF411" s="346"/>
      <c r="AG411" s="346"/>
      <c r="AH411" s="346"/>
      <c r="AI411" s="346"/>
      <c r="AJ411" s="346"/>
      <c r="AK411" s="346"/>
      <c r="AL411" s="346"/>
      <c r="AM411" s="346"/>
      <c r="AN411" s="346"/>
      <c r="AO411" s="346"/>
      <c r="AP411" s="346"/>
    </row>
    <row r="412" spans="1:42" ht="15.75">
      <c r="A412" s="385"/>
      <c r="B412" s="385"/>
      <c r="C412" s="385"/>
      <c r="D412" s="385"/>
      <c r="E412" s="385"/>
      <c r="F412" s="385"/>
      <c r="G412" s="385"/>
      <c r="H412" s="346"/>
      <c r="I412" s="346"/>
      <c r="J412" s="346"/>
      <c r="K412" s="346"/>
      <c r="L412" s="346"/>
      <c r="M412" s="346"/>
      <c r="N412" s="346"/>
      <c r="O412" s="346"/>
      <c r="P412" s="346"/>
      <c r="Q412" s="346"/>
      <c r="R412" s="346"/>
      <c r="S412" s="346"/>
      <c r="T412" s="346"/>
      <c r="U412" s="388"/>
      <c r="V412" s="346"/>
      <c r="W412" s="346"/>
      <c r="X412" s="346"/>
      <c r="Y412" s="346"/>
      <c r="Z412" s="346"/>
      <c r="AA412" s="346"/>
      <c r="AB412" s="346"/>
      <c r="AC412" s="346"/>
      <c r="AD412" s="346"/>
      <c r="AE412" s="346"/>
      <c r="AF412" s="346"/>
      <c r="AG412" s="346"/>
      <c r="AH412" s="346"/>
      <c r="AI412" s="346"/>
      <c r="AJ412" s="346"/>
      <c r="AK412" s="346"/>
      <c r="AL412" s="346"/>
      <c r="AM412" s="346"/>
      <c r="AN412" s="346"/>
      <c r="AO412" s="346"/>
      <c r="AP412" s="346"/>
    </row>
    <row r="413" spans="1:42" ht="15.75">
      <c r="A413" s="385"/>
      <c r="B413" s="385"/>
      <c r="C413" s="385"/>
      <c r="D413" s="385"/>
      <c r="E413" s="385"/>
      <c r="F413" s="385"/>
      <c r="G413" s="385"/>
      <c r="H413" s="346"/>
      <c r="I413" s="346"/>
      <c r="J413" s="346"/>
      <c r="K413" s="346"/>
      <c r="L413" s="346"/>
      <c r="M413" s="346"/>
      <c r="N413" s="346"/>
      <c r="O413" s="346"/>
      <c r="P413" s="346"/>
      <c r="Q413" s="346"/>
      <c r="R413" s="346"/>
      <c r="S413" s="346"/>
      <c r="T413" s="346"/>
      <c r="U413" s="388"/>
      <c r="V413" s="346"/>
      <c r="W413" s="346"/>
      <c r="X413" s="346"/>
      <c r="Y413" s="346"/>
      <c r="Z413" s="346"/>
      <c r="AA413" s="346"/>
      <c r="AB413" s="346"/>
      <c r="AC413" s="346"/>
      <c r="AD413" s="346"/>
      <c r="AE413" s="346"/>
      <c r="AF413" s="346"/>
      <c r="AG413" s="346"/>
      <c r="AH413" s="346"/>
      <c r="AI413" s="346"/>
      <c r="AJ413" s="346"/>
      <c r="AK413" s="346"/>
      <c r="AL413" s="346"/>
      <c r="AM413" s="346"/>
      <c r="AN413" s="346"/>
      <c r="AO413" s="346"/>
      <c r="AP413" s="346"/>
    </row>
    <row r="414" spans="1:42" ht="15.75">
      <c r="A414" s="385"/>
      <c r="B414" s="385"/>
      <c r="C414" s="385"/>
      <c r="D414" s="385"/>
      <c r="E414" s="385"/>
      <c r="F414" s="385"/>
      <c r="G414" s="385"/>
      <c r="H414" s="346"/>
      <c r="I414" s="346"/>
      <c r="J414" s="346"/>
      <c r="K414" s="346"/>
      <c r="L414" s="346"/>
      <c r="M414" s="346"/>
      <c r="N414" s="346"/>
      <c r="O414" s="346"/>
      <c r="P414" s="346"/>
      <c r="Q414" s="346"/>
      <c r="R414" s="346"/>
      <c r="S414" s="346"/>
      <c r="T414" s="346"/>
      <c r="U414" s="388"/>
      <c r="V414" s="346"/>
      <c r="W414" s="346"/>
      <c r="X414" s="346"/>
      <c r="Y414" s="346"/>
      <c r="Z414" s="346"/>
      <c r="AA414" s="346"/>
      <c r="AB414" s="346"/>
      <c r="AC414" s="346"/>
      <c r="AD414" s="346"/>
      <c r="AE414" s="346"/>
      <c r="AF414" s="346"/>
      <c r="AG414" s="346"/>
      <c r="AH414" s="346"/>
      <c r="AI414" s="346"/>
      <c r="AJ414" s="346"/>
      <c r="AK414" s="346"/>
      <c r="AL414" s="346"/>
      <c r="AM414" s="346"/>
      <c r="AN414" s="346"/>
      <c r="AO414" s="346"/>
      <c r="AP414" s="346"/>
    </row>
    <row r="415" spans="1:42" ht="15.75">
      <c r="A415" s="385"/>
      <c r="B415" s="385"/>
      <c r="C415" s="385"/>
      <c r="D415" s="385"/>
      <c r="E415" s="385"/>
      <c r="F415" s="385"/>
      <c r="G415" s="385"/>
      <c r="H415" s="346"/>
      <c r="I415" s="346"/>
      <c r="J415" s="346"/>
      <c r="K415" s="346"/>
      <c r="L415" s="346"/>
      <c r="M415" s="346"/>
      <c r="N415" s="346"/>
      <c r="O415" s="346"/>
      <c r="P415" s="346"/>
      <c r="Q415" s="346"/>
      <c r="R415" s="346"/>
      <c r="S415" s="346"/>
      <c r="T415" s="346"/>
      <c r="U415" s="388"/>
      <c r="V415" s="346"/>
      <c r="W415" s="346"/>
      <c r="X415" s="346"/>
      <c r="Y415" s="346"/>
      <c r="Z415" s="346"/>
      <c r="AA415" s="346"/>
      <c r="AB415" s="346"/>
      <c r="AC415" s="346"/>
      <c r="AD415" s="346"/>
      <c r="AE415" s="346"/>
      <c r="AF415" s="346"/>
      <c r="AG415" s="346"/>
      <c r="AH415" s="346"/>
      <c r="AI415" s="346"/>
      <c r="AJ415" s="346"/>
      <c r="AK415" s="346"/>
      <c r="AL415" s="346"/>
      <c r="AM415" s="346"/>
      <c r="AN415" s="346"/>
      <c r="AO415" s="346"/>
      <c r="AP415" s="346"/>
    </row>
    <row r="416" spans="1:42" ht="15.75">
      <c r="A416" s="385"/>
      <c r="B416" s="385"/>
      <c r="C416" s="385"/>
      <c r="D416" s="385"/>
      <c r="E416" s="385"/>
      <c r="F416" s="385"/>
      <c r="G416" s="385"/>
      <c r="H416" s="346"/>
      <c r="I416" s="346"/>
      <c r="J416" s="346"/>
      <c r="K416" s="346"/>
      <c r="L416" s="346"/>
      <c r="M416" s="346"/>
      <c r="N416" s="346"/>
      <c r="O416" s="346"/>
      <c r="P416" s="346"/>
      <c r="Q416" s="346"/>
      <c r="R416" s="346"/>
      <c r="S416" s="346"/>
      <c r="T416" s="346"/>
      <c r="U416" s="388"/>
      <c r="V416" s="346"/>
      <c r="W416" s="346"/>
      <c r="X416" s="346"/>
      <c r="Y416" s="346"/>
      <c r="Z416" s="346"/>
      <c r="AA416" s="346"/>
      <c r="AB416" s="346"/>
      <c r="AC416" s="346"/>
      <c r="AD416" s="346"/>
      <c r="AE416" s="346"/>
      <c r="AF416" s="346"/>
      <c r="AG416" s="346"/>
      <c r="AH416" s="346"/>
      <c r="AI416" s="346"/>
      <c r="AJ416" s="346"/>
      <c r="AK416" s="346"/>
      <c r="AL416" s="346"/>
      <c r="AM416" s="346"/>
      <c r="AN416" s="346"/>
      <c r="AO416" s="346"/>
      <c r="AP416" s="346"/>
    </row>
    <row r="417" spans="1:42" ht="15.75">
      <c r="A417" s="385"/>
      <c r="B417" s="385"/>
      <c r="C417" s="385"/>
      <c r="D417" s="385"/>
      <c r="E417" s="385"/>
      <c r="F417" s="385"/>
      <c r="G417" s="385"/>
      <c r="H417" s="346"/>
      <c r="I417" s="346"/>
      <c r="J417" s="346"/>
      <c r="K417" s="346"/>
      <c r="L417" s="346"/>
      <c r="M417" s="346"/>
      <c r="N417" s="346"/>
      <c r="O417" s="346"/>
      <c r="P417" s="346"/>
      <c r="Q417" s="346"/>
      <c r="R417" s="346"/>
      <c r="S417" s="346"/>
      <c r="T417" s="346"/>
      <c r="U417" s="388"/>
      <c r="V417" s="346"/>
      <c r="W417" s="346"/>
      <c r="X417" s="346"/>
      <c r="Y417" s="346"/>
      <c r="Z417" s="346"/>
      <c r="AA417" s="346"/>
      <c r="AB417" s="346"/>
      <c r="AC417" s="346"/>
      <c r="AD417" s="346"/>
      <c r="AE417" s="346"/>
      <c r="AF417" s="346"/>
      <c r="AG417" s="346"/>
      <c r="AH417" s="346"/>
      <c r="AI417" s="346"/>
      <c r="AJ417" s="346"/>
      <c r="AK417" s="346"/>
      <c r="AL417" s="346"/>
      <c r="AM417" s="346"/>
      <c r="AN417" s="346"/>
      <c r="AO417" s="346"/>
      <c r="AP417" s="346"/>
    </row>
    <row r="418" spans="1:42" ht="15.75">
      <c r="A418" s="385"/>
      <c r="B418" s="385"/>
      <c r="C418" s="385"/>
      <c r="D418" s="385"/>
      <c r="E418" s="385"/>
      <c r="F418" s="385"/>
      <c r="G418" s="385"/>
      <c r="H418" s="346"/>
      <c r="I418" s="346"/>
      <c r="J418" s="346"/>
      <c r="K418" s="346"/>
      <c r="L418" s="346"/>
      <c r="M418" s="346"/>
      <c r="N418" s="346"/>
      <c r="O418" s="346"/>
      <c r="P418" s="346"/>
      <c r="Q418" s="346"/>
      <c r="R418" s="346"/>
      <c r="S418" s="346"/>
      <c r="T418" s="346"/>
      <c r="U418" s="388"/>
      <c r="V418" s="346"/>
      <c r="W418" s="346"/>
      <c r="X418" s="346"/>
      <c r="Y418" s="346"/>
      <c r="Z418" s="346"/>
      <c r="AA418" s="346"/>
      <c r="AB418" s="346"/>
      <c r="AC418" s="346"/>
      <c r="AD418" s="346"/>
      <c r="AE418" s="346"/>
      <c r="AF418" s="346"/>
      <c r="AG418" s="346"/>
      <c r="AH418" s="346"/>
      <c r="AI418" s="346"/>
      <c r="AJ418" s="346"/>
      <c r="AK418" s="346"/>
      <c r="AL418" s="346"/>
      <c r="AM418" s="346"/>
      <c r="AN418" s="346"/>
      <c r="AO418" s="346"/>
      <c r="AP418" s="346"/>
    </row>
    <row r="419" spans="1:42" ht="15.75">
      <c r="A419" s="385"/>
      <c r="B419" s="385"/>
      <c r="C419" s="385"/>
      <c r="D419" s="385"/>
      <c r="E419" s="385"/>
      <c r="F419" s="385"/>
      <c r="G419" s="385"/>
      <c r="H419" s="346"/>
      <c r="I419" s="346"/>
      <c r="J419" s="346"/>
      <c r="K419" s="346"/>
      <c r="L419" s="346"/>
      <c r="M419" s="346"/>
      <c r="N419" s="346"/>
      <c r="O419" s="346"/>
      <c r="P419" s="346"/>
      <c r="Q419" s="346"/>
      <c r="R419" s="346"/>
      <c r="S419" s="346"/>
      <c r="T419" s="346"/>
      <c r="U419" s="388"/>
      <c r="V419" s="346"/>
      <c r="W419" s="346"/>
      <c r="X419" s="346"/>
      <c r="Y419" s="346"/>
      <c r="Z419" s="346"/>
      <c r="AA419" s="346"/>
      <c r="AB419" s="346"/>
      <c r="AC419" s="346"/>
      <c r="AD419" s="346"/>
      <c r="AE419" s="346"/>
      <c r="AF419" s="346"/>
      <c r="AG419" s="346"/>
      <c r="AH419" s="346"/>
      <c r="AI419" s="346"/>
      <c r="AJ419" s="346"/>
      <c r="AK419" s="346"/>
      <c r="AL419" s="346"/>
      <c r="AM419" s="346"/>
      <c r="AN419" s="346"/>
      <c r="AO419" s="346"/>
      <c r="AP419" s="346"/>
    </row>
    <row r="420" spans="1:42" ht="15.75">
      <c r="A420" s="385"/>
      <c r="B420" s="385"/>
      <c r="C420" s="385"/>
      <c r="D420" s="385"/>
      <c r="E420" s="385"/>
      <c r="F420" s="385"/>
      <c r="G420" s="385"/>
      <c r="H420" s="346"/>
      <c r="I420" s="346"/>
      <c r="J420" s="346"/>
      <c r="K420" s="346"/>
      <c r="L420" s="346"/>
      <c r="M420" s="346"/>
      <c r="N420" s="346"/>
      <c r="O420" s="346"/>
      <c r="P420" s="346"/>
      <c r="Q420" s="346"/>
      <c r="R420" s="346"/>
      <c r="S420" s="346"/>
      <c r="T420" s="346"/>
      <c r="U420" s="388"/>
      <c r="V420" s="346"/>
      <c r="W420" s="346"/>
      <c r="X420" s="346"/>
      <c r="Y420" s="346"/>
      <c r="Z420" s="346"/>
      <c r="AA420" s="346"/>
      <c r="AB420" s="346"/>
      <c r="AC420" s="346"/>
      <c r="AD420" s="346"/>
      <c r="AE420" s="346"/>
      <c r="AF420" s="346"/>
      <c r="AG420" s="346"/>
      <c r="AH420" s="346"/>
      <c r="AI420" s="346"/>
      <c r="AJ420" s="346"/>
      <c r="AK420" s="346"/>
      <c r="AL420" s="346"/>
      <c r="AM420" s="346"/>
      <c r="AN420" s="346"/>
      <c r="AO420" s="346"/>
      <c r="AP420" s="346"/>
    </row>
    <row r="421" spans="1:42" ht="15.75">
      <c r="A421" s="385"/>
      <c r="B421" s="385"/>
      <c r="C421" s="385"/>
      <c r="D421" s="385"/>
      <c r="E421" s="385"/>
      <c r="F421" s="385"/>
      <c r="G421" s="385"/>
      <c r="H421" s="346"/>
      <c r="I421" s="346"/>
      <c r="J421" s="346"/>
      <c r="K421" s="346"/>
      <c r="L421" s="346"/>
      <c r="M421" s="346"/>
      <c r="N421" s="346"/>
      <c r="O421" s="346"/>
      <c r="P421" s="346"/>
      <c r="Q421" s="346"/>
      <c r="R421" s="346"/>
      <c r="S421" s="346"/>
      <c r="T421" s="346"/>
      <c r="U421" s="388"/>
      <c r="V421" s="346"/>
      <c r="W421" s="346"/>
      <c r="X421" s="346"/>
      <c r="Y421" s="346"/>
      <c r="Z421" s="346"/>
      <c r="AA421" s="346"/>
      <c r="AB421" s="346"/>
      <c r="AC421" s="346"/>
      <c r="AD421" s="346"/>
      <c r="AE421" s="346"/>
      <c r="AF421" s="346"/>
      <c r="AG421" s="346"/>
      <c r="AH421" s="346"/>
      <c r="AI421" s="346"/>
      <c r="AJ421" s="346"/>
      <c r="AK421" s="346"/>
      <c r="AL421" s="346"/>
      <c r="AM421" s="346"/>
      <c r="AN421" s="346"/>
      <c r="AO421" s="346"/>
      <c r="AP421" s="346"/>
    </row>
    <row r="422" spans="1:42" ht="15.75">
      <c r="A422" s="385"/>
      <c r="B422" s="385"/>
      <c r="C422" s="385"/>
      <c r="D422" s="385"/>
      <c r="E422" s="385"/>
      <c r="F422" s="385"/>
      <c r="G422" s="385"/>
      <c r="H422" s="346"/>
      <c r="I422" s="346"/>
      <c r="J422" s="346"/>
      <c r="K422" s="346"/>
      <c r="L422" s="346"/>
      <c r="M422" s="346"/>
      <c r="N422" s="346"/>
      <c r="O422" s="346"/>
      <c r="P422" s="346"/>
      <c r="Q422" s="346"/>
      <c r="R422" s="346"/>
      <c r="S422" s="346"/>
      <c r="T422" s="346"/>
      <c r="U422" s="388"/>
      <c r="V422" s="346"/>
      <c r="W422" s="346"/>
      <c r="X422" s="346"/>
      <c r="Y422" s="346"/>
      <c r="Z422" s="346"/>
      <c r="AA422" s="346"/>
      <c r="AB422" s="346"/>
      <c r="AC422" s="346"/>
      <c r="AD422" s="346"/>
      <c r="AE422" s="346"/>
      <c r="AF422" s="346"/>
      <c r="AG422" s="346"/>
      <c r="AH422" s="346"/>
      <c r="AI422" s="346"/>
      <c r="AJ422" s="346"/>
      <c r="AK422" s="346"/>
      <c r="AL422" s="346"/>
      <c r="AM422" s="346"/>
      <c r="AN422" s="346"/>
      <c r="AO422" s="346"/>
      <c r="AP422" s="346"/>
    </row>
    <row r="423" spans="1:42" ht="15.75">
      <c r="A423" s="385"/>
      <c r="B423" s="385"/>
      <c r="C423" s="385"/>
      <c r="D423" s="385"/>
      <c r="E423" s="385"/>
      <c r="F423" s="385"/>
      <c r="G423" s="385"/>
      <c r="H423" s="346"/>
      <c r="I423" s="346"/>
      <c r="J423" s="346"/>
      <c r="K423" s="346"/>
      <c r="L423" s="346"/>
      <c r="M423" s="346"/>
      <c r="N423" s="346"/>
      <c r="O423" s="346"/>
      <c r="P423" s="346"/>
      <c r="Q423" s="346"/>
      <c r="R423" s="346"/>
      <c r="S423" s="346"/>
      <c r="T423" s="346"/>
      <c r="U423" s="388"/>
      <c r="V423" s="346"/>
      <c r="W423" s="346"/>
      <c r="X423" s="346"/>
      <c r="Y423" s="346"/>
      <c r="Z423" s="346"/>
      <c r="AA423" s="346"/>
      <c r="AB423" s="346"/>
      <c r="AC423" s="346"/>
      <c r="AD423" s="346"/>
      <c r="AE423" s="346"/>
      <c r="AF423" s="346"/>
      <c r="AG423" s="346"/>
      <c r="AH423" s="346"/>
      <c r="AI423" s="346"/>
      <c r="AJ423" s="346"/>
      <c r="AK423" s="346"/>
      <c r="AL423" s="346"/>
      <c r="AM423" s="346"/>
      <c r="AN423" s="346"/>
      <c r="AO423" s="346"/>
      <c r="AP423" s="346"/>
    </row>
    <row r="424" spans="1:42" ht="15.75">
      <c r="A424" s="385"/>
      <c r="B424" s="385"/>
      <c r="C424" s="385"/>
      <c r="D424" s="385"/>
      <c r="E424" s="385"/>
      <c r="F424" s="385"/>
      <c r="G424" s="385"/>
      <c r="H424" s="346"/>
      <c r="I424" s="346"/>
      <c r="J424" s="346"/>
      <c r="K424" s="346"/>
      <c r="L424" s="346"/>
      <c r="M424" s="346"/>
      <c r="N424" s="346"/>
      <c r="O424" s="346"/>
      <c r="P424" s="346"/>
      <c r="Q424" s="346"/>
      <c r="R424" s="346"/>
      <c r="S424" s="346"/>
      <c r="T424" s="346"/>
      <c r="U424" s="388"/>
      <c r="V424" s="346"/>
      <c r="W424" s="346"/>
      <c r="X424" s="346"/>
      <c r="Y424" s="346"/>
      <c r="Z424" s="346"/>
      <c r="AA424" s="346"/>
      <c r="AB424" s="346"/>
      <c r="AC424" s="346"/>
      <c r="AD424" s="346"/>
      <c r="AE424" s="346"/>
      <c r="AF424" s="346"/>
      <c r="AG424" s="346"/>
      <c r="AH424" s="346"/>
      <c r="AI424" s="346"/>
      <c r="AJ424" s="346"/>
      <c r="AK424" s="346"/>
      <c r="AL424" s="346"/>
      <c r="AM424" s="346"/>
      <c r="AN424" s="346"/>
      <c r="AO424" s="346"/>
      <c r="AP424" s="346"/>
    </row>
    <row r="425" spans="1:42" ht="15.75">
      <c r="A425" s="385"/>
      <c r="B425" s="385"/>
      <c r="C425" s="385"/>
      <c r="D425" s="385"/>
      <c r="E425" s="385"/>
      <c r="F425" s="385"/>
      <c r="G425" s="385"/>
      <c r="H425" s="346"/>
      <c r="I425" s="346"/>
      <c r="J425" s="346"/>
      <c r="K425" s="346"/>
      <c r="L425" s="346"/>
      <c r="M425" s="346"/>
      <c r="N425" s="346"/>
      <c r="O425" s="346"/>
      <c r="P425" s="346"/>
      <c r="Q425" s="346"/>
      <c r="R425" s="346"/>
      <c r="S425" s="346"/>
      <c r="T425" s="346"/>
      <c r="U425" s="388"/>
      <c r="V425" s="346"/>
      <c r="W425" s="346"/>
      <c r="X425" s="346"/>
      <c r="Y425" s="346"/>
      <c r="Z425" s="346"/>
      <c r="AA425" s="346"/>
      <c r="AB425" s="346"/>
      <c r="AC425" s="346"/>
      <c r="AD425" s="346"/>
      <c r="AE425" s="346"/>
      <c r="AF425" s="346"/>
      <c r="AG425" s="346"/>
      <c r="AH425" s="346"/>
      <c r="AI425" s="346"/>
      <c r="AJ425" s="346"/>
      <c r="AK425" s="346"/>
      <c r="AL425" s="346"/>
      <c r="AM425" s="346"/>
      <c r="AN425" s="346"/>
      <c r="AO425" s="346"/>
      <c r="AP425" s="346"/>
    </row>
    <row r="426" spans="1:42" ht="15.75">
      <c r="A426" s="385"/>
      <c r="B426" s="385"/>
      <c r="C426" s="385"/>
      <c r="D426" s="385"/>
      <c r="E426" s="385"/>
      <c r="F426" s="385"/>
      <c r="G426" s="385"/>
      <c r="H426" s="346"/>
      <c r="I426" s="346"/>
      <c r="J426" s="346"/>
      <c r="K426" s="346"/>
      <c r="L426" s="346"/>
      <c r="M426" s="346"/>
      <c r="N426" s="346"/>
      <c r="O426" s="346"/>
      <c r="P426" s="346"/>
      <c r="Q426" s="346"/>
      <c r="R426" s="346"/>
      <c r="S426" s="346"/>
      <c r="T426" s="346"/>
      <c r="U426" s="388"/>
      <c r="V426" s="346"/>
      <c r="W426" s="346"/>
      <c r="X426" s="346"/>
      <c r="Y426" s="346"/>
      <c r="Z426" s="346"/>
      <c r="AA426" s="346"/>
      <c r="AB426" s="346"/>
      <c r="AC426" s="346"/>
      <c r="AD426" s="346"/>
      <c r="AE426" s="346"/>
      <c r="AF426" s="346"/>
      <c r="AG426" s="346"/>
      <c r="AH426" s="346"/>
      <c r="AI426" s="346"/>
      <c r="AJ426" s="346"/>
      <c r="AK426" s="346"/>
      <c r="AL426" s="346"/>
      <c r="AM426" s="346"/>
      <c r="AN426" s="346"/>
      <c r="AO426" s="346"/>
      <c r="AP426" s="346"/>
    </row>
    <row r="427" spans="1:42" ht="15.75">
      <c r="A427" s="385"/>
      <c r="B427" s="385"/>
      <c r="C427" s="385"/>
      <c r="D427" s="385"/>
      <c r="E427" s="385"/>
      <c r="F427" s="385"/>
      <c r="G427" s="385"/>
      <c r="H427" s="346"/>
      <c r="I427" s="346"/>
      <c r="J427" s="346"/>
      <c r="K427" s="346"/>
      <c r="L427" s="346"/>
      <c r="M427" s="346"/>
      <c r="N427" s="346"/>
      <c r="O427" s="346"/>
      <c r="P427" s="346"/>
      <c r="Q427" s="346"/>
      <c r="R427" s="346"/>
      <c r="S427" s="346"/>
      <c r="T427" s="346"/>
      <c r="U427" s="388"/>
      <c r="V427" s="346"/>
      <c r="W427" s="346"/>
      <c r="X427" s="346"/>
      <c r="Y427" s="346"/>
      <c r="Z427" s="346"/>
      <c r="AA427" s="346"/>
      <c r="AB427" s="346"/>
      <c r="AC427" s="346"/>
      <c r="AD427" s="346"/>
      <c r="AE427" s="346"/>
      <c r="AF427" s="346"/>
      <c r="AG427" s="346"/>
      <c r="AH427" s="346"/>
      <c r="AI427" s="346"/>
      <c r="AJ427" s="346"/>
      <c r="AK427" s="346"/>
      <c r="AL427" s="346"/>
      <c r="AM427" s="346"/>
      <c r="AN427" s="346"/>
      <c r="AO427" s="346"/>
      <c r="AP427" s="346"/>
    </row>
    <row r="428" spans="1:42" ht="15.75">
      <c r="A428" s="385"/>
      <c r="B428" s="385"/>
      <c r="C428" s="385"/>
      <c r="D428" s="385"/>
      <c r="E428" s="385"/>
      <c r="F428" s="385"/>
      <c r="G428" s="385"/>
      <c r="H428" s="346"/>
      <c r="I428" s="346"/>
      <c r="J428" s="346"/>
      <c r="K428" s="346"/>
      <c r="L428" s="346"/>
      <c r="M428" s="346"/>
      <c r="N428" s="346"/>
      <c r="O428" s="346"/>
      <c r="P428" s="346"/>
      <c r="Q428" s="346"/>
      <c r="R428" s="346"/>
      <c r="S428" s="346"/>
      <c r="T428" s="346"/>
      <c r="U428" s="388"/>
      <c r="V428" s="346"/>
      <c r="W428" s="346"/>
      <c r="X428" s="346"/>
      <c r="Y428" s="346"/>
      <c r="Z428" s="346"/>
      <c r="AA428" s="346"/>
      <c r="AB428" s="346"/>
      <c r="AC428" s="346"/>
      <c r="AD428" s="346"/>
      <c r="AE428" s="346"/>
      <c r="AF428" s="346"/>
      <c r="AG428" s="346"/>
      <c r="AH428" s="346"/>
      <c r="AI428" s="346"/>
      <c r="AJ428" s="346"/>
      <c r="AK428" s="346"/>
      <c r="AL428" s="346"/>
      <c r="AM428" s="346"/>
      <c r="AN428" s="346"/>
      <c r="AO428" s="346"/>
      <c r="AP428" s="346"/>
    </row>
    <row r="429" spans="1:42" ht="15.75">
      <c r="A429" s="385"/>
      <c r="B429" s="385"/>
      <c r="C429" s="385"/>
      <c r="D429" s="385"/>
      <c r="E429" s="385"/>
      <c r="F429" s="385"/>
      <c r="G429" s="385"/>
      <c r="H429" s="346"/>
      <c r="I429" s="346"/>
      <c r="J429" s="346"/>
      <c r="K429" s="346"/>
      <c r="L429" s="346"/>
      <c r="M429" s="346"/>
      <c r="N429" s="346"/>
      <c r="O429" s="346"/>
      <c r="P429" s="346"/>
      <c r="Q429" s="346"/>
      <c r="R429" s="346"/>
      <c r="S429" s="346"/>
      <c r="T429" s="346"/>
      <c r="U429" s="388"/>
      <c r="V429" s="346"/>
      <c r="W429" s="346"/>
      <c r="X429" s="346"/>
      <c r="Y429" s="346"/>
      <c r="Z429" s="346"/>
      <c r="AA429" s="346"/>
      <c r="AB429" s="346"/>
      <c r="AC429" s="346"/>
      <c r="AD429" s="346"/>
      <c r="AE429" s="346"/>
      <c r="AF429" s="346"/>
      <c r="AG429" s="346"/>
      <c r="AH429" s="346"/>
      <c r="AI429" s="346"/>
      <c r="AJ429" s="346"/>
      <c r="AK429" s="346"/>
      <c r="AL429" s="346"/>
      <c r="AM429" s="346"/>
      <c r="AN429" s="346"/>
      <c r="AO429" s="346"/>
      <c r="AP429" s="346"/>
    </row>
    <row r="430" spans="1:42" ht="15.75">
      <c r="A430" s="385"/>
      <c r="B430" s="385"/>
      <c r="C430" s="385"/>
      <c r="D430" s="385"/>
      <c r="E430" s="385"/>
      <c r="F430" s="385"/>
      <c r="G430" s="385"/>
      <c r="H430" s="346"/>
      <c r="I430" s="346"/>
      <c r="J430" s="346"/>
      <c r="K430" s="346"/>
      <c r="L430" s="346"/>
      <c r="M430" s="346"/>
      <c r="N430" s="346"/>
      <c r="O430" s="346"/>
      <c r="P430" s="346"/>
      <c r="Q430" s="346"/>
      <c r="R430" s="346"/>
      <c r="S430" s="346"/>
      <c r="T430" s="346"/>
      <c r="U430" s="388"/>
      <c r="V430" s="346"/>
      <c r="W430" s="346"/>
      <c r="X430" s="346"/>
      <c r="Y430" s="346"/>
      <c r="Z430" s="346"/>
      <c r="AA430" s="346"/>
      <c r="AB430" s="346"/>
      <c r="AC430" s="346"/>
      <c r="AD430" s="346"/>
      <c r="AE430" s="346"/>
      <c r="AF430" s="346"/>
      <c r="AG430" s="346"/>
      <c r="AH430" s="346"/>
      <c r="AI430" s="346"/>
      <c r="AJ430" s="346"/>
      <c r="AK430" s="346"/>
      <c r="AL430" s="346"/>
      <c r="AM430" s="346"/>
      <c r="AN430" s="346"/>
      <c r="AO430" s="346"/>
      <c r="AP430" s="346"/>
    </row>
    <row r="431" spans="1:42" ht="15.75">
      <c r="A431" s="385"/>
      <c r="B431" s="385"/>
      <c r="C431" s="385"/>
      <c r="D431" s="385"/>
      <c r="E431" s="385"/>
      <c r="F431" s="385"/>
      <c r="G431" s="385"/>
      <c r="H431" s="346"/>
      <c r="I431" s="346"/>
      <c r="J431" s="346"/>
      <c r="K431" s="346"/>
      <c r="L431" s="346"/>
      <c r="M431" s="346"/>
      <c r="N431" s="346"/>
      <c r="O431" s="346"/>
      <c r="P431" s="346"/>
      <c r="Q431" s="346"/>
      <c r="R431" s="346"/>
      <c r="S431" s="346"/>
      <c r="T431" s="346"/>
      <c r="U431" s="388"/>
      <c r="V431" s="346"/>
      <c r="W431" s="346"/>
      <c r="X431" s="346"/>
      <c r="Y431" s="346"/>
      <c r="Z431" s="346"/>
      <c r="AA431" s="346"/>
      <c r="AB431" s="346"/>
      <c r="AC431" s="346"/>
      <c r="AD431" s="346"/>
      <c r="AE431" s="346"/>
      <c r="AF431" s="346"/>
      <c r="AG431" s="346"/>
      <c r="AH431" s="346"/>
      <c r="AI431" s="346"/>
      <c r="AJ431" s="346"/>
      <c r="AK431" s="346"/>
      <c r="AL431" s="346"/>
      <c r="AM431" s="346"/>
      <c r="AN431" s="346"/>
      <c r="AO431" s="346"/>
      <c r="AP431" s="346"/>
    </row>
    <row r="432" spans="1:42" ht="15.75">
      <c r="A432" s="385"/>
      <c r="B432" s="385"/>
      <c r="C432" s="385"/>
      <c r="D432" s="385"/>
      <c r="E432" s="385"/>
      <c r="F432" s="385"/>
      <c r="G432" s="385"/>
      <c r="H432" s="346"/>
      <c r="I432" s="346"/>
      <c r="J432" s="346"/>
      <c r="K432" s="346"/>
      <c r="L432" s="346"/>
      <c r="M432" s="346"/>
      <c r="N432" s="346"/>
      <c r="O432" s="346"/>
      <c r="P432" s="346"/>
      <c r="Q432" s="346"/>
      <c r="R432" s="346"/>
      <c r="S432" s="346"/>
      <c r="T432" s="346"/>
      <c r="U432" s="388"/>
      <c r="V432" s="346"/>
      <c r="W432" s="346"/>
      <c r="X432" s="346"/>
      <c r="Y432" s="346"/>
      <c r="Z432" s="346"/>
      <c r="AA432" s="346"/>
      <c r="AB432" s="346"/>
      <c r="AC432" s="346"/>
      <c r="AD432" s="346"/>
      <c r="AE432" s="346"/>
      <c r="AF432" s="346"/>
      <c r="AG432" s="346"/>
      <c r="AH432" s="346"/>
      <c r="AI432" s="346"/>
      <c r="AJ432" s="346"/>
      <c r="AK432" s="346"/>
      <c r="AL432" s="346"/>
      <c r="AM432" s="346"/>
      <c r="AN432" s="346"/>
      <c r="AO432" s="346"/>
      <c r="AP432" s="346"/>
    </row>
    <row r="433" spans="1:42" ht="15.75">
      <c r="A433" s="385"/>
      <c r="B433" s="385"/>
      <c r="C433" s="385"/>
      <c r="D433" s="385"/>
      <c r="E433" s="385"/>
      <c r="F433" s="385"/>
      <c r="G433" s="385"/>
      <c r="H433" s="346"/>
      <c r="I433" s="346"/>
      <c r="J433" s="346"/>
      <c r="K433" s="346"/>
      <c r="L433" s="346"/>
      <c r="M433" s="346"/>
      <c r="N433" s="346"/>
      <c r="O433" s="346"/>
      <c r="P433" s="346"/>
      <c r="Q433" s="346"/>
      <c r="R433" s="346"/>
      <c r="S433" s="346"/>
      <c r="T433" s="346"/>
      <c r="U433" s="388"/>
      <c r="V433" s="346"/>
      <c r="W433" s="346"/>
      <c r="X433" s="346"/>
      <c r="Y433" s="346"/>
      <c r="Z433" s="346"/>
      <c r="AA433" s="346"/>
      <c r="AB433" s="346"/>
      <c r="AC433" s="346"/>
      <c r="AD433" s="346"/>
      <c r="AE433" s="346"/>
      <c r="AF433" s="346"/>
      <c r="AG433" s="346"/>
      <c r="AH433" s="346"/>
      <c r="AI433" s="346"/>
      <c r="AJ433" s="346"/>
      <c r="AK433" s="346"/>
      <c r="AL433" s="346"/>
      <c r="AM433" s="346"/>
      <c r="AN433" s="346"/>
      <c r="AO433" s="346"/>
      <c r="AP433" s="346"/>
    </row>
    <row r="434" spans="1:42" ht="15.75">
      <c r="A434" s="385"/>
      <c r="B434" s="385"/>
      <c r="C434" s="385"/>
      <c r="D434" s="385"/>
      <c r="E434" s="385"/>
      <c r="F434" s="385"/>
      <c r="G434" s="385"/>
      <c r="H434" s="346"/>
      <c r="I434" s="346"/>
      <c r="J434" s="346"/>
      <c r="K434" s="346"/>
      <c r="L434" s="346"/>
      <c r="M434" s="346"/>
      <c r="N434" s="346"/>
      <c r="O434" s="346"/>
      <c r="P434" s="346"/>
      <c r="Q434" s="346"/>
      <c r="R434" s="346"/>
      <c r="S434" s="346"/>
      <c r="T434" s="346"/>
      <c r="U434" s="388"/>
      <c r="V434" s="346"/>
      <c r="W434" s="346"/>
      <c r="X434" s="346"/>
      <c r="Y434" s="346"/>
      <c r="Z434" s="346"/>
      <c r="AA434" s="346"/>
      <c r="AB434" s="346"/>
      <c r="AC434" s="346"/>
      <c r="AD434" s="346"/>
      <c r="AE434" s="346"/>
      <c r="AF434" s="346"/>
      <c r="AG434" s="346"/>
      <c r="AH434" s="346"/>
      <c r="AI434" s="346"/>
      <c r="AJ434" s="346"/>
      <c r="AK434" s="346"/>
      <c r="AL434" s="346"/>
      <c r="AM434" s="346"/>
      <c r="AN434" s="346"/>
      <c r="AO434" s="346"/>
      <c r="AP434" s="346"/>
    </row>
    <row r="435" spans="1:42" ht="15.75">
      <c r="A435" s="385"/>
      <c r="B435" s="385"/>
      <c r="C435" s="385"/>
      <c r="D435" s="385"/>
      <c r="E435" s="385"/>
      <c r="F435" s="385"/>
      <c r="G435" s="385"/>
      <c r="H435" s="346"/>
      <c r="I435" s="346"/>
      <c r="J435" s="346"/>
      <c r="K435" s="346"/>
      <c r="L435" s="346"/>
      <c r="M435" s="346"/>
      <c r="N435" s="346"/>
      <c r="O435" s="346"/>
      <c r="P435" s="346"/>
      <c r="Q435" s="346"/>
      <c r="R435" s="346"/>
      <c r="S435" s="346"/>
      <c r="T435" s="346"/>
      <c r="U435" s="388"/>
      <c r="V435" s="346"/>
      <c r="W435" s="346"/>
      <c r="X435" s="346"/>
      <c r="Y435" s="346"/>
      <c r="Z435" s="346"/>
      <c r="AA435" s="346"/>
      <c r="AB435" s="346"/>
      <c r="AC435" s="346"/>
      <c r="AD435" s="346"/>
      <c r="AE435" s="346"/>
      <c r="AF435" s="346"/>
      <c r="AG435" s="346"/>
      <c r="AH435" s="346"/>
      <c r="AI435" s="346"/>
      <c r="AJ435" s="346"/>
      <c r="AK435" s="346"/>
      <c r="AL435" s="346"/>
      <c r="AM435" s="346"/>
      <c r="AN435" s="346"/>
      <c r="AO435" s="346"/>
      <c r="AP435" s="346"/>
    </row>
    <row r="436" spans="1:42" ht="15.75">
      <c r="A436" s="385"/>
      <c r="B436" s="385"/>
      <c r="C436" s="385"/>
      <c r="D436" s="385"/>
      <c r="E436" s="385"/>
      <c r="F436" s="385"/>
      <c r="G436" s="385"/>
      <c r="H436" s="346"/>
      <c r="I436" s="346"/>
      <c r="J436" s="346"/>
      <c r="K436" s="346"/>
      <c r="L436" s="346"/>
      <c r="M436" s="346"/>
      <c r="N436" s="346"/>
      <c r="O436" s="346"/>
      <c r="P436" s="346"/>
      <c r="Q436" s="346"/>
      <c r="R436" s="346"/>
      <c r="S436" s="346"/>
      <c r="T436" s="346"/>
      <c r="U436" s="388"/>
      <c r="V436" s="346"/>
      <c r="W436" s="346"/>
      <c r="X436" s="346"/>
      <c r="Y436" s="346"/>
      <c r="Z436" s="346"/>
      <c r="AA436" s="346"/>
      <c r="AB436" s="346"/>
      <c r="AC436" s="346"/>
      <c r="AD436" s="346"/>
      <c r="AE436" s="346"/>
      <c r="AF436" s="346"/>
      <c r="AG436" s="346"/>
      <c r="AH436" s="346"/>
      <c r="AI436" s="346"/>
      <c r="AJ436" s="346"/>
      <c r="AK436" s="346"/>
      <c r="AL436" s="346"/>
      <c r="AM436" s="346"/>
      <c r="AN436" s="346"/>
      <c r="AO436" s="346"/>
      <c r="AP436" s="346"/>
    </row>
    <row r="437" spans="1:42" ht="15.75">
      <c r="A437" s="385"/>
      <c r="B437" s="385"/>
      <c r="C437" s="385"/>
      <c r="D437" s="385"/>
      <c r="E437" s="385"/>
      <c r="F437" s="385"/>
      <c r="G437" s="385"/>
      <c r="H437" s="346"/>
      <c r="I437" s="346"/>
      <c r="J437" s="346"/>
      <c r="K437" s="346"/>
      <c r="L437" s="346"/>
      <c r="M437" s="346"/>
      <c r="N437" s="346"/>
      <c r="O437" s="346"/>
      <c r="P437" s="346"/>
      <c r="Q437" s="346"/>
      <c r="R437" s="346"/>
      <c r="S437" s="346"/>
      <c r="T437" s="346"/>
      <c r="U437" s="388"/>
      <c r="V437" s="346"/>
      <c r="W437" s="346"/>
      <c r="X437" s="346"/>
      <c r="Y437" s="346"/>
      <c r="Z437" s="346"/>
      <c r="AA437" s="346"/>
      <c r="AB437" s="346"/>
      <c r="AC437" s="346"/>
      <c r="AD437" s="346"/>
      <c r="AE437" s="346"/>
      <c r="AF437" s="346"/>
      <c r="AG437" s="346"/>
      <c r="AH437" s="346"/>
      <c r="AI437" s="346"/>
      <c r="AJ437" s="346"/>
      <c r="AK437" s="346"/>
      <c r="AL437" s="346"/>
      <c r="AM437" s="346"/>
      <c r="AN437" s="346"/>
      <c r="AO437" s="346"/>
      <c r="AP437" s="346"/>
    </row>
    <row r="438" spans="1:42" ht="15.75">
      <c r="A438" s="385"/>
      <c r="B438" s="385"/>
      <c r="C438" s="385"/>
      <c r="D438" s="385"/>
      <c r="E438" s="385"/>
      <c r="F438" s="385"/>
      <c r="G438" s="385"/>
      <c r="H438" s="346"/>
      <c r="I438" s="346"/>
      <c r="J438" s="346"/>
      <c r="K438" s="346"/>
      <c r="L438" s="346"/>
      <c r="M438" s="346"/>
      <c r="N438" s="346"/>
      <c r="O438" s="346"/>
      <c r="P438" s="346"/>
      <c r="Q438" s="346"/>
      <c r="R438" s="346"/>
      <c r="S438" s="346"/>
      <c r="T438" s="346"/>
      <c r="U438" s="388"/>
      <c r="V438" s="346"/>
      <c r="W438" s="346"/>
      <c r="X438" s="346"/>
      <c r="Y438" s="346"/>
      <c r="Z438" s="346"/>
      <c r="AA438" s="346"/>
      <c r="AB438" s="346"/>
      <c r="AC438" s="346"/>
      <c r="AD438" s="346"/>
      <c r="AE438" s="346"/>
      <c r="AF438" s="346"/>
      <c r="AG438" s="346"/>
      <c r="AH438" s="346"/>
      <c r="AI438" s="346"/>
      <c r="AJ438" s="346"/>
      <c r="AK438" s="346"/>
      <c r="AL438" s="346"/>
      <c r="AM438" s="346"/>
      <c r="AN438" s="346"/>
      <c r="AO438" s="346"/>
      <c r="AP438" s="346"/>
    </row>
    <row r="439" spans="1:42" ht="15.75">
      <c r="A439" s="385"/>
      <c r="B439" s="385"/>
      <c r="C439" s="385"/>
      <c r="D439" s="385"/>
      <c r="E439" s="385"/>
      <c r="F439" s="385"/>
      <c r="G439" s="385"/>
      <c r="H439" s="346"/>
      <c r="I439" s="346"/>
      <c r="J439" s="346"/>
      <c r="K439" s="346"/>
      <c r="L439" s="346"/>
      <c r="M439" s="346"/>
      <c r="N439" s="346"/>
      <c r="O439" s="346"/>
      <c r="P439" s="346"/>
      <c r="Q439" s="346"/>
      <c r="R439" s="346"/>
      <c r="S439" s="346"/>
      <c r="T439" s="346"/>
      <c r="U439" s="388"/>
      <c r="V439" s="346"/>
      <c r="W439" s="346"/>
      <c r="X439" s="346"/>
      <c r="Y439" s="346"/>
      <c r="Z439" s="346"/>
      <c r="AA439" s="346"/>
      <c r="AB439" s="346"/>
      <c r="AC439" s="346"/>
      <c r="AD439" s="346"/>
      <c r="AE439" s="346"/>
      <c r="AF439" s="346"/>
      <c r="AG439" s="346"/>
      <c r="AH439" s="346"/>
      <c r="AI439" s="346"/>
      <c r="AJ439" s="346"/>
      <c r="AK439" s="346"/>
      <c r="AL439" s="346"/>
      <c r="AM439" s="346"/>
      <c r="AN439" s="346"/>
      <c r="AO439" s="346"/>
      <c r="AP439" s="346"/>
    </row>
    <row r="440" spans="1:42" ht="15.75">
      <c r="A440" s="385"/>
      <c r="B440" s="385"/>
      <c r="C440" s="385"/>
      <c r="D440" s="385"/>
      <c r="E440" s="385"/>
      <c r="F440" s="385"/>
      <c r="G440" s="385"/>
      <c r="H440" s="346"/>
      <c r="I440" s="346"/>
      <c r="J440" s="346"/>
      <c r="K440" s="346"/>
      <c r="L440" s="346"/>
      <c r="M440" s="346"/>
      <c r="N440" s="346"/>
      <c r="O440" s="346"/>
      <c r="P440" s="346"/>
      <c r="Q440" s="346"/>
      <c r="R440" s="346"/>
      <c r="S440" s="346"/>
      <c r="T440" s="346"/>
      <c r="U440" s="388"/>
      <c r="V440" s="346"/>
      <c r="W440" s="346"/>
      <c r="X440" s="346"/>
      <c r="Y440" s="346"/>
      <c r="Z440" s="346"/>
      <c r="AA440" s="346"/>
      <c r="AB440" s="346"/>
      <c r="AC440" s="346"/>
      <c r="AD440" s="346"/>
      <c r="AE440" s="346"/>
      <c r="AF440" s="346"/>
      <c r="AG440" s="346"/>
      <c r="AH440" s="346"/>
      <c r="AI440" s="346"/>
      <c r="AJ440" s="346"/>
      <c r="AK440" s="346"/>
      <c r="AL440" s="346"/>
      <c r="AM440" s="346"/>
      <c r="AN440" s="346"/>
      <c r="AO440" s="346"/>
      <c r="AP440" s="346"/>
    </row>
    <row r="441" spans="1:42" ht="15.75">
      <c r="A441" s="385"/>
      <c r="B441" s="385"/>
      <c r="C441" s="385"/>
      <c r="D441" s="385"/>
      <c r="E441" s="385"/>
      <c r="F441" s="385"/>
      <c r="G441" s="385"/>
      <c r="H441" s="346"/>
      <c r="I441" s="346"/>
      <c r="J441" s="346"/>
      <c r="K441" s="346"/>
      <c r="L441" s="346"/>
      <c r="M441" s="346"/>
      <c r="N441" s="346"/>
      <c r="O441" s="346"/>
      <c r="P441" s="346"/>
      <c r="Q441" s="346"/>
      <c r="R441" s="346"/>
      <c r="S441" s="346"/>
      <c r="T441" s="346"/>
      <c r="U441" s="388"/>
      <c r="V441" s="346"/>
      <c r="W441" s="346"/>
      <c r="X441" s="346"/>
      <c r="Y441" s="346"/>
      <c r="Z441" s="346"/>
      <c r="AA441" s="346"/>
      <c r="AB441" s="346"/>
      <c r="AC441" s="346"/>
      <c r="AD441" s="346"/>
      <c r="AE441" s="346"/>
      <c r="AF441" s="346"/>
      <c r="AG441" s="346"/>
      <c r="AH441" s="346"/>
      <c r="AI441" s="346"/>
      <c r="AJ441" s="346"/>
      <c r="AK441" s="346"/>
      <c r="AL441" s="346"/>
      <c r="AM441" s="346"/>
      <c r="AN441" s="346"/>
      <c r="AO441" s="346"/>
      <c r="AP441" s="346"/>
    </row>
    <row r="442" spans="1:42" ht="15.75">
      <c r="A442" s="385"/>
      <c r="B442" s="385"/>
      <c r="C442" s="385"/>
      <c r="D442" s="385"/>
      <c r="E442" s="385"/>
      <c r="F442" s="385"/>
      <c r="G442" s="385"/>
      <c r="H442" s="346"/>
      <c r="I442" s="346"/>
      <c r="J442" s="346"/>
      <c r="K442" s="346"/>
      <c r="L442" s="346"/>
      <c r="M442" s="346"/>
      <c r="N442" s="346"/>
      <c r="O442" s="346"/>
      <c r="P442" s="346"/>
      <c r="Q442" s="346"/>
      <c r="R442" s="346"/>
      <c r="S442" s="346"/>
      <c r="T442" s="346"/>
      <c r="U442" s="388"/>
      <c r="V442" s="346"/>
      <c r="W442" s="346"/>
      <c r="X442" s="346"/>
      <c r="Y442" s="346"/>
      <c r="Z442" s="346"/>
      <c r="AA442" s="346"/>
      <c r="AB442" s="346"/>
      <c r="AC442" s="346"/>
      <c r="AD442" s="346"/>
      <c r="AE442" s="346"/>
      <c r="AF442" s="346"/>
      <c r="AG442" s="346"/>
      <c r="AH442" s="346"/>
      <c r="AI442" s="346"/>
      <c r="AJ442" s="346"/>
      <c r="AK442" s="346"/>
      <c r="AL442" s="346"/>
      <c r="AM442" s="346"/>
      <c r="AN442" s="346"/>
      <c r="AO442" s="346"/>
      <c r="AP442" s="346"/>
    </row>
    <row r="443" spans="1:42" ht="15.75">
      <c r="A443" s="385"/>
      <c r="B443" s="385"/>
      <c r="C443" s="385"/>
      <c r="D443" s="385"/>
      <c r="E443" s="385"/>
      <c r="F443" s="385"/>
      <c r="G443" s="385"/>
      <c r="H443" s="346"/>
      <c r="I443" s="346"/>
      <c r="J443" s="346"/>
      <c r="K443" s="346"/>
      <c r="L443" s="346"/>
      <c r="M443" s="346"/>
      <c r="N443" s="346"/>
      <c r="O443" s="346"/>
      <c r="P443" s="346"/>
      <c r="Q443" s="346"/>
      <c r="R443" s="346"/>
      <c r="S443" s="346"/>
      <c r="T443" s="346"/>
      <c r="U443" s="388"/>
      <c r="V443" s="346"/>
      <c r="W443" s="346"/>
      <c r="X443" s="346"/>
      <c r="Y443" s="346"/>
      <c r="Z443" s="346"/>
      <c r="AA443" s="346"/>
      <c r="AB443" s="346"/>
      <c r="AC443" s="346"/>
      <c r="AD443" s="346"/>
      <c r="AE443" s="346"/>
      <c r="AF443" s="346"/>
      <c r="AG443" s="346"/>
      <c r="AH443" s="346"/>
      <c r="AI443" s="346"/>
      <c r="AJ443" s="346"/>
      <c r="AK443" s="346"/>
      <c r="AL443" s="346"/>
      <c r="AM443" s="346"/>
      <c r="AN443" s="346"/>
      <c r="AO443" s="346"/>
      <c r="AP443" s="346"/>
    </row>
    <row r="444" spans="1:42" ht="15.75">
      <c r="A444" s="385"/>
      <c r="B444" s="385"/>
      <c r="C444" s="385"/>
      <c r="D444" s="385"/>
      <c r="E444" s="385"/>
      <c r="F444" s="385"/>
      <c r="G444" s="385"/>
      <c r="H444" s="346"/>
      <c r="I444" s="346"/>
      <c r="J444" s="346"/>
      <c r="K444" s="346"/>
      <c r="L444" s="346"/>
      <c r="M444" s="346"/>
      <c r="N444" s="346"/>
      <c r="O444" s="346"/>
      <c r="P444" s="346"/>
      <c r="Q444" s="346"/>
      <c r="R444" s="346"/>
      <c r="S444" s="346"/>
      <c r="T444" s="346"/>
      <c r="U444" s="388"/>
      <c r="V444" s="346"/>
      <c r="W444" s="346"/>
      <c r="X444" s="346"/>
      <c r="Y444" s="346"/>
      <c r="Z444" s="346"/>
      <c r="AA444" s="346"/>
      <c r="AB444" s="346"/>
      <c r="AC444" s="346"/>
      <c r="AD444" s="346"/>
      <c r="AE444" s="346"/>
      <c r="AF444" s="346"/>
      <c r="AG444" s="346"/>
      <c r="AH444" s="346"/>
      <c r="AI444" s="346"/>
      <c r="AJ444" s="346"/>
      <c r="AK444" s="346"/>
      <c r="AL444" s="346"/>
      <c r="AM444" s="346"/>
      <c r="AN444" s="346"/>
      <c r="AO444" s="346"/>
      <c r="AP444" s="346"/>
    </row>
    <row r="445" spans="1:42" ht="15.75">
      <c r="A445" s="385"/>
      <c r="B445" s="385"/>
      <c r="C445" s="385"/>
      <c r="D445" s="385"/>
      <c r="E445" s="385"/>
      <c r="F445" s="385"/>
      <c r="G445" s="385"/>
      <c r="H445" s="346"/>
      <c r="I445" s="346"/>
      <c r="J445" s="346"/>
      <c r="K445" s="346"/>
      <c r="L445" s="346"/>
      <c r="M445" s="346"/>
      <c r="N445" s="346"/>
      <c r="O445" s="346"/>
      <c r="P445" s="346"/>
      <c r="Q445" s="346"/>
      <c r="R445" s="346"/>
      <c r="S445" s="346"/>
      <c r="T445" s="346"/>
      <c r="U445" s="388"/>
      <c r="V445" s="346"/>
      <c r="W445" s="346"/>
      <c r="X445" s="346"/>
      <c r="Y445" s="346"/>
      <c r="Z445" s="346"/>
      <c r="AA445" s="346"/>
      <c r="AB445" s="346"/>
      <c r="AC445" s="346"/>
      <c r="AD445" s="346"/>
      <c r="AE445" s="346"/>
      <c r="AF445" s="346"/>
      <c r="AG445" s="346"/>
      <c r="AH445" s="346"/>
      <c r="AI445" s="346"/>
      <c r="AJ445" s="346"/>
      <c r="AK445" s="346"/>
      <c r="AL445" s="346"/>
      <c r="AM445" s="346"/>
      <c r="AN445" s="346"/>
      <c r="AO445" s="346"/>
      <c r="AP445" s="346"/>
    </row>
    <row r="446" spans="1:42" ht="15.75">
      <c r="A446" s="385"/>
      <c r="B446" s="385"/>
      <c r="C446" s="385"/>
      <c r="D446" s="385"/>
      <c r="E446" s="385"/>
      <c r="F446" s="385"/>
      <c r="G446" s="385"/>
      <c r="H446" s="346"/>
      <c r="I446" s="346"/>
      <c r="J446" s="346"/>
      <c r="K446" s="346"/>
      <c r="L446" s="346"/>
      <c r="M446" s="346"/>
      <c r="N446" s="346"/>
      <c r="O446" s="346"/>
      <c r="P446" s="346"/>
      <c r="Q446" s="346"/>
      <c r="R446" s="346"/>
      <c r="S446" s="346"/>
      <c r="T446" s="346"/>
      <c r="U446" s="388"/>
      <c r="V446" s="346"/>
      <c r="W446" s="346"/>
      <c r="X446" s="346"/>
      <c r="Y446" s="346"/>
      <c r="Z446" s="346"/>
      <c r="AA446" s="346"/>
      <c r="AB446" s="346"/>
      <c r="AC446" s="346"/>
      <c r="AD446" s="346"/>
      <c r="AE446" s="346"/>
      <c r="AF446" s="346"/>
      <c r="AG446" s="346"/>
      <c r="AH446" s="346"/>
      <c r="AI446" s="346"/>
      <c r="AJ446" s="346"/>
      <c r="AK446" s="346"/>
      <c r="AL446" s="346"/>
      <c r="AM446" s="346"/>
      <c r="AN446" s="346"/>
      <c r="AO446" s="346"/>
      <c r="AP446" s="346"/>
    </row>
    <row r="447" spans="1:42" ht="15.75">
      <c r="A447" s="385"/>
      <c r="B447" s="385"/>
      <c r="C447" s="385"/>
      <c r="D447" s="385"/>
      <c r="E447" s="385"/>
      <c r="F447" s="385"/>
      <c r="G447" s="385"/>
      <c r="H447" s="346"/>
      <c r="I447" s="346"/>
      <c r="J447" s="346"/>
      <c r="K447" s="346"/>
      <c r="L447" s="346"/>
      <c r="M447" s="346"/>
      <c r="N447" s="346"/>
      <c r="O447" s="346"/>
      <c r="P447" s="346"/>
      <c r="Q447" s="346"/>
      <c r="R447" s="346"/>
      <c r="S447" s="346"/>
      <c r="T447" s="346"/>
      <c r="U447" s="388"/>
      <c r="V447" s="346"/>
      <c r="W447" s="346"/>
      <c r="X447" s="346"/>
      <c r="Y447" s="346"/>
      <c r="Z447" s="346"/>
      <c r="AA447" s="346"/>
      <c r="AB447" s="346"/>
      <c r="AC447" s="346"/>
      <c r="AD447" s="346"/>
      <c r="AE447" s="346"/>
      <c r="AF447" s="346"/>
      <c r="AG447" s="346"/>
      <c r="AH447" s="346"/>
      <c r="AI447" s="346"/>
      <c r="AJ447" s="346"/>
      <c r="AK447" s="346"/>
      <c r="AL447" s="346"/>
      <c r="AM447" s="346"/>
      <c r="AN447" s="346"/>
      <c r="AO447" s="346"/>
      <c r="AP447" s="346"/>
    </row>
    <row r="448" spans="1:42" ht="15.75">
      <c r="A448" s="385"/>
      <c r="B448" s="385"/>
      <c r="C448" s="385"/>
      <c r="D448" s="385"/>
      <c r="E448" s="385"/>
      <c r="F448" s="385"/>
      <c r="G448" s="385"/>
      <c r="H448" s="346"/>
      <c r="I448" s="346"/>
      <c r="J448" s="346"/>
      <c r="K448" s="346"/>
      <c r="L448" s="346"/>
      <c r="M448" s="346"/>
      <c r="N448" s="346"/>
      <c r="O448" s="346"/>
      <c r="P448" s="346"/>
      <c r="Q448" s="346"/>
      <c r="R448" s="346"/>
      <c r="S448" s="346"/>
      <c r="T448" s="346"/>
      <c r="U448" s="388"/>
      <c r="V448" s="346"/>
      <c r="W448" s="346"/>
      <c r="X448" s="346"/>
      <c r="Y448" s="346"/>
      <c r="Z448" s="346"/>
      <c r="AA448" s="346"/>
      <c r="AB448" s="346"/>
      <c r="AC448" s="346"/>
      <c r="AD448" s="346"/>
      <c r="AE448" s="346"/>
      <c r="AF448" s="346"/>
      <c r="AG448" s="346"/>
      <c r="AH448" s="346"/>
      <c r="AI448" s="346"/>
      <c r="AJ448" s="346"/>
      <c r="AK448" s="346"/>
      <c r="AL448" s="346"/>
      <c r="AM448" s="346"/>
      <c r="AN448" s="346"/>
      <c r="AO448" s="346"/>
      <c r="AP448" s="346"/>
    </row>
    <row r="449" spans="1:42" ht="15.75">
      <c r="A449" s="385"/>
      <c r="B449" s="385"/>
      <c r="C449" s="385"/>
      <c r="D449" s="385"/>
      <c r="E449" s="385"/>
      <c r="F449" s="385"/>
      <c r="G449" s="385"/>
      <c r="H449" s="346"/>
      <c r="I449" s="346"/>
      <c r="J449" s="346"/>
      <c r="K449" s="346"/>
      <c r="L449" s="346"/>
      <c r="M449" s="346"/>
      <c r="N449" s="346"/>
      <c r="O449" s="346"/>
      <c r="P449" s="346"/>
      <c r="Q449" s="346"/>
      <c r="R449" s="346"/>
      <c r="S449" s="346"/>
      <c r="T449" s="346"/>
      <c r="U449" s="388"/>
      <c r="V449" s="346"/>
      <c r="W449" s="346"/>
      <c r="X449" s="346"/>
      <c r="Y449" s="346"/>
      <c r="Z449" s="346"/>
      <c r="AA449" s="346"/>
      <c r="AB449" s="346"/>
      <c r="AC449" s="346"/>
      <c r="AD449" s="346"/>
      <c r="AE449" s="346"/>
      <c r="AF449" s="346"/>
      <c r="AG449" s="346"/>
      <c r="AH449" s="346"/>
      <c r="AI449" s="346"/>
      <c r="AJ449" s="346"/>
      <c r="AK449" s="346"/>
      <c r="AL449" s="346"/>
      <c r="AM449" s="346"/>
      <c r="AN449" s="346"/>
      <c r="AO449" s="346"/>
      <c r="AP449" s="346"/>
    </row>
    <row r="450" spans="1:42" ht="15.75">
      <c r="A450" s="385"/>
      <c r="B450" s="385"/>
      <c r="C450" s="385"/>
      <c r="D450" s="385"/>
      <c r="E450" s="385"/>
      <c r="F450" s="385"/>
      <c r="G450" s="385"/>
      <c r="H450" s="346"/>
      <c r="I450" s="346"/>
      <c r="J450" s="346"/>
      <c r="K450" s="346"/>
      <c r="L450" s="346"/>
      <c r="M450" s="346"/>
      <c r="N450" s="346"/>
      <c r="O450" s="346"/>
      <c r="P450" s="346"/>
      <c r="Q450" s="346"/>
      <c r="R450" s="346"/>
      <c r="S450" s="346"/>
      <c r="T450" s="346"/>
      <c r="U450" s="388"/>
      <c r="V450" s="346"/>
      <c r="W450" s="346"/>
      <c r="X450" s="346"/>
      <c r="Y450" s="346"/>
      <c r="Z450" s="346"/>
      <c r="AA450" s="346"/>
      <c r="AB450" s="346"/>
      <c r="AC450" s="346"/>
      <c r="AD450" s="346"/>
      <c r="AE450" s="346"/>
      <c r="AF450" s="346"/>
      <c r="AG450" s="346"/>
      <c r="AH450" s="346"/>
      <c r="AI450" s="346"/>
      <c r="AJ450" s="346"/>
      <c r="AK450" s="346"/>
      <c r="AL450" s="346"/>
      <c r="AM450" s="346"/>
      <c r="AN450" s="346"/>
      <c r="AO450" s="346"/>
      <c r="AP450" s="346"/>
    </row>
    <row r="451" spans="1:42" ht="15.75">
      <c r="A451" s="385"/>
      <c r="B451" s="385"/>
      <c r="C451" s="385"/>
      <c r="D451" s="385"/>
      <c r="E451" s="385"/>
      <c r="F451" s="385"/>
      <c r="G451" s="385"/>
      <c r="H451" s="346"/>
      <c r="I451" s="346"/>
      <c r="J451" s="346"/>
      <c r="K451" s="346"/>
      <c r="L451" s="346"/>
      <c r="M451" s="346"/>
      <c r="N451" s="346"/>
      <c r="O451" s="346"/>
      <c r="P451" s="346"/>
      <c r="Q451" s="346"/>
      <c r="R451" s="346"/>
      <c r="S451" s="346"/>
      <c r="T451" s="346"/>
      <c r="U451" s="388"/>
      <c r="V451" s="346"/>
      <c r="W451" s="346"/>
      <c r="X451" s="346"/>
      <c r="Y451" s="346"/>
      <c r="Z451" s="346"/>
      <c r="AA451" s="346"/>
      <c r="AB451" s="346"/>
      <c r="AC451" s="346"/>
      <c r="AD451" s="346"/>
      <c r="AE451" s="346"/>
      <c r="AF451" s="346"/>
      <c r="AG451" s="346"/>
      <c r="AH451" s="346"/>
      <c r="AI451" s="346"/>
      <c r="AJ451" s="346"/>
      <c r="AK451" s="346"/>
      <c r="AL451" s="346"/>
      <c r="AM451" s="346"/>
      <c r="AN451" s="346"/>
      <c r="AO451" s="346"/>
      <c r="AP451" s="346"/>
    </row>
    <row r="452" spans="1:42" ht="15.75">
      <c r="A452" s="385"/>
      <c r="B452" s="385"/>
      <c r="C452" s="385"/>
      <c r="D452" s="385"/>
      <c r="E452" s="385"/>
      <c r="F452" s="385"/>
      <c r="G452" s="385"/>
      <c r="H452" s="346"/>
      <c r="I452" s="346"/>
      <c r="J452" s="346"/>
      <c r="K452" s="346"/>
      <c r="L452" s="346"/>
      <c r="M452" s="346"/>
      <c r="N452" s="346"/>
      <c r="O452" s="346"/>
      <c r="P452" s="346"/>
      <c r="Q452" s="346"/>
      <c r="R452" s="346"/>
      <c r="S452" s="346"/>
      <c r="T452" s="346"/>
      <c r="U452" s="388"/>
      <c r="V452" s="346"/>
      <c r="W452" s="346"/>
      <c r="X452" s="346"/>
      <c r="Y452" s="346"/>
      <c r="Z452" s="346"/>
      <c r="AA452" s="346"/>
      <c r="AB452" s="346"/>
      <c r="AC452" s="346"/>
      <c r="AD452" s="346"/>
      <c r="AE452" s="346"/>
      <c r="AF452" s="346"/>
      <c r="AG452" s="346"/>
      <c r="AH452" s="346"/>
      <c r="AI452" s="346"/>
      <c r="AJ452" s="346"/>
      <c r="AK452" s="346"/>
      <c r="AL452" s="346"/>
      <c r="AM452" s="346"/>
      <c r="AN452" s="346"/>
      <c r="AO452" s="346"/>
      <c r="AP452" s="346"/>
    </row>
    <row r="453" spans="1:42" ht="15.75">
      <c r="A453" s="385"/>
      <c r="B453" s="385"/>
      <c r="C453" s="385"/>
      <c r="D453" s="385"/>
      <c r="E453" s="385"/>
      <c r="F453" s="385"/>
      <c r="G453" s="385"/>
      <c r="H453" s="346"/>
      <c r="I453" s="346"/>
      <c r="J453" s="346"/>
      <c r="K453" s="346"/>
      <c r="L453" s="346"/>
      <c r="M453" s="346"/>
      <c r="N453" s="346"/>
      <c r="O453" s="346"/>
      <c r="P453" s="346"/>
      <c r="Q453" s="346"/>
      <c r="R453" s="346"/>
      <c r="S453" s="346"/>
      <c r="T453" s="346"/>
      <c r="U453" s="388"/>
      <c r="V453" s="346"/>
      <c r="W453" s="346"/>
      <c r="X453" s="346"/>
      <c r="Y453" s="346"/>
      <c r="Z453" s="346"/>
      <c r="AA453" s="346"/>
      <c r="AB453" s="346"/>
      <c r="AC453" s="346"/>
      <c r="AD453" s="346"/>
      <c r="AE453" s="346"/>
      <c r="AF453" s="346"/>
      <c r="AG453" s="346"/>
      <c r="AH453" s="346"/>
      <c r="AI453" s="346"/>
      <c r="AJ453" s="346"/>
      <c r="AK453" s="346"/>
      <c r="AL453" s="346"/>
      <c r="AM453" s="346"/>
      <c r="AN453" s="346"/>
      <c r="AO453" s="346"/>
      <c r="AP453" s="346"/>
    </row>
    <row r="454" spans="1:42" ht="15.75">
      <c r="A454" s="385"/>
      <c r="B454" s="385"/>
      <c r="C454" s="385"/>
      <c r="D454" s="385"/>
      <c r="E454" s="385"/>
      <c r="F454" s="385"/>
      <c r="G454" s="385"/>
      <c r="H454" s="346"/>
      <c r="I454" s="346"/>
      <c r="J454" s="346"/>
      <c r="K454" s="346"/>
      <c r="L454" s="346"/>
      <c r="M454" s="346"/>
      <c r="N454" s="346"/>
      <c r="O454" s="346"/>
      <c r="P454" s="346"/>
      <c r="Q454" s="346"/>
      <c r="R454" s="346"/>
      <c r="S454" s="346"/>
      <c r="T454" s="346"/>
      <c r="U454" s="388"/>
      <c r="V454" s="346"/>
      <c r="W454" s="346"/>
      <c r="X454" s="346"/>
      <c r="Y454" s="346"/>
      <c r="Z454" s="346"/>
      <c r="AA454" s="346"/>
      <c r="AB454" s="346"/>
      <c r="AC454" s="346"/>
      <c r="AD454" s="346"/>
      <c r="AE454" s="346"/>
      <c r="AF454" s="346"/>
      <c r="AG454" s="346"/>
      <c r="AH454" s="346"/>
      <c r="AI454" s="346"/>
      <c r="AJ454" s="346"/>
      <c r="AK454" s="346"/>
      <c r="AL454" s="346"/>
      <c r="AM454" s="346"/>
      <c r="AN454" s="346"/>
      <c r="AO454" s="346"/>
      <c r="AP454" s="346"/>
    </row>
    <row r="455" spans="1:42" ht="15.75">
      <c r="A455" s="385"/>
      <c r="B455" s="385"/>
      <c r="C455" s="385"/>
      <c r="D455" s="385"/>
      <c r="E455" s="385"/>
      <c r="F455" s="385"/>
      <c r="G455" s="385"/>
      <c r="H455" s="346"/>
      <c r="I455" s="346"/>
      <c r="J455" s="346"/>
      <c r="K455" s="346"/>
      <c r="L455" s="346"/>
      <c r="M455" s="346"/>
      <c r="N455" s="346"/>
      <c r="O455" s="346"/>
      <c r="P455" s="346"/>
      <c r="Q455" s="346"/>
      <c r="R455" s="346"/>
      <c r="S455" s="346"/>
      <c r="T455" s="346"/>
      <c r="U455" s="388"/>
      <c r="V455" s="346"/>
      <c r="W455" s="346"/>
      <c r="X455" s="346"/>
      <c r="Y455" s="346"/>
      <c r="Z455" s="346"/>
      <c r="AA455" s="346"/>
      <c r="AB455" s="346"/>
      <c r="AC455" s="346"/>
      <c r="AD455" s="346"/>
      <c r="AE455" s="346"/>
      <c r="AF455" s="346"/>
      <c r="AG455" s="346"/>
      <c r="AH455" s="346"/>
      <c r="AI455" s="346"/>
      <c r="AJ455" s="346"/>
      <c r="AK455" s="346"/>
      <c r="AL455" s="346"/>
      <c r="AM455" s="346"/>
      <c r="AN455" s="346"/>
      <c r="AO455" s="346"/>
      <c r="AP455" s="346"/>
    </row>
    <row r="456" spans="1:42" ht="15.75">
      <c r="A456" s="385"/>
      <c r="B456" s="385"/>
      <c r="C456" s="385"/>
      <c r="D456" s="385"/>
      <c r="E456" s="385"/>
      <c r="F456" s="385"/>
      <c r="G456" s="385"/>
      <c r="H456" s="346"/>
      <c r="I456" s="346"/>
      <c r="J456" s="346"/>
      <c r="K456" s="346"/>
      <c r="L456" s="346"/>
      <c r="M456" s="346"/>
      <c r="N456" s="346"/>
      <c r="O456" s="346"/>
      <c r="P456" s="346"/>
      <c r="Q456" s="346"/>
      <c r="R456" s="346"/>
      <c r="S456" s="346"/>
      <c r="T456" s="346"/>
      <c r="U456" s="388"/>
      <c r="V456" s="346"/>
      <c r="W456" s="346"/>
      <c r="X456" s="346"/>
      <c r="Y456" s="346"/>
      <c r="Z456" s="346"/>
      <c r="AA456" s="346"/>
      <c r="AB456" s="346"/>
      <c r="AC456" s="346"/>
      <c r="AD456" s="346"/>
      <c r="AE456" s="346"/>
      <c r="AF456" s="346"/>
      <c r="AG456" s="346"/>
      <c r="AH456" s="346"/>
      <c r="AI456" s="346"/>
      <c r="AJ456" s="346"/>
      <c r="AK456" s="346"/>
      <c r="AL456" s="346"/>
      <c r="AM456" s="346"/>
      <c r="AN456" s="346"/>
      <c r="AO456" s="346"/>
      <c r="AP456" s="346"/>
    </row>
    <row r="457" spans="1:42" ht="15.75">
      <c r="A457" s="385"/>
      <c r="B457" s="385"/>
      <c r="C457" s="385"/>
      <c r="D457" s="385"/>
      <c r="E457" s="385"/>
      <c r="F457" s="385"/>
      <c r="G457" s="385"/>
      <c r="H457" s="346"/>
      <c r="I457" s="346"/>
      <c r="J457" s="346"/>
      <c r="K457" s="346"/>
      <c r="L457" s="346"/>
      <c r="M457" s="346"/>
      <c r="N457" s="346"/>
      <c r="O457" s="346"/>
      <c r="P457" s="346"/>
      <c r="Q457" s="346"/>
      <c r="R457" s="346"/>
      <c r="S457" s="346"/>
      <c r="T457" s="346"/>
      <c r="U457" s="388"/>
      <c r="V457" s="346"/>
      <c r="W457" s="346"/>
      <c r="X457" s="346"/>
      <c r="Y457" s="346"/>
      <c r="Z457" s="346"/>
      <c r="AA457" s="346"/>
      <c r="AB457" s="346"/>
      <c r="AC457" s="346"/>
      <c r="AD457" s="346"/>
      <c r="AE457" s="346"/>
      <c r="AF457" s="346"/>
      <c r="AG457" s="346"/>
      <c r="AH457" s="346"/>
      <c r="AI457" s="346"/>
      <c r="AJ457" s="346"/>
      <c r="AK457" s="346"/>
      <c r="AL457" s="346"/>
      <c r="AM457" s="346"/>
      <c r="AN457" s="346"/>
      <c r="AO457" s="346"/>
      <c r="AP457" s="346"/>
    </row>
    <row r="458" spans="1:42" ht="15.75">
      <c r="A458" s="385"/>
      <c r="B458" s="385"/>
      <c r="C458" s="385"/>
      <c r="D458" s="385"/>
      <c r="E458" s="385"/>
      <c r="F458" s="385"/>
      <c r="G458" s="385"/>
      <c r="H458" s="346"/>
      <c r="I458" s="346"/>
      <c r="J458" s="346"/>
      <c r="K458" s="346"/>
      <c r="L458" s="346"/>
      <c r="M458" s="346"/>
      <c r="N458" s="346"/>
      <c r="O458" s="346"/>
      <c r="P458" s="346"/>
      <c r="Q458" s="346"/>
      <c r="R458" s="346"/>
      <c r="S458" s="346"/>
      <c r="T458" s="346"/>
      <c r="U458" s="388"/>
      <c r="V458" s="346"/>
      <c r="W458" s="346"/>
      <c r="X458" s="346"/>
      <c r="Y458" s="346"/>
      <c r="Z458" s="346"/>
      <c r="AA458" s="346"/>
      <c r="AB458" s="346"/>
      <c r="AC458" s="346"/>
      <c r="AD458" s="346"/>
      <c r="AE458" s="346"/>
      <c r="AF458" s="346"/>
      <c r="AG458" s="346"/>
      <c r="AH458" s="346"/>
      <c r="AI458" s="346"/>
      <c r="AJ458" s="346"/>
      <c r="AK458" s="346"/>
      <c r="AL458" s="346"/>
      <c r="AM458" s="346"/>
      <c r="AN458" s="346"/>
      <c r="AO458" s="346"/>
      <c r="AP458" s="346"/>
    </row>
    <row r="459" spans="1:42" ht="15.75">
      <c r="A459" s="385"/>
      <c r="B459" s="385"/>
      <c r="C459" s="385"/>
      <c r="D459" s="385"/>
      <c r="E459" s="385"/>
      <c r="F459" s="385"/>
      <c r="G459" s="385"/>
      <c r="H459" s="346"/>
      <c r="I459" s="346"/>
      <c r="J459" s="346"/>
      <c r="K459" s="346"/>
      <c r="L459" s="346"/>
      <c r="M459" s="346"/>
      <c r="N459" s="346"/>
      <c r="O459" s="346"/>
      <c r="P459" s="346"/>
      <c r="Q459" s="346"/>
      <c r="R459" s="346"/>
      <c r="S459" s="346"/>
      <c r="T459" s="346"/>
      <c r="U459" s="388"/>
      <c r="V459" s="346"/>
      <c r="W459" s="346"/>
      <c r="X459" s="346"/>
      <c r="Y459" s="346"/>
      <c r="Z459" s="346"/>
      <c r="AA459" s="346"/>
      <c r="AB459" s="346"/>
      <c r="AC459" s="346"/>
      <c r="AD459" s="346"/>
      <c r="AE459" s="346"/>
      <c r="AF459" s="346"/>
      <c r="AG459" s="346"/>
      <c r="AH459" s="346"/>
      <c r="AI459" s="346"/>
      <c r="AJ459" s="346"/>
      <c r="AK459" s="346"/>
      <c r="AL459" s="346"/>
      <c r="AM459" s="346"/>
      <c r="AN459" s="346"/>
      <c r="AO459" s="346"/>
      <c r="AP459" s="346"/>
    </row>
    <row r="460" spans="1:42" ht="15.75">
      <c r="A460" s="385"/>
      <c r="B460" s="385"/>
      <c r="C460" s="385"/>
      <c r="D460" s="385"/>
      <c r="E460" s="385"/>
      <c r="F460" s="385"/>
      <c r="G460" s="385"/>
      <c r="H460" s="346"/>
      <c r="I460" s="346"/>
      <c r="J460" s="346"/>
      <c r="K460" s="346"/>
      <c r="L460" s="346"/>
      <c r="M460" s="346"/>
      <c r="N460" s="346"/>
      <c r="O460" s="346"/>
      <c r="P460" s="346"/>
      <c r="Q460" s="346"/>
      <c r="R460" s="346"/>
      <c r="S460" s="346"/>
      <c r="T460" s="346"/>
      <c r="U460" s="388"/>
      <c r="V460" s="346"/>
      <c r="W460" s="346"/>
      <c r="X460" s="346"/>
      <c r="Y460" s="346"/>
      <c r="Z460" s="346"/>
      <c r="AA460" s="346"/>
      <c r="AB460" s="346"/>
      <c r="AC460" s="346"/>
      <c r="AD460" s="346"/>
      <c r="AE460" s="346"/>
      <c r="AF460" s="346"/>
      <c r="AG460" s="346"/>
      <c r="AH460" s="346"/>
      <c r="AI460" s="346"/>
      <c r="AJ460" s="346"/>
      <c r="AK460" s="346"/>
      <c r="AL460" s="346"/>
      <c r="AM460" s="346"/>
      <c r="AN460" s="346"/>
      <c r="AO460" s="346"/>
      <c r="AP460" s="346"/>
    </row>
    <row r="461" spans="1:42" ht="15.75">
      <c r="A461" s="385"/>
      <c r="B461" s="385"/>
      <c r="C461" s="385"/>
      <c r="D461" s="385"/>
      <c r="E461" s="385"/>
      <c r="F461" s="385"/>
      <c r="G461" s="385"/>
      <c r="H461" s="346"/>
      <c r="I461" s="346"/>
      <c r="J461" s="346"/>
      <c r="K461" s="346"/>
      <c r="L461" s="346"/>
      <c r="M461" s="346"/>
      <c r="N461" s="346"/>
      <c r="O461" s="346"/>
      <c r="P461" s="346"/>
      <c r="Q461" s="346"/>
      <c r="R461" s="346"/>
      <c r="S461" s="346"/>
      <c r="T461" s="346"/>
      <c r="U461" s="388"/>
      <c r="V461" s="346"/>
      <c r="W461" s="346"/>
      <c r="X461" s="346"/>
      <c r="Y461" s="346"/>
      <c r="Z461" s="346"/>
      <c r="AA461" s="346"/>
      <c r="AB461" s="346"/>
      <c r="AC461" s="346"/>
      <c r="AD461" s="346"/>
      <c r="AE461" s="346"/>
      <c r="AF461" s="346"/>
      <c r="AG461" s="346"/>
      <c r="AH461" s="346"/>
      <c r="AI461" s="346"/>
      <c r="AJ461" s="346"/>
      <c r="AK461" s="346"/>
      <c r="AL461" s="346"/>
      <c r="AM461" s="346"/>
      <c r="AN461" s="346"/>
      <c r="AO461" s="346"/>
      <c r="AP461" s="346"/>
    </row>
    <row r="462" spans="1:42" ht="15.75">
      <c r="A462" s="385"/>
      <c r="B462" s="385"/>
      <c r="C462" s="385"/>
      <c r="D462" s="385"/>
      <c r="E462" s="385"/>
      <c r="F462" s="385"/>
      <c r="G462" s="385"/>
      <c r="H462" s="346"/>
      <c r="I462" s="346"/>
      <c r="J462" s="346"/>
      <c r="K462" s="346"/>
      <c r="L462" s="346"/>
      <c r="M462" s="346"/>
      <c r="N462" s="346"/>
      <c r="O462" s="346"/>
      <c r="P462" s="346"/>
      <c r="Q462" s="346"/>
      <c r="R462" s="346"/>
      <c r="S462" s="346"/>
      <c r="T462" s="346"/>
      <c r="U462" s="388"/>
      <c r="V462" s="346"/>
      <c r="W462" s="346"/>
      <c r="X462" s="346"/>
      <c r="Y462" s="346"/>
      <c r="Z462" s="346"/>
      <c r="AA462" s="346"/>
      <c r="AB462" s="346"/>
      <c r="AC462" s="346"/>
      <c r="AD462" s="346"/>
      <c r="AE462" s="346"/>
      <c r="AF462" s="346"/>
      <c r="AG462" s="346"/>
      <c r="AH462" s="346"/>
      <c r="AI462" s="346"/>
      <c r="AJ462" s="346"/>
      <c r="AK462" s="346"/>
      <c r="AL462" s="346"/>
      <c r="AM462" s="346"/>
      <c r="AN462" s="346"/>
      <c r="AO462" s="346"/>
      <c r="AP462" s="346"/>
    </row>
    <row r="463" spans="1:42" ht="15.75">
      <c r="A463" s="385"/>
      <c r="B463" s="385"/>
      <c r="C463" s="385"/>
      <c r="D463" s="385"/>
      <c r="E463" s="385"/>
      <c r="F463" s="385"/>
      <c r="G463" s="385"/>
      <c r="H463" s="346"/>
      <c r="I463" s="346"/>
      <c r="J463" s="346"/>
      <c r="K463" s="346"/>
      <c r="L463" s="346"/>
      <c r="M463" s="346"/>
      <c r="N463" s="346"/>
      <c r="O463" s="346"/>
      <c r="P463" s="346"/>
      <c r="Q463" s="346"/>
      <c r="R463" s="346"/>
      <c r="S463" s="346"/>
      <c r="T463" s="346"/>
      <c r="U463" s="388"/>
      <c r="V463" s="346"/>
      <c r="W463" s="346"/>
      <c r="X463" s="346"/>
      <c r="Y463" s="346"/>
      <c r="Z463" s="346"/>
      <c r="AA463" s="346"/>
      <c r="AB463" s="346"/>
      <c r="AC463" s="346"/>
      <c r="AD463" s="346"/>
      <c r="AE463" s="346"/>
      <c r="AF463" s="346"/>
      <c r="AG463" s="346"/>
      <c r="AH463" s="346"/>
      <c r="AI463" s="346"/>
      <c r="AJ463" s="346"/>
      <c r="AK463" s="346"/>
      <c r="AL463" s="346"/>
      <c r="AM463" s="346"/>
      <c r="AN463" s="346"/>
      <c r="AO463" s="346"/>
      <c r="AP463" s="346"/>
    </row>
    <row r="464" spans="1:42" ht="15.75">
      <c r="A464" s="385"/>
      <c r="B464" s="385"/>
      <c r="C464" s="385"/>
      <c r="D464" s="385"/>
      <c r="E464" s="385"/>
      <c r="F464" s="385"/>
      <c r="G464" s="385"/>
      <c r="H464" s="346"/>
      <c r="I464" s="346"/>
      <c r="J464" s="346"/>
      <c r="K464" s="346"/>
      <c r="L464" s="346"/>
      <c r="M464" s="346"/>
      <c r="N464" s="346"/>
      <c r="O464" s="346"/>
      <c r="P464" s="346"/>
      <c r="Q464" s="346"/>
      <c r="R464" s="346"/>
      <c r="S464" s="346"/>
      <c r="T464" s="346"/>
      <c r="U464" s="388"/>
      <c r="V464" s="346"/>
      <c r="W464" s="346"/>
      <c r="X464" s="346"/>
      <c r="Y464" s="346"/>
      <c r="Z464" s="346"/>
      <c r="AA464" s="346"/>
      <c r="AB464" s="346"/>
      <c r="AC464" s="346"/>
      <c r="AD464" s="346"/>
      <c r="AE464" s="346"/>
      <c r="AF464" s="346"/>
      <c r="AG464" s="346"/>
      <c r="AH464" s="346"/>
      <c r="AI464" s="346"/>
      <c r="AJ464" s="346"/>
      <c r="AK464" s="346"/>
      <c r="AL464" s="346"/>
      <c r="AM464" s="346"/>
      <c r="AN464" s="346"/>
      <c r="AO464" s="346"/>
      <c r="AP464" s="346"/>
    </row>
    <row r="465" spans="1:42" ht="15.75">
      <c r="A465" s="385"/>
      <c r="B465" s="385"/>
      <c r="C465" s="385"/>
      <c r="D465" s="385"/>
      <c r="E465" s="385"/>
      <c r="F465" s="385"/>
      <c r="G465" s="385"/>
      <c r="H465" s="346"/>
      <c r="I465" s="346"/>
      <c r="J465" s="346"/>
      <c r="K465" s="346"/>
      <c r="L465" s="346"/>
      <c r="M465" s="346"/>
      <c r="N465" s="346"/>
      <c r="O465" s="346"/>
      <c r="P465" s="346"/>
      <c r="Q465" s="346"/>
      <c r="R465" s="346"/>
      <c r="S465" s="346"/>
      <c r="T465" s="346"/>
      <c r="U465" s="388"/>
      <c r="V465" s="346"/>
      <c r="W465" s="346"/>
      <c r="X465" s="346"/>
      <c r="Y465" s="346"/>
      <c r="Z465" s="346"/>
      <c r="AA465" s="346"/>
      <c r="AB465" s="346"/>
      <c r="AC465" s="346"/>
      <c r="AD465" s="346"/>
      <c r="AE465" s="346"/>
      <c r="AF465" s="346"/>
      <c r="AG465" s="346"/>
      <c r="AH465" s="346"/>
      <c r="AI465" s="346"/>
      <c r="AJ465" s="346"/>
      <c r="AK465" s="346"/>
      <c r="AL465" s="346"/>
      <c r="AM465" s="346"/>
      <c r="AN465" s="346"/>
      <c r="AO465" s="346"/>
      <c r="AP465" s="346"/>
    </row>
    <row r="466" spans="1:42" ht="15.75">
      <c r="A466" s="385"/>
      <c r="B466" s="385"/>
      <c r="C466" s="385"/>
      <c r="D466" s="385"/>
      <c r="E466" s="385"/>
      <c r="F466" s="385"/>
      <c r="G466" s="385"/>
      <c r="H466" s="346"/>
      <c r="I466" s="346"/>
      <c r="J466" s="346"/>
      <c r="K466" s="346"/>
      <c r="L466" s="346"/>
      <c r="M466" s="346"/>
      <c r="N466" s="346"/>
      <c r="O466" s="346"/>
      <c r="P466" s="346"/>
      <c r="Q466" s="346"/>
      <c r="R466" s="346"/>
      <c r="S466" s="346"/>
      <c r="T466" s="346"/>
      <c r="U466" s="388"/>
      <c r="V466" s="346"/>
      <c r="W466" s="346"/>
      <c r="X466" s="346"/>
      <c r="Y466" s="346"/>
      <c r="Z466" s="346"/>
      <c r="AA466" s="346"/>
      <c r="AB466" s="346"/>
      <c r="AC466" s="346"/>
      <c r="AD466" s="346"/>
      <c r="AE466" s="346"/>
      <c r="AF466" s="346"/>
      <c r="AG466" s="346"/>
      <c r="AH466" s="346"/>
      <c r="AI466" s="346"/>
      <c r="AJ466" s="346"/>
      <c r="AK466" s="346"/>
      <c r="AL466" s="346"/>
      <c r="AM466" s="346"/>
      <c r="AN466" s="346"/>
      <c r="AO466" s="346"/>
      <c r="AP466" s="346"/>
    </row>
    <row r="467" spans="1:42" ht="15.75">
      <c r="A467" s="385"/>
      <c r="B467" s="385"/>
      <c r="C467" s="385"/>
      <c r="D467" s="385"/>
      <c r="E467" s="385"/>
      <c r="F467" s="385"/>
      <c r="G467" s="385"/>
      <c r="H467" s="346"/>
      <c r="I467" s="346"/>
      <c r="J467" s="346"/>
      <c r="K467" s="346"/>
      <c r="L467" s="346"/>
      <c r="M467" s="346"/>
      <c r="N467" s="346"/>
      <c r="O467" s="346"/>
      <c r="P467" s="346"/>
      <c r="Q467" s="346"/>
      <c r="R467" s="346"/>
      <c r="S467" s="346"/>
      <c r="T467" s="346"/>
      <c r="U467" s="388"/>
      <c r="V467" s="346"/>
      <c r="W467" s="346"/>
      <c r="X467" s="346"/>
      <c r="Y467" s="346"/>
      <c r="Z467" s="346"/>
      <c r="AA467" s="346"/>
      <c r="AB467" s="346"/>
      <c r="AC467" s="346"/>
      <c r="AD467" s="346"/>
      <c r="AE467" s="346"/>
      <c r="AF467" s="346"/>
      <c r="AG467" s="346"/>
      <c r="AH467" s="346"/>
      <c r="AI467" s="346"/>
      <c r="AJ467" s="346"/>
      <c r="AK467" s="346"/>
      <c r="AL467" s="346"/>
      <c r="AM467" s="346"/>
      <c r="AN467" s="346"/>
      <c r="AO467" s="346"/>
      <c r="AP467" s="346"/>
    </row>
    <row r="468" spans="1:42" ht="15.75">
      <c r="A468" s="385"/>
      <c r="B468" s="385"/>
      <c r="C468" s="385"/>
      <c r="D468" s="385"/>
      <c r="E468" s="385"/>
      <c r="F468" s="385"/>
      <c r="G468" s="385"/>
      <c r="H468" s="346"/>
      <c r="I468" s="346"/>
      <c r="J468" s="346"/>
      <c r="K468" s="346"/>
      <c r="L468" s="346"/>
      <c r="M468" s="346"/>
      <c r="N468" s="346"/>
      <c r="O468" s="346"/>
      <c r="P468" s="346"/>
      <c r="Q468" s="346"/>
      <c r="R468" s="346"/>
      <c r="S468" s="346"/>
      <c r="T468" s="346"/>
      <c r="U468" s="388"/>
      <c r="V468" s="346"/>
      <c r="W468" s="346"/>
      <c r="X468" s="346"/>
      <c r="Y468" s="346"/>
      <c r="Z468" s="346"/>
      <c r="AA468" s="346"/>
      <c r="AB468" s="346"/>
      <c r="AC468" s="346"/>
      <c r="AD468" s="346"/>
      <c r="AE468" s="346"/>
      <c r="AF468" s="346"/>
      <c r="AG468" s="346"/>
      <c r="AH468" s="346"/>
      <c r="AI468" s="346"/>
      <c r="AJ468" s="346"/>
      <c r="AK468" s="346"/>
      <c r="AL468" s="346"/>
      <c r="AM468" s="346"/>
      <c r="AN468" s="346"/>
      <c r="AO468" s="346"/>
      <c r="AP468" s="346"/>
    </row>
    <row r="469" spans="1:42" ht="15.75">
      <c r="A469" s="385"/>
      <c r="B469" s="385"/>
      <c r="C469" s="385"/>
      <c r="D469" s="385"/>
      <c r="E469" s="385"/>
      <c r="F469" s="385"/>
      <c r="G469" s="385"/>
      <c r="H469" s="346"/>
      <c r="I469" s="346"/>
      <c r="J469" s="346"/>
      <c r="K469" s="346"/>
      <c r="L469" s="346"/>
      <c r="M469" s="346"/>
      <c r="N469" s="346"/>
      <c r="O469" s="346"/>
      <c r="P469" s="346"/>
      <c r="Q469" s="346"/>
      <c r="R469" s="346"/>
      <c r="S469" s="346"/>
      <c r="T469" s="346"/>
      <c r="U469" s="388"/>
      <c r="V469" s="346"/>
      <c r="W469" s="346"/>
      <c r="X469" s="346"/>
      <c r="Y469" s="346"/>
      <c r="Z469" s="346"/>
      <c r="AA469" s="346"/>
      <c r="AB469" s="346"/>
      <c r="AC469" s="346"/>
      <c r="AD469" s="346"/>
      <c r="AE469" s="346"/>
      <c r="AF469" s="346"/>
      <c r="AG469" s="346"/>
      <c r="AH469" s="346"/>
      <c r="AI469" s="346"/>
      <c r="AJ469" s="346"/>
      <c r="AK469" s="346"/>
      <c r="AL469" s="346"/>
      <c r="AM469" s="346"/>
      <c r="AN469" s="346"/>
      <c r="AO469" s="346"/>
      <c r="AP469" s="346"/>
    </row>
    <row r="470" spans="1:42" ht="15.75">
      <c r="A470" s="385"/>
      <c r="B470" s="385"/>
      <c r="C470" s="385"/>
      <c r="D470" s="385"/>
      <c r="E470" s="385"/>
      <c r="F470" s="385"/>
      <c r="G470" s="385"/>
      <c r="H470" s="346"/>
      <c r="I470" s="346"/>
      <c r="J470" s="346"/>
      <c r="K470" s="346"/>
      <c r="L470" s="346"/>
      <c r="M470" s="346"/>
      <c r="N470" s="346"/>
      <c r="O470" s="346"/>
      <c r="P470" s="346"/>
      <c r="Q470" s="346"/>
      <c r="R470" s="346"/>
      <c r="S470" s="346"/>
      <c r="T470" s="346"/>
      <c r="U470" s="388"/>
      <c r="V470" s="346"/>
      <c r="W470" s="346"/>
      <c r="X470" s="346"/>
      <c r="Y470" s="346"/>
      <c r="Z470" s="346"/>
      <c r="AA470" s="346"/>
      <c r="AB470" s="346"/>
      <c r="AC470" s="346"/>
      <c r="AD470" s="346"/>
      <c r="AE470" s="346"/>
      <c r="AF470" s="346"/>
      <c r="AG470" s="346"/>
      <c r="AH470" s="346"/>
      <c r="AI470" s="346"/>
      <c r="AJ470" s="346"/>
      <c r="AK470" s="346"/>
      <c r="AL470" s="346"/>
      <c r="AM470" s="346"/>
      <c r="AN470" s="346"/>
      <c r="AO470" s="346"/>
      <c r="AP470" s="346"/>
    </row>
    <row r="471" spans="1:42" ht="15.75">
      <c r="A471" s="385"/>
      <c r="B471" s="385"/>
      <c r="C471" s="385"/>
      <c r="D471" s="385"/>
      <c r="E471" s="385"/>
      <c r="F471" s="385"/>
      <c r="G471" s="385"/>
      <c r="H471" s="346"/>
      <c r="I471" s="346"/>
      <c r="J471" s="346"/>
      <c r="K471" s="346"/>
      <c r="L471" s="346"/>
      <c r="M471" s="346"/>
      <c r="N471" s="346"/>
      <c r="O471" s="346"/>
      <c r="P471" s="346"/>
      <c r="Q471" s="346"/>
      <c r="R471" s="346"/>
      <c r="S471" s="346"/>
      <c r="T471" s="346"/>
      <c r="U471" s="388"/>
      <c r="V471" s="346"/>
      <c r="W471" s="346"/>
      <c r="X471" s="346"/>
      <c r="Y471" s="346"/>
      <c r="Z471" s="346"/>
      <c r="AA471" s="346"/>
      <c r="AB471" s="346"/>
      <c r="AC471" s="346"/>
      <c r="AD471" s="346"/>
      <c r="AE471" s="346"/>
      <c r="AF471" s="346"/>
      <c r="AG471" s="346"/>
      <c r="AH471" s="346"/>
      <c r="AI471" s="346"/>
      <c r="AJ471" s="346"/>
      <c r="AK471" s="346"/>
      <c r="AL471" s="346"/>
      <c r="AM471" s="346"/>
      <c r="AN471" s="346"/>
      <c r="AO471" s="346"/>
      <c r="AP471" s="346"/>
    </row>
    <row r="472" spans="1:42" ht="15.75">
      <c r="A472" s="385"/>
      <c r="B472" s="385"/>
      <c r="C472" s="385"/>
      <c r="D472" s="385"/>
      <c r="E472" s="385"/>
      <c r="F472" s="385"/>
      <c r="G472" s="385"/>
      <c r="H472" s="346"/>
      <c r="I472" s="346"/>
      <c r="J472" s="346"/>
      <c r="K472" s="346"/>
      <c r="L472" s="346"/>
      <c r="M472" s="346"/>
      <c r="N472" s="346"/>
      <c r="O472" s="346"/>
      <c r="P472" s="346"/>
      <c r="Q472" s="346"/>
      <c r="R472" s="346"/>
      <c r="S472" s="346"/>
      <c r="T472" s="346"/>
      <c r="U472" s="388"/>
      <c r="V472" s="346"/>
      <c r="W472" s="346"/>
      <c r="X472" s="346"/>
      <c r="Y472" s="346"/>
      <c r="Z472" s="346"/>
      <c r="AA472" s="346"/>
      <c r="AB472" s="346"/>
      <c r="AC472" s="346"/>
      <c r="AD472" s="346"/>
      <c r="AE472" s="346"/>
      <c r="AF472" s="346"/>
      <c r="AG472" s="346"/>
      <c r="AH472" s="346"/>
      <c r="AI472" s="346"/>
      <c r="AJ472" s="346"/>
      <c r="AK472" s="346"/>
      <c r="AL472" s="346"/>
      <c r="AM472" s="346"/>
      <c r="AN472" s="346"/>
      <c r="AO472" s="346"/>
      <c r="AP472" s="346"/>
    </row>
    <row r="473" spans="1:42" ht="15.75">
      <c r="A473" s="385"/>
      <c r="B473" s="385"/>
      <c r="C473" s="385"/>
      <c r="D473" s="385"/>
      <c r="E473" s="385"/>
      <c r="F473" s="385"/>
      <c r="G473" s="385"/>
      <c r="H473" s="346"/>
      <c r="I473" s="346"/>
      <c r="J473" s="346"/>
      <c r="K473" s="346"/>
      <c r="L473" s="346"/>
      <c r="M473" s="346"/>
      <c r="N473" s="346"/>
      <c r="O473" s="346"/>
      <c r="P473" s="346"/>
      <c r="Q473" s="346"/>
      <c r="R473" s="346"/>
      <c r="S473" s="346"/>
      <c r="T473" s="346"/>
      <c r="U473" s="388"/>
      <c r="V473" s="346"/>
      <c r="W473" s="346"/>
      <c r="X473" s="346"/>
      <c r="Y473" s="346"/>
      <c r="Z473" s="346"/>
      <c r="AA473" s="346"/>
      <c r="AB473" s="346"/>
      <c r="AC473" s="346"/>
      <c r="AD473" s="346"/>
      <c r="AE473" s="346"/>
      <c r="AF473" s="346"/>
      <c r="AG473" s="346"/>
      <c r="AH473" s="346"/>
      <c r="AI473" s="346"/>
      <c r="AJ473" s="346"/>
      <c r="AK473" s="346"/>
      <c r="AL473" s="346"/>
      <c r="AM473" s="346"/>
      <c r="AN473" s="346"/>
      <c r="AO473" s="346"/>
      <c r="AP473" s="346"/>
    </row>
    <row r="474" spans="1:42" ht="15.75">
      <c r="A474" s="385"/>
      <c r="B474" s="385"/>
      <c r="C474" s="385"/>
      <c r="D474" s="385"/>
      <c r="E474" s="385"/>
      <c r="F474" s="385"/>
      <c r="G474" s="385"/>
      <c r="H474" s="346"/>
      <c r="I474" s="346"/>
      <c r="J474" s="346"/>
      <c r="K474" s="346"/>
      <c r="L474" s="346"/>
      <c r="M474" s="346"/>
      <c r="N474" s="346"/>
      <c r="O474" s="346"/>
      <c r="P474" s="346"/>
      <c r="Q474" s="346"/>
      <c r="R474" s="346"/>
      <c r="S474" s="346"/>
      <c r="T474" s="346"/>
      <c r="U474" s="388"/>
      <c r="V474" s="346"/>
      <c r="W474" s="346"/>
      <c r="X474" s="346"/>
      <c r="Y474" s="346"/>
      <c r="Z474" s="346"/>
      <c r="AA474" s="346"/>
      <c r="AB474" s="346"/>
      <c r="AC474" s="346"/>
      <c r="AD474" s="346"/>
      <c r="AE474" s="346"/>
      <c r="AF474" s="346"/>
      <c r="AG474" s="346"/>
      <c r="AH474" s="346"/>
      <c r="AI474" s="346"/>
      <c r="AJ474" s="346"/>
      <c r="AK474" s="346"/>
      <c r="AL474" s="346"/>
      <c r="AM474" s="346"/>
      <c r="AN474" s="346"/>
      <c r="AO474" s="346"/>
      <c r="AP474" s="346"/>
    </row>
    <row r="475" spans="1:42" ht="15.75">
      <c r="A475" s="385"/>
      <c r="B475" s="385"/>
      <c r="C475" s="385"/>
      <c r="D475" s="385"/>
      <c r="E475" s="385"/>
      <c r="F475" s="385"/>
      <c r="G475" s="385"/>
      <c r="H475" s="346"/>
      <c r="I475" s="346"/>
      <c r="J475" s="346"/>
      <c r="K475" s="346"/>
      <c r="L475" s="346"/>
      <c r="M475" s="346"/>
      <c r="N475" s="346"/>
      <c r="O475" s="346"/>
      <c r="P475" s="346"/>
      <c r="Q475" s="346"/>
      <c r="R475" s="346"/>
      <c r="S475" s="346"/>
      <c r="T475" s="346"/>
      <c r="U475" s="388"/>
      <c r="V475" s="346"/>
      <c r="W475" s="346"/>
      <c r="X475" s="346"/>
      <c r="Y475" s="346"/>
      <c r="Z475" s="346"/>
      <c r="AA475" s="346"/>
      <c r="AB475" s="346"/>
      <c r="AC475" s="346"/>
      <c r="AD475" s="346"/>
      <c r="AE475" s="346"/>
      <c r="AF475" s="346"/>
      <c r="AG475" s="346"/>
      <c r="AH475" s="346"/>
      <c r="AI475" s="346"/>
      <c r="AJ475" s="346"/>
      <c r="AK475" s="346"/>
      <c r="AL475" s="346"/>
      <c r="AM475" s="346"/>
      <c r="AN475" s="346"/>
      <c r="AO475" s="346"/>
      <c r="AP475" s="346"/>
    </row>
    <row r="476" spans="1:42" ht="15.75">
      <c r="A476" s="385"/>
      <c r="B476" s="385"/>
      <c r="C476" s="385"/>
      <c r="D476" s="385"/>
      <c r="E476" s="385"/>
      <c r="F476" s="385"/>
      <c r="G476" s="385"/>
      <c r="H476" s="346"/>
      <c r="I476" s="346"/>
      <c r="J476" s="346"/>
      <c r="K476" s="346"/>
      <c r="L476" s="346"/>
      <c r="M476" s="346"/>
      <c r="N476" s="346"/>
      <c r="O476" s="346"/>
      <c r="P476" s="346"/>
      <c r="Q476" s="346"/>
      <c r="R476" s="346"/>
      <c r="S476" s="346"/>
      <c r="T476" s="346"/>
      <c r="U476" s="388"/>
      <c r="V476" s="346"/>
      <c r="W476" s="346"/>
      <c r="X476" s="346"/>
      <c r="Y476" s="346"/>
      <c r="Z476" s="346"/>
      <c r="AA476" s="346"/>
      <c r="AB476" s="346"/>
      <c r="AC476" s="346"/>
      <c r="AD476" s="346"/>
      <c r="AE476" s="346"/>
      <c r="AF476" s="346"/>
      <c r="AG476" s="346"/>
      <c r="AH476" s="346"/>
      <c r="AI476" s="346"/>
      <c r="AJ476" s="346"/>
      <c r="AK476" s="346"/>
      <c r="AL476" s="346"/>
      <c r="AM476" s="346"/>
      <c r="AN476" s="346"/>
      <c r="AO476" s="346"/>
      <c r="AP476" s="346"/>
    </row>
    <row r="477" spans="1:42" ht="15.75">
      <c r="A477" s="385"/>
      <c r="B477" s="385"/>
      <c r="C477" s="385"/>
      <c r="D477" s="385"/>
      <c r="E477" s="385"/>
      <c r="F477" s="385"/>
      <c r="G477" s="385"/>
      <c r="H477" s="346"/>
      <c r="I477" s="346"/>
      <c r="J477" s="346"/>
      <c r="K477" s="346"/>
      <c r="L477" s="346"/>
      <c r="M477" s="346"/>
      <c r="N477" s="346"/>
      <c r="O477" s="346"/>
      <c r="P477" s="346"/>
      <c r="Q477" s="346"/>
      <c r="R477" s="346"/>
      <c r="S477" s="346"/>
      <c r="T477" s="346"/>
      <c r="U477" s="388"/>
      <c r="V477" s="346"/>
      <c r="W477" s="346"/>
      <c r="X477" s="346"/>
      <c r="Y477" s="346"/>
      <c r="Z477" s="346"/>
      <c r="AA477" s="346"/>
      <c r="AB477" s="346"/>
      <c r="AC477" s="346"/>
      <c r="AD477" s="346"/>
      <c r="AE477" s="346"/>
      <c r="AF477" s="346"/>
      <c r="AG477" s="346"/>
      <c r="AH477" s="346"/>
      <c r="AI477" s="346"/>
      <c r="AJ477" s="346"/>
      <c r="AK477" s="346"/>
      <c r="AL477" s="346"/>
      <c r="AM477" s="346"/>
      <c r="AN477" s="346"/>
      <c r="AO477" s="346"/>
      <c r="AP477" s="346"/>
    </row>
    <row r="478" spans="1:42" ht="15.75">
      <c r="A478" s="385"/>
      <c r="B478" s="385"/>
      <c r="C478" s="385"/>
      <c r="D478" s="385"/>
      <c r="E478" s="385"/>
      <c r="F478" s="385"/>
      <c r="G478" s="385"/>
      <c r="H478" s="346"/>
      <c r="I478" s="346"/>
      <c r="J478" s="346"/>
      <c r="K478" s="346"/>
      <c r="L478" s="346"/>
      <c r="M478" s="346"/>
      <c r="N478" s="346"/>
      <c r="O478" s="346"/>
      <c r="P478" s="346"/>
      <c r="Q478" s="346"/>
      <c r="R478" s="346"/>
      <c r="S478" s="346"/>
      <c r="T478" s="346"/>
      <c r="U478" s="388"/>
      <c r="V478" s="346"/>
      <c r="W478" s="346"/>
      <c r="X478" s="346"/>
      <c r="Y478" s="346"/>
      <c r="Z478" s="346"/>
      <c r="AA478" s="346"/>
      <c r="AB478" s="346"/>
      <c r="AC478" s="346"/>
      <c r="AD478" s="346"/>
      <c r="AE478" s="346"/>
      <c r="AF478" s="346"/>
      <c r="AG478" s="346"/>
      <c r="AH478" s="346"/>
      <c r="AI478" s="346"/>
      <c r="AJ478" s="346"/>
      <c r="AK478" s="346"/>
      <c r="AL478" s="346"/>
      <c r="AM478" s="346"/>
      <c r="AN478" s="346"/>
      <c r="AO478" s="346"/>
      <c r="AP478" s="346"/>
    </row>
    <row r="479" spans="1:42" ht="15.75">
      <c r="A479" s="385"/>
      <c r="B479" s="385"/>
      <c r="C479" s="385"/>
      <c r="D479" s="385"/>
      <c r="E479" s="385"/>
      <c r="F479" s="385"/>
      <c r="G479" s="385"/>
      <c r="H479" s="346"/>
      <c r="I479" s="346"/>
      <c r="J479" s="346"/>
      <c r="K479" s="346"/>
      <c r="L479" s="346"/>
      <c r="M479" s="346"/>
      <c r="N479" s="346"/>
      <c r="O479" s="346"/>
      <c r="P479" s="346"/>
      <c r="Q479" s="346"/>
      <c r="R479" s="346"/>
      <c r="S479" s="346"/>
      <c r="T479" s="346"/>
      <c r="U479" s="388"/>
      <c r="V479" s="346"/>
      <c r="W479" s="346"/>
      <c r="X479" s="346"/>
      <c r="Y479" s="346"/>
      <c r="Z479" s="346"/>
      <c r="AA479" s="346"/>
      <c r="AB479" s="346"/>
      <c r="AC479" s="346"/>
      <c r="AD479" s="346"/>
      <c r="AE479" s="346"/>
      <c r="AF479" s="346"/>
      <c r="AG479" s="346"/>
      <c r="AH479" s="346"/>
      <c r="AI479" s="346"/>
      <c r="AJ479" s="346"/>
      <c r="AK479" s="346"/>
      <c r="AL479" s="346"/>
      <c r="AM479" s="346"/>
      <c r="AN479" s="346"/>
      <c r="AO479" s="346"/>
      <c r="AP479" s="346"/>
    </row>
    <row r="480" spans="1:42" ht="15.75">
      <c r="A480" s="385"/>
      <c r="B480" s="385"/>
      <c r="C480" s="385"/>
      <c r="D480" s="385"/>
      <c r="E480" s="385"/>
      <c r="F480" s="385"/>
      <c r="G480" s="385"/>
      <c r="H480" s="346"/>
      <c r="I480" s="346"/>
      <c r="J480" s="346"/>
      <c r="K480" s="346"/>
      <c r="L480" s="346"/>
      <c r="M480" s="346"/>
      <c r="N480" s="346"/>
      <c r="O480" s="346"/>
      <c r="P480" s="346"/>
      <c r="Q480" s="346"/>
      <c r="R480" s="346"/>
      <c r="S480" s="346"/>
      <c r="T480" s="346"/>
      <c r="U480" s="388"/>
      <c r="V480" s="346"/>
      <c r="W480" s="346"/>
      <c r="X480" s="346"/>
      <c r="Y480" s="346"/>
      <c r="Z480" s="346"/>
      <c r="AA480" s="346"/>
      <c r="AB480" s="346"/>
      <c r="AC480" s="346"/>
      <c r="AD480" s="346"/>
      <c r="AE480" s="346"/>
      <c r="AF480" s="346"/>
      <c r="AG480" s="346"/>
      <c r="AH480" s="346"/>
      <c r="AI480" s="346"/>
      <c r="AJ480" s="346"/>
      <c r="AK480" s="346"/>
      <c r="AL480" s="346"/>
      <c r="AM480" s="346"/>
      <c r="AN480" s="346"/>
      <c r="AO480" s="346"/>
      <c r="AP480" s="346"/>
    </row>
    <row r="481" spans="1:42" ht="15.75">
      <c r="A481" s="385"/>
      <c r="B481" s="385"/>
      <c r="C481" s="385"/>
      <c r="D481" s="385"/>
      <c r="E481" s="385"/>
      <c r="F481" s="385"/>
      <c r="G481" s="385"/>
      <c r="H481" s="346"/>
      <c r="I481" s="346"/>
      <c r="J481" s="346"/>
      <c r="K481" s="346"/>
      <c r="L481" s="346"/>
      <c r="M481" s="346"/>
      <c r="N481" s="346"/>
      <c r="O481" s="346"/>
      <c r="P481" s="346"/>
      <c r="Q481" s="346"/>
      <c r="R481" s="346"/>
      <c r="S481" s="346"/>
      <c r="T481" s="346"/>
      <c r="U481" s="388"/>
      <c r="V481" s="346"/>
      <c r="W481" s="346"/>
      <c r="X481" s="346"/>
      <c r="Y481" s="346"/>
      <c r="Z481" s="346"/>
      <c r="AA481" s="346"/>
      <c r="AB481" s="346"/>
      <c r="AC481" s="346"/>
      <c r="AD481" s="346"/>
      <c r="AE481" s="346"/>
      <c r="AF481" s="346"/>
      <c r="AG481" s="346"/>
      <c r="AH481" s="346"/>
      <c r="AI481" s="346"/>
      <c r="AJ481" s="346"/>
      <c r="AK481" s="346"/>
      <c r="AL481" s="346"/>
      <c r="AM481" s="346"/>
      <c r="AN481" s="346"/>
      <c r="AO481" s="346"/>
      <c r="AP481" s="346"/>
    </row>
    <row r="482" spans="1:42" ht="15.75">
      <c r="A482" s="385"/>
      <c r="B482" s="385"/>
      <c r="C482" s="385"/>
      <c r="D482" s="385"/>
      <c r="E482" s="385"/>
      <c r="F482" s="385"/>
      <c r="G482" s="385"/>
      <c r="H482" s="346"/>
      <c r="I482" s="346"/>
      <c r="J482" s="346"/>
      <c r="K482" s="346"/>
      <c r="L482" s="346"/>
      <c r="M482" s="346"/>
      <c r="N482" s="346"/>
      <c r="O482" s="346"/>
      <c r="P482" s="346"/>
      <c r="Q482" s="346"/>
      <c r="R482" s="346"/>
      <c r="S482" s="346"/>
      <c r="T482" s="346"/>
      <c r="U482" s="388"/>
      <c r="V482" s="346"/>
      <c r="W482" s="346"/>
      <c r="X482" s="346"/>
      <c r="Y482" s="346"/>
      <c r="Z482" s="346"/>
      <c r="AA482" s="346"/>
      <c r="AB482" s="346"/>
      <c r="AC482" s="346"/>
      <c r="AD482" s="346"/>
      <c r="AE482" s="346"/>
      <c r="AF482" s="346"/>
      <c r="AG482" s="346"/>
      <c r="AH482" s="346"/>
      <c r="AI482" s="346"/>
      <c r="AJ482" s="346"/>
      <c r="AK482" s="346"/>
      <c r="AL482" s="346"/>
      <c r="AM482" s="346"/>
      <c r="AN482" s="346"/>
      <c r="AO482" s="346"/>
      <c r="AP482" s="346"/>
    </row>
    <row r="483" spans="1:42" ht="15.75">
      <c r="A483" s="385"/>
      <c r="B483" s="385"/>
      <c r="C483" s="385"/>
      <c r="D483" s="385"/>
      <c r="E483" s="385"/>
      <c r="F483" s="385"/>
      <c r="G483" s="385"/>
      <c r="H483" s="346"/>
      <c r="I483" s="346"/>
      <c r="J483" s="346"/>
      <c r="K483" s="346"/>
      <c r="L483" s="346"/>
      <c r="M483" s="346"/>
      <c r="N483" s="346"/>
      <c r="O483" s="346"/>
      <c r="P483" s="346"/>
      <c r="Q483" s="346"/>
      <c r="R483" s="346"/>
      <c r="S483" s="346"/>
      <c r="T483" s="346"/>
      <c r="U483" s="388"/>
      <c r="V483" s="346"/>
      <c r="W483" s="346"/>
      <c r="X483" s="346"/>
      <c r="Y483" s="346"/>
      <c r="Z483" s="346"/>
      <c r="AA483" s="346"/>
      <c r="AB483" s="346"/>
      <c r="AC483" s="346"/>
      <c r="AD483" s="346"/>
      <c r="AE483" s="346"/>
      <c r="AF483" s="346"/>
      <c r="AG483" s="346"/>
      <c r="AH483" s="346"/>
      <c r="AI483" s="346"/>
      <c r="AJ483" s="346"/>
      <c r="AK483" s="346"/>
      <c r="AL483" s="346"/>
      <c r="AM483" s="346"/>
      <c r="AN483" s="346"/>
      <c r="AO483" s="346"/>
      <c r="AP483" s="346"/>
    </row>
    <row r="484" spans="1:42" ht="15.75">
      <c r="A484" s="385"/>
      <c r="B484" s="385"/>
      <c r="C484" s="385"/>
      <c r="D484" s="385"/>
      <c r="E484" s="385"/>
      <c r="F484" s="385"/>
      <c r="G484" s="385"/>
      <c r="H484" s="346"/>
      <c r="I484" s="346"/>
      <c r="J484" s="346"/>
      <c r="K484" s="346"/>
      <c r="L484" s="346"/>
      <c r="M484" s="346"/>
      <c r="N484" s="346"/>
      <c r="O484" s="346"/>
      <c r="P484" s="346"/>
      <c r="Q484" s="346"/>
      <c r="R484" s="346"/>
      <c r="S484" s="346"/>
      <c r="T484" s="346"/>
      <c r="U484" s="388"/>
      <c r="V484" s="346"/>
      <c r="W484" s="346"/>
      <c r="X484" s="346"/>
      <c r="Y484" s="346"/>
      <c r="Z484" s="346"/>
      <c r="AA484" s="346"/>
      <c r="AB484" s="346"/>
      <c r="AC484" s="346"/>
      <c r="AD484" s="346"/>
      <c r="AE484" s="346"/>
      <c r="AF484" s="346"/>
      <c r="AG484" s="346"/>
      <c r="AH484" s="346"/>
      <c r="AI484" s="346"/>
      <c r="AJ484" s="346"/>
      <c r="AK484" s="346"/>
      <c r="AL484" s="346"/>
      <c r="AM484" s="346"/>
      <c r="AN484" s="346"/>
      <c r="AO484" s="346"/>
      <c r="AP484" s="346"/>
    </row>
    <row r="485" spans="1:42" ht="15.75">
      <c r="A485" s="385"/>
      <c r="B485" s="385"/>
      <c r="C485" s="385"/>
      <c r="D485" s="385"/>
      <c r="E485" s="385"/>
      <c r="F485" s="385"/>
      <c r="G485" s="385"/>
      <c r="H485" s="346"/>
      <c r="I485" s="346"/>
      <c r="J485" s="346"/>
      <c r="K485" s="346"/>
      <c r="L485" s="346"/>
      <c r="M485" s="346"/>
      <c r="N485" s="346"/>
      <c r="O485" s="346"/>
      <c r="P485" s="346"/>
      <c r="Q485" s="346"/>
      <c r="R485" s="346"/>
      <c r="S485" s="346"/>
      <c r="T485" s="346"/>
      <c r="U485" s="388"/>
      <c r="V485" s="346"/>
      <c r="W485" s="346"/>
      <c r="X485" s="346"/>
      <c r="Y485" s="346"/>
      <c r="Z485" s="346"/>
      <c r="AA485" s="346"/>
      <c r="AB485" s="346"/>
      <c r="AC485" s="346"/>
      <c r="AD485" s="346"/>
      <c r="AE485" s="346"/>
      <c r="AF485" s="346"/>
      <c r="AG485" s="346"/>
      <c r="AH485" s="346"/>
      <c r="AI485" s="346"/>
      <c r="AJ485" s="346"/>
      <c r="AK485" s="346"/>
      <c r="AL485" s="346"/>
      <c r="AM485" s="346"/>
      <c r="AN485" s="346"/>
      <c r="AO485" s="346"/>
      <c r="AP485" s="346"/>
    </row>
    <row r="486" spans="1:42" ht="15.75">
      <c r="A486" s="385"/>
      <c r="B486" s="385"/>
      <c r="C486" s="385"/>
      <c r="D486" s="385"/>
      <c r="E486" s="385"/>
      <c r="F486" s="385"/>
      <c r="G486" s="385"/>
      <c r="H486" s="346"/>
      <c r="I486" s="346"/>
      <c r="J486" s="346"/>
      <c r="K486" s="346"/>
      <c r="L486" s="346"/>
      <c r="M486" s="346"/>
      <c r="N486" s="346"/>
      <c r="O486" s="346"/>
      <c r="P486" s="346"/>
      <c r="Q486" s="346"/>
      <c r="R486" s="346"/>
      <c r="S486" s="346"/>
      <c r="T486" s="346"/>
      <c r="U486" s="388"/>
      <c r="V486" s="346"/>
      <c r="W486" s="346"/>
      <c r="X486" s="346"/>
      <c r="Y486" s="346"/>
      <c r="Z486" s="346"/>
      <c r="AA486" s="346"/>
      <c r="AB486" s="346"/>
      <c r="AC486" s="346"/>
      <c r="AD486" s="346"/>
      <c r="AE486" s="346"/>
      <c r="AF486" s="346"/>
      <c r="AG486" s="346"/>
      <c r="AH486" s="346"/>
      <c r="AI486" s="346"/>
      <c r="AJ486" s="346"/>
      <c r="AK486" s="346"/>
      <c r="AL486" s="346"/>
      <c r="AM486" s="346"/>
      <c r="AN486" s="346"/>
      <c r="AO486" s="346"/>
      <c r="AP486" s="346"/>
    </row>
    <row r="487" spans="1:42" ht="15.75">
      <c r="A487" s="385"/>
      <c r="B487" s="385"/>
      <c r="C487" s="385"/>
      <c r="D487" s="385"/>
      <c r="E487" s="385"/>
      <c r="F487" s="385"/>
      <c r="G487" s="385"/>
      <c r="H487" s="346"/>
      <c r="I487" s="346"/>
      <c r="J487" s="346"/>
      <c r="K487" s="346"/>
      <c r="L487" s="346"/>
      <c r="M487" s="346"/>
      <c r="N487" s="346"/>
      <c r="O487" s="346"/>
      <c r="P487" s="346"/>
      <c r="Q487" s="346"/>
      <c r="R487" s="346"/>
      <c r="S487" s="346"/>
      <c r="T487" s="346"/>
      <c r="U487" s="388"/>
      <c r="V487" s="346"/>
      <c r="W487" s="346"/>
      <c r="X487" s="346"/>
      <c r="Y487" s="346"/>
      <c r="Z487" s="346"/>
      <c r="AA487" s="346"/>
      <c r="AB487" s="346"/>
      <c r="AC487" s="346"/>
      <c r="AD487" s="346"/>
      <c r="AE487" s="346"/>
      <c r="AF487" s="346"/>
      <c r="AG487" s="346"/>
      <c r="AH487" s="346"/>
      <c r="AI487" s="346"/>
      <c r="AJ487" s="346"/>
      <c r="AK487" s="346"/>
      <c r="AL487" s="346"/>
      <c r="AM487" s="346"/>
      <c r="AN487" s="346"/>
      <c r="AO487" s="346"/>
      <c r="AP487" s="346"/>
    </row>
    <row r="488" spans="1:42" ht="15.75">
      <c r="A488" s="385"/>
      <c r="B488" s="385"/>
      <c r="C488" s="385"/>
      <c r="D488" s="385"/>
      <c r="E488" s="385"/>
      <c r="F488" s="385"/>
      <c r="G488" s="385"/>
      <c r="H488" s="346"/>
      <c r="I488" s="346"/>
      <c r="J488" s="346"/>
      <c r="K488" s="346"/>
      <c r="L488" s="346"/>
      <c r="M488" s="346"/>
      <c r="N488" s="346"/>
      <c r="O488" s="346"/>
      <c r="P488" s="346"/>
      <c r="Q488" s="346"/>
      <c r="R488" s="346"/>
      <c r="S488" s="346"/>
      <c r="T488" s="346"/>
      <c r="U488" s="388"/>
      <c r="V488" s="346"/>
      <c r="W488" s="346"/>
      <c r="X488" s="346"/>
      <c r="Y488" s="346"/>
      <c r="Z488" s="346"/>
      <c r="AA488" s="346"/>
      <c r="AB488" s="346"/>
      <c r="AC488" s="346"/>
      <c r="AD488" s="346"/>
      <c r="AE488" s="346"/>
      <c r="AF488" s="346"/>
      <c r="AG488" s="346"/>
      <c r="AH488" s="346"/>
      <c r="AI488" s="346"/>
      <c r="AJ488" s="346"/>
      <c r="AK488" s="346"/>
      <c r="AL488" s="346"/>
      <c r="AM488" s="346"/>
      <c r="AN488" s="346"/>
      <c r="AO488" s="346"/>
      <c r="AP488" s="346"/>
    </row>
    <row r="489" spans="1:42" ht="15.75">
      <c r="A489" s="385"/>
      <c r="B489" s="385"/>
      <c r="C489" s="385"/>
      <c r="D489" s="385"/>
      <c r="E489" s="385"/>
      <c r="F489" s="385"/>
      <c r="G489" s="385"/>
      <c r="H489" s="346"/>
      <c r="I489" s="346"/>
      <c r="J489" s="346"/>
      <c r="K489" s="346"/>
      <c r="L489" s="346"/>
      <c r="M489" s="346"/>
      <c r="N489" s="346"/>
      <c r="O489" s="346"/>
      <c r="P489" s="346"/>
      <c r="Q489" s="346"/>
      <c r="R489" s="346"/>
      <c r="S489" s="346"/>
      <c r="T489" s="346"/>
      <c r="U489" s="388"/>
      <c r="V489" s="346"/>
      <c r="W489" s="346"/>
      <c r="X489" s="346"/>
      <c r="Y489" s="346"/>
      <c r="Z489" s="346"/>
      <c r="AA489" s="346"/>
      <c r="AB489" s="346"/>
      <c r="AC489" s="346"/>
      <c r="AD489" s="346"/>
      <c r="AE489" s="346"/>
      <c r="AF489" s="346"/>
      <c r="AG489" s="346"/>
      <c r="AH489" s="346"/>
      <c r="AI489" s="346"/>
      <c r="AJ489" s="346"/>
      <c r="AK489" s="346"/>
      <c r="AL489" s="346"/>
      <c r="AM489" s="346"/>
      <c r="AN489" s="346"/>
      <c r="AO489" s="346"/>
      <c r="AP489" s="346"/>
    </row>
    <row r="490" spans="1:42" ht="15.75">
      <c r="A490" s="385"/>
      <c r="B490" s="385"/>
      <c r="C490" s="385"/>
      <c r="D490" s="385"/>
      <c r="E490" s="385"/>
      <c r="F490" s="385"/>
      <c r="G490" s="385"/>
      <c r="H490" s="346"/>
      <c r="I490" s="346"/>
      <c r="J490" s="346"/>
      <c r="K490" s="346"/>
      <c r="L490" s="346"/>
      <c r="M490" s="346"/>
      <c r="N490" s="346"/>
      <c r="O490" s="346"/>
      <c r="P490" s="346"/>
      <c r="Q490" s="346"/>
      <c r="R490" s="346"/>
      <c r="S490" s="346"/>
      <c r="T490" s="346"/>
      <c r="U490" s="388"/>
      <c r="V490" s="346"/>
      <c r="W490" s="346"/>
      <c r="X490" s="346"/>
      <c r="Y490" s="346"/>
      <c r="Z490" s="346"/>
      <c r="AA490" s="346"/>
      <c r="AB490" s="346"/>
      <c r="AC490" s="346"/>
      <c r="AD490" s="346"/>
      <c r="AE490" s="346"/>
      <c r="AF490" s="346"/>
      <c r="AG490" s="346"/>
      <c r="AH490" s="346"/>
      <c r="AI490" s="346"/>
      <c r="AJ490" s="346"/>
      <c r="AK490" s="346"/>
      <c r="AL490" s="346"/>
      <c r="AM490" s="346"/>
      <c r="AN490" s="346"/>
      <c r="AO490" s="346"/>
      <c r="AP490" s="346"/>
    </row>
    <row r="491" spans="1:42" ht="15.75">
      <c r="A491" s="385"/>
      <c r="B491" s="385"/>
      <c r="C491" s="385"/>
      <c r="D491" s="385"/>
      <c r="E491" s="385"/>
      <c r="F491" s="385"/>
      <c r="G491" s="385"/>
      <c r="H491" s="346"/>
      <c r="I491" s="346"/>
      <c r="J491" s="346"/>
      <c r="K491" s="346"/>
      <c r="L491" s="346"/>
      <c r="M491" s="346"/>
      <c r="N491" s="346"/>
      <c r="O491" s="346"/>
      <c r="P491" s="346"/>
      <c r="Q491" s="346"/>
      <c r="R491" s="346"/>
      <c r="S491" s="346"/>
      <c r="T491" s="346"/>
      <c r="U491" s="388"/>
      <c r="V491" s="346"/>
      <c r="W491" s="346"/>
      <c r="X491" s="346"/>
      <c r="Y491" s="346"/>
      <c r="Z491" s="346"/>
      <c r="AA491" s="346"/>
      <c r="AB491" s="346"/>
      <c r="AC491" s="346"/>
      <c r="AD491" s="346"/>
      <c r="AE491" s="346"/>
      <c r="AF491" s="346"/>
      <c r="AG491" s="346"/>
      <c r="AH491" s="346"/>
      <c r="AI491" s="346"/>
      <c r="AJ491" s="346"/>
      <c r="AK491" s="346"/>
      <c r="AL491" s="346"/>
      <c r="AM491" s="346"/>
      <c r="AN491" s="346"/>
      <c r="AO491" s="346"/>
      <c r="AP491" s="346"/>
    </row>
    <row r="492" spans="1:42" ht="15.75">
      <c r="A492" s="385"/>
      <c r="B492" s="385"/>
      <c r="C492" s="385"/>
      <c r="D492" s="385"/>
      <c r="E492" s="385"/>
      <c r="F492" s="385"/>
      <c r="G492" s="385"/>
      <c r="H492" s="346"/>
      <c r="I492" s="346"/>
      <c r="J492" s="346"/>
      <c r="K492" s="346"/>
      <c r="L492" s="346"/>
      <c r="M492" s="346"/>
      <c r="N492" s="346"/>
      <c r="O492" s="346"/>
      <c r="P492" s="346"/>
      <c r="Q492" s="346"/>
      <c r="R492" s="346"/>
      <c r="S492" s="346"/>
      <c r="T492" s="346"/>
      <c r="U492" s="388"/>
      <c r="V492" s="346"/>
      <c r="W492" s="346"/>
      <c r="X492" s="346"/>
      <c r="Y492" s="346"/>
      <c r="Z492" s="346"/>
      <c r="AA492" s="346"/>
      <c r="AB492" s="346"/>
      <c r="AC492" s="346"/>
      <c r="AD492" s="346"/>
      <c r="AE492" s="346"/>
      <c r="AF492" s="346"/>
      <c r="AG492" s="346"/>
      <c r="AH492" s="346"/>
      <c r="AI492" s="346"/>
      <c r="AJ492" s="346"/>
      <c r="AK492" s="346"/>
      <c r="AL492" s="346"/>
      <c r="AM492" s="346"/>
      <c r="AN492" s="346"/>
      <c r="AO492" s="346"/>
      <c r="AP492" s="346"/>
    </row>
    <row r="493" spans="1:42" ht="15.75">
      <c r="A493" s="385"/>
      <c r="B493" s="385"/>
      <c r="C493" s="385"/>
      <c r="D493" s="385"/>
      <c r="E493" s="385"/>
      <c r="F493" s="385"/>
      <c r="G493" s="385"/>
      <c r="H493" s="346"/>
      <c r="I493" s="346"/>
      <c r="J493" s="346"/>
      <c r="K493" s="346"/>
      <c r="L493" s="346"/>
      <c r="M493" s="346"/>
      <c r="N493" s="346"/>
      <c r="O493" s="346"/>
      <c r="P493" s="346"/>
      <c r="Q493" s="346"/>
      <c r="R493" s="346"/>
      <c r="S493" s="346"/>
      <c r="T493" s="346"/>
      <c r="U493" s="388"/>
      <c r="V493" s="346"/>
      <c r="W493" s="346"/>
      <c r="X493" s="346"/>
      <c r="Y493" s="346"/>
      <c r="Z493" s="346"/>
      <c r="AA493" s="346"/>
      <c r="AB493" s="346"/>
      <c r="AC493" s="346"/>
      <c r="AD493" s="346"/>
      <c r="AE493" s="346"/>
      <c r="AF493" s="346"/>
      <c r="AG493" s="346"/>
      <c r="AH493" s="346"/>
      <c r="AI493" s="346"/>
      <c r="AJ493" s="346"/>
      <c r="AK493" s="346"/>
      <c r="AL493" s="346"/>
      <c r="AM493" s="346"/>
      <c r="AN493" s="346"/>
      <c r="AO493" s="346"/>
      <c r="AP493" s="346"/>
    </row>
    <row r="494" spans="1:42" ht="15.75">
      <c r="A494" s="385"/>
      <c r="B494" s="385"/>
      <c r="C494" s="385"/>
      <c r="D494" s="385"/>
      <c r="E494" s="385"/>
      <c r="F494" s="385"/>
      <c r="G494" s="385"/>
      <c r="H494" s="346"/>
      <c r="I494" s="346"/>
      <c r="J494" s="346"/>
      <c r="K494" s="346"/>
      <c r="L494" s="346"/>
      <c r="M494" s="346"/>
      <c r="N494" s="346"/>
      <c r="O494" s="346"/>
      <c r="P494" s="346"/>
      <c r="Q494" s="346"/>
      <c r="R494" s="346"/>
      <c r="S494" s="346"/>
      <c r="T494" s="346"/>
      <c r="U494" s="388"/>
      <c r="V494" s="346"/>
      <c r="W494" s="346"/>
      <c r="X494" s="346"/>
      <c r="Y494" s="346"/>
      <c r="Z494" s="346"/>
      <c r="AA494" s="346"/>
      <c r="AB494" s="346"/>
      <c r="AC494" s="346"/>
      <c r="AD494" s="346"/>
      <c r="AE494" s="346"/>
      <c r="AF494" s="346"/>
      <c r="AG494" s="346"/>
      <c r="AH494" s="346"/>
      <c r="AI494" s="346"/>
      <c r="AJ494" s="346"/>
      <c r="AK494" s="346"/>
      <c r="AL494" s="346"/>
      <c r="AM494" s="346"/>
      <c r="AN494" s="346"/>
      <c r="AO494" s="346"/>
      <c r="AP494" s="346"/>
    </row>
    <row r="495" spans="1:42" ht="15.75">
      <c r="A495" s="385"/>
      <c r="B495" s="385"/>
      <c r="C495" s="385"/>
      <c r="D495" s="385"/>
      <c r="E495" s="385"/>
      <c r="F495" s="385"/>
      <c r="G495" s="385"/>
      <c r="H495" s="346"/>
      <c r="I495" s="346"/>
      <c r="J495" s="346"/>
      <c r="K495" s="346"/>
      <c r="L495" s="346"/>
      <c r="M495" s="346"/>
      <c r="N495" s="346"/>
      <c r="O495" s="346"/>
      <c r="P495" s="346"/>
      <c r="Q495" s="346"/>
      <c r="R495" s="346"/>
      <c r="S495" s="346"/>
      <c r="T495" s="346"/>
      <c r="U495" s="388"/>
      <c r="V495" s="346"/>
      <c r="W495" s="346"/>
      <c r="X495" s="346"/>
      <c r="Y495" s="346"/>
      <c r="Z495" s="346"/>
      <c r="AA495" s="346"/>
      <c r="AB495" s="346"/>
      <c r="AC495" s="346"/>
      <c r="AD495" s="346"/>
      <c r="AE495" s="346"/>
      <c r="AF495" s="346"/>
      <c r="AG495" s="346"/>
      <c r="AH495" s="346"/>
      <c r="AI495" s="346"/>
      <c r="AJ495" s="346"/>
      <c r="AK495" s="346"/>
      <c r="AL495" s="346"/>
      <c r="AM495" s="346"/>
      <c r="AN495" s="346"/>
      <c r="AO495" s="346"/>
      <c r="AP495" s="346"/>
    </row>
    <row r="496" spans="1:42" ht="15.75">
      <c r="A496" s="385"/>
      <c r="B496" s="385"/>
      <c r="C496" s="385"/>
      <c r="D496" s="385"/>
      <c r="E496" s="385"/>
      <c r="F496" s="385"/>
      <c r="G496" s="385"/>
      <c r="H496" s="346"/>
      <c r="I496" s="346"/>
      <c r="J496" s="346"/>
      <c r="K496" s="346"/>
      <c r="L496" s="346"/>
      <c r="M496" s="346"/>
      <c r="N496" s="346"/>
      <c r="O496" s="346"/>
      <c r="P496" s="346"/>
      <c r="Q496" s="346"/>
      <c r="R496" s="346"/>
      <c r="S496" s="346"/>
      <c r="T496" s="346"/>
      <c r="U496" s="388"/>
      <c r="V496" s="346"/>
      <c r="W496" s="346"/>
      <c r="X496" s="346"/>
      <c r="Y496" s="346"/>
      <c r="Z496" s="346"/>
      <c r="AA496" s="346"/>
      <c r="AB496" s="346"/>
      <c r="AC496" s="346"/>
      <c r="AD496" s="346"/>
      <c r="AE496" s="346"/>
      <c r="AF496" s="346"/>
      <c r="AG496" s="346"/>
      <c r="AH496" s="346"/>
      <c r="AI496" s="346"/>
      <c r="AJ496" s="346"/>
      <c r="AK496" s="346"/>
      <c r="AL496" s="346"/>
      <c r="AM496" s="346"/>
      <c r="AN496" s="346"/>
      <c r="AO496" s="346"/>
      <c r="AP496" s="346"/>
    </row>
    <row r="497" spans="1:42" ht="15.75">
      <c r="A497" s="385"/>
      <c r="B497" s="385"/>
      <c r="C497" s="385"/>
      <c r="D497" s="385"/>
      <c r="E497" s="385"/>
      <c r="F497" s="385"/>
      <c r="G497" s="385"/>
      <c r="H497" s="346"/>
      <c r="I497" s="346"/>
      <c r="J497" s="346"/>
      <c r="K497" s="346"/>
      <c r="L497" s="346"/>
      <c r="M497" s="346"/>
      <c r="N497" s="346"/>
      <c r="O497" s="346"/>
      <c r="P497" s="346"/>
      <c r="Q497" s="346"/>
      <c r="R497" s="346"/>
      <c r="S497" s="346"/>
      <c r="T497" s="346"/>
      <c r="U497" s="388"/>
      <c r="V497" s="346"/>
      <c r="W497" s="346"/>
      <c r="X497" s="346"/>
      <c r="Y497" s="346"/>
      <c r="Z497" s="346"/>
      <c r="AA497" s="346"/>
      <c r="AB497" s="346"/>
      <c r="AC497" s="346"/>
      <c r="AD497" s="346"/>
      <c r="AE497" s="346"/>
      <c r="AF497" s="346"/>
      <c r="AG497" s="346"/>
      <c r="AH497" s="346"/>
      <c r="AI497" s="346"/>
      <c r="AJ497" s="346"/>
      <c r="AK497" s="346"/>
      <c r="AL497" s="346"/>
      <c r="AM497" s="346"/>
      <c r="AN497" s="346"/>
      <c r="AO497" s="346"/>
      <c r="AP497" s="346"/>
    </row>
    <row r="498" spans="1:42" ht="15.75">
      <c r="A498" s="385"/>
      <c r="B498" s="385"/>
      <c r="C498" s="385"/>
      <c r="D498" s="385"/>
      <c r="E498" s="385"/>
      <c r="F498" s="385"/>
      <c r="G498" s="385"/>
      <c r="H498" s="346"/>
      <c r="I498" s="346"/>
      <c r="J498" s="346"/>
      <c r="K498" s="346"/>
      <c r="L498" s="346"/>
      <c r="M498" s="346"/>
      <c r="N498" s="346"/>
      <c r="O498" s="346"/>
      <c r="P498" s="346"/>
      <c r="Q498" s="346"/>
      <c r="R498" s="346"/>
      <c r="S498" s="346"/>
      <c r="T498" s="346"/>
      <c r="U498" s="388"/>
      <c r="V498" s="346"/>
      <c r="W498" s="346"/>
      <c r="X498" s="346"/>
      <c r="Y498" s="346"/>
      <c r="Z498" s="346"/>
      <c r="AA498" s="346"/>
      <c r="AB498" s="346"/>
      <c r="AC498" s="346"/>
      <c r="AD498" s="346"/>
      <c r="AE498" s="346"/>
      <c r="AF498" s="346"/>
      <c r="AG498" s="346"/>
      <c r="AH498" s="346"/>
      <c r="AI498" s="346"/>
      <c r="AJ498" s="346"/>
      <c r="AK498" s="346"/>
      <c r="AL498" s="346"/>
      <c r="AM498" s="346"/>
      <c r="AN498" s="346"/>
      <c r="AO498" s="346"/>
      <c r="AP498" s="346"/>
    </row>
    <row r="499" spans="1:42" ht="15.75">
      <c r="A499" s="385"/>
      <c r="B499" s="385"/>
      <c r="C499" s="385"/>
      <c r="D499" s="385"/>
      <c r="E499" s="385"/>
      <c r="F499" s="385"/>
      <c r="G499" s="385"/>
      <c r="H499" s="346"/>
      <c r="I499" s="346"/>
      <c r="J499" s="346"/>
      <c r="K499" s="346"/>
      <c r="L499" s="346"/>
      <c r="M499" s="346"/>
      <c r="N499" s="346"/>
      <c r="O499" s="346"/>
      <c r="P499" s="346"/>
      <c r="Q499" s="346"/>
      <c r="R499" s="346"/>
      <c r="S499" s="346"/>
      <c r="T499" s="346"/>
      <c r="U499" s="388"/>
      <c r="V499" s="346"/>
      <c r="W499" s="346"/>
      <c r="X499" s="346"/>
      <c r="Y499" s="346"/>
      <c r="Z499" s="346"/>
      <c r="AA499" s="346"/>
      <c r="AB499" s="346"/>
      <c r="AC499" s="346"/>
      <c r="AD499" s="346"/>
      <c r="AE499" s="346"/>
      <c r="AF499" s="346"/>
      <c r="AG499" s="346"/>
      <c r="AH499" s="346"/>
      <c r="AI499" s="346"/>
      <c r="AJ499" s="346"/>
      <c r="AK499" s="346"/>
      <c r="AL499" s="346"/>
      <c r="AM499" s="346"/>
      <c r="AN499" s="346"/>
      <c r="AO499" s="346"/>
      <c r="AP499" s="346"/>
    </row>
    <row r="500" spans="1:42" ht="15.75">
      <c r="A500" s="385"/>
      <c r="B500" s="385"/>
      <c r="C500" s="385"/>
      <c r="D500" s="385"/>
      <c r="E500" s="385"/>
      <c r="F500" s="385"/>
      <c r="G500" s="385"/>
      <c r="H500" s="346"/>
      <c r="I500" s="346"/>
      <c r="J500" s="346"/>
      <c r="K500" s="346"/>
      <c r="L500" s="346"/>
      <c r="M500" s="346"/>
      <c r="N500" s="346"/>
      <c r="O500" s="346"/>
      <c r="P500" s="346"/>
      <c r="Q500" s="346"/>
      <c r="R500" s="346"/>
      <c r="S500" s="346"/>
      <c r="T500" s="346"/>
      <c r="U500" s="388"/>
      <c r="V500" s="346"/>
      <c r="W500" s="346"/>
      <c r="X500" s="346"/>
      <c r="Y500" s="346"/>
      <c r="Z500" s="346"/>
      <c r="AA500" s="346"/>
      <c r="AB500" s="346"/>
      <c r="AC500" s="346"/>
      <c r="AD500" s="346"/>
      <c r="AE500" s="346"/>
      <c r="AF500" s="346"/>
      <c r="AG500" s="346"/>
      <c r="AH500" s="346"/>
      <c r="AI500" s="346"/>
      <c r="AJ500" s="346"/>
      <c r="AK500" s="346"/>
      <c r="AL500" s="346"/>
      <c r="AM500" s="346"/>
      <c r="AN500" s="346"/>
      <c r="AO500" s="346"/>
      <c r="AP500" s="346"/>
    </row>
    <row r="501" spans="1:42" ht="15.75">
      <c r="A501" s="385"/>
      <c r="B501" s="385"/>
      <c r="C501" s="385"/>
      <c r="D501" s="385"/>
      <c r="E501" s="385"/>
      <c r="F501" s="385"/>
      <c r="G501" s="385"/>
      <c r="H501" s="346"/>
      <c r="I501" s="346"/>
      <c r="J501" s="346"/>
      <c r="K501" s="346"/>
      <c r="L501" s="346"/>
      <c r="M501" s="346"/>
      <c r="N501" s="346"/>
      <c r="O501" s="346"/>
      <c r="P501" s="346"/>
      <c r="Q501" s="346"/>
      <c r="R501" s="346"/>
      <c r="S501" s="346"/>
      <c r="T501" s="346"/>
      <c r="U501" s="388"/>
      <c r="V501" s="346"/>
      <c r="W501" s="346"/>
      <c r="X501" s="346"/>
      <c r="Y501" s="346"/>
      <c r="Z501" s="346"/>
      <c r="AA501" s="346"/>
      <c r="AB501" s="346"/>
      <c r="AC501" s="346"/>
      <c r="AD501" s="346"/>
      <c r="AE501" s="346"/>
      <c r="AF501" s="346"/>
      <c r="AG501" s="346"/>
      <c r="AH501" s="346"/>
      <c r="AI501" s="346"/>
      <c r="AJ501" s="346"/>
      <c r="AK501" s="346"/>
      <c r="AL501" s="346"/>
      <c r="AM501" s="346"/>
      <c r="AN501" s="346"/>
      <c r="AO501" s="346"/>
      <c r="AP501" s="346"/>
    </row>
    <row r="502" spans="1:42" ht="15.75">
      <c r="A502" s="385"/>
      <c r="B502" s="385"/>
      <c r="C502" s="385"/>
      <c r="D502" s="385"/>
      <c r="E502" s="385"/>
      <c r="F502" s="385"/>
      <c r="G502" s="385"/>
      <c r="H502" s="346"/>
      <c r="I502" s="346"/>
      <c r="J502" s="346"/>
      <c r="K502" s="346"/>
      <c r="L502" s="346"/>
      <c r="M502" s="346"/>
      <c r="N502" s="346"/>
      <c r="O502" s="346"/>
      <c r="P502" s="346"/>
      <c r="Q502" s="346"/>
      <c r="R502" s="346"/>
      <c r="S502" s="346"/>
      <c r="T502" s="346"/>
      <c r="U502" s="388"/>
      <c r="V502" s="346"/>
      <c r="W502" s="346"/>
      <c r="X502" s="346"/>
      <c r="Y502" s="346"/>
      <c r="Z502" s="346"/>
      <c r="AA502" s="346"/>
      <c r="AB502" s="346"/>
      <c r="AC502" s="346"/>
      <c r="AD502" s="346"/>
      <c r="AE502" s="346"/>
      <c r="AF502" s="346"/>
      <c r="AG502" s="346"/>
      <c r="AH502" s="346"/>
      <c r="AI502" s="346"/>
      <c r="AJ502" s="346"/>
      <c r="AK502" s="346"/>
      <c r="AL502" s="346"/>
      <c r="AM502" s="346"/>
      <c r="AN502" s="346"/>
      <c r="AO502" s="346"/>
      <c r="AP502" s="346"/>
    </row>
    <row r="503" spans="1:42" ht="15.75">
      <c r="A503" s="385"/>
      <c r="B503" s="385"/>
      <c r="C503" s="385"/>
      <c r="D503" s="385"/>
      <c r="E503" s="385"/>
      <c r="F503" s="385"/>
      <c r="G503" s="385"/>
      <c r="H503" s="346"/>
      <c r="I503" s="346"/>
      <c r="J503" s="346"/>
      <c r="K503" s="346"/>
      <c r="L503" s="346"/>
      <c r="M503" s="346"/>
      <c r="N503" s="346"/>
      <c r="O503" s="346"/>
      <c r="P503" s="346"/>
      <c r="Q503" s="346"/>
      <c r="R503" s="346"/>
      <c r="S503" s="346"/>
      <c r="T503" s="346"/>
      <c r="U503" s="388"/>
      <c r="V503" s="346"/>
      <c r="W503" s="346"/>
      <c r="X503" s="346"/>
      <c r="Y503" s="346"/>
      <c r="Z503" s="346"/>
      <c r="AA503" s="346"/>
      <c r="AB503" s="346"/>
      <c r="AC503" s="346"/>
      <c r="AD503" s="346"/>
      <c r="AE503" s="346"/>
      <c r="AF503" s="346"/>
      <c r="AG503" s="346"/>
      <c r="AH503" s="346"/>
      <c r="AI503" s="346"/>
      <c r="AJ503" s="346"/>
      <c r="AK503" s="346"/>
      <c r="AL503" s="346"/>
      <c r="AM503" s="346"/>
      <c r="AN503" s="346"/>
      <c r="AO503" s="346"/>
      <c r="AP503" s="346"/>
    </row>
    <row r="504" spans="1:42" ht="15.75">
      <c r="A504" s="385"/>
      <c r="B504" s="385"/>
      <c r="C504" s="385"/>
      <c r="D504" s="385"/>
      <c r="E504" s="385"/>
      <c r="F504" s="385"/>
      <c r="G504" s="385"/>
      <c r="H504" s="346"/>
      <c r="I504" s="346"/>
      <c r="J504" s="346"/>
      <c r="K504" s="346"/>
      <c r="L504" s="346"/>
      <c r="M504" s="346"/>
      <c r="N504" s="346"/>
      <c r="O504" s="346"/>
      <c r="P504" s="346"/>
      <c r="Q504" s="346"/>
      <c r="R504" s="346"/>
      <c r="S504" s="346"/>
      <c r="T504" s="346"/>
      <c r="U504" s="388"/>
      <c r="V504" s="346"/>
      <c r="W504" s="346"/>
      <c r="X504" s="346"/>
      <c r="Y504" s="346"/>
      <c r="Z504" s="346"/>
      <c r="AA504" s="346"/>
      <c r="AB504" s="346"/>
      <c r="AC504" s="346"/>
      <c r="AD504" s="346"/>
      <c r="AE504" s="346"/>
      <c r="AF504" s="346"/>
      <c r="AG504" s="346"/>
      <c r="AH504" s="346"/>
      <c r="AI504" s="346"/>
      <c r="AJ504" s="346"/>
      <c r="AK504" s="346"/>
      <c r="AL504" s="346"/>
      <c r="AM504" s="346"/>
      <c r="AN504" s="346"/>
      <c r="AO504" s="346"/>
      <c r="AP504" s="346"/>
    </row>
    <row r="505" spans="1:42" ht="15.75">
      <c r="A505" s="385"/>
      <c r="B505" s="385"/>
      <c r="C505" s="385"/>
      <c r="D505" s="385"/>
      <c r="E505" s="385"/>
      <c r="F505" s="385"/>
      <c r="G505" s="385"/>
      <c r="H505" s="346"/>
      <c r="I505" s="346"/>
      <c r="J505" s="346"/>
      <c r="K505" s="346"/>
      <c r="L505" s="346"/>
      <c r="M505" s="346"/>
      <c r="N505" s="346"/>
      <c r="O505" s="346"/>
      <c r="P505" s="346"/>
      <c r="Q505" s="346"/>
      <c r="R505" s="346"/>
      <c r="S505" s="346"/>
      <c r="T505" s="346"/>
      <c r="U505" s="388"/>
      <c r="V505" s="346"/>
      <c r="W505" s="346"/>
      <c r="X505" s="346"/>
      <c r="Y505" s="346"/>
      <c r="Z505" s="346"/>
      <c r="AA505" s="346"/>
      <c r="AB505" s="346"/>
      <c r="AC505" s="346"/>
      <c r="AD505" s="346"/>
      <c r="AE505" s="346"/>
      <c r="AF505" s="346"/>
      <c r="AG505" s="346"/>
      <c r="AH505" s="346"/>
      <c r="AI505" s="346"/>
      <c r="AJ505" s="346"/>
      <c r="AK505" s="346"/>
      <c r="AL505" s="346"/>
      <c r="AM505" s="346"/>
      <c r="AN505" s="346"/>
      <c r="AO505" s="346"/>
      <c r="AP505" s="346"/>
    </row>
    <row r="506" spans="1:42" ht="15.75">
      <c r="A506" s="385"/>
      <c r="B506" s="385"/>
      <c r="C506" s="385"/>
      <c r="D506" s="385"/>
      <c r="E506" s="385"/>
      <c r="F506" s="385"/>
      <c r="G506" s="385"/>
      <c r="H506" s="346"/>
      <c r="I506" s="346"/>
      <c r="J506" s="346"/>
      <c r="K506" s="346"/>
      <c r="L506" s="346"/>
      <c r="M506" s="346"/>
      <c r="N506" s="346"/>
      <c r="O506" s="346"/>
      <c r="P506" s="346"/>
      <c r="Q506" s="346"/>
      <c r="R506" s="346"/>
      <c r="S506" s="346"/>
      <c r="T506" s="346"/>
      <c r="U506" s="388"/>
      <c r="V506" s="346"/>
      <c r="W506" s="346"/>
      <c r="X506" s="346"/>
      <c r="Y506" s="346"/>
      <c r="Z506" s="346"/>
      <c r="AA506" s="346"/>
      <c r="AB506" s="346"/>
      <c r="AC506" s="346"/>
      <c r="AD506" s="346"/>
      <c r="AE506" s="346"/>
      <c r="AF506" s="346"/>
      <c r="AG506" s="346"/>
      <c r="AH506" s="346"/>
      <c r="AI506" s="346"/>
      <c r="AJ506" s="346"/>
      <c r="AK506" s="346"/>
      <c r="AL506" s="346"/>
      <c r="AM506" s="346"/>
      <c r="AN506" s="346"/>
      <c r="AO506" s="346"/>
      <c r="AP506" s="346"/>
    </row>
    <row r="507" spans="1:42" ht="15.75">
      <c r="A507" s="385"/>
      <c r="B507" s="385"/>
      <c r="C507" s="385"/>
      <c r="D507" s="385"/>
      <c r="E507" s="385"/>
      <c r="F507" s="385"/>
      <c r="G507" s="385"/>
      <c r="H507" s="346"/>
      <c r="I507" s="346"/>
      <c r="J507" s="346"/>
      <c r="K507" s="346"/>
      <c r="L507" s="346"/>
      <c r="M507" s="346"/>
      <c r="N507" s="346"/>
      <c r="O507" s="346"/>
      <c r="P507" s="346"/>
      <c r="Q507" s="346"/>
      <c r="R507" s="346"/>
      <c r="S507" s="346"/>
      <c r="T507" s="346"/>
      <c r="U507" s="388"/>
      <c r="V507" s="346"/>
      <c r="W507" s="346"/>
      <c r="X507" s="346"/>
      <c r="Y507" s="346"/>
      <c r="Z507" s="346"/>
      <c r="AA507" s="346"/>
      <c r="AB507" s="346"/>
      <c r="AC507" s="346"/>
      <c r="AD507" s="346"/>
      <c r="AE507" s="346"/>
      <c r="AF507" s="346"/>
      <c r="AG507" s="346"/>
      <c r="AH507" s="346"/>
      <c r="AI507" s="346"/>
      <c r="AJ507" s="346"/>
      <c r="AK507" s="346"/>
      <c r="AL507" s="346"/>
      <c r="AM507" s="346"/>
      <c r="AN507" s="346"/>
      <c r="AO507" s="346"/>
      <c r="AP507" s="346"/>
    </row>
    <row r="508" spans="1:42" ht="15.75">
      <c r="A508" s="385"/>
      <c r="B508" s="385"/>
      <c r="C508" s="385"/>
      <c r="D508" s="385"/>
      <c r="E508" s="385"/>
      <c r="F508" s="385"/>
      <c r="G508" s="385"/>
      <c r="H508" s="346"/>
      <c r="I508" s="346"/>
      <c r="J508" s="346"/>
      <c r="K508" s="346"/>
      <c r="L508" s="346"/>
      <c r="M508" s="346"/>
      <c r="N508" s="346"/>
      <c r="O508" s="346"/>
      <c r="P508" s="346"/>
      <c r="Q508" s="346"/>
      <c r="R508" s="346"/>
      <c r="S508" s="346"/>
      <c r="T508" s="346"/>
      <c r="U508" s="388"/>
      <c r="V508" s="346"/>
      <c r="W508" s="346"/>
      <c r="X508" s="346"/>
      <c r="Y508" s="346"/>
      <c r="Z508" s="346"/>
      <c r="AA508" s="346"/>
      <c r="AB508" s="346"/>
      <c r="AC508" s="346"/>
      <c r="AD508" s="346"/>
      <c r="AE508" s="346"/>
      <c r="AF508" s="346"/>
      <c r="AG508" s="346"/>
      <c r="AH508" s="346"/>
      <c r="AI508" s="346"/>
      <c r="AJ508" s="346"/>
      <c r="AK508" s="346"/>
      <c r="AL508" s="346"/>
      <c r="AM508" s="346"/>
      <c r="AN508" s="346"/>
      <c r="AO508" s="346"/>
      <c r="AP508" s="346"/>
    </row>
    <row r="509" spans="1:42" ht="15.75">
      <c r="A509" s="385"/>
      <c r="B509" s="385"/>
      <c r="C509" s="385"/>
      <c r="D509" s="385"/>
      <c r="E509" s="385"/>
      <c r="F509" s="385"/>
      <c r="G509" s="385"/>
      <c r="H509" s="346"/>
      <c r="I509" s="346"/>
      <c r="J509" s="346"/>
      <c r="K509" s="346"/>
      <c r="L509" s="346"/>
      <c r="M509" s="346"/>
      <c r="N509" s="346"/>
      <c r="O509" s="346"/>
      <c r="P509" s="346"/>
      <c r="Q509" s="346"/>
      <c r="R509" s="346"/>
      <c r="S509" s="346"/>
      <c r="T509" s="346"/>
      <c r="U509" s="388"/>
      <c r="V509" s="346"/>
      <c r="W509" s="346"/>
      <c r="X509" s="346"/>
      <c r="Y509" s="346"/>
      <c r="Z509" s="346"/>
      <c r="AA509" s="346"/>
      <c r="AB509" s="346"/>
      <c r="AC509" s="346"/>
      <c r="AD509" s="346"/>
      <c r="AE509" s="346"/>
      <c r="AF509" s="346"/>
      <c r="AG509" s="346"/>
      <c r="AH509" s="346"/>
      <c r="AI509" s="346"/>
      <c r="AJ509" s="346"/>
      <c r="AK509" s="346"/>
      <c r="AL509" s="346"/>
      <c r="AM509" s="346"/>
      <c r="AN509" s="346"/>
      <c r="AO509" s="346"/>
      <c r="AP509" s="346"/>
    </row>
    <row r="510" spans="1:42" ht="15.75">
      <c r="A510" s="385"/>
      <c r="B510" s="385"/>
      <c r="C510" s="385"/>
      <c r="D510" s="385"/>
      <c r="E510" s="385"/>
      <c r="F510" s="385"/>
      <c r="G510" s="385"/>
      <c r="H510" s="346"/>
      <c r="I510" s="346"/>
      <c r="J510" s="346"/>
      <c r="K510" s="346"/>
      <c r="L510" s="346"/>
      <c r="M510" s="346"/>
      <c r="N510" s="346"/>
      <c r="O510" s="346"/>
      <c r="P510" s="346"/>
      <c r="Q510" s="346"/>
      <c r="R510" s="346"/>
      <c r="S510" s="346"/>
      <c r="T510" s="346"/>
      <c r="U510" s="388"/>
      <c r="V510" s="346"/>
      <c r="W510" s="346"/>
      <c r="X510" s="346"/>
      <c r="Y510" s="346"/>
      <c r="Z510" s="346"/>
      <c r="AA510" s="346"/>
      <c r="AB510" s="346"/>
      <c r="AC510" s="346"/>
      <c r="AD510" s="346"/>
      <c r="AE510" s="346"/>
      <c r="AF510" s="346"/>
      <c r="AG510" s="346"/>
      <c r="AH510" s="346"/>
      <c r="AI510" s="346"/>
      <c r="AJ510" s="346"/>
      <c r="AK510" s="346"/>
      <c r="AL510" s="346"/>
      <c r="AM510" s="346"/>
      <c r="AN510" s="346"/>
      <c r="AO510" s="346"/>
      <c r="AP510" s="346"/>
    </row>
    <row r="511" spans="1:42" ht="15.75">
      <c r="A511" s="385"/>
      <c r="B511" s="385"/>
      <c r="C511" s="385"/>
      <c r="D511" s="385"/>
      <c r="E511" s="385"/>
      <c r="F511" s="385"/>
      <c r="G511" s="385"/>
      <c r="H511" s="346"/>
      <c r="I511" s="346"/>
      <c r="J511" s="346"/>
      <c r="K511" s="346"/>
      <c r="L511" s="346"/>
      <c r="M511" s="346"/>
      <c r="N511" s="346"/>
      <c r="O511" s="346"/>
      <c r="P511" s="346"/>
      <c r="Q511" s="346"/>
      <c r="R511" s="346"/>
      <c r="S511" s="346"/>
      <c r="T511" s="346"/>
      <c r="U511" s="388"/>
      <c r="V511" s="346"/>
      <c r="W511" s="346"/>
      <c r="X511" s="346"/>
      <c r="Y511" s="346"/>
      <c r="Z511" s="346"/>
      <c r="AA511" s="346"/>
      <c r="AB511" s="346"/>
      <c r="AC511" s="346"/>
      <c r="AD511" s="346"/>
      <c r="AE511" s="346"/>
      <c r="AF511" s="346"/>
      <c r="AG511" s="346"/>
      <c r="AH511" s="346"/>
      <c r="AI511" s="346"/>
      <c r="AJ511" s="346"/>
      <c r="AK511" s="346"/>
      <c r="AL511" s="346"/>
      <c r="AM511" s="346"/>
      <c r="AN511" s="346"/>
      <c r="AO511" s="346"/>
      <c r="AP511" s="346"/>
    </row>
    <row r="512" spans="1:42" ht="15.75">
      <c r="A512" s="385"/>
      <c r="B512" s="385"/>
      <c r="C512" s="385"/>
      <c r="D512" s="385"/>
      <c r="E512" s="385"/>
      <c r="F512" s="385"/>
      <c r="G512" s="385"/>
      <c r="H512" s="346"/>
      <c r="I512" s="346"/>
      <c r="J512" s="346"/>
      <c r="K512" s="346"/>
      <c r="L512" s="346"/>
      <c r="M512" s="346"/>
      <c r="N512" s="346"/>
      <c r="O512" s="346"/>
      <c r="P512" s="346"/>
      <c r="Q512" s="346"/>
      <c r="R512" s="346"/>
      <c r="S512" s="346"/>
      <c r="T512" s="346"/>
      <c r="U512" s="388"/>
      <c r="V512" s="346"/>
      <c r="W512" s="346"/>
      <c r="X512" s="346"/>
      <c r="Y512" s="346"/>
      <c r="Z512" s="346"/>
      <c r="AA512" s="346"/>
      <c r="AB512" s="346"/>
      <c r="AC512" s="346"/>
      <c r="AD512" s="346"/>
      <c r="AE512" s="346"/>
      <c r="AF512" s="346"/>
      <c r="AG512" s="346"/>
      <c r="AH512" s="346"/>
      <c r="AI512" s="346"/>
      <c r="AJ512" s="346"/>
      <c r="AK512" s="346"/>
      <c r="AL512" s="346"/>
      <c r="AM512" s="346"/>
      <c r="AN512" s="346"/>
      <c r="AO512" s="346"/>
      <c r="AP512" s="346"/>
    </row>
    <row r="513" spans="1:42" ht="15.75">
      <c r="A513" s="385"/>
      <c r="B513" s="385"/>
      <c r="C513" s="385"/>
      <c r="D513" s="385"/>
      <c r="E513" s="385"/>
      <c r="F513" s="385"/>
      <c r="G513" s="385"/>
      <c r="H513" s="346"/>
      <c r="I513" s="346"/>
      <c r="J513" s="346"/>
      <c r="K513" s="346"/>
      <c r="L513" s="346"/>
      <c r="M513" s="346"/>
      <c r="N513" s="346"/>
      <c r="O513" s="346"/>
      <c r="P513" s="346"/>
      <c r="Q513" s="346"/>
      <c r="R513" s="346"/>
      <c r="S513" s="346"/>
      <c r="T513" s="346"/>
      <c r="U513" s="388"/>
      <c r="V513" s="346"/>
      <c r="W513" s="346"/>
      <c r="X513" s="346"/>
      <c r="Y513" s="346"/>
      <c r="Z513" s="346"/>
      <c r="AA513" s="346"/>
      <c r="AB513" s="346"/>
      <c r="AC513" s="346"/>
      <c r="AD513" s="346"/>
      <c r="AE513" s="346"/>
      <c r="AF513" s="346"/>
      <c r="AG513" s="346"/>
      <c r="AH513" s="346"/>
      <c r="AI513" s="346"/>
      <c r="AJ513" s="346"/>
      <c r="AK513" s="346"/>
      <c r="AL513" s="346"/>
      <c r="AM513" s="346"/>
      <c r="AN513" s="346"/>
      <c r="AO513" s="346"/>
      <c r="AP513" s="346"/>
    </row>
    <row r="514" spans="1:42" ht="15.75">
      <c r="A514" s="385"/>
      <c r="B514" s="385"/>
      <c r="C514" s="385"/>
      <c r="D514" s="385"/>
      <c r="E514" s="385"/>
      <c r="F514" s="385"/>
      <c r="G514" s="385"/>
      <c r="H514" s="346"/>
      <c r="I514" s="346"/>
      <c r="J514" s="346"/>
      <c r="K514" s="346"/>
      <c r="L514" s="346"/>
      <c r="M514" s="346"/>
      <c r="N514" s="346"/>
      <c r="O514" s="346"/>
      <c r="P514" s="346"/>
      <c r="Q514" s="346"/>
      <c r="R514" s="346"/>
      <c r="S514" s="346"/>
      <c r="T514" s="346"/>
      <c r="U514" s="388"/>
      <c r="V514" s="346"/>
      <c r="W514" s="346"/>
      <c r="X514" s="346"/>
      <c r="Y514" s="346"/>
      <c r="Z514" s="346"/>
      <c r="AA514" s="346"/>
      <c r="AB514" s="346"/>
      <c r="AC514" s="346"/>
      <c r="AD514" s="346"/>
      <c r="AE514" s="346"/>
      <c r="AF514" s="346"/>
      <c r="AG514" s="346"/>
      <c r="AH514" s="346"/>
      <c r="AI514" s="346"/>
      <c r="AJ514" s="346"/>
      <c r="AK514" s="346"/>
      <c r="AL514" s="346"/>
      <c r="AM514" s="346"/>
      <c r="AN514" s="346"/>
      <c r="AO514" s="346"/>
      <c r="AP514" s="346"/>
    </row>
    <row r="515" spans="1:42" ht="15.75">
      <c r="A515" s="385"/>
      <c r="B515" s="385"/>
      <c r="C515" s="385"/>
      <c r="D515" s="385"/>
      <c r="E515" s="385"/>
      <c r="F515" s="385"/>
      <c r="G515" s="385"/>
      <c r="H515" s="346"/>
      <c r="I515" s="346"/>
      <c r="J515" s="346"/>
      <c r="K515" s="346"/>
      <c r="L515" s="346"/>
      <c r="M515" s="346"/>
      <c r="N515" s="346"/>
      <c r="O515" s="346"/>
      <c r="P515" s="346"/>
      <c r="Q515" s="346"/>
      <c r="R515" s="346"/>
      <c r="S515" s="346"/>
      <c r="T515" s="346"/>
      <c r="U515" s="388"/>
      <c r="V515" s="346"/>
      <c r="W515" s="346"/>
      <c r="X515" s="346"/>
      <c r="Y515" s="346"/>
      <c r="Z515" s="346"/>
      <c r="AA515" s="346"/>
      <c r="AB515" s="346"/>
      <c r="AC515" s="346"/>
      <c r="AD515" s="346"/>
      <c r="AE515" s="346"/>
      <c r="AF515" s="346"/>
      <c r="AG515" s="346"/>
      <c r="AH515" s="346"/>
      <c r="AI515" s="346"/>
      <c r="AJ515" s="346"/>
      <c r="AK515" s="346"/>
      <c r="AL515" s="346"/>
      <c r="AM515" s="346"/>
      <c r="AN515" s="346"/>
      <c r="AO515" s="346"/>
      <c r="AP515" s="346"/>
    </row>
    <row r="516" spans="1:42" ht="15.75">
      <c r="A516" s="385"/>
      <c r="B516" s="385"/>
      <c r="C516" s="385"/>
      <c r="D516" s="385"/>
      <c r="E516" s="385"/>
      <c r="F516" s="385"/>
      <c r="G516" s="385"/>
      <c r="H516" s="346"/>
      <c r="I516" s="346"/>
      <c r="J516" s="346"/>
      <c r="K516" s="346"/>
      <c r="L516" s="346"/>
      <c r="M516" s="346"/>
      <c r="N516" s="346"/>
      <c r="O516" s="346"/>
      <c r="P516" s="346"/>
      <c r="Q516" s="346"/>
      <c r="R516" s="346"/>
      <c r="S516" s="346"/>
      <c r="T516" s="346"/>
      <c r="U516" s="388"/>
      <c r="V516" s="346"/>
      <c r="W516" s="346"/>
      <c r="X516" s="346"/>
      <c r="Y516" s="346"/>
      <c r="Z516" s="346"/>
      <c r="AA516" s="346"/>
      <c r="AB516" s="346"/>
      <c r="AC516" s="346"/>
      <c r="AD516" s="346"/>
      <c r="AE516" s="346"/>
      <c r="AF516" s="346"/>
      <c r="AG516" s="346"/>
      <c r="AH516" s="346"/>
      <c r="AI516" s="346"/>
      <c r="AJ516" s="346"/>
      <c r="AK516" s="346"/>
      <c r="AL516" s="346"/>
      <c r="AM516" s="346"/>
      <c r="AN516" s="346"/>
      <c r="AO516" s="346"/>
      <c r="AP516" s="346"/>
    </row>
    <row r="517" spans="1:42" ht="15.75">
      <c r="A517" s="385"/>
      <c r="B517" s="385"/>
      <c r="C517" s="385"/>
      <c r="D517" s="385"/>
      <c r="E517" s="385"/>
      <c r="F517" s="385"/>
      <c r="G517" s="385"/>
      <c r="H517" s="346"/>
      <c r="I517" s="346"/>
      <c r="J517" s="346"/>
      <c r="K517" s="346"/>
      <c r="L517" s="346"/>
      <c r="M517" s="346"/>
      <c r="N517" s="346"/>
      <c r="O517" s="346"/>
      <c r="P517" s="346"/>
      <c r="Q517" s="346"/>
      <c r="R517" s="346"/>
      <c r="S517" s="346"/>
      <c r="T517" s="346"/>
      <c r="U517" s="388"/>
      <c r="V517" s="346"/>
      <c r="W517" s="346"/>
      <c r="X517" s="346"/>
      <c r="Y517" s="346"/>
      <c r="Z517" s="346"/>
      <c r="AA517" s="346"/>
      <c r="AB517" s="346"/>
      <c r="AC517" s="346"/>
      <c r="AD517" s="346"/>
      <c r="AE517" s="346"/>
      <c r="AF517" s="346"/>
      <c r="AG517" s="346"/>
      <c r="AH517" s="346"/>
      <c r="AI517" s="346"/>
      <c r="AJ517" s="346"/>
      <c r="AK517" s="346"/>
      <c r="AL517" s="346"/>
      <c r="AM517" s="346"/>
      <c r="AN517" s="346"/>
      <c r="AO517" s="346"/>
      <c r="AP517" s="346"/>
    </row>
    <row r="518" spans="1:42" ht="15.75">
      <c r="A518" s="385"/>
      <c r="B518" s="385"/>
      <c r="C518" s="385"/>
      <c r="D518" s="385"/>
      <c r="E518" s="385"/>
      <c r="F518" s="385"/>
      <c r="G518" s="385"/>
      <c r="H518" s="346"/>
      <c r="I518" s="346"/>
      <c r="J518" s="346"/>
      <c r="K518" s="346"/>
      <c r="L518" s="346"/>
      <c r="M518" s="346"/>
      <c r="N518" s="346"/>
      <c r="O518" s="346"/>
      <c r="P518" s="346"/>
      <c r="Q518" s="346"/>
      <c r="R518" s="346"/>
      <c r="S518" s="346"/>
      <c r="T518" s="346"/>
      <c r="U518" s="388"/>
      <c r="V518" s="346"/>
      <c r="W518" s="346"/>
      <c r="X518" s="346"/>
      <c r="Y518" s="346"/>
      <c r="Z518" s="346"/>
      <c r="AA518" s="346"/>
      <c r="AB518" s="346"/>
      <c r="AC518" s="346"/>
      <c r="AD518" s="346"/>
      <c r="AE518" s="346"/>
      <c r="AF518" s="346"/>
      <c r="AG518" s="346"/>
      <c r="AH518" s="346"/>
      <c r="AI518" s="346"/>
      <c r="AJ518" s="346"/>
      <c r="AK518" s="346"/>
      <c r="AL518" s="346"/>
      <c r="AM518" s="346"/>
      <c r="AN518" s="346"/>
      <c r="AO518" s="346"/>
      <c r="AP518" s="346"/>
    </row>
    <row r="519" spans="1:42" ht="15.75">
      <c r="A519" s="385"/>
      <c r="B519" s="385"/>
      <c r="C519" s="385"/>
      <c r="D519" s="385"/>
      <c r="E519" s="385"/>
      <c r="F519" s="385"/>
      <c r="G519" s="385"/>
      <c r="H519" s="346"/>
      <c r="I519" s="346"/>
      <c r="J519" s="346"/>
      <c r="K519" s="346"/>
      <c r="L519" s="346"/>
      <c r="M519" s="346"/>
      <c r="N519" s="346"/>
      <c r="O519" s="346"/>
      <c r="P519" s="346"/>
      <c r="Q519" s="346"/>
      <c r="R519" s="346"/>
      <c r="S519" s="346"/>
      <c r="T519" s="346"/>
      <c r="U519" s="388"/>
      <c r="V519" s="346"/>
      <c r="W519" s="346"/>
      <c r="X519" s="346"/>
      <c r="Y519" s="346"/>
      <c r="Z519" s="346"/>
      <c r="AA519" s="346"/>
      <c r="AB519" s="346"/>
      <c r="AC519" s="346"/>
      <c r="AD519" s="346"/>
      <c r="AE519" s="346"/>
      <c r="AF519" s="346"/>
      <c r="AG519" s="346"/>
      <c r="AH519" s="346"/>
      <c r="AI519" s="346"/>
      <c r="AJ519" s="346"/>
      <c r="AK519" s="346"/>
      <c r="AL519" s="346"/>
      <c r="AM519" s="346"/>
      <c r="AN519" s="346"/>
      <c r="AO519" s="346"/>
      <c r="AP519" s="346"/>
    </row>
    <row r="520" spans="1:42" ht="15.75">
      <c r="A520" s="385"/>
      <c r="B520" s="385"/>
      <c r="C520" s="385"/>
      <c r="D520" s="385"/>
      <c r="E520" s="385"/>
      <c r="F520" s="385"/>
      <c r="G520" s="385"/>
      <c r="H520" s="346"/>
      <c r="I520" s="346"/>
      <c r="J520" s="346"/>
      <c r="K520" s="346"/>
      <c r="L520" s="346"/>
      <c r="M520" s="346"/>
      <c r="N520" s="346"/>
      <c r="O520" s="346"/>
      <c r="P520" s="346"/>
      <c r="Q520" s="346"/>
      <c r="R520" s="346"/>
      <c r="S520" s="346"/>
      <c r="T520" s="346"/>
      <c r="U520" s="388"/>
      <c r="V520" s="346"/>
      <c r="W520" s="346"/>
      <c r="X520" s="346"/>
      <c r="Y520" s="346"/>
      <c r="Z520" s="346"/>
      <c r="AA520" s="346"/>
      <c r="AB520" s="346"/>
      <c r="AC520" s="346"/>
      <c r="AD520" s="346"/>
      <c r="AE520" s="346"/>
      <c r="AF520" s="346"/>
      <c r="AG520" s="346"/>
      <c r="AH520" s="346"/>
      <c r="AI520" s="346"/>
      <c r="AJ520" s="346"/>
      <c r="AK520" s="346"/>
      <c r="AL520" s="346"/>
      <c r="AM520" s="346"/>
      <c r="AN520" s="346"/>
      <c r="AO520" s="346"/>
      <c r="AP520" s="346"/>
    </row>
    <row r="521" spans="1:42" ht="15.75">
      <c r="A521" s="385"/>
      <c r="B521" s="385"/>
      <c r="C521" s="385"/>
      <c r="D521" s="385"/>
      <c r="E521" s="385"/>
      <c r="F521" s="385"/>
      <c r="G521" s="385"/>
      <c r="H521" s="346"/>
      <c r="I521" s="346"/>
      <c r="J521" s="346"/>
      <c r="K521" s="346"/>
      <c r="L521" s="346"/>
      <c r="M521" s="346"/>
      <c r="N521" s="346"/>
      <c r="O521" s="346"/>
      <c r="P521" s="346"/>
      <c r="Q521" s="346"/>
      <c r="R521" s="346"/>
      <c r="S521" s="346"/>
      <c r="T521" s="346"/>
      <c r="U521" s="388"/>
      <c r="V521" s="346"/>
      <c r="W521" s="346"/>
      <c r="X521" s="346"/>
      <c r="Y521" s="346"/>
      <c r="Z521" s="346"/>
      <c r="AA521" s="346"/>
      <c r="AB521" s="346"/>
      <c r="AC521" s="346"/>
      <c r="AD521" s="346"/>
      <c r="AE521" s="346"/>
      <c r="AF521" s="346"/>
      <c r="AG521" s="346"/>
      <c r="AH521" s="346"/>
      <c r="AI521" s="346"/>
      <c r="AJ521" s="346"/>
      <c r="AK521" s="346"/>
      <c r="AL521" s="346"/>
      <c r="AM521" s="346"/>
      <c r="AN521" s="346"/>
      <c r="AO521" s="346"/>
      <c r="AP521" s="346"/>
    </row>
    <row r="522" spans="1:42" ht="15.75">
      <c r="A522" s="385"/>
      <c r="B522" s="385"/>
      <c r="C522" s="385"/>
      <c r="D522" s="385"/>
      <c r="E522" s="385"/>
      <c r="F522" s="385"/>
      <c r="G522" s="385"/>
      <c r="H522" s="346"/>
      <c r="I522" s="346"/>
      <c r="J522" s="346"/>
      <c r="K522" s="346"/>
      <c r="L522" s="346"/>
      <c r="M522" s="346"/>
      <c r="N522" s="346"/>
      <c r="O522" s="346"/>
      <c r="P522" s="346"/>
      <c r="Q522" s="346"/>
      <c r="R522" s="346"/>
      <c r="S522" s="346"/>
      <c r="T522" s="346"/>
      <c r="U522" s="388"/>
      <c r="V522" s="346"/>
      <c r="W522" s="346"/>
      <c r="X522" s="346"/>
      <c r="Y522" s="346"/>
      <c r="Z522" s="346"/>
      <c r="AA522" s="346"/>
      <c r="AB522" s="346"/>
      <c r="AC522" s="346"/>
      <c r="AD522" s="346"/>
      <c r="AE522" s="346"/>
      <c r="AF522" s="346"/>
      <c r="AG522" s="346"/>
      <c r="AH522" s="346"/>
      <c r="AI522" s="346"/>
      <c r="AJ522" s="346"/>
      <c r="AK522" s="346"/>
      <c r="AL522" s="346"/>
      <c r="AM522" s="346"/>
      <c r="AN522" s="346"/>
      <c r="AO522" s="346"/>
      <c r="AP522" s="346"/>
    </row>
    <row r="523" spans="1:42" ht="15.75">
      <c r="A523" s="385"/>
      <c r="B523" s="385"/>
      <c r="C523" s="385"/>
      <c r="D523" s="385"/>
      <c r="E523" s="385"/>
      <c r="F523" s="385"/>
      <c r="G523" s="385"/>
      <c r="H523" s="346"/>
      <c r="I523" s="346"/>
      <c r="J523" s="346"/>
      <c r="K523" s="346"/>
      <c r="L523" s="346"/>
      <c r="M523" s="346"/>
      <c r="N523" s="346"/>
      <c r="O523" s="346"/>
      <c r="P523" s="346"/>
      <c r="Q523" s="346"/>
      <c r="R523" s="346"/>
      <c r="S523" s="346"/>
      <c r="T523" s="346"/>
      <c r="U523" s="388"/>
      <c r="V523" s="346"/>
      <c r="W523" s="346"/>
      <c r="X523" s="346"/>
      <c r="Y523" s="346"/>
      <c r="Z523" s="346"/>
      <c r="AA523" s="346"/>
      <c r="AB523" s="346"/>
      <c r="AC523" s="346"/>
      <c r="AD523" s="346"/>
      <c r="AE523" s="346"/>
      <c r="AF523" s="346"/>
      <c r="AG523" s="346"/>
      <c r="AH523" s="346"/>
      <c r="AI523" s="346"/>
      <c r="AJ523" s="346"/>
      <c r="AK523" s="346"/>
      <c r="AL523" s="346"/>
      <c r="AM523" s="346"/>
      <c r="AN523" s="346"/>
      <c r="AO523" s="346"/>
      <c r="AP523" s="346"/>
    </row>
    <row r="524" spans="1:42" ht="15.75">
      <c r="A524" s="385"/>
      <c r="B524" s="385"/>
      <c r="C524" s="385"/>
      <c r="D524" s="385"/>
      <c r="E524" s="385"/>
      <c r="F524" s="385"/>
      <c r="G524" s="385"/>
      <c r="H524" s="346"/>
      <c r="I524" s="346"/>
      <c r="J524" s="346"/>
      <c r="K524" s="346"/>
      <c r="L524" s="346"/>
      <c r="M524" s="346"/>
      <c r="N524" s="346"/>
      <c r="O524" s="346"/>
      <c r="P524" s="346"/>
      <c r="Q524" s="346"/>
      <c r="R524" s="346"/>
      <c r="S524" s="346"/>
      <c r="T524" s="346"/>
      <c r="U524" s="388"/>
      <c r="V524" s="346"/>
      <c r="W524" s="346"/>
      <c r="X524" s="346"/>
      <c r="Y524" s="346"/>
      <c r="Z524" s="346"/>
      <c r="AA524" s="346"/>
      <c r="AB524" s="346"/>
      <c r="AC524" s="346"/>
      <c r="AD524" s="346"/>
      <c r="AE524" s="346"/>
      <c r="AF524" s="346"/>
      <c r="AG524" s="346"/>
      <c r="AH524" s="346"/>
      <c r="AI524" s="346"/>
      <c r="AJ524" s="346"/>
      <c r="AK524" s="346"/>
      <c r="AL524" s="346"/>
      <c r="AM524" s="346"/>
      <c r="AN524" s="346"/>
      <c r="AO524" s="346"/>
      <c r="AP524" s="346"/>
    </row>
    <row r="525" spans="1:42" ht="15.75">
      <c r="A525" s="385"/>
      <c r="B525" s="385"/>
      <c r="C525" s="385"/>
      <c r="D525" s="385"/>
      <c r="E525" s="385"/>
      <c r="F525" s="385"/>
      <c r="G525" s="385"/>
      <c r="H525" s="346"/>
      <c r="I525" s="346"/>
      <c r="J525" s="346"/>
      <c r="K525" s="346"/>
      <c r="L525" s="346"/>
      <c r="M525" s="346"/>
      <c r="N525" s="346"/>
      <c r="O525" s="346"/>
      <c r="P525" s="346"/>
      <c r="Q525" s="346"/>
      <c r="R525" s="346"/>
      <c r="S525" s="346"/>
      <c r="T525" s="346"/>
      <c r="U525" s="388"/>
      <c r="V525" s="346"/>
      <c r="W525" s="346"/>
      <c r="X525" s="346"/>
      <c r="Y525" s="346"/>
      <c r="Z525" s="346"/>
      <c r="AA525" s="346"/>
      <c r="AB525" s="346"/>
      <c r="AC525" s="346"/>
      <c r="AD525" s="346"/>
      <c r="AE525" s="346"/>
      <c r="AF525" s="346"/>
      <c r="AG525" s="346"/>
      <c r="AH525" s="346"/>
      <c r="AI525" s="346"/>
      <c r="AJ525" s="346"/>
      <c r="AK525" s="346"/>
      <c r="AL525" s="346"/>
      <c r="AM525" s="346"/>
      <c r="AN525" s="346"/>
      <c r="AO525" s="346"/>
      <c r="AP525" s="346"/>
    </row>
    <row r="526" spans="1:42" ht="15.75">
      <c r="A526" s="385"/>
      <c r="B526" s="385"/>
      <c r="C526" s="385"/>
      <c r="D526" s="385"/>
      <c r="E526" s="385"/>
      <c r="F526" s="385"/>
      <c r="G526" s="385"/>
      <c r="H526" s="346"/>
      <c r="I526" s="346"/>
      <c r="J526" s="346"/>
      <c r="K526" s="346"/>
      <c r="L526" s="346"/>
      <c r="M526" s="346"/>
      <c r="N526" s="346"/>
      <c r="O526" s="346"/>
      <c r="P526" s="346"/>
      <c r="Q526" s="346"/>
      <c r="R526" s="346"/>
      <c r="S526" s="346"/>
      <c r="T526" s="346"/>
      <c r="U526" s="388"/>
      <c r="V526" s="346"/>
      <c r="W526" s="346"/>
      <c r="X526" s="346"/>
      <c r="Y526" s="346"/>
      <c r="Z526" s="346"/>
      <c r="AA526" s="346"/>
      <c r="AB526" s="346"/>
      <c r="AC526" s="346"/>
      <c r="AD526" s="346"/>
      <c r="AE526" s="346"/>
      <c r="AF526" s="346"/>
      <c r="AG526" s="346"/>
      <c r="AH526" s="346"/>
      <c r="AI526" s="346"/>
      <c r="AJ526" s="346"/>
      <c r="AK526" s="346"/>
      <c r="AL526" s="346"/>
      <c r="AM526" s="346"/>
      <c r="AN526" s="346"/>
      <c r="AO526" s="346"/>
      <c r="AP526" s="346"/>
    </row>
    <row r="527" spans="1:42" ht="15.75">
      <c r="A527" s="385"/>
      <c r="B527" s="385"/>
      <c r="C527" s="385"/>
      <c r="D527" s="385"/>
      <c r="E527" s="385"/>
      <c r="F527" s="385"/>
      <c r="G527" s="385"/>
      <c r="H527" s="346"/>
      <c r="I527" s="346"/>
      <c r="J527" s="346"/>
      <c r="K527" s="346"/>
      <c r="L527" s="346"/>
      <c r="M527" s="346"/>
      <c r="N527" s="346"/>
      <c r="O527" s="346"/>
      <c r="P527" s="346"/>
      <c r="Q527" s="346"/>
      <c r="R527" s="346"/>
      <c r="S527" s="346"/>
      <c r="T527" s="346"/>
      <c r="U527" s="388"/>
      <c r="V527" s="346"/>
      <c r="W527" s="346"/>
      <c r="X527" s="346"/>
      <c r="Y527" s="346"/>
      <c r="Z527" s="346"/>
      <c r="AA527" s="346"/>
      <c r="AB527" s="346"/>
      <c r="AC527" s="346"/>
      <c r="AD527" s="346"/>
      <c r="AE527" s="346"/>
      <c r="AF527" s="346"/>
      <c r="AG527" s="346"/>
      <c r="AH527" s="346"/>
      <c r="AI527" s="346"/>
      <c r="AJ527" s="346"/>
      <c r="AK527" s="346"/>
      <c r="AL527" s="346"/>
      <c r="AM527" s="346"/>
      <c r="AN527" s="346"/>
      <c r="AO527" s="346"/>
      <c r="AP527" s="346"/>
    </row>
    <row r="528" spans="1:42" ht="15.75">
      <c r="A528" s="385"/>
      <c r="B528" s="385"/>
      <c r="C528" s="385"/>
      <c r="D528" s="385"/>
      <c r="E528" s="385"/>
      <c r="F528" s="385"/>
      <c r="G528" s="385"/>
      <c r="H528" s="346"/>
      <c r="I528" s="346"/>
      <c r="J528" s="346"/>
      <c r="K528" s="346"/>
      <c r="L528" s="346"/>
      <c r="M528" s="346"/>
      <c r="N528" s="346"/>
      <c r="O528" s="346"/>
      <c r="P528" s="346"/>
      <c r="Q528" s="346"/>
      <c r="R528" s="346"/>
      <c r="S528" s="346"/>
      <c r="T528" s="346"/>
      <c r="U528" s="388"/>
      <c r="V528" s="346"/>
      <c r="W528" s="346"/>
      <c r="X528" s="346"/>
      <c r="Y528" s="346"/>
      <c r="Z528" s="346"/>
      <c r="AA528" s="346"/>
      <c r="AB528" s="346"/>
      <c r="AC528" s="346"/>
      <c r="AD528" s="346"/>
      <c r="AE528" s="346"/>
      <c r="AF528" s="346"/>
      <c r="AG528" s="346"/>
      <c r="AH528" s="346"/>
      <c r="AI528" s="346"/>
      <c r="AJ528" s="346"/>
      <c r="AK528" s="346"/>
      <c r="AL528" s="346"/>
      <c r="AM528" s="346"/>
      <c r="AN528" s="346"/>
      <c r="AO528" s="346"/>
      <c r="AP528" s="346"/>
    </row>
    <row r="529" spans="1:42" ht="15.75">
      <c r="A529" s="385"/>
      <c r="B529" s="385"/>
      <c r="C529" s="385"/>
      <c r="D529" s="385"/>
      <c r="E529" s="385"/>
      <c r="F529" s="385"/>
      <c r="G529" s="385"/>
      <c r="H529" s="346"/>
      <c r="I529" s="346"/>
      <c r="J529" s="346"/>
      <c r="K529" s="346"/>
      <c r="L529" s="346"/>
      <c r="M529" s="346"/>
      <c r="N529" s="346"/>
      <c r="O529" s="346"/>
      <c r="P529" s="346"/>
      <c r="Q529" s="346"/>
      <c r="R529" s="346"/>
      <c r="S529" s="346"/>
      <c r="T529" s="346"/>
      <c r="U529" s="388"/>
      <c r="V529" s="346"/>
      <c r="W529" s="346"/>
      <c r="X529" s="346"/>
      <c r="Y529" s="346"/>
      <c r="Z529" s="346"/>
      <c r="AA529" s="346"/>
      <c r="AB529" s="346"/>
      <c r="AC529" s="346"/>
      <c r="AD529" s="346"/>
      <c r="AE529" s="346"/>
      <c r="AF529" s="346"/>
      <c r="AG529" s="346"/>
      <c r="AH529" s="346"/>
      <c r="AI529" s="346"/>
      <c r="AJ529" s="346"/>
      <c r="AK529" s="346"/>
      <c r="AL529" s="346"/>
      <c r="AM529" s="346"/>
      <c r="AN529" s="346"/>
      <c r="AO529" s="346"/>
      <c r="AP529" s="346"/>
    </row>
    <row r="530" spans="1:42" ht="15.75">
      <c r="A530" s="385"/>
      <c r="B530" s="385"/>
      <c r="C530" s="385"/>
      <c r="D530" s="385"/>
      <c r="E530" s="385"/>
      <c r="F530" s="385"/>
      <c r="G530" s="385"/>
      <c r="H530" s="346"/>
      <c r="I530" s="346"/>
      <c r="J530" s="346"/>
      <c r="K530" s="346"/>
      <c r="L530" s="346"/>
      <c r="M530" s="346"/>
      <c r="N530" s="346"/>
      <c r="O530" s="346"/>
      <c r="P530" s="346"/>
      <c r="Q530" s="346"/>
      <c r="R530" s="346"/>
      <c r="S530" s="346"/>
      <c r="T530" s="346"/>
      <c r="U530" s="388"/>
      <c r="V530" s="346"/>
      <c r="W530" s="346"/>
      <c r="X530" s="346"/>
      <c r="Y530" s="346"/>
      <c r="Z530" s="346"/>
      <c r="AA530" s="346"/>
      <c r="AB530" s="346"/>
      <c r="AC530" s="346"/>
      <c r="AD530" s="346"/>
      <c r="AE530" s="346"/>
      <c r="AF530" s="346"/>
      <c r="AG530" s="346"/>
      <c r="AH530" s="346"/>
      <c r="AI530" s="346"/>
      <c r="AJ530" s="346"/>
      <c r="AK530" s="346"/>
      <c r="AL530" s="346"/>
      <c r="AM530" s="346"/>
      <c r="AN530" s="346"/>
      <c r="AO530" s="346"/>
      <c r="AP530" s="346"/>
    </row>
    <row r="531" spans="1:42" ht="15.75">
      <c r="A531" s="385"/>
      <c r="B531" s="385"/>
      <c r="C531" s="385"/>
      <c r="D531" s="385"/>
      <c r="E531" s="385"/>
      <c r="F531" s="385"/>
      <c r="G531" s="385"/>
      <c r="H531" s="346"/>
      <c r="I531" s="346"/>
      <c r="J531" s="346"/>
      <c r="K531" s="346"/>
      <c r="L531" s="346"/>
      <c r="M531" s="346"/>
      <c r="N531" s="346"/>
      <c r="O531" s="346"/>
      <c r="P531" s="346"/>
      <c r="Q531" s="346"/>
      <c r="R531" s="346"/>
      <c r="S531" s="346"/>
      <c r="T531" s="346"/>
      <c r="U531" s="388"/>
      <c r="V531" s="346"/>
      <c r="W531" s="346"/>
      <c r="X531" s="346"/>
      <c r="Y531" s="346"/>
      <c r="Z531" s="346"/>
      <c r="AA531" s="346"/>
      <c r="AB531" s="346"/>
      <c r="AC531" s="346"/>
      <c r="AD531" s="346"/>
      <c r="AE531" s="346"/>
      <c r="AF531" s="346"/>
      <c r="AG531" s="346"/>
      <c r="AH531" s="346"/>
      <c r="AI531" s="346"/>
      <c r="AJ531" s="346"/>
      <c r="AK531" s="346"/>
      <c r="AL531" s="346"/>
      <c r="AM531" s="346"/>
      <c r="AN531" s="346"/>
      <c r="AO531" s="346"/>
      <c r="AP531" s="346"/>
    </row>
    <row r="532" spans="1:42" ht="15.75">
      <c r="A532" s="385"/>
      <c r="B532" s="385"/>
      <c r="C532" s="385"/>
      <c r="D532" s="385"/>
      <c r="E532" s="385"/>
      <c r="F532" s="385"/>
      <c r="G532" s="385"/>
      <c r="H532" s="346"/>
      <c r="I532" s="346"/>
      <c r="J532" s="346"/>
      <c r="K532" s="346"/>
      <c r="L532" s="346"/>
      <c r="M532" s="346"/>
      <c r="N532" s="346"/>
      <c r="O532" s="346"/>
      <c r="P532" s="346"/>
      <c r="Q532" s="346"/>
      <c r="R532" s="346"/>
      <c r="S532" s="346"/>
      <c r="T532" s="346"/>
      <c r="U532" s="388"/>
      <c r="V532" s="346"/>
      <c r="W532" s="346"/>
      <c r="X532" s="346"/>
      <c r="Y532" s="346"/>
      <c r="Z532" s="346"/>
      <c r="AA532" s="346"/>
      <c r="AB532" s="346"/>
      <c r="AC532" s="346"/>
      <c r="AD532" s="346"/>
      <c r="AE532" s="346"/>
      <c r="AF532" s="346"/>
      <c r="AG532" s="346"/>
      <c r="AH532" s="346"/>
      <c r="AI532" s="346"/>
      <c r="AJ532" s="346"/>
      <c r="AK532" s="346"/>
      <c r="AL532" s="346"/>
      <c r="AM532" s="346"/>
      <c r="AN532" s="346"/>
      <c r="AO532" s="346"/>
      <c r="AP532" s="346"/>
    </row>
    <row r="533" spans="1:42" ht="15.75">
      <c r="A533" s="385"/>
      <c r="B533" s="385"/>
      <c r="C533" s="385"/>
      <c r="D533" s="385"/>
      <c r="E533" s="385"/>
      <c r="F533" s="385"/>
      <c r="G533" s="385"/>
      <c r="H533" s="346"/>
      <c r="I533" s="346"/>
      <c r="J533" s="346"/>
      <c r="K533" s="346"/>
      <c r="L533" s="346"/>
      <c r="M533" s="346"/>
      <c r="N533" s="346"/>
      <c r="O533" s="346"/>
      <c r="P533" s="346"/>
      <c r="Q533" s="346"/>
      <c r="R533" s="346"/>
      <c r="S533" s="346"/>
      <c r="T533" s="346"/>
      <c r="U533" s="388"/>
      <c r="V533" s="346"/>
      <c r="W533" s="346"/>
      <c r="X533" s="346"/>
      <c r="Y533" s="346"/>
      <c r="Z533" s="346"/>
      <c r="AA533" s="346"/>
      <c r="AB533" s="346"/>
      <c r="AC533" s="346"/>
      <c r="AD533" s="346"/>
      <c r="AE533" s="346"/>
      <c r="AF533" s="346"/>
      <c r="AG533" s="346"/>
      <c r="AH533" s="346"/>
      <c r="AI533" s="346"/>
      <c r="AJ533" s="346"/>
      <c r="AK533" s="346"/>
      <c r="AL533" s="346"/>
      <c r="AM533" s="346"/>
      <c r="AN533" s="346"/>
      <c r="AO533" s="346"/>
      <c r="AP533" s="346"/>
    </row>
    <row r="534" spans="1:42" ht="15.75">
      <c r="A534" s="385"/>
      <c r="B534" s="385"/>
      <c r="C534" s="385"/>
      <c r="D534" s="385"/>
      <c r="E534" s="385"/>
      <c r="F534" s="385"/>
      <c r="G534" s="385"/>
      <c r="H534" s="346"/>
      <c r="I534" s="346"/>
      <c r="J534" s="346"/>
      <c r="K534" s="346"/>
      <c r="L534" s="346"/>
      <c r="M534" s="346"/>
      <c r="N534" s="346"/>
      <c r="O534" s="346"/>
      <c r="P534" s="346"/>
      <c r="Q534" s="346"/>
      <c r="R534" s="346"/>
      <c r="S534" s="346"/>
      <c r="T534" s="346"/>
      <c r="U534" s="388"/>
      <c r="V534" s="346"/>
      <c r="W534" s="346"/>
      <c r="X534" s="346"/>
      <c r="Y534" s="346"/>
      <c r="Z534" s="346"/>
      <c r="AA534" s="346"/>
      <c r="AB534" s="346"/>
      <c r="AC534" s="346"/>
      <c r="AD534" s="346"/>
      <c r="AE534" s="346"/>
      <c r="AF534" s="346"/>
      <c r="AG534" s="346"/>
      <c r="AH534" s="346"/>
      <c r="AI534" s="346"/>
      <c r="AJ534" s="346"/>
      <c r="AK534" s="346"/>
      <c r="AL534" s="346"/>
      <c r="AM534" s="346"/>
      <c r="AN534" s="346"/>
      <c r="AO534" s="346"/>
      <c r="AP534" s="346"/>
    </row>
    <row r="535" spans="1:42" ht="15.75">
      <c r="A535" s="385"/>
      <c r="B535" s="385"/>
      <c r="C535" s="385"/>
      <c r="D535" s="385"/>
      <c r="E535" s="385"/>
      <c r="F535" s="385"/>
      <c r="G535" s="385"/>
      <c r="H535" s="346"/>
      <c r="I535" s="346"/>
      <c r="J535" s="346"/>
      <c r="K535" s="346"/>
      <c r="L535" s="346"/>
      <c r="M535" s="346"/>
      <c r="N535" s="346"/>
      <c r="O535" s="346"/>
      <c r="P535" s="346"/>
      <c r="Q535" s="346"/>
      <c r="R535" s="346"/>
      <c r="S535" s="346"/>
      <c r="T535" s="346"/>
      <c r="U535" s="388"/>
      <c r="V535" s="346"/>
      <c r="W535" s="346"/>
      <c r="X535" s="346"/>
      <c r="Y535" s="346"/>
      <c r="Z535" s="346"/>
      <c r="AA535" s="346"/>
      <c r="AB535" s="346"/>
      <c r="AC535" s="346"/>
      <c r="AD535" s="346"/>
      <c r="AE535" s="346"/>
      <c r="AF535" s="346"/>
      <c r="AG535" s="346"/>
      <c r="AH535" s="346"/>
      <c r="AI535" s="346"/>
      <c r="AJ535" s="346"/>
      <c r="AK535" s="346"/>
      <c r="AL535" s="346"/>
      <c r="AM535" s="346"/>
      <c r="AN535" s="346"/>
      <c r="AO535" s="346"/>
      <c r="AP535" s="346"/>
    </row>
    <row r="536" spans="1:42" ht="15.75">
      <c r="A536" s="385"/>
      <c r="B536" s="385"/>
      <c r="C536" s="385"/>
      <c r="D536" s="385"/>
      <c r="E536" s="385"/>
      <c r="F536" s="385"/>
      <c r="G536" s="385"/>
      <c r="H536" s="346"/>
      <c r="I536" s="346"/>
      <c r="J536" s="346"/>
      <c r="K536" s="346"/>
      <c r="L536" s="346"/>
      <c r="M536" s="346"/>
      <c r="N536" s="346"/>
      <c r="O536" s="346"/>
      <c r="P536" s="346"/>
      <c r="Q536" s="346"/>
      <c r="R536" s="346"/>
      <c r="S536" s="346"/>
      <c r="T536" s="346"/>
      <c r="U536" s="388"/>
      <c r="V536" s="346"/>
      <c r="W536" s="346"/>
      <c r="X536" s="346"/>
      <c r="Y536" s="346"/>
      <c r="Z536" s="346"/>
      <c r="AA536" s="346"/>
      <c r="AB536" s="346"/>
      <c r="AC536" s="346"/>
      <c r="AD536" s="346"/>
      <c r="AE536" s="346"/>
      <c r="AF536" s="346"/>
      <c r="AG536" s="346"/>
      <c r="AH536" s="346"/>
      <c r="AI536" s="346"/>
      <c r="AJ536" s="346"/>
      <c r="AK536" s="346"/>
      <c r="AL536" s="346"/>
      <c r="AM536" s="346"/>
      <c r="AN536" s="346"/>
      <c r="AO536" s="346"/>
      <c r="AP536" s="346"/>
    </row>
    <row r="537" spans="1:42" ht="15.75">
      <c r="A537" s="385"/>
      <c r="B537" s="385"/>
      <c r="C537" s="385"/>
      <c r="D537" s="385"/>
      <c r="E537" s="385"/>
      <c r="F537" s="385"/>
      <c r="G537" s="385"/>
      <c r="H537" s="346"/>
      <c r="I537" s="346"/>
      <c r="J537" s="346"/>
      <c r="K537" s="346"/>
      <c r="L537" s="346"/>
      <c r="M537" s="346"/>
      <c r="N537" s="346"/>
      <c r="O537" s="346"/>
      <c r="P537" s="346"/>
      <c r="Q537" s="346"/>
      <c r="R537" s="346"/>
      <c r="S537" s="346"/>
      <c r="T537" s="346"/>
      <c r="U537" s="388"/>
      <c r="V537" s="346"/>
      <c r="W537" s="346"/>
      <c r="X537" s="346"/>
      <c r="Y537" s="346"/>
      <c r="Z537" s="346"/>
      <c r="AA537" s="346"/>
      <c r="AB537" s="346"/>
      <c r="AC537" s="346"/>
      <c r="AD537" s="346"/>
      <c r="AE537" s="346"/>
      <c r="AF537" s="346"/>
      <c r="AG537" s="346"/>
      <c r="AH537" s="346"/>
      <c r="AI537" s="346"/>
      <c r="AJ537" s="346"/>
      <c r="AK537" s="346"/>
      <c r="AL537" s="346"/>
      <c r="AM537" s="346"/>
      <c r="AN537" s="346"/>
      <c r="AO537" s="346"/>
      <c r="AP537" s="346"/>
    </row>
    <row r="538" spans="1:42" ht="15.75">
      <c r="A538" s="385"/>
      <c r="B538" s="385"/>
      <c r="C538" s="385"/>
      <c r="D538" s="385"/>
      <c r="E538" s="385"/>
      <c r="F538" s="385"/>
      <c r="G538" s="385"/>
      <c r="H538" s="346"/>
      <c r="I538" s="346"/>
      <c r="J538" s="346"/>
      <c r="K538" s="346"/>
      <c r="L538" s="346"/>
      <c r="M538" s="346"/>
      <c r="N538" s="346"/>
      <c r="O538" s="346"/>
      <c r="P538" s="346"/>
      <c r="Q538" s="346"/>
      <c r="R538" s="346"/>
      <c r="S538" s="346"/>
      <c r="T538" s="346"/>
      <c r="U538" s="388"/>
      <c r="V538" s="346"/>
      <c r="W538" s="346"/>
      <c r="X538" s="346"/>
      <c r="Y538" s="346"/>
      <c r="Z538" s="346"/>
      <c r="AA538" s="346"/>
      <c r="AB538" s="346"/>
      <c r="AC538" s="346"/>
      <c r="AD538" s="346"/>
      <c r="AE538" s="346"/>
      <c r="AF538" s="346"/>
      <c r="AG538" s="346"/>
      <c r="AH538" s="346"/>
      <c r="AI538" s="346"/>
      <c r="AJ538" s="346"/>
      <c r="AK538" s="346"/>
      <c r="AL538" s="346"/>
      <c r="AM538" s="346"/>
      <c r="AN538" s="346"/>
      <c r="AO538" s="346"/>
      <c r="AP538" s="346"/>
    </row>
    <row r="539" spans="1:42" ht="15.75">
      <c r="A539" s="385"/>
      <c r="B539" s="385"/>
      <c r="C539" s="385"/>
      <c r="D539" s="385"/>
      <c r="E539" s="385"/>
      <c r="F539" s="385"/>
      <c r="G539" s="385"/>
      <c r="H539" s="346"/>
      <c r="I539" s="346"/>
      <c r="J539" s="346"/>
      <c r="K539" s="346"/>
      <c r="L539" s="346"/>
      <c r="M539" s="346"/>
      <c r="N539" s="346"/>
      <c r="O539" s="346"/>
      <c r="P539" s="346"/>
      <c r="Q539" s="346"/>
      <c r="R539" s="346"/>
      <c r="S539" s="346"/>
      <c r="T539" s="346"/>
      <c r="U539" s="388"/>
      <c r="V539" s="346"/>
      <c r="W539" s="346"/>
      <c r="X539" s="346"/>
      <c r="Y539" s="346"/>
      <c r="Z539" s="346"/>
      <c r="AA539" s="346"/>
      <c r="AB539" s="346"/>
      <c r="AC539" s="346"/>
      <c r="AD539" s="346"/>
      <c r="AE539" s="346"/>
      <c r="AF539" s="346"/>
      <c r="AG539" s="346"/>
      <c r="AH539" s="346"/>
      <c r="AI539" s="346"/>
      <c r="AJ539" s="346"/>
      <c r="AK539" s="346"/>
      <c r="AL539" s="346"/>
      <c r="AM539" s="346"/>
      <c r="AN539" s="346"/>
      <c r="AO539" s="346"/>
      <c r="AP539" s="346"/>
    </row>
    <row r="540" spans="1:42" ht="15.75">
      <c r="A540" s="385"/>
      <c r="B540" s="385"/>
      <c r="C540" s="385"/>
      <c r="D540" s="385"/>
      <c r="E540" s="385"/>
      <c r="F540" s="385"/>
      <c r="G540" s="385"/>
      <c r="H540" s="346"/>
      <c r="I540" s="346"/>
      <c r="J540" s="346"/>
      <c r="K540" s="346"/>
      <c r="L540" s="346"/>
      <c r="M540" s="346"/>
      <c r="N540" s="346"/>
      <c r="O540" s="346"/>
      <c r="P540" s="346"/>
      <c r="Q540" s="346"/>
      <c r="R540" s="346"/>
      <c r="S540" s="346"/>
      <c r="T540" s="346"/>
      <c r="U540" s="388"/>
      <c r="V540" s="346"/>
      <c r="W540" s="346"/>
      <c r="X540" s="346"/>
      <c r="Y540" s="346"/>
      <c r="Z540" s="346"/>
      <c r="AA540" s="346"/>
      <c r="AB540" s="346"/>
      <c r="AC540" s="346"/>
      <c r="AD540" s="346"/>
      <c r="AE540" s="346"/>
      <c r="AF540" s="346"/>
      <c r="AG540" s="346"/>
      <c r="AH540" s="346"/>
      <c r="AI540" s="346"/>
      <c r="AJ540" s="346"/>
      <c r="AK540" s="346"/>
      <c r="AL540" s="346"/>
      <c r="AM540" s="346"/>
      <c r="AN540" s="346"/>
      <c r="AO540" s="346"/>
      <c r="AP540" s="346"/>
    </row>
    <row r="541" spans="1:42" ht="15.75">
      <c r="A541" s="385"/>
      <c r="B541" s="385"/>
      <c r="C541" s="385"/>
      <c r="D541" s="385"/>
      <c r="E541" s="385"/>
      <c r="F541" s="385"/>
      <c r="G541" s="385"/>
      <c r="H541" s="346"/>
      <c r="I541" s="346"/>
      <c r="J541" s="346"/>
      <c r="K541" s="346"/>
      <c r="L541" s="346"/>
      <c r="M541" s="346"/>
      <c r="N541" s="346"/>
      <c r="O541" s="346"/>
      <c r="P541" s="346"/>
      <c r="Q541" s="346"/>
      <c r="R541" s="346"/>
      <c r="S541" s="346"/>
      <c r="T541" s="346"/>
      <c r="U541" s="388"/>
      <c r="V541" s="346"/>
      <c r="W541" s="346"/>
      <c r="X541" s="346"/>
      <c r="Y541" s="346"/>
      <c r="Z541" s="346"/>
      <c r="AA541" s="346"/>
      <c r="AB541" s="346"/>
      <c r="AC541" s="346"/>
      <c r="AD541" s="346"/>
      <c r="AE541" s="346"/>
      <c r="AF541" s="346"/>
      <c r="AG541" s="346"/>
      <c r="AH541" s="346"/>
      <c r="AI541" s="346"/>
      <c r="AJ541" s="346"/>
      <c r="AK541" s="346"/>
      <c r="AL541" s="346"/>
      <c r="AM541" s="346"/>
      <c r="AN541" s="346"/>
      <c r="AO541" s="346"/>
      <c r="AP541" s="346"/>
    </row>
    <row r="542" spans="1:42" ht="15.75">
      <c r="A542" s="385"/>
      <c r="B542" s="385"/>
      <c r="C542" s="385"/>
      <c r="D542" s="385"/>
      <c r="E542" s="385"/>
      <c r="F542" s="385"/>
      <c r="G542" s="385"/>
      <c r="H542" s="346"/>
      <c r="I542" s="346"/>
      <c r="J542" s="346"/>
      <c r="K542" s="346"/>
      <c r="L542" s="346"/>
      <c r="M542" s="346"/>
      <c r="N542" s="346"/>
      <c r="O542" s="346"/>
      <c r="P542" s="346"/>
      <c r="Q542" s="346"/>
      <c r="R542" s="346"/>
      <c r="S542" s="346"/>
      <c r="T542" s="346"/>
      <c r="U542" s="388"/>
      <c r="V542" s="346"/>
      <c r="W542" s="346"/>
      <c r="X542" s="346"/>
      <c r="Y542" s="346"/>
      <c r="Z542" s="346"/>
      <c r="AA542" s="346"/>
      <c r="AB542" s="346"/>
      <c r="AC542" s="346"/>
      <c r="AD542" s="346"/>
      <c r="AE542" s="346"/>
      <c r="AF542" s="346"/>
      <c r="AG542" s="346"/>
      <c r="AH542" s="346"/>
      <c r="AI542" s="346"/>
      <c r="AJ542" s="346"/>
      <c r="AK542" s="346"/>
      <c r="AL542" s="346"/>
      <c r="AM542" s="346"/>
      <c r="AN542" s="346"/>
      <c r="AO542" s="346"/>
      <c r="AP542" s="346"/>
    </row>
    <row r="543" spans="1:42" ht="15.75">
      <c r="A543" s="385"/>
      <c r="B543" s="385"/>
      <c r="C543" s="385"/>
      <c r="D543" s="385"/>
      <c r="E543" s="385"/>
      <c r="F543" s="385"/>
      <c r="G543" s="385"/>
      <c r="H543" s="346"/>
      <c r="I543" s="346"/>
      <c r="J543" s="346"/>
      <c r="K543" s="346"/>
      <c r="L543" s="346"/>
      <c r="M543" s="346"/>
      <c r="N543" s="346"/>
      <c r="O543" s="346"/>
      <c r="P543" s="346"/>
      <c r="Q543" s="346"/>
      <c r="R543" s="346"/>
      <c r="S543" s="346"/>
      <c r="T543" s="346"/>
      <c r="U543" s="388"/>
      <c r="V543" s="346"/>
      <c r="W543" s="346"/>
      <c r="X543" s="346"/>
      <c r="Y543" s="346"/>
      <c r="Z543" s="346"/>
      <c r="AA543" s="346"/>
      <c r="AB543" s="346"/>
      <c r="AC543" s="346"/>
      <c r="AD543" s="346"/>
      <c r="AE543" s="346"/>
      <c r="AF543" s="346"/>
      <c r="AG543" s="346"/>
      <c r="AH543" s="346"/>
      <c r="AI543" s="346"/>
      <c r="AJ543" s="346"/>
      <c r="AK543" s="346"/>
      <c r="AL543" s="346"/>
      <c r="AM543" s="346"/>
      <c r="AN543" s="346"/>
      <c r="AO543" s="346"/>
      <c r="AP543" s="346"/>
    </row>
    <row r="544" spans="1:42" ht="15.75">
      <c r="A544" s="385"/>
      <c r="B544" s="385"/>
      <c r="C544" s="385"/>
      <c r="D544" s="385"/>
      <c r="E544" s="385"/>
      <c r="F544" s="385"/>
      <c r="G544" s="385"/>
      <c r="H544" s="346"/>
      <c r="I544" s="346"/>
      <c r="J544" s="346"/>
      <c r="K544" s="346"/>
      <c r="L544" s="346"/>
      <c r="M544" s="346"/>
      <c r="N544" s="346"/>
      <c r="O544" s="346"/>
      <c r="P544" s="346"/>
      <c r="Q544" s="346"/>
      <c r="R544" s="346"/>
      <c r="S544" s="346"/>
      <c r="T544" s="346"/>
      <c r="U544" s="388"/>
      <c r="V544" s="346"/>
      <c r="W544" s="346"/>
      <c r="X544" s="346"/>
      <c r="Y544" s="346"/>
      <c r="Z544" s="346"/>
      <c r="AA544" s="346"/>
      <c r="AB544" s="346"/>
      <c r="AC544" s="346"/>
      <c r="AD544" s="346"/>
      <c r="AE544" s="346"/>
      <c r="AF544" s="346"/>
      <c r="AG544" s="346"/>
      <c r="AH544" s="346"/>
      <c r="AI544" s="346"/>
      <c r="AJ544" s="346"/>
      <c r="AK544" s="346"/>
      <c r="AL544" s="346"/>
      <c r="AM544" s="346"/>
      <c r="AN544" s="346"/>
      <c r="AO544" s="346"/>
      <c r="AP544" s="346"/>
    </row>
    <row r="545" spans="1:42" ht="15.75">
      <c r="A545" s="385"/>
      <c r="B545" s="385"/>
      <c r="C545" s="385"/>
      <c r="D545" s="385"/>
      <c r="E545" s="385"/>
      <c r="F545" s="385"/>
      <c r="G545" s="385"/>
      <c r="H545" s="346"/>
      <c r="I545" s="346"/>
      <c r="J545" s="346"/>
      <c r="K545" s="346"/>
      <c r="L545" s="346"/>
      <c r="M545" s="346"/>
      <c r="N545" s="346"/>
      <c r="O545" s="346"/>
      <c r="P545" s="346"/>
      <c r="Q545" s="346"/>
      <c r="R545" s="346"/>
      <c r="S545" s="346"/>
      <c r="T545" s="346"/>
      <c r="U545" s="388"/>
      <c r="V545" s="346"/>
      <c r="W545" s="346"/>
      <c r="X545" s="346"/>
      <c r="Y545" s="346"/>
      <c r="Z545" s="346"/>
      <c r="AA545" s="346"/>
      <c r="AB545" s="346"/>
      <c r="AC545" s="346"/>
      <c r="AD545" s="346"/>
      <c r="AE545" s="346"/>
      <c r="AF545" s="346"/>
      <c r="AG545" s="346"/>
      <c r="AH545" s="346"/>
      <c r="AI545" s="346"/>
      <c r="AJ545" s="346"/>
      <c r="AK545" s="346"/>
      <c r="AL545" s="346"/>
      <c r="AM545" s="346"/>
      <c r="AN545" s="346"/>
      <c r="AO545" s="346"/>
      <c r="AP545" s="346"/>
    </row>
    <row r="546" spans="1:42" ht="15.75">
      <c r="A546" s="385"/>
      <c r="B546" s="385"/>
      <c r="C546" s="385"/>
      <c r="D546" s="385"/>
      <c r="E546" s="385"/>
      <c r="F546" s="385"/>
      <c r="G546" s="385"/>
      <c r="H546" s="346"/>
      <c r="I546" s="346"/>
      <c r="J546" s="346"/>
      <c r="K546" s="346"/>
      <c r="L546" s="346"/>
      <c r="M546" s="346"/>
      <c r="N546" s="346"/>
      <c r="O546" s="346"/>
      <c r="P546" s="346"/>
      <c r="Q546" s="346"/>
      <c r="R546" s="346"/>
      <c r="S546" s="346"/>
      <c r="T546" s="346"/>
      <c r="U546" s="388"/>
      <c r="V546" s="346"/>
      <c r="W546" s="346"/>
      <c r="X546" s="346"/>
      <c r="Y546" s="346"/>
      <c r="Z546" s="346"/>
      <c r="AA546" s="346"/>
      <c r="AB546" s="346"/>
      <c r="AC546" s="346"/>
      <c r="AD546" s="346"/>
      <c r="AE546" s="346"/>
      <c r="AF546" s="346"/>
      <c r="AG546" s="346"/>
      <c r="AH546" s="346"/>
      <c r="AI546" s="346"/>
      <c r="AJ546" s="346"/>
      <c r="AK546" s="346"/>
      <c r="AL546" s="346"/>
      <c r="AM546" s="346"/>
      <c r="AN546" s="346"/>
      <c r="AO546" s="346"/>
      <c r="AP546" s="346"/>
    </row>
    <row r="547" spans="1:42" ht="15.75">
      <c r="A547" s="385"/>
      <c r="B547" s="385"/>
      <c r="C547" s="385"/>
      <c r="D547" s="385"/>
      <c r="E547" s="385"/>
      <c r="F547" s="385"/>
      <c r="G547" s="385"/>
      <c r="H547" s="346"/>
      <c r="I547" s="346"/>
      <c r="J547" s="346"/>
      <c r="K547" s="346"/>
      <c r="L547" s="346"/>
      <c r="M547" s="346"/>
      <c r="N547" s="346"/>
      <c r="O547" s="346"/>
      <c r="P547" s="346"/>
      <c r="Q547" s="346"/>
      <c r="R547" s="346"/>
      <c r="S547" s="346"/>
      <c r="T547" s="346"/>
      <c r="U547" s="388"/>
      <c r="V547" s="346"/>
      <c r="W547" s="346"/>
      <c r="X547" s="346"/>
      <c r="Y547" s="346"/>
      <c r="Z547" s="346"/>
      <c r="AA547" s="346"/>
      <c r="AB547" s="346"/>
      <c r="AC547" s="346"/>
      <c r="AD547" s="346"/>
      <c r="AE547" s="346"/>
      <c r="AF547" s="346"/>
      <c r="AG547" s="346"/>
      <c r="AH547" s="346"/>
      <c r="AI547" s="346"/>
      <c r="AJ547" s="346"/>
      <c r="AK547" s="346"/>
      <c r="AL547" s="346"/>
      <c r="AM547" s="346"/>
      <c r="AN547" s="346"/>
      <c r="AO547" s="346"/>
      <c r="AP547" s="346"/>
    </row>
    <row r="548" spans="1:42" ht="15.75">
      <c r="A548" s="385"/>
      <c r="B548" s="385"/>
      <c r="C548" s="385"/>
      <c r="D548" s="385"/>
      <c r="E548" s="385"/>
      <c r="F548" s="385"/>
      <c r="G548" s="385"/>
      <c r="H548" s="346"/>
      <c r="I548" s="346"/>
      <c r="J548" s="346"/>
      <c r="K548" s="346"/>
      <c r="L548" s="346"/>
      <c r="M548" s="346"/>
      <c r="N548" s="346"/>
      <c r="O548" s="346"/>
      <c r="P548" s="346"/>
      <c r="Q548" s="346"/>
      <c r="R548" s="346"/>
      <c r="S548" s="346"/>
      <c r="T548" s="346"/>
      <c r="U548" s="388"/>
      <c r="V548" s="346"/>
      <c r="W548" s="346"/>
      <c r="X548" s="346"/>
      <c r="Y548" s="346"/>
      <c r="Z548" s="346"/>
      <c r="AA548" s="346"/>
      <c r="AB548" s="346"/>
      <c r="AC548" s="346"/>
      <c r="AD548" s="346"/>
      <c r="AE548" s="346"/>
      <c r="AF548" s="346"/>
      <c r="AG548" s="346"/>
      <c r="AH548" s="346"/>
      <c r="AI548" s="346"/>
      <c r="AJ548" s="346"/>
      <c r="AK548" s="346"/>
      <c r="AL548" s="346"/>
      <c r="AM548" s="346"/>
      <c r="AN548" s="346"/>
      <c r="AO548" s="346"/>
      <c r="AP548" s="346"/>
    </row>
    <row r="549" spans="1:42" ht="15.75">
      <c r="A549" s="385"/>
      <c r="B549" s="385"/>
      <c r="C549" s="385"/>
      <c r="D549" s="385"/>
      <c r="E549" s="385"/>
      <c r="F549" s="385"/>
      <c r="G549" s="385"/>
      <c r="H549" s="346"/>
      <c r="I549" s="346"/>
      <c r="J549" s="346"/>
      <c r="K549" s="346"/>
      <c r="L549" s="346"/>
      <c r="M549" s="346"/>
      <c r="N549" s="346"/>
      <c r="O549" s="346"/>
      <c r="P549" s="346"/>
      <c r="Q549" s="346"/>
      <c r="R549" s="346"/>
      <c r="S549" s="346"/>
      <c r="T549" s="346"/>
      <c r="U549" s="388"/>
      <c r="V549" s="346"/>
      <c r="W549" s="346"/>
      <c r="X549" s="346"/>
      <c r="Y549" s="346"/>
      <c r="Z549" s="346"/>
      <c r="AA549" s="346"/>
      <c r="AB549" s="346"/>
      <c r="AC549" s="346"/>
      <c r="AD549" s="346"/>
      <c r="AE549" s="346"/>
      <c r="AF549" s="346"/>
      <c r="AG549" s="346"/>
      <c r="AH549" s="346"/>
      <c r="AI549" s="346"/>
      <c r="AJ549" s="346"/>
      <c r="AK549" s="346"/>
      <c r="AL549" s="346"/>
      <c r="AM549" s="346"/>
      <c r="AN549" s="346"/>
      <c r="AO549" s="346"/>
      <c r="AP549" s="346"/>
    </row>
    <row r="550" spans="1:42" ht="15.75">
      <c r="A550" s="385"/>
      <c r="B550" s="385"/>
      <c r="C550" s="385"/>
      <c r="D550" s="385"/>
      <c r="E550" s="385"/>
      <c r="F550" s="385"/>
      <c r="G550" s="385"/>
      <c r="H550" s="346"/>
      <c r="I550" s="346"/>
      <c r="J550" s="346"/>
      <c r="K550" s="346"/>
      <c r="L550" s="346"/>
      <c r="M550" s="346"/>
      <c r="N550" s="346"/>
      <c r="O550" s="346"/>
      <c r="P550" s="346"/>
      <c r="Q550" s="346"/>
      <c r="R550" s="346"/>
      <c r="S550" s="346"/>
      <c r="T550" s="346"/>
      <c r="U550" s="388"/>
      <c r="V550" s="346"/>
      <c r="W550" s="346"/>
      <c r="X550" s="346"/>
      <c r="Y550" s="346"/>
      <c r="Z550" s="346"/>
      <c r="AA550" s="346"/>
      <c r="AB550" s="346"/>
      <c r="AC550" s="346"/>
      <c r="AD550" s="346"/>
      <c r="AE550" s="346"/>
      <c r="AF550" s="346"/>
      <c r="AG550" s="346"/>
      <c r="AH550" s="346"/>
      <c r="AI550" s="346"/>
      <c r="AJ550" s="346"/>
      <c r="AK550" s="346"/>
      <c r="AL550" s="346"/>
      <c r="AM550" s="346"/>
      <c r="AN550" s="346"/>
      <c r="AO550" s="346"/>
      <c r="AP550" s="346"/>
    </row>
    <row r="551" spans="1:42" ht="15.75">
      <c r="A551" s="385"/>
      <c r="B551" s="385"/>
      <c r="C551" s="385"/>
      <c r="D551" s="385"/>
      <c r="E551" s="385"/>
      <c r="F551" s="385"/>
      <c r="G551" s="385"/>
      <c r="H551" s="346"/>
      <c r="I551" s="346"/>
      <c r="J551" s="346"/>
      <c r="K551" s="346"/>
      <c r="L551" s="346"/>
      <c r="M551" s="346"/>
      <c r="N551" s="346"/>
      <c r="O551" s="346"/>
      <c r="P551" s="346"/>
      <c r="Q551" s="346"/>
      <c r="R551" s="346"/>
      <c r="S551" s="346"/>
      <c r="T551" s="346"/>
      <c r="U551" s="388"/>
      <c r="V551" s="346"/>
      <c r="W551" s="346"/>
      <c r="X551" s="346"/>
      <c r="Y551" s="346"/>
      <c r="Z551" s="346"/>
      <c r="AA551" s="346"/>
      <c r="AB551" s="346"/>
      <c r="AC551" s="346"/>
      <c r="AD551" s="346"/>
      <c r="AE551" s="346"/>
      <c r="AF551" s="346"/>
      <c r="AG551" s="346"/>
      <c r="AH551" s="346"/>
      <c r="AI551" s="346"/>
      <c r="AJ551" s="346"/>
      <c r="AK551" s="346"/>
      <c r="AL551" s="346"/>
      <c r="AM551" s="346"/>
      <c r="AN551" s="346"/>
      <c r="AO551" s="346"/>
      <c r="AP551" s="346"/>
    </row>
    <row r="552" spans="1:42" ht="15.75">
      <c r="A552" s="385"/>
      <c r="B552" s="385"/>
      <c r="C552" s="385"/>
      <c r="D552" s="385"/>
      <c r="E552" s="385"/>
      <c r="F552" s="385"/>
      <c r="G552" s="385"/>
      <c r="H552" s="346"/>
      <c r="I552" s="346"/>
      <c r="J552" s="346"/>
      <c r="K552" s="346"/>
      <c r="L552" s="346"/>
      <c r="M552" s="346"/>
      <c r="N552" s="346"/>
      <c r="O552" s="346"/>
      <c r="P552" s="346"/>
      <c r="Q552" s="346"/>
      <c r="R552" s="346"/>
      <c r="S552" s="346"/>
      <c r="T552" s="346"/>
      <c r="U552" s="388"/>
      <c r="V552" s="346"/>
      <c r="W552" s="346"/>
      <c r="X552" s="346"/>
      <c r="Y552" s="346"/>
      <c r="Z552" s="346"/>
      <c r="AA552" s="346"/>
      <c r="AB552" s="346"/>
      <c r="AC552" s="346"/>
      <c r="AD552" s="346"/>
      <c r="AE552" s="346"/>
      <c r="AF552" s="346"/>
      <c r="AG552" s="346"/>
      <c r="AH552" s="346"/>
      <c r="AI552" s="346"/>
      <c r="AJ552" s="346"/>
      <c r="AK552" s="346"/>
      <c r="AL552" s="346"/>
      <c r="AM552" s="346"/>
      <c r="AN552" s="346"/>
      <c r="AO552" s="346"/>
      <c r="AP552" s="346"/>
    </row>
    <row r="553" spans="1:42" ht="15.75">
      <c r="A553" s="385"/>
      <c r="B553" s="385"/>
      <c r="C553" s="385"/>
      <c r="D553" s="385"/>
      <c r="E553" s="385"/>
      <c r="F553" s="385"/>
      <c r="G553" s="385"/>
      <c r="H553" s="346"/>
      <c r="I553" s="346"/>
      <c r="J553" s="346"/>
      <c r="K553" s="346"/>
      <c r="L553" s="346"/>
      <c r="M553" s="346"/>
      <c r="N553" s="346"/>
      <c r="O553" s="346"/>
      <c r="P553" s="346"/>
      <c r="Q553" s="346"/>
      <c r="R553" s="346"/>
      <c r="S553" s="346"/>
      <c r="T553" s="346"/>
      <c r="U553" s="388"/>
      <c r="V553" s="346"/>
      <c r="W553" s="346"/>
      <c r="X553" s="346"/>
      <c r="Y553" s="346"/>
      <c r="Z553" s="346"/>
      <c r="AA553" s="346"/>
      <c r="AB553" s="346"/>
      <c r="AC553" s="346"/>
      <c r="AD553" s="346"/>
      <c r="AE553" s="346"/>
      <c r="AF553" s="346"/>
      <c r="AG553" s="346"/>
      <c r="AH553" s="346"/>
      <c r="AI553" s="346"/>
      <c r="AJ553" s="346"/>
      <c r="AK553" s="346"/>
      <c r="AL553" s="346"/>
      <c r="AM553" s="346"/>
      <c r="AN553" s="346"/>
      <c r="AO553" s="346"/>
      <c r="AP553" s="346"/>
    </row>
    <row r="554" spans="1:42" ht="15.75">
      <c r="A554" s="385"/>
      <c r="B554" s="385"/>
      <c r="C554" s="385"/>
      <c r="D554" s="385"/>
      <c r="E554" s="385"/>
      <c r="F554" s="385"/>
      <c r="G554" s="385"/>
      <c r="H554" s="346"/>
      <c r="I554" s="346"/>
      <c r="J554" s="346"/>
      <c r="K554" s="346"/>
      <c r="L554" s="346"/>
      <c r="M554" s="346"/>
      <c r="N554" s="346"/>
      <c r="O554" s="346"/>
      <c r="P554" s="346"/>
      <c r="Q554" s="346"/>
      <c r="R554" s="346"/>
      <c r="S554" s="346"/>
      <c r="T554" s="346"/>
      <c r="U554" s="388"/>
      <c r="V554" s="346"/>
      <c r="W554" s="346"/>
      <c r="X554" s="346"/>
      <c r="Y554" s="346"/>
      <c r="Z554" s="346"/>
      <c r="AA554" s="346"/>
      <c r="AB554" s="346"/>
      <c r="AC554" s="346"/>
      <c r="AD554" s="346"/>
      <c r="AE554" s="346"/>
      <c r="AF554" s="346"/>
      <c r="AG554" s="346"/>
      <c r="AH554" s="346"/>
      <c r="AI554" s="346"/>
      <c r="AJ554" s="346"/>
      <c r="AK554" s="346"/>
      <c r="AL554" s="346"/>
      <c r="AM554" s="346"/>
      <c r="AN554" s="346"/>
      <c r="AO554" s="346"/>
      <c r="AP554" s="346"/>
    </row>
    <row r="555" spans="1:42" ht="15.75">
      <c r="A555" s="385"/>
      <c r="B555" s="385"/>
      <c r="C555" s="385"/>
      <c r="D555" s="385"/>
      <c r="E555" s="385"/>
      <c r="F555" s="385"/>
      <c r="G555" s="385"/>
      <c r="H555" s="346"/>
      <c r="I555" s="346"/>
      <c r="J555" s="346"/>
      <c r="K555" s="346"/>
      <c r="L555" s="346"/>
      <c r="M555" s="346"/>
      <c r="N555" s="346"/>
      <c r="O555" s="346"/>
      <c r="P555" s="346"/>
      <c r="Q555" s="346"/>
      <c r="R555" s="346"/>
      <c r="S555" s="346"/>
      <c r="T555" s="346"/>
      <c r="U555" s="388"/>
      <c r="V555" s="346"/>
      <c r="W555" s="346"/>
      <c r="X555" s="346"/>
      <c r="Y555" s="346"/>
      <c r="Z555" s="346"/>
      <c r="AA555" s="346"/>
      <c r="AB555" s="346"/>
      <c r="AC555" s="346"/>
      <c r="AD555" s="346"/>
      <c r="AE555" s="346"/>
      <c r="AF555" s="346"/>
      <c r="AG555" s="346"/>
      <c r="AH555" s="346"/>
      <c r="AI555" s="346"/>
      <c r="AJ555" s="346"/>
      <c r="AK555" s="346"/>
      <c r="AL555" s="346"/>
      <c r="AM555" s="346"/>
      <c r="AN555" s="346"/>
      <c r="AO555" s="346"/>
      <c r="AP555" s="346"/>
    </row>
    <row r="556" spans="1:42" ht="15.75">
      <c r="A556" s="385"/>
      <c r="B556" s="385"/>
      <c r="C556" s="385"/>
      <c r="D556" s="385"/>
      <c r="E556" s="385"/>
      <c r="F556" s="385"/>
      <c r="G556" s="385"/>
      <c r="H556" s="346"/>
      <c r="I556" s="346"/>
      <c r="J556" s="346"/>
      <c r="K556" s="346"/>
      <c r="L556" s="346"/>
      <c r="M556" s="346"/>
      <c r="N556" s="346"/>
      <c r="O556" s="346"/>
      <c r="P556" s="346"/>
      <c r="Q556" s="346"/>
      <c r="R556" s="346"/>
      <c r="S556" s="346"/>
      <c r="T556" s="346"/>
      <c r="U556" s="388"/>
      <c r="V556" s="346"/>
      <c r="W556" s="346"/>
      <c r="X556" s="346"/>
      <c r="Y556" s="346"/>
      <c r="Z556" s="346"/>
      <c r="AA556" s="346"/>
      <c r="AB556" s="346"/>
      <c r="AC556" s="346"/>
      <c r="AD556" s="346"/>
      <c r="AE556" s="346"/>
      <c r="AF556" s="346"/>
      <c r="AG556" s="346"/>
      <c r="AH556" s="346"/>
      <c r="AI556" s="346"/>
      <c r="AJ556" s="346"/>
      <c r="AK556" s="346"/>
      <c r="AL556" s="346"/>
      <c r="AM556" s="346"/>
      <c r="AN556" s="346"/>
      <c r="AO556" s="346"/>
      <c r="AP556" s="346"/>
    </row>
    <row r="557" spans="1:42" ht="15.75">
      <c r="A557" s="385"/>
      <c r="B557" s="385"/>
      <c r="C557" s="385"/>
      <c r="D557" s="385"/>
      <c r="E557" s="385"/>
      <c r="F557" s="385"/>
      <c r="G557" s="385"/>
      <c r="H557" s="346"/>
      <c r="I557" s="346"/>
      <c r="J557" s="346"/>
      <c r="K557" s="346"/>
      <c r="L557" s="346"/>
      <c r="M557" s="346"/>
      <c r="N557" s="346"/>
      <c r="O557" s="346"/>
      <c r="P557" s="346"/>
      <c r="Q557" s="346"/>
      <c r="R557" s="346"/>
      <c r="S557" s="346"/>
      <c r="T557" s="346"/>
      <c r="U557" s="388"/>
      <c r="V557" s="346"/>
      <c r="W557" s="346"/>
      <c r="X557" s="346"/>
      <c r="Y557" s="346"/>
      <c r="Z557" s="346"/>
      <c r="AA557" s="346"/>
      <c r="AB557" s="346"/>
      <c r="AC557" s="346"/>
      <c r="AD557" s="346"/>
      <c r="AE557" s="346"/>
      <c r="AF557" s="346"/>
      <c r="AG557" s="346"/>
      <c r="AH557" s="346"/>
      <c r="AI557" s="346"/>
      <c r="AJ557" s="346"/>
      <c r="AK557" s="346"/>
      <c r="AL557" s="346"/>
      <c r="AM557" s="346"/>
      <c r="AN557" s="346"/>
      <c r="AO557" s="346"/>
      <c r="AP557" s="346"/>
    </row>
    <row r="558" spans="1:42" ht="15.75">
      <c r="A558" s="385"/>
      <c r="B558" s="385"/>
      <c r="C558" s="385"/>
      <c r="D558" s="385"/>
      <c r="E558" s="385"/>
      <c r="F558" s="385"/>
      <c r="G558" s="385"/>
      <c r="H558" s="346"/>
      <c r="I558" s="346"/>
      <c r="J558" s="346"/>
      <c r="K558" s="346"/>
      <c r="L558" s="346"/>
      <c r="M558" s="346"/>
      <c r="N558" s="346"/>
      <c r="O558" s="346"/>
      <c r="P558" s="346"/>
      <c r="Q558" s="346"/>
      <c r="R558" s="346"/>
      <c r="S558" s="346"/>
      <c r="T558" s="346"/>
      <c r="U558" s="388"/>
      <c r="V558" s="346"/>
      <c r="W558" s="346"/>
      <c r="X558" s="346"/>
      <c r="Y558" s="346"/>
      <c r="Z558" s="346"/>
      <c r="AA558" s="346"/>
      <c r="AB558" s="346"/>
      <c r="AC558" s="346"/>
      <c r="AD558" s="346"/>
      <c r="AE558" s="346"/>
      <c r="AF558" s="346"/>
      <c r="AG558" s="346"/>
      <c r="AH558" s="346"/>
      <c r="AI558" s="346"/>
      <c r="AJ558" s="346"/>
      <c r="AK558" s="346"/>
      <c r="AL558" s="346"/>
      <c r="AM558" s="346"/>
      <c r="AN558" s="346"/>
      <c r="AO558" s="346"/>
      <c r="AP558" s="346"/>
    </row>
    <row r="559" spans="1:42" ht="15.75">
      <c r="A559" s="385"/>
      <c r="B559" s="385"/>
      <c r="C559" s="385"/>
      <c r="D559" s="385"/>
      <c r="E559" s="385"/>
      <c r="F559" s="385"/>
      <c r="G559" s="385"/>
      <c r="H559" s="346"/>
      <c r="I559" s="346"/>
      <c r="J559" s="346"/>
      <c r="K559" s="346"/>
      <c r="L559" s="346"/>
      <c r="M559" s="346"/>
      <c r="N559" s="346"/>
      <c r="O559" s="346"/>
      <c r="P559" s="346"/>
      <c r="Q559" s="346"/>
      <c r="R559" s="346"/>
      <c r="S559" s="346"/>
      <c r="T559" s="346"/>
      <c r="U559" s="388"/>
      <c r="V559" s="346"/>
      <c r="W559" s="346"/>
      <c r="X559" s="346"/>
      <c r="Y559" s="346"/>
      <c r="Z559" s="346"/>
      <c r="AA559" s="346"/>
      <c r="AB559" s="346"/>
      <c r="AC559" s="346"/>
      <c r="AD559" s="346"/>
      <c r="AE559" s="346"/>
      <c r="AF559" s="346"/>
      <c r="AG559" s="346"/>
      <c r="AH559" s="346"/>
      <c r="AI559" s="346"/>
      <c r="AJ559" s="346"/>
      <c r="AK559" s="346"/>
      <c r="AL559" s="346"/>
      <c r="AM559" s="346"/>
      <c r="AN559" s="346"/>
      <c r="AO559" s="346"/>
      <c r="AP559" s="346"/>
    </row>
    <row r="560" spans="1:42" ht="15.75">
      <c r="A560" s="385"/>
      <c r="B560" s="385"/>
      <c r="C560" s="385"/>
      <c r="D560" s="385"/>
      <c r="E560" s="385"/>
      <c r="F560" s="385"/>
      <c r="G560" s="385"/>
      <c r="H560" s="346"/>
      <c r="I560" s="346"/>
      <c r="J560" s="346"/>
      <c r="K560" s="346"/>
      <c r="L560" s="346"/>
      <c r="M560" s="346"/>
      <c r="N560" s="346"/>
      <c r="O560" s="346"/>
      <c r="P560" s="346"/>
      <c r="Q560" s="346"/>
      <c r="R560" s="346"/>
      <c r="S560" s="346"/>
      <c r="T560" s="346"/>
      <c r="U560" s="388"/>
      <c r="V560" s="346"/>
      <c r="W560" s="346"/>
      <c r="X560" s="346"/>
      <c r="Y560" s="346"/>
      <c r="Z560" s="346"/>
      <c r="AA560" s="346"/>
      <c r="AB560" s="346"/>
      <c r="AC560" s="346"/>
      <c r="AD560" s="346"/>
      <c r="AE560" s="346"/>
      <c r="AF560" s="346"/>
      <c r="AG560" s="346"/>
      <c r="AH560" s="346"/>
      <c r="AI560" s="346"/>
      <c r="AJ560" s="346"/>
      <c r="AK560" s="346"/>
      <c r="AL560" s="346"/>
      <c r="AM560" s="346"/>
      <c r="AN560" s="346"/>
      <c r="AO560" s="346"/>
      <c r="AP560" s="346"/>
    </row>
    <row r="561" spans="1:42" ht="15.75">
      <c r="A561" s="385"/>
      <c r="B561" s="385"/>
      <c r="C561" s="385"/>
      <c r="D561" s="385"/>
      <c r="E561" s="385"/>
      <c r="F561" s="385"/>
      <c r="G561" s="385"/>
      <c r="H561" s="346"/>
      <c r="I561" s="346"/>
      <c r="J561" s="346"/>
      <c r="K561" s="346"/>
      <c r="L561" s="346"/>
      <c r="M561" s="346"/>
      <c r="N561" s="346"/>
      <c r="O561" s="346"/>
      <c r="P561" s="346"/>
      <c r="Q561" s="346"/>
      <c r="R561" s="346"/>
      <c r="S561" s="346"/>
      <c r="T561" s="346"/>
      <c r="U561" s="388"/>
      <c r="V561" s="346"/>
      <c r="W561" s="346"/>
      <c r="X561" s="346"/>
      <c r="Y561" s="346"/>
      <c r="Z561" s="346"/>
      <c r="AA561" s="346"/>
      <c r="AB561" s="346"/>
      <c r="AC561" s="346"/>
      <c r="AD561" s="346"/>
      <c r="AE561" s="346"/>
      <c r="AF561" s="346"/>
      <c r="AG561" s="346"/>
      <c r="AH561" s="346"/>
      <c r="AI561" s="346"/>
      <c r="AJ561" s="346"/>
      <c r="AK561" s="346"/>
      <c r="AL561" s="346"/>
      <c r="AM561" s="346"/>
      <c r="AN561" s="346"/>
      <c r="AO561" s="346"/>
      <c r="AP561" s="346"/>
    </row>
    <row r="562" spans="1:42" ht="15.75">
      <c r="A562" s="385"/>
      <c r="B562" s="385"/>
      <c r="C562" s="385"/>
      <c r="D562" s="385"/>
      <c r="E562" s="385"/>
      <c r="F562" s="385"/>
      <c r="G562" s="385"/>
      <c r="H562" s="346"/>
      <c r="I562" s="346"/>
      <c r="J562" s="346"/>
      <c r="K562" s="346"/>
      <c r="L562" s="346"/>
      <c r="M562" s="346"/>
      <c r="N562" s="346"/>
      <c r="O562" s="346"/>
      <c r="P562" s="346"/>
      <c r="Q562" s="346"/>
      <c r="R562" s="346"/>
      <c r="S562" s="346"/>
      <c r="T562" s="346"/>
      <c r="U562" s="388"/>
      <c r="V562" s="346"/>
      <c r="W562" s="346"/>
      <c r="X562" s="346"/>
      <c r="Y562" s="346"/>
      <c r="Z562" s="346"/>
      <c r="AA562" s="346"/>
      <c r="AB562" s="346"/>
      <c r="AC562" s="346"/>
      <c r="AD562" s="346"/>
      <c r="AE562" s="346"/>
      <c r="AF562" s="346"/>
      <c r="AG562" s="346"/>
      <c r="AH562" s="346"/>
      <c r="AI562" s="346"/>
      <c r="AJ562" s="346"/>
      <c r="AK562" s="346"/>
      <c r="AL562" s="346"/>
      <c r="AM562" s="346"/>
      <c r="AN562" s="346"/>
      <c r="AO562" s="346"/>
      <c r="AP562" s="346"/>
    </row>
    <row r="563" spans="1:42" ht="15.75">
      <c r="A563" s="385"/>
      <c r="B563" s="385"/>
      <c r="C563" s="385"/>
      <c r="D563" s="385"/>
      <c r="E563" s="385"/>
      <c r="F563" s="385"/>
      <c r="G563" s="385"/>
      <c r="H563" s="346"/>
      <c r="I563" s="346"/>
      <c r="J563" s="346"/>
      <c r="K563" s="346"/>
      <c r="L563" s="346"/>
      <c r="M563" s="346"/>
      <c r="N563" s="346"/>
      <c r="O563" s="346"/>
      <c r="P563" s="346"/>
      <c r="Q563" s="346"/>
      <c r="R563" s="346"/>
      <c r="S563" s="346"/>
      <c r="T563" s="346"/>
      <c r="U563" s="388"/>
      <c r="V563" s="346"/>
      <c r="W563" s="346"/>
      <c r="X563" s="346"/>
      <c r="Y563" s="346"/>
      <c r="Z563" s="346"/>
      <c r="AA563" s="346"/>
      <c r="AB563" s="346"/>
      <c r="AC563" s="346"/>
      <c r="AD563" s="346"/>
      <c r="AE563" s="346"/>
      <c r="AF563" s="346"/>
      <c r="AG563" s="346"/>
      <c r="AH563" s="346"/>
      <c r="AI563" s="346"/>
      <c r="AJ563" s="346"/>
      <c r="AK563" s="346"/>
      <c r="AL563" s="346"/>
      <c r="AM563" s="346"/>
      <c r="AN563" s="346"/>
      <c r="AO563" s="346"/>
      <c r="AP563" s="346"/>
    </row>
    <row r="564" spans="1:42" ht="15.75">
      <c r="A564" s="385"/>
      <c r="B564" s="385"/>
      <c r="C564" s="385"/>
      <c r="D564" s="385"/>
      <c r="E564" s="385"/>
      <c r="F564" s="385"/>
      <c r="G564" s="385"/>
      <c r="H564" s="346"/>
      <c r="I564" s="346"/>
      <c r="J564" s="346"/>
      <c r="K564" s="346"/>
      <c r="L564" s="346"/>
      <c r="M564" s="346"/>
      <c r="N564" s="346"/>
      <c r="O564" s="346"/>
      <c r="P564" s="346"/>
      <c r="Q564" s="346"/>
      <c r="R564" s="346"/>
      <c r="S564" s="346"/>
      <c r="T564" s="346"/>
      <c r="U564" s="388"/>
      <c r="V564" s="346"/>
      <c r="W564" s="346"/>
      <c r="X564" s="346"/>
      <c r="Y564" s="346"/>
      <c r="Z564" s="346"/>
      <c r="AA564" s="346"/>
      <c r="AB564" s="346"/>
      <c r="AC564" s="346"/>
      <c r="AD564" s="346"/>
      <c r="AE564" s="346"/>
      <c r="AF564" s="346"/>
      <c r="AG564" s="346"/>
      <c r="AH564" s="346"/>
      <c r="AI564" s="346"/>
      <c r="AJ564" s="346"/>
      <c r="AK564" s="346"/>
      <c r="AL564" s="346"/>
      <c r="AM564" s="346"/>
      <c r="AN564" s="346"/>
      <c r="AO564" s="346"/>
      <c r="AP564" s="346"/>
    </row>
    <row r="565" spans="1:42" ht="15.75">
      <c r="A565" s="385"/>
      <c r="B565" s="385"/>
      <c r="C565" s="385"/>
      <c r="D565" s="385"/>
      <c r="E565" s="385"/>
      <c r="F565" s="385"/>
      <c r="G565" s="385"/>
      <c r="H565" s="346"/>
      <c r="I565" s="346"/>
      <c r="J565" s="346"/>
      <c r="K565" s="346"/>
      <c r="L565" s="346"/>
      <c r="M565" s="346"/>
      <c r="N565" s="346"/>
      <c r="O565" s="346"/>
      <c r="P565" s="346"/>
      <c r="Q565" s="346"/>
      <c r="R565" s="346"/>
      <c r="S565" s="346"/>
      <c r="T565" s="346"/>
      <c r="U565" s="388"/>
      <c r="V565" s="346"/>
      <c r="W565" s="346"/>
      <c r="X565" s="346"/>
      <c r="Y565" s="346"/>
      <c r="Z565" s="346"/>
      <c r="AA565" s="346"/>
      <c r="AB565" s="346"/>
      <c r="AC565" s="346"/>
      <c r="AD565" s="346"/>
      <c r="AE565" s="346"/>
      <c r="AF565" s="346"/>
      <c r="AG565" s="346"/>
      <c r="AH565" s="346"/>
      <c r="AI565" s="346"/>
      <c r="AJ565" s="346"/>
      <c r="AK565" s="346"/>
      <c r="AL565" s="346"/>
      <c r="AM565" s="346"/>
      <c r="AN565" s="346"/>
      <c r="AO565" s="346"/>
      <c r="AP565" s="346"/>
    </row>
    <row r="566" spans="1:42" ht="15.75">
      <c r="A566" s="385"/>
      <c r="B566" s="385"/>
      <c r="C566" s="385"/>
      <c r="D566" s="385"/>
      <c r="E566" s="385"/>
      <c r="F566" s="385"/>
      <c r="G566" s="385"/>
      <c r="H566" s="346"/>
      <c r="I566" s="346"/>
      <c r="J566" s="346"/>
      <c r="K566" s="346"/>
      <c r="L566" s="346"/>
      <c r="M566" s="346"/>
      <c r="N566" s="346"/>
      <c r="O566" s="346"/>
      <c r="P566" s="346"/>
      <c r="Q566" s="346"/>
      <c r="R566" s="346"/>
      <c r="S566" s="346"/>
      <c r="T566" s="346"/>
      <c r="U566" s="388"/>
      <c r="V566" s="346"/>
      <c r="W566" s="346"/>
      <c r="X566" s="346"/>
      <c r="Y566" s="346"/>
      <c r="Z566" s="346"/>
      <c r="AA566" s="346"/>
      <c r="AB566" s="346"/>
      <c r="AC566" s="346"/>
      <c r="AD566" s="346"/>
      <c r="AE566" s="346"/>
      <c r="AF566" s="346"/>
      <c r="AG566" s="346"/>
      <c r="AH566" s="346"/>
      <c r="AI566" s="346"/>
      <c r="AJ566" s="346"/>
      <c r="AK566" s="346"/>
      <c r="AL566" s="346"/>
      <c r="AM566" s="346"/>
      <c r="AN566" s="346"/>
      <c r="AO566" s="346"/>
      <c r="AP566" s="346"/>
    </row>
    <row r="567" spans="1:42" ht="15.75">
      <c r="A567" s="385"/>
      <c r="B567" s="385"/>
      <c r="C567" s="385"/>
      <c r="D567" s="385"/>
      <c r="E567" s="385"/>
      <c r="F567" s="385"/>
      <c r="G567" s="385"/>
      <c r="H567" s="346"/>
      <c r="I567" s="346"/>
      <c r="J567" s="346"/>
      <c r="K567" s="346"/>
      <c r="L567" s="346"/>
      <c r="M567" s="346"/>
      <c r="N567" s="346"/>
      <c r="O567" s="346"/>
      <c r="P567" s="346"/>
      <c r="Q567" s="346"/>
      <c r="R567" s="346"/>
      <c r="S567" s="346"/>
      <c r="T567" s="346"/>
      <c r="U567" s="388"/>
      <c r="V567" s="346"/>
      <c r="W567" s="346"/>
      <c r="X567" s="346"/>
      <c r="Y567" s="346"/>
      <c r="Z567" s="346"/>
      <c r="AA567" s="346"/>
      <c r="AB567" s="346"/>
      <c r="AC567" s="346"/>
      <c r="AD567" s="346"/>
      <c r="AE567" s="346"/>
      <c r="AF567" s="346"/>
      <c r="AG567" s="346"/>
      <c r="AH567" s="346"/>
      <c r="AI567" s="346"/>
      <c r="AJ567" s="346"/>
      <c r="AK567" s="346"/>
      <c r="AL567" s="346"/>
      <c r="AM567" s="346"/>
      <c r="AN567" s="346"/>
      <c r="AO567" s="346"/>
      <c r="AP567" s="346"/>
    </row>
    <row r="568" spans="1:42" ht="15.75">
      <c r="A568" s="385"/>
      <c r="B568" s="385"/>
      <c r="C568" s="385"/>
      <c r="D568" s="385"/>
      <c r="E568" s="385"/>
      <c r="F568" s="385"/>
      <c r="G568" s="385"/>
      <c r="H568" s="346"/>
      <c r="I568" s="346"/>
      <c r="J568" s="346"/>
      <c r="K568" s="346"/>
      <c r="L568" s="346"/>
      <c r="M568" s="346"/>
      <c r="N568" s="346"/>
      <c r="O568" s="346"/>
      <c r="P568" s="346"/>
      <c r="Q568" s="346"/>
      <c r="R568" s="346"/>
      <c r="S568" s="346"/>
      <c r="T568" s="346"/>
      <c r="U568" s="388"/>
      <c r="V568" s="346"/>
      <c r="W568" s="346"/>
      <c r="X568" s="346"/>
      <c r="Y568" s="346"/>
      <c r="Z568" s="346"/>
      <c r="AA568" s="346"/>
      <c r="AB568" s="346"/>
      <c r="AC568" s="346"/>
      <c r="AD568" s="346"/>
      <c r="AE568" s="346"/>
      <c r="AF568" s="346"/>
      <c r="AG568" s="346"/>
      <c r="AH568" s="346"/>
      <c r="AI568" s="346"/>
      <c r="AJ568" s="346"/>
      <c r="AK568" s="346"/>
      <c r="AL568" s="346"/>
      <c r="AM568" s="346"/>
      <c r="AN568" s="346"/>
      <c r="AO568" s="346"/>
      <c r="AP568" s="346"/>
    </row>
    <row r="569" spans="1:42" ht="15.75">
      <c r="A569" s="385"/>
      <c r="B569" s="385"/>
      <c r="C569" s="385"/>
      <c r="D569" s="385"/>
      <c r="E569" s="385"/>
      <c r="F569" s="385"/>
      <c r="G569" s="385"/>
      <c r="H569" s="346"/>
      <c r="I569" s="346"/>
      <c r="J569" s="346"/>
      <c r="K569" s="346"/>
      <c r="L569" s="346"/>
      <c r="M569" s="346"/>
      <c r="N569" s="346"/>
      <c r="O569" s="346"/>
      <c r="P569" s="346"/>
      <c r="Q569" s="346"/>
      <c r="R569" s="346"/>
      <c r="S569" s="346"/>
      <c r="T569" s="346"/>
      <c r="U569" s="388"/>
      <c r="V569" s="346"/>
      <c r="W569" s="346"/>
      <c r="X569" s="346"/>
      <c r="Y569" s="346"/>
      <c r="Z569" s="346"/>
      <c r="AA569" s="346"/>
      <c r="AB569" s="346"/>
      <c r="AC569" s="346"/>
      <c r="AD569" s="346"/>
      <c r="AE569" s="346"/>
      <c r="AF569" s="346"/>
      <c r="AG569" s="346"/>
      <c r="AH569" s="346"/>
      <c r="AI569" s="346"/>
      <c r="AJ569" s="346"/>
      <c r="AK569" s="346"/>
      <c r="AL569" s="346"/>
      <c r="AM569" s="346"/>
      <c r="AN569" s="346"/>
      <c r="AO569" s="346"/>
      <c r="AP569" s="346"/>
    </row>
    <row r="570" spans="1:42" ht="15.75">
      <c r="A570" s="385"/>
      <c r="B570" s="385"/>
      <c r="C570" s="385"/>
      <c r="D570" s="385"/>
      <c r="E570" s="385"/>
      <c r="F570" s="385"/>
      <c r="G570" s="385"/>
      <c r="H570" s="346"/>
      <c r="I570" s="346"/>
      <c r="J570" s="346"/>
      <c r="K570" s="346"/>
      <c r="L570" s="346"/>
      <c r="M570" s="346"/>
      <c r="N570" s="346"/>
      <c r="O570" s="346"/>
      <c r="P570" s="346"/>
      <c r="Q570" s="346"/>
      <c r="R570" s="346"/>
      <c r="S570" s="346"/>
      <c r="T570" s="346"/>
      <c r="U570" s="388"/>
      <c r="V570" s="346"/>
      <c r="W570" s="346"/>
      <c r="X570" s="346"/>
      <c r="Y570" s="346"/>
      <c r="Z570" s="346"/>
      <c r="AA570" s="346"/>
      <c r="AB570" s="346"/>
      <c r="AC570" s="346"/>
      <c r="AD570" s="346"/>
      <c r="AE570" s="346"/>
      <c r="AF570" s="346"/>
      <c r="AG570" s="346"/>
      <c r="AH570" s="346"/>
      <c r="AI570" s="346"/>
      <c r="AJ570" s="346"/>
      <c r="AK570" s="346"/>
      <c r="AL570" s="346"/>
      <c r="AM570" s="346"/>
      <c r="AN570" s="346"/>
      <c r="AO570" s="346"/>
      <c r="AP570" s="346"/>
    </row>
    <row r="571" spans="1:42" ht="15.75">
      <c r="A571" s="385"/>
      <c r="B571" s="385"/>
      <c r="C571" s="385"/>
      <c r="D571" s="385"/>
      <c r="E571" s="385"/>
      <c r="F571" s="385"/>
      <c r="G571" s="385"/>
      <c r="H571" s="346"/>
      <c r="I571" s="346"/>
      <c r="J571" s="346"/>
      <c r="K571" s="346"/>
      <c r="L571" s="346"/>
      <c r="M571" s="346"/>
      <c r="N571" s="346"/>
      <c r="O571" s="346"/>
      <c r="P571" s="346"/>
      <c r="Q571" s="346"/>
      <c r="R571" s="346"/>
      <c r="S571" s="346"/>
      <c r="T571" s="346"/>
      <c r="U571" s="388"/>
      <c r="V571" s="346"/>
      <c r="W571" s="346"/>
      <c r="X571" s="346"/>
      <c r="Y571" s="346"/>
      <c r="Z571" s="346"/>
      <c r="AA571" s="346"/>
      <c r="AB571" s="346"/>
      <c r="AC571" s="346"/>
      <c r="AD571" s="346"/>
      <c r="AE571" s="346"/>
      <c r="AF571" s="346"/>
      <c r="AG571" s="346"/>
      <c r="AH571" s="346"/>
      <c r="AI571" s="346"/>
      <c r="AJ571" s="346"/>
      <c r="AK571" s="346"/>
      <c r="AL571" s="346"/>
      <c r="AM571" s="346"/>
      <c r="AN571" s="346"/>
      <c r="AO571" s="346"/>
      <c r="AP571" s="346"/>
    </row>
    <row r="572" spans="1:42" ht="15.75">
      <c r="A572" s="385"/>
      <c r="B572" s="385"/>
      <c r="C572" s="385"/>
      <c r="D572" s="385"/>
      <c r="E572" s="385"/>
      <c r="F572" s="385"/>
      <c r="G572" s="385"/>
      <c r="H572" s="346"/>
      <c r="I572" s="346"/>
      <c r="J572" s="346"/>
      <c r="K572" s="346"/>
      <c r="L572" s="346"/>
      <c r="M572" s="346"/>
      <c r="N572" s="346"/>
      <c r="O572" s="346"/>
      <c r="P572" s="346"/>
      <c r="Q572" s="346"/>
      <c r="R572" s="346"/>
      <c r="S572" s="346"/>
      <c r="T572" s="346"/>
      <c r="U572" s="388"/>
      <c r="V572" s="346"/>
      <c r="W572" s="346"/>
      <c r="X572" s="346"/>
      <c r="Y572" s="346"/>
      <c r="Z572" s="346"/>
      <c r="AA572" s="346"/>
      <c r="AB572" s="346"/>
      <c r="AC572" s="346"/>
      <c r="AD572" s="346"/>
      <c r="AE572" s="346"/>
      <c r="AF572" s="346"/>
      <c r="AG572" s="346"/>
      <c r="AH572" s="346"/>
      <c r="AI572" s="346"/>
      <c r="AJ572" s="346"/>
      <c r="AK572" s="346"/>
      <c r="AL572" s="346"/>
      <c r="AM572" s="346"/>
      <c r="AN572" s="346"/>
      <c r="AO572" s="346"/>
      <c r="AP572" s="346"/>
    </row>
    <row r="573" spans="1:42" ht="15.75">
      <c r="A573" s="385"/>
      <c r="B573" s="385"/>
      <c r="C573" s="385"/>
      <c r="D573" s="385"/>
      <c r="E573" s="385"/>
      <c r="F573" s="385"/>
      <c r="G573" s="385"/>
      <c r="H573" s="346"/>
      <c r="I573" s="346"/>
      <c r="J573" s="346"/>
      <c r="K573" s="346"/>
      <c r="L573" s="346"/>
      <c r="M573" s="346"/>
      <c r="N573" s="346"/>
      <c r="O573" s="346"/>
      <c r="P573" s="346"/>
      <c r="Q573" s="346"/>
      <c r="R573" s="346"/>
      <c r="S573" s="346"/>
      <c r="T573" s="346"/>
      <c r="U573" s="388"/>
      <c r="V573" s="346"/>
      <c r="W573" s="346"/>
      <c r="X573" s="346"/>
      <c r="Y573" s="346"/>
      <c r="Z573" s="346"/>
      <c r="AA573" s="346"/>
      <c r="AB573" s="346"/>
      <c r="AC573" s="346"/>
      <c r="AD573" s="346"/>
      <c r="AE573" s="346"/>
      <c r="AF573" s="346"/>
      <c r="AG573" s="346"/>
      <c r="AH573" s="346"/>
      <c r="AI573" s="346"/>
      <c r="AJ573" s="346"/>
      <c r="AK573" s="346"/>
      <c r="AL573" s="346"/>
      <c r="AM573" s="346"/>
      <c r="AN573" s="346"/>
      <c r="AO573" s="346"/>
      <c r="AP573" s="346"/>
    </row>
    <row r="574" spans="1:42" ht="15.75">
      <c r="A574" s="385"/>
      <c r="B574" s="385"/>
      <c r="C574" s="385"/>
      <c r="D574" s="385"/>
      <c r="E574" s="385"/>
      <c r="F574" s="385"/>
      <c r="G574" s="385"/>
      <c r="H574" s="346"/>
      <c r="I574" s="346"/>
      <c r="J574" s="346"/>
      <c r="K574" s="346"/>
      <c r="L574" s="346"/>
      <c r="M574" s="346"/>
      <c r="N574" s="346"/>
      <c r="O574" s="346"/>
      <c r="P574" s="346"/>
      <c r="Q574" s="346"/>
      <c r="R574" s="346"/>
      <c r="S574" s="346"/>
      <c r="T574" s="346"/>
      <c r="U574" s="388"/>
      <c r="V574" s="346"/>
      <c r="W574" s="346"/>
      <c r="X574" s="346"/>
      <c r="Y574" s="346"/>
      <c r="Z574" s="346"/>
      <c r="AA574" s="346"/>
      <c r="AB574" s="346"/>
      <c r="AC574" s="346"/>
      <c r="AD574" s="346"/>
      <c r="AE574" s="346"/>
      <c r="AF574" s="346"/>
      <c r="AG574" s="346"/>
      <c r="AH574" s="346"/>
      <c r="AI574" s="346"/>
      <c r="AJ574" s="346"/>
      <c r="AK574" s="346"/>
      <c r="AL574" s="346"/>
      <c r="AM574" s="346"/>
      <c r="AN574" s="346"/>
      <c r="AO574" s="346"/>
      <c r="AP574" s="346"/>
    </row>
    <row r="575" spans="1:42" ht="15.75">
      <c r="A575" s="385"/>
      <c r="B575" s="385"/>
      <c r="C575" s="385"/>
      <c r="D575" s="385"/>
      <c r="E575" s="385"/>
      <c r="F575" s="385"/>
      <c r="G575" s="385"/>
      <c r="H575" s="346"/>
      <c r="I575" s="346"/>
      <c r="J575" s="346"/>
      <c r="K575" s="346"/>
      <c r="L575" s="346"/>
      <c r="M575" s="346"/>
      <c r="N575" s="346"/>
      <c r="O575" s="346"/>
      <c r="P575" s="346"/>
      <c r="Q575" s="346"/>
      <c r="R575" s="346"/>
      <c r="S575" s="346"/>
      <c r="T575" s="346"/>
      <c r="U575" s="388"/>
      <c r="V575" s="346"/>
      <c r="W575" s="346"/>
      <c r="X575" s="346"/>
      <c r="Y575" s="346"/>
      <c r="Z575" s="346"/>
      <c r="AA575" s="346"/>
      <c r="AB575" s="346"/>
      <c r="AC575" s="346"/>
      <c r="AD575" s="346"/>
      <c r="AE575" s="346"/>
      <c r="AF575" s="346"/>
      <c r="AG575" s="346"/>
      <c r="AH575" s="346"/>
      <c r="AI575" s="346"/>
      <c r="AJ575" s="346"/>
      <c r="AK575" s="346"/>
      <c r="AL575" s="346"/>
      <c r="AM575" s="346"/>
      <c r="AN575" s="346"/>
      <c r="AO575" s="346"/>
      <c r="AP575" s="346"/>
    </row>
    <row r="576" spans="1:42" ht="15.75">
      <c r="A576" s="385"/>
      <c r="B576" s="385"/>
      <c r="C576" s="385"/>
      <c r="D576" s="385"/>
      <c r="E576" s="385"/>
      <c r="F576" s="385"/>
      <c r="G576" s="385"/>
      <c r="H576" s="346"/>
      <c r="I576" s="346"/>
      <c r="J576" s="346"/>
      <c r="K576" s="346"/>
      <c r="L576" s="346"/>
      <c r="M576" s="346"/>
      <c r="N576" s="346"/>
      <c r="O576" s="346"/>
      <c r="P576" s="346"/>
      <c r="Q576" s="346"/>
      <c r="R576" s="346"/>
      <c r="S576" s="346"/>
      <c r="T576" s="346"/>
      <c r="U576" s="388"/>
      <c r="V576" s="346"/>
      <c r="W576" s="346"/>
      <c r="X576" s="346"/>
      <c r="Y576" s="346"/>
      <c r="Z576" s="346"/>
      <c r="AA576" s="346"/>
      <c r="AB576" s="346"/>
      <c r="AC576" s="346"/>
      <c r="AD576" s="346"/>
      <c r="AE576" s="346"/>
      <c r="AF576" s="346"/>
      <c r="AG576" s="346"/>
      <c r="AH576" s="346"/>
      <c r="AI576" s="346"/>
      <c r="AJ576" s="346"/>
      <c r="AK576" s="346"/>
      <c r="AL576" s="346"/>
      <c r="AM576" s="346"/>
      <c r="AN576" s="346"/>
      <c r="AO576" s="346"/>
      <c r="AP576" s="346"/>
    </row>
    <row r="577" spans="1:42" ht="15.75">
      <c r="A577" s="385"/>
      <c r="B577" s="385"/>
      <c r="C577" s="385"/>
      <c r="D577" s="385"/>
      <c r="E577" s="385"/>
      <c r="F577" s="385"/>
      <c r="G577" s="385"/>
      <c r="H577" s="346"/>
      <c r="I577" s="346"/>
      <c r="J577" s="346"/>
      <c r="K577" s="346"/>
      <c r="L577" s="346"/>
      <c r="M577" s="346"/>
      <c r="N577" s="346"/>
      <c r="O577" s="346"/>
      <c r="P577" s="346"/>
      <c r="Q577" s="346"/>
      <c r="R577" s="346"/>
      <c r="S577" s="346"/>
      <c r="T577" s="346"/>
      <c r="U577" s="388"/>
      <c r="V577" s="346"/>
      <c r="W577" s="346"/>
      <c r="X577" s="346"/>
      <c r="Y577" s="346"/>
      <c r="Z577" s="346"/>
      <c r="AA577" s="346"/>
      <c r="AB577" s="346"/>
      <c r="AC577" s="346"/>
      <c r="AD577" s="346"/>
      <c r="AE577" s="346"/>
      <c r="AF577" s="346"/>
      <c r="AG577" s="346"/>
      <c r="AH577" s="346"/>
      <c r="AI577" s="346"/>
      <c r="AJ577" s="346"/>
      <c r="AK577" s="346"/>
      <c r="AL577" s="346"/>
      <c r="AM577" s="346"/>
      <c r="AN577" s="346"/>
      <c r="AO577" s="346"/>
      <c r="AP577" s="346"/>
    </row>
    <row r="578" spans="1:42" ht="15.75">
      <c r="A578" s="385"/>
      <c r="B578" s="385"/>
      <c r="C578" s="385"/>
      <c r="D578" s="385"/>
      <c r="E578" s="385"/>
      <c r="F578" s="385"/>
      <c r="G578" s="385"/>
      <c r="H578" s="346"/>
      <c r="I578" s="346"/>
      <c r="J578" s="346"/>
      <c r="K578" s="346"/>
      <c r="L578" s="346"/>
      <c r="M578" s="346"/>
      <c r="N578" s="346"/>
      <c r="O578" s="346"/>
      <c r="P578" s="346"/>
      <c r="Q578" s="346"/>
      <c r="R578" s="346"/>
      <c r="S578" s="346"/>
      <c r="T578" s="346"/>
      <c r="U578" s="388"/>
      <c r="V578" s="346"/>
      <c r="W578" s="346"/>
      <c r="X578" s="346"/>
      <c r="Y578" s="346"/>
      <c r="Z578" s="346"/>
      <c r="AA578" s="346"/>
      <c r="AB578" s="346"/>
      <c r="AC578" s="346"/>
      <c r="AD578" s="346"/>
      <c r="AE578" s="346"/>
      <c r="AF578" s="346"/>
      <c r="AG578" s="346"/>
      <c r="AH578" s="346"/>
      <c r="AI578" s="346"/>
      <c r="AJ578" s="346"/>
      <c r="AK578" s="346"/>
      <c r="AL578" s="346"/>
      <c r="AM578" s="346"/>
      <c r="AN578" s="346"/>
      <c r="AO578" s="346"/>
      <c r="AP578" s="346"/>
    </row>
    <row r="579" spans="1:42" ht="15.75">
      <c r="A579" s="385"/>
      <c r="B579" s="385"/>
      <c r="C579" s="385"/>
      <c r="D579" s="385"/>
      <c r="E579" s="385"/>
      <c r="F579" s="385"/>
      <c r="G579" s="385"/>
      <c r="H579" s="346"/>
      <c r="I579" s="346"/>
      <c r="J579" s="346"/>
      <c r="K579" s="346"/>
      <c r="L579" s="346"/>
      <c r="M579" s="346"/>
      <c r="N579" s="346"/>
      <c r="O579" s="346"/>
      <c r="P579" s="346"/>
      <c r="Q579" s="346"/>
      <c r="R579" s="346"/>
      <c r="S579" s="346"/>
      <c r="T579" s="346"/>
      <c r="U579" s="388"/>
      <c r="V579" s="346"/>
      <c r="W579" s="346"/>
      <c r="X579" s="346"/>
      <c r="Y579" s="346"/>
      <c r="Z579" s="346"/>
      <c r="AA579" s="346"/>
      <c r="AB579" s="346"/>
      <c r="AC579" s="346"/>
      <c r="AD579" s="346"/>
      <c r="AE579" s="346"/>
      <c r="AF579" s="346"/>
      <c r="AG579" s="346"/>
      <c r="AH579" s="346"/>
      <c r="AI579" s="346"/>
      <c r="AJ579" s="346"/>
      <c r="AK579" s="346"/>
      <c r="AL579" s="346"/>
      <c r="AM579" s="346"/>
      <c r="AN579" s="346"/>
      <c r="AO579" s="346"/>
      <c r="AP579" s="346"/>
    </row>
    <row r="580" spans="1:42" ht="15.75">
      <c r="A580" s="385"/>
      <c r="B580" s="385"/>
      <c r="C580" s="385"/>
      <c r="D580" s="385"/>
      <c r="E580" s="385"/>
      <c r="F580" s="385"/>
      <c r="G580" s="385"/>
      <c r="H580" s="346"/>
      <c r="I580" s="346"/>
      <c r="J580" s="346"/>
      <c r="K580" s="346"/>
      <c r="L580" s="346"/>
      <c r="M580" s="346"/>
      <c r="N580" s="346"/>
      <c r="O580" s="346"/>
      <c r="P580" s="346"/>
      <c r="Q580" s="346"/>
      <c r="R580" s="346"/>
      <c r="S580" s="346"/>
      <c r="T580" s="346"/>
      <c r="U580" s="388"/>
      <c r="V580" s="346"/>
      <c r="W580" s="346"/>
      <c r="X580" s="346"/>
      <c r="Y580" s="346"/>
      <c r="Z580" s="346"/>
      <c r="AA580" s="346"/>
      <c r="AB580" s="346"/>
      <c r="AC580" s="346"/>
      <c r="AD580" s="346"/>
      <c r="AE580" s="346"/>
      <c r="AF580" s="346"/>
      <c r="AG580" s="346"/>
      <c r="AH580" s="346"/>
      <c r="AI580" s="346"/>
      <c r="AJ580" s="346"/>
      <c r="AK580" s="346"/>
      <c r="AL580" s="346"/>
      <c r="AM580" s="346"/>
      <c r="AN580" s="346"/>
      <c r="AO580" s="346"/>
      <c r="AP580" s="346"/>
    </row>
    <row r="581" spans="1:42" ht="15.75">
      <c r="A581" s="385"/>
      <c r="B581" s="385"/>
      <c r="C581" s="385"/>
      <c r="D581" s="385"/>
      <c r="E581" s="385"/>
      <c r="F581" s="385"/>
      <c r="G581" s="385"/>
      <c r="H581" s="346"/>
      <c r="I581" s="346"/>
      <c r="J581" s="346"/>
      <c r="K581" s="346"/>
      <c r="L581" s="346"/>
      <c r="M581" s="346"/>
      <c r="N581" s="346"/>
      <c r="O581" s="346"/>
      <c r="P581" s="346"/>
      <c r="Q581" s="346"/>
      <c r="R581" s="346"/>
      <c r="S581" s="346"/>
      <c r="T581" s="346"/>
      <c r="U581" s="388"/>
      <c r="V581" s="346"/>
      <c r="W581" s="346"/>
      <c r="X581" s="346"/>
      <c r="Y581" s="346"/>
      <c r="Z581" s="346"/>
      <c r="AA581" s="346"/>
      <c r="AB581" s="346"/>
      <c r="AC581" s="346"/>
      <c r="AD581" s="346"/>
      <c r="AE581" s="346"/>
      <c r="AF581" s="346"/>
      <c r="AG581" s="346"/>
      <c r="AH581" s="346"/>
      <c r="AI581" s="346"/>
      <c r="AJ581" s="346"/>
      <c r="AK581" s="346"/>
      <c r="AL581" s="346"/>
      <c r="AM581" s="346"/>
      <c r="AN581" s="346"/>
      <c r="AO581" s="346"/>
      <c r="AP581" s="346"/>
    </row>
    <row r="582" spans="1:42" ht="15.75">
      <c r="A582" s="385"/>
      <c r="B582" s="385"/>
      <c r="C582" s="385"/>
      <c r="D582" s="385"/>
      <c r="E582" s="385"/>
      <c r="F582" s="385"/>
      <c r="G582" s="385"/>
      <c r="H582" s="346"/>
      <c r="I582" s="346"/>
      <c r="J582" s="346"/>
      <c r="K582" s="346"/>
      <c r="L582" s="346"/>
      <c r="M582" s="346"/>
      <c r="N582" s="346"/>
      <c r="O582" s="346"/>
      <c r="P582" s="346"/>
      <c r="Q582" s="346"/>
      <c r="R582" s="346"/>
      <c r="S582" s="346"/>
      <c r="T582" s="346"/>
      <c r="U582" s="388"/>
      <c r="V582" s="346"/>
      <c r="W582" s="346"/>
      <c r="X582" s="346"/>
      <c r="Y582" s="346"/>
      <c r="Z582" s="346"/>
      <c r="AA582" s="346"/>
      <c r="AB582" s="346"/>
      <c r="AC582" s="346"/>
      <c r="AD582" s="346"/>
      <c r="AE582" s="346"/>
      <c r="AF582" s="346"/>
      <c r="AG582" s="346"/>
      <c r="AH582" s="346"/>
      <c r="AI582" s="346"/>
      <c r="AJ582" s="346"/>
      <c r="AK582" s="346"/>
      <c r="AL582" s="346"/>
      <c r="AM582" s="346"/>
      <c r="AN582" s="346"/>
      <c r="AO582" s="346"/>
      <c r="AP582" s="346"/>
    </row>
    <row r="583" spans="1:42" ht="15.75">
      <c r="A583" s="385"/>
      <c r="B583" s="385"/>
      <c r="C583" s="385"/>
      <c r="D583" s="385"/>
      <c r="E583" s="385"/>
      <c r="F583" s="385"/>
      <c r="G583" s="385"/>
      <c r="H583" s="346"/>
      <c r="I583" s="346"/>
      <c r="J583" s="346"/>
      <c r="K583" s="346"/>
      <c r="L583" s="346"/>
      <c r="M583" s="346"/>
      <c r="N583" s="346"/>
      <c r="O583" s="346"/>
      <c r="P583" s="346"/>
      <c r="Q583" s="346"/>
      <c r="R583" s="346"/>
      <c r="S583" s="346"/>
      <c r="T583" s="346"/>
      <c r="U583" s="388"/>
      <c r="V583" s="346"/>
      <c r="W583" s="346"/>
      <c r="X583" s="346"/>
      <c r="Y583" s="346"/>
      <c r="Z583" s="346"/>
      <c r="AA583" s="346"/>
      <c r="AB583" s="346"/>
      <c r="AC583" s="346"/>
      <c r="AD583" s="346"/>
      <c r="AE583" s="346"/>
      <c r="AF583" s="346"/>
      <c r="AG583" s="346"/>
      <c r="AH583" s="346"/>
      <c r="AI583" s="346"/>
      <c r="AJ583" s="346"/>
      <c r="AK583" s="346"/>
      <c r="AL583" s="346"/>
      <c r="AM583" s="346"/>
      <c r="AN583" s="346"/>
      <c r="AO583" s="346"/>
      <c r="AP583" s="346"/>
    </row>
    <row r="584" spans="1:42" ht="15.75">
      <c r="A584" s="385"/>
      <c r="B584" s="385"/>
      <c r="C584" s="385"/>
      <c r="D584" s="385"/>
      <c r="E584" s="385"/>
      <c r="F584" s="385"/>
      <c r="G584" s="385"/>
      <c r="H584" s="346"/>
      <c r="I584" s="346"/>
      <c r="J584" s="346"/>
      <c r="K584" s="346"/>
      <c r="L584" s="346"/>
      <c r="M584" s="346"/>
      <c r="N584" s="346"/>
      <c r="O584" s="346"/>
      <c r="P584" s="346"/>
      <c r="Q584" s="346"/>
      <c r="R584" s="346"/>
      <c r="S584" s="346"/>
      <c r="T584" s="346"/>
      <c r="U584" s="388"/>
      <c r="V584" s="346"/>
      <c r="W584" s="346"/>
      <c r="X584" s="346"/>
      <c r="Y584" s="346"/>
      <c r="Z584" s="346"/>
      <c r="AA584" s="346"/>
      <c r="AB584" s="346"/>
      <c r="AC584" s="346"/>
      <c r="AD584" s="346"/>
      <c r="AE584" s="346"/>
      <c r="AF584" s="346"/>
      <c r="AG584" s="346"/>
      <c r="AH584" s="346"/>
      <c r="AI584" s="346"/>
      <c r="AJ584" s="346"/>
      <c r="AK584" s="346"/>
      <c r="AL584" s="346"/>
      <c r="AM584" s="346"/>
      <c r="AN584" s="346"/>
      <c r="AO584" s="346"/>
      <c r="AP584" s="346"/>
    </row>
    <row r="585" spans="1:42" ht="15.75">
      <c r="A585" s="385"/>
      <c r="B585" s="385"/>
      <c r="C585" s="385"/>
      <c r="D585" s="385"/>
      <c r="E585" s="385"/>
      <c r="F585" s="385"/>
      <c r="G585" s="385"/>
      <c r="H585" s="346"/>
      <c r="I585" s="346"/>
      <c r="J585" s="346"/>
      <c r="K585" s="346"/>
      <c r="L585" s="346"/>
      <c r="M585" s="346"/>
      <c r="N585" s="346"/>
      <c r="O585" s="346"/>
      <c r="P585" s="346"/>
      <c r="Q585" s="346"/>
      <c r="R585" s="346"/>
      <c r="S585" s="346"/>
      <c r="T585" s="346"/>
      <c r="U585" s="388"/>
      <c r="V585" s="346"/>
      <c r="W585" s="346"/>
      <c r="X585" s="346"/>
      <c r="Y585" s="346"/>
      <c r="Z585" s="346"/>
      <c r="AA585" s="346"/>
      <c r="AB585" s="346"/>
      <c r="AC585" s="346"/>
      <c r="AD585" s="346"/>
      <c r="AE585" s="346"/>
      <c r="AF585" s="346"/>
      <c r="AG585" s="346"/>
      <c r="AH585" s="346"/>
      <c r="AI585" s="346"/>
      <c r="AJ585" s="346"/>
      <c r="AK585" s="346"/>
      <c r="AL585" s="346"/>
      <c r="AM585" s="346"/>
      <c r="AN585" s="346"/>
      <c r="AO585" s="346"/>
      <c r="AP585" s="346"/>
    </row>
    <row r="586" spans="1:42" ht="15.75">
      <c r="A586" s="385"/>
      <c r="B586" s="385"/>
      <c r="C586" s="385"/>
      <c r="D586" s="385"/>
      <c r="E586" s="385"/>
      <c r="F586" s="385"/>
      <c r="G586" s="385"/>
      <c r="H586" s="346"/>
      <c r="I586" s="346"/>
      <c r="J586" s="346"/>
      <c r="K586" s="346"/>
      <c r="L586" s="346"/>
      <c r="M586" s="346"/>
      <c r="N586" s="346"/>
      <c r="O586" s="346"/>
      <c r="P586" s="346"/>
      <c r="Q586" s="346"/>
      <c r="R586" s="346"/>
      <c r="S586" s="346"/>
      <c r="T586" s="346"/>
      <c r="U586" s="388"/>
      <c r="V586" s="346"/>
      <c r="W586" s="346"/>
      <c r="X586" s="346"/>
      <c r="Y586" s="346"/>
      <c r="Z586" s="346"/>
      <c r="AA586" s="346"/>
      <c r="AB586" s="346"/>
      <c r="AC586" s="346"/>
      <c r="AD586" s="346"/>
      <c r="AE586" s="346"/>
      <c r="AF586" s="346"/>
      <c r="AG586" s="346"/>
      <c r="AH586" s="346"/>
      <c r="AI586" s="346"/>
      <c r="AJ586" s="346"/>
      <c r="AK586" s="346"/>
      <c r="AL586" s="346"/>
      <c r="AM586" s="346"/>
      <c r="AN586" s="346"/>
      <c r="AO586" s="346"/>
      <c r="AP586" s="346"/>
    </row>
    <row r="587" spans="1:42" ht="15.75">
      <c r="A587" s="385"/>
      <c r="B587" s="385"/>
      <c r="C587" s="385"/>
      <c r="D587" s="385"/>
      <c r="E587" s="385"/>
      <c r="F587" s="385"/>
      <c r="G587" s="385"/>
      <c r="H587" s="346"/>
      <c r="I587" s="346"/>
      <c r="J587" s="346"/>
      <c r="K587" s="346"/>
      <c r="L587" s="346"/>
      <c r="M587" s="346"/>
      <c r="N587" s="346"/>
      <c r="O587" s="346"/>
      <c r="P587" s="346"/>
      <c r="Q587" s="346"/>
      <c r="R587" s="346"/>
      <c r="S587" s="346"/>
      <c r="T587" s="346"/>
      <c r="U587" s="388"/>
      <c r="V587" s="346"/>
      <c r="W587" s="346"/>
      <c r="X587" s="346"/>
      <c r="Y587" s="346"/>
      <c r="Z587" s="346"/>
      <c r="AA587" s="346"/>
      <c r="AB587" s="346"/>
      <c r="AC587" s="346"/>
      <c r="AD587" s="346"/>
      <c r="AE587" s="346"/>
      <c r="AF587" s="346"/>
      <c r="AG587" s="346"/>
      <c r="AH587" s="346"/>
      <c r="AI587" s="346"/>
      <c r="AJ587" s="346"/>
      <c r="AK587" s="346"/>
      <c r="AL587" s="346"/>
      <c r="AM587" s="346"/>
      <c r="AN587" s="346"/>
      <c r="AO587" s="346"/>
      <c r="AP587" s="346"/>
    </row>
    <row r="588" spans="1:42" ht="15.75">
      <c r="A588" s="385"/>
      <c r="B588" s="385"/>
      <c r="C588" s="385"/>
      <c r="D588" s="385"/>
      <c r="E588" s="385"/>
      <c r="F588" s="385"/>
      <c r="G588" s="385"/>
      <c r="H588" s="346"/>
      <c r="I588" s="346"/>
      <c r="J588" s="346"/>
      <c r="K588" s="346"/>
      <c r="L588" s="346"/>
      <c r="M588" s="346"/>
      <c r="N588" s="346"/>
      <c r="O588" s="346"/>
      <c r="P588" s="346"/>
      <c r="Q588" s="346"/>
      <c r="R588" s="346"/>
      <c r="S588" s="346"/>
      <c r="T588" s="346"/>
      <c r="U588" s="388"/>
      <c r="V588" s="346"/>
      <c r="W588" s="346"/>
      <c r="X588" s="346"/>
      <c r="Y588" s="346"/>
      <c r="Z588" s="346"/>
      <c r="AA588" s="346"/>
      <c r="AB588" s="346"/>
      <c r="AC588" s="346"/>
      <c r="AD588" s="346"/>
      <c r="AE588" s="346"/>
      <c r="AF588" s="346"/>
      <c r="AG588" s="346"/>
      <c r="AH588" s="346"/>
      <c r="AI588" s="346"/>
      <c r="AJ588" s="346"/>
      <c r="AK588" s="346"/>
      <c r="AL588" s="346"/>
      <c r="AM588" s="346"/>
      <c r="AN588" s="346"/>
      <c r="AO588" s="346"/>
      <c r="AP588" s="346"/>
    </row>
    <row r="589" spans="1:42" ht="15.75">
      <c r="A589" s="385"/>
      <c r="B589" s="385"/>
      <c r="C589" s="385"/>
      <c r="D589" s="385"/>
      <c r="E589" s="385"/>
      <c r="F589" s="385"/>
      <c r="G589" s="385"/>
      <c r="H589" s="346"/>
      <c r="I589" s="346"/>
      <c r="J589" s="346"/>
      <c r="K589" s="346"/>
      <c r="L589" s="346"/>
      <c r="M589" s="346"/>
      <c r="N589" s="346"/>
      <c r="O589" s="346"/>
      <c r="P589" s="346"/>
      <c r="Q589" s="346"/>
      <c r="R589" s="346"/>
      <c r="S589" s="346"/>
      <c r="T589" s="346"/>
      <c r="U589" s="388"/>
      <c r="V589" s="346"/>
      <c r="W589" s="346"/>
      <c r="X589" s="346"/>
      <c r="Y589" s="346"/>
      <c r="Z589" s="346"/>
      <c r="AA589" s="346"/>
      <c r="AB589" s="346"/>
      <c r="AC589" s="346"/>
      <c r="AD589" s="346"/>
      <c r="AE589" s="346"/>
      <c r="AF589" s="346"/>
      <c r="AG589" s="346"/>
      <c r="AH589" s="346"/>
      <c r="AI589" s="346"/>
      <c r="AJ589" s="346"/>
      <c r="AK589" s="346"/>
      <c r="AL589" s="346"/>
      <c r="AM589" s="346"/>
      <c r="AN589" s="346"/>
      <c r="AO589" s="346"/>
      <c r="AP589" s="346"/>
    </row>
    <row r="590" spans="1:42" ht="15.75">
      <c r="A590" s="385"/>
      <c r="B590" s="385"/>
      <c r="C590" s="385"/>
      <c r="D590" s="385"/>
      <c r="E590" s="385"/>
      <c r="F590" s="385"/>
      <c r="G590" s="385"/>
      <c r="H590" s="346"/>
      <c r="I590" s="346"/>
      <c r="J590" s="346"/>
      <c r="K590" s="346"/>
      <c r="L590" s="346"/>
      <c r="M590" s="346"/>
      <c r="N590" s="346"/>
      <c r="O590" s="346"/>
      <c r="P590" s="346"/>
      <c r="Q590" s="346"/>
      <c r="R590" s="346"/>
      <c r="S590" s="346"/>
      <c r="T590" s="346"/>
      <c r="U590" s="388"/>
      <c r="V590" s="346"/>
      <c r="W590" s="346"/>
      <c r="X590" s="346"/>
      <c r="Y590" s="346"/>
      <c r="Z590" s="346"/>
      <c r="AA590" s="346"/>
      <c r="AB590" s="346"/>
      <c r="AC590" s="346"/>
      <c r="AD590" s="346"/>
      <c r="AE590" s="346"/>
      <c r="AF590" s="346"/>
      <c r="AG590" s="346"/>
      <c r="AH590" s="346"/>
      <c r="AI590" s="346"/>
      <c r="AJ590" s="346"/>
      <c r="AK590" s="346"/>
      <c r="AL590" s="346"/>
      <c r="AM590" s="346"/>
      <c r="AN590" s="346"/>
      <c r="AO590" s="346"/>
      <c r="AP590" s="346"/>
    </row>
    <row r="591" spans="1:42" ht="15.75">
      <c r="A591" s="385"/>
      <c r="B591" s="385"/>
      <c r="C591" s="385"/>
      <c r="D591" s="385"/>
      <c r="E591" s="385"/>
      <c r="F591" s="385"/>
      <c r="G591" s="385"/>
      <c r="H591" s="346"/>
      <c r="I591" s="346"/>
      <c r="J591" s="346"/>
      <c r="K591" s="346"/>
      <c r="L591" s="346"/>
      <c r="M591" s="346"/>
      <c r="N591" s="346"/>
      <c r="O591" s="346"/>
      <c r="P591" s="346"/>
      <c r="Q591" s="346"/>
      <c r="R591" s="346"/>
      <c r="S591" s="346"/>
      <c r="T591" s="346"/>
      <c r="U591" s="388"/>
      <c r="V591" s="346"/>
      <c r="W591" s="346"/>
      <c r="X591" s="346"/>
      <c r="Y591" s="346"/>
      <c r="Z591" s="346"/>
      <c r="AA591" s="346"/>
      <c r="AB591" s="346"/>
      <c r="AC591" s="346"/>
      <c r="AD591" s="346"/>
      <c r="AE591" s="346"/>
      <c r="AF591" s="346"/>
      <c r="AG591" s="346"/>
      <c r="AH591" s="346"/>
      <c r="AI591" s="346"/>
      <c r="AJ591" s="346"/>
      <c r="AK591" s="346"/>
      <c r="AL591" s="346"/>
      <c r="AM591" s="346"/>
      <c r="AN591" s="346"/>
      <c r="AO591" s="346"/>
      <c r="AP591" s="346"/>
    </row>
    <row r="592" spans="1:42" ht="15.75">
      <c r="A592" s="385"/>
      <c r="B592" s="385"/>
      <c r="C592" s="385"/>
      <c r="D592" s="385"/>
      <c r="E592" s="385"/>
      <c r="F592" s="385"/>
      <c r="G592" s="385"/>
      <c r="H592" s="346"/>
      <c r="I592" s="346"/>
      <c r="J592" s="346"/>
      <c r="K592" s="346"/>
      <c r="L592" s="346"/>
      <c r="M592" s="346"/>
      <c r="N592" s="346"/>
      <c r="O592" s="346"/>
      <c r="P592" s="346"/>
      <c r="Q592" s="346"/>
      <c r="R592" s="346"/>
      <c r="S592" s="346"/>
      <c r="T592" s="346"/>
      <c r="U592" s="388"/>
      <c r="V592" s="346"/>
      <c r="W592" s="346"/>
      <c r="X592" s="346"/>
      <c r="Y592" s="346"/>
      <c r="Z592" s="346"/>
      <c r="AA592" s="346"/>
      <c r="AB592" s="346"/>
      <c r="AC592" s="346"/>
      <c r="AD592" s="346"/>
      <c r="AE592" s="346"/>
      <c r="AF592" s="346"/>
      <c r="AG592" s="346"/>
      <c r="AH592" s="346"/>
      <c r="AI592" s="346"/>
      <c r="AJ592" s="346"/>
      <c r="AK592" s="346"/>
      <c r="AL592" s="346"/>
      <c r="AM592" s="346"/>
      <c r="AN592" s="346"/>
      <c r="AO592" s="346"/>
      <c r="AP592" s="346"/>
    </row>
    <row r="593" spans="1:42" ht="15.75">
      <c r="A593" s="385"/>
      <c r="B593" s="385"/>
      <c r="C593" s="385"/>
      <c r="D593" s="385"/>
      <c r="E593" s="385"/>
      <c r="F593" s="385"/>
      <c r="G593" s="385"/>
      <c r="H593" s="346"/>
      <c r="I593" s="346"/>
      <c r="J593" s="346"/>
      <c r="K593" s="346"/>
      <c r="L593" s="346"/>
      <c r="M593" s="346"/>
      <c r="N593" s="346"/>
      <c r="O593" s="346"/>
      <c r="P593" s="346"/>
      <c r="Q593" s="346"/>
      <c r="R593" s="346"/>
      <c r="S593" s="346"/>
      <c r="T593" s="346"/>
      <c r="U593" s="388"/>
      <c r="V593" s="346"/>
      <c r="W593" s="346"/>
      <c r="X593" s="346"/>
      <c r="Y593" s="346"/>
      <c r="Z593" s="346"/>
      <c r="AA593" s="346"/>
      <c r="AB593" s="346"/>
      <c r="AC593" s="346"/>
      <c r="AD593" s="346"/>
      <c r="AE593" s="346"/>
      <c r="AF593" s="346"/>
      <c r="AG593" s="346"/>
      <c r="AH593" s="346"/>
      <c r="AI593" s="346"/>
      <c r="AJ593" s="346"/>
      <c r="AK593" s="346"/>
      <c r="AL593" s="346"/>
      <c r="AM593" s="346"/>
      <c r="AN593" s="346"/>
      <c r="AO593" s="346"/>
      <c r="AP593" s="346"/>
    </row>
    <row r="594" spans="1:42" ht="15.75">
      <c r="A594" s="385"/>
      <c r="B594" s="385"/>
      <c r="C594" s="385"/>
      <c r="D594" s="385"/>
      <c r="E594" s="385"/>
      <c r="F594" s="385"/>
      <c r="G594" s="385"/>
      <c r="H594" s="346"/>
      <c r="I594" s="346"/>
      <c r="J594" s="346"/>
      <c r="K594" s="346"/>
      <c r="L594" s="346"/>
      <c r="M594" s="346"/>
      <c r="N594" s="346"/>
      <c r="O594" s="346"/>
      <c r="P594" s="346"/>
      <c r="Q594" s="346"/>
      <c r="R594" s="346"/>
      <c r="S594" s="346"/>
      <c r="T594" s="346"/>
      <c r="U594" s="388"/>
      <c r="V594" s="346"/>
      <c r="W594" s="346"/>
      <c r="X594" s="346"/>
      <c r="Y594" s="346"/>
      <c r="Z594" s="346"/>
      <c r="AA594" s="346"/>
      <c r="AB594" s="346"/>
      <c r="AC594" s="346"/>
      <c r="AD594" s="346"/>
      <c r="AE594" s="346"/>
      <c r="AF594" s="346"/>
      <c r="AG594" s="346"/>
      <c r="AH594" s="346"/>
      <c r="AI594" s="346"/>
      <c r="AJ594" s="346"/>
      <c r="AK594" s="346"/>
      <c r="AL594" s="346"/>
      <c r="AM594" s="346"/>
      <c r="AN594" s="346"/>
      <c r="AO594" s="346"/>
      <c r="AP594" s="346"/>
    </row>
    <row r="595" spans="1:42" ht="15.75">
      <c r="A595" s="385"/>
      <c r="B595" s="385"/>
      <c r="C595" s="385"/>
      <c r="D595" s="385"/>
      <c r="E595" s="385"/>
      <c r="F595" s="385"/>
      <c r="G595" s="385"/>
      <c r="H595" s="346"/>
      <c r="I595" s="346"/>
      <c r="J595" s="346"/>
      <c r="K595" s="346"/>
      <c r="L595" s="346"/>
      <c r="M595" s="346"/>
      <c r="N595" s="346"/>
      <c r="O595" s="346"/>
      <c r="P595" s="346"/>
      <c r="Q595" s="346"/>
      <c r="R595" s="346"/>
      <c r="S595" s="346"/>
      <c r="T595" s="346"/>
      <c r="U595" s="388"/>
      <c r="V595" s="346"/>
      <c r="W595" s="346"/>
      <c r="X595" s="346"/>
      <c r="Y595" s="346"/>
      <c r="Z595" s="346"/>
      <c r="AA595" s="346"/>
      <c r="AB595" s="346"/>
      <c r="AC595" s="346"/>
      <c r="AD595" s="346"/>
      <c r="AE595" s="346"/>
      <c r="AF595" s="346"/>
      <c r="AG595" s="346"/>
      <c r="AH595" s="346"/>
      <c r="AI595" s="346"/>
      <c r="AJ595" s="346"/>
      <c r="AK595" s="346"/>
      <c r="AL595" s="346"/>
      <c r="AM595" s="346"/>
      <c r="AN595" s="346"/>
      <c r="AO595" s="346"/>
      <c r="AP595" s="346"/>
    </row>
    <row r="596" spans="1:42" ht="15.75">
      <c r="A596" s="385"/>
      <c r="B596" s="385"/>
      <c r="C596" s="385"/>
      <c r="D596" s="385"/>
      <c r="E596" s="385"/>
      <c r="F596" s="385"/>
      <c r="G596" s="385"/>
      <c r="H596" s="346"/>
      <c r="I596" s="346"/>
      <c r="J596" s="346"/>
      <c r="K596" s="346"/>
      <c r="L596" s="346"/>
      <c r="M596" s="346"/>
      <c r="N596" s="346"/>
      <c r="O596" s="346"/>
      <c r="P596" s="346"/>
      <c r="Q596" s="346"/>
      <c r="R596" s="346"/>
      <c r="S596" s="346"/>
      <c r="T596" s="346"/>
      <c r="U596" s="388"/>
      <c r="V596" s="346"/>
      <c r="W596" s="346"/>
      <c r="X596" s="346"/>
      <c r="Y596" s="346"/>
      <c r="Z596" s="346"/>
      <c r="AA596" s="346"/>
      <c r="AB596" s="346"/>
      <c r="AC596" s="346"/>
      <c r="AD596" s="346"/>
      <c r="AE596" s="346"/>
      <c r="AF596" s="346"/>
      <c r="AG596" s="346"/>
      <c r="AH596" s="346"/>
      <c r="AI596" s="346"/>
      <c r="AJ596" s="346"/>
      <c r="AK596" s="346"/>
      <c r="AL596" s="346"/>
      <c r="AM596" s="346"/>
      <c r="AN596" s="346"/>
      <c r="AO596" s="346"/>
      <c r="AP596" s="346"/>
    </row>
    <row r="597" spans="1:42" ht="15.75">
      <c r="A597" s="385"/>
      <c r="B597" s="385"/>
      <c r="C597" s="385"/>
      <c r="D597" s="385"/>
      <c r="E597" s="385"/>
      <c r="F597" s="385"/>
      <c r="G597" s="385"/>
      <c r="H597" s="346"/>
      <c r="I597" s="346"/>
      <c r="J597" s="346"/>
      <c r="K597" s="346"/>
      <c r="L597" s="346"/>
      <c r="M597" s="346"/>
      <c r="N597" s="346"/>
      <c r="O597" s="346"/>
      <c r="P597" s="346"/>
      <c r="Q597" s="346"/>
      <c r="R597" s="346"/>
      <c r="S597" s="346"/>
      <c r="T597" s="346"/>
      <c r="U597" s="388"/>
      <c r="V597" s="346"/>
      <c r="W597" s="346"/>
      <c r="X597" s="346"/>
      <c r="Y597" s="346"/>
      <c r="Z597" s="346"/>
      <c r="AA597" s="346"/>
      <c r="AB597" s="346"/>
      <c r="AC597" s="346"/>
      <c r="AD597" s="346"/>
      <c r="AE597" s="346"/>
      <c r="AF597" s="346"/>
      <c r="AG597" s="346"/>
      <c r="AH597" s="346"/>
      <c r="AI597" s="346"/>
      <c r="AJ597" s="346"/>
      <c r="AK597" s="346"/>
      <c r="AL597" s="346"/>
      <c r="AM597" s="346"/>
      <c r="AN597" s="346"/>
      <c r="AO597" s="346"/>
      <c r="AP597" s="346"/>
    </row>
    <row r="598" spans="1:42" ht="15.75">
      <c r="A598" s="385"/>
      <c r="B598" s="385"/>
      <c r="C598" s="385"/>
      <c r="D598" s="385"/>
      <c r="E598" s="385"/>
      <c r="F598" s="385"/>
      <c r="G598" s="385"/>
      <c r="H598" s="346"/>
      <c r="I598" s="346"/>
      <c r="J598" s="346"/>
      <c r="K598" s="346"/>
      <c r="L598" s="346"/>
      <c r="M598" s="346"/>
      <c r="N598" s="346"/>
      <c r="O598" s="346"/>
      <c r="P598" s="346"/>
      <c r="Q598" s="346"/>
      <c r="R598" s="346"/>
      <c r="S598" s="346"/>
      <c r="T598" s="346"/>
      <c r="U598" s="388"/>
      <c r="V598" s="346"/>
      <c r="W598" s="346"/>
      <c r="X598" s="346"/>
      <c r="Y598" s="346"/>
      <c r="Z598" s="346"/>
      <c r="AA598" s="346"/>
      <c r="AB598" s="346"/>
      <c r="AC598" s="346"/>
      <c r="AD598" s="346"/>
      <c r="AE598" s="346"/>
      <c r="AF598" s="346"/>
      <c r="AG598" s="346"/>
      <c r="AH598" s="346"/>
      <c r="AI598" s="346"/>
      <c r="AJ598" s="346"/>
      <c r="AK598" s="346"/>
      <c r="AL598" s="346"/>
      <c r="AM598" s="346"/>
      <c r="AN598" s="346"/>
      <c r="AO598" s="346"/>
      <c r="AP598" s="346"/>
    </row>
    <row r="599" spans="1:42" ht="15.75">
      <c r="A599" s="385"/>
      <c r="B599" s="385"/>
      <c r="C599" s="385"/>
      <c r="D599" s="385"/>
      <c r="E599" s="385"/>
      <c r="F599" s="385"/>
      <c r="G599" s="385"/>
      <c r="H599" s="346"/>
      <c r="I599" s="346"/>
      <c r="J599" s="346"/>
      <c r="K599" s="346"/>
      <c r="L599" s="346"/>
      <c r="M599" s="346"/>
      <c r="N599" s="346"/>
      <c r="O599" s="346"/>
      <c r="P599" s="346"/>
      <c r="Q599" s="346"/>
      <c r="R599" s="346"/>
      <c r="S599" s="346"/>
      <c r="T599" s="346"/>
      <c r="U599" s="388"/>
      <c r="V599" s="346"/>
      <c r="W599" s="346"/>
      <c r="X599" s="346"/>
      <c r="Y599" s="346"/>
      <c r="Z599" s="346"/>
      <c r="AA599" s="346"/>
      <c r="AB599" s="346"/>
      <c r="AC599" s="346"/>
      <c r="AD599" s="346"/>
      <c r="AE599" s="346"/>
      <c r="AF599" s="346"/>
      <c r="AG599" s="346"/>
      <c r="AH599" s="346"/>
      <c r="AI599" s="346"/>
      <c r="AJ599" s="346"/>
      <c r="AK599" s="346"/>
      <c r="AL599" s="346"/>
      <c r="AM599" s="346"/>
      <c r="AN599" s="346"/>
      <c r="AO599" s="346"/>
      <c r="AP599" s="346"/>
    </row>
    <row r="600" spans="1:42" ht="15.75">
      <c r="A600" s="385"/>
      <c r="B600" s="385"/>
      <c r="C600" s="385"/>
      <c r="D600" s="385"/>
      <c r="E600" s="385"/>
      <c r="F600" s="385"/>
      <c r="G600" s="385"/>
      <c r="H600" s="346"/>
      <c r="I600" s="346"/>
      <c r="J600" s="346"/>
      <c r="K600" s="346"/>
      <c r="L600" s="346"/>
      <c r="M600" s="346"/>
      <c r="N600" s="346"/>
      <c r="O600" s="346"/>
      <c r="P600" s="346"/>
      <c r="Q600" s="346"/>
      <c r="R600" s="346"/>
      <c r="S600" s="346"/>
      <c r="T600" s="346"/>
      <c r="U600" s="388"/>
      <c r="V600" s="346"/>
      <c r="W600" s="346"/>
      <c r="X600" s="346"/>
      <c r="Y600" s="346"/>
      <c r="Z600" s="346"/>
      <c r="AA600" s="346"/>
      <c r="AB600" s="346"/>
      <c r="AC600" s="346"/>
      <c r="AD600" s="346"/>
      <c r="AE600" s="346"/>
      <c r="AF600" s="346"/>
      <c r="AG600" s="346"/>
      <c r="AH600" s="346"/>
      <c r="AI600" s="346"/>
      <c r="AJ600" s="346"/>
      <c r="AK600" s="346"/>
      <c r="AL600" s="346"/>
      <c r="AM600" s="346"/>
      <c r="AN600" s="346"/>
      <c r="AO600" s="346"/>
      <c r="AP600" s="346"/>
    </row>
    <row r="601" spans="1:42" ht="15.75">
      <c r="A601" s="385"/>
      <c r="B601" s="385"/>
      <c r="C601" s="385"/>
      <c r="D601" s="385"/>
      <c r="E601" s="385"/>
      <c r="F601" s="385"/>
      <c r="G601" s="385"/>
      <c r="H601" s="346"/>
      <c r="I601" s="346"/>
      <c r="J601" s="346"/>
      <c r="K601" s="346"/>
      <c r="L601" s="346"/>
      <c r="M601" s="346"/>
      <c r="N601" s="346"/>
      <c r="O601" s="346"/>
      <c r="P601" s="346"/>
      <c r="Q601" s="346"/>
      <c r="R601" s="346"/>
      <c r="S601" s="346"/>
      <c r="T601" s="346"/>
      <c r="U601" s="388"/>
      <c r="V601" s="346"/>
      <c r="W601" s="346"/>
      <c r="X601" s="346"/>
      <c r="Y601" s="346"/>
      <c r="Z601" s="346"/>
      <c r="AA601" s="346"/>
      <c r="AB601" s="346"/>
      <c r="AC601" s="346"/>
      <c r="AD601" s="346"/>
      <c r="AE601" s="346"/>
      <c r="AF601" s="346"/>
      <c r="AG601" s="346"/>
      <c r="AH601" s="346"/>
      <c r="AI601" s="346"/>
      <c r="AJ601" s="346"/>
      <c r="AK601" s="346"/>
      <c r="AL601" s="346"/>
      <c r="AM601" s="346"/>
      <c r="AN601" s="346"/>
      <c r="AO601" s="346"/>
      <c r="AP601" s="346"/>
    </row>
    <row r="602" spans="1:42" ht="15.75">
      <c r="A602" s="385"/>
      <c r="B602" s="385"/>
      <c r="C602" s="385"/>
      <c r="D602" s="385"/>
      <c r="E602" s="385"/>
      <c r="F602" s="385"/>
      <c r="G602" s="385"/>
      <c r="H602" s="346"/>
      <c r="I602" s="346"/>
      <c r="J602" s="346"/>
      <c r="K602" s="346"/>
      <c r="L602" s="346"/>
      <c r="M602" s="346"/>
      <c r="N602" s="346"/>
      <c r="O602" s="346"/>
      <c r="P602" s="346"/>
      <c r="Q602" s="346"/>
      <c r="R602" s="346"/>
      <c r="S602" s="346"/>
      <c r="T602" s="346"/>
      <c r="U602" s="388"/>
      <c r="V602" s="346"/>
      <c r="W602" s="346"/>
      <c r="X602" s="346"/>
      <c r="Y602" s="346"/>
      <c r="Z602" s="346"/>
      <c r="AA602" s="346"/>
      <c r="AB602" s="346"/>
      <c r="AC602" s="346"/>
      <c r="AD602" s="346"/>
      <c r="AE602" s="346"/>
      <c r="AF602" s="346"/>
      <c r="AG602" s="346"/>
      <c r="AH602" s="346"/>
      <c r="AI602" s="346"/>
      <c r="AJ602" s="346"/>
      <c r="AK602" s="346"/>
      <c r="AL602" s="346"/>
      <c r="AM602" s="346"/>
      <c r="AN602" s="346"/>
      <c r="AO602" s="346"/>
      <c r="AP602" s="346"/>
    </row>
    <row r="603" spans="1:42" ht="15.75">
      <c r="A603" s="385"/>
      <c r="B603" s="385"/>
      <c r="C603" s="385"/>
      <c r="D603" s="385"/>
      <c r="E603" s="385"/>
      <c r="F603" s="385"/>
      <c r="G603" s="385"/>
      <c r="H603" s="346"/>
      <c r="I603" s="346"/>
      <c r="J603" s="346"/>
      <c r="K603" s="346"/>
      <c r="L603" s="346"/>
      <c r="M603" s="346"/>
      <c r="N603" s="346"/>
      <c r="O603" s="346"/>
      <c r="P603" s="346"/>
      <c r="Q603" s="346"/>
      <c r="R603" s="346"/>
      <c r="S603" s="346"/>
      <c r="T603" s="346"/>
      <c r="U603" s="388"/>
      <c r="V603" s="346"/>
      <c r="W603" s="346"/>
      <c r="X603" s="346"/>
      <c r="Y603" s="346"/>
      <c r="Z603" s="346"/>
      <c r="AA603" s="346"/>
      <c r="AB603" s="346"/>
      <c r="AC603" s="346"/>
      <c r="AD603" s="346"/>
      <c r="AE603" s="346"/>
      <c r="AF603" s="346"/>
      <c r="AG603" s="346"/>
      <c r="AH603" s="346"/>
      <c r="AI603" s="346"/>
      <c r="AJ603" s="346"/>
      <c r="AK603" s="346"/>
      <c r="AL603" s="346"/>
      <c r="AM603" s="346"/>
      <c r="AN603" s="346"/>
      <c r="AO603" s="346"/>
      <c r="AP603" s="346"/>
    </row>
    <row r="604" spans="1:42" ht="15.75">
      <c r="A604" s="385"/>
      <c r="B604" s="385"/>
      <c r="C604" s="385"/>
      <c r="D604" s="385"/>
      <c r="E604" s="385"/>
      <c r="F604" s="385"/>
      <c r="G604" s="385"/>
      <c r="H604" s="346"/>
      <c r="I604" s="346"/>
      <c r="J604" s="346"/>
      <c r="K604" s="346"/>
      <c r="L604" s="346"/>
      <c r="M604" s="346"/>
      <c r="N604" s="346"/>
      <c r="O604" s="346"/>
      <c r="P604" s="346"/>
      <c r="Q604" s="346"/>
      <c r="R604" s="346"/>
      <c r="S604" s="346"/>
      <c r="T604" s="346"/>
      <c r="U604" s="388"/>
      <c r="V604" s="346"/>
      <c r="W604" s="346"/>
      <c r="X604" s="346"/>
      <c r="Y604" s="346"/>
      <c r="Z604" s="346"/>
      <c r="AA604" s="346"/>
      <c r="AB604" s="346"/>
      <c r="AC604" s="346"/>
      <c r="AD604" s="346"/>
      <c r="AE604" s="346"/>
      <c r="AF604" s="346"/>
      <c r="AG604" s="346"/>
      <c r="AH604" s="346"/>
      <c r="AI604" s="346"/>
      <c r="AJ604" s="346"/>
      <c r="AK604" s="346"/>
      <c r="AL604" s="346"/>
      <c r="AM604" s="346"/>
      <c r="AN604" s="346"/>
      <c r="AO604" s="346"/>
      <c r="AP604" s="346"/>
    </row>
    <row r="605" spans="1:42" ht="15.75">
      <c r="A605" s="385"/>
      <c r="B605" s="385"/>
      <c r="C605" s="385"/>
      <c r="D605" s="385"/>
      <c r="E605" s="385"/>
      <c r="F605" s="385"/>
      <c r="G605" s="385"/>
      <c r="H605" s="346"/>
      <c r="I605" s="346"/>
      <c r="J605" s="346"/>
      <c r="K605" s="346"/>
      <c r="L605" s="346"/>
      <c r="M605" s="346"/>
      <c r="N605" s="346"/>
      <c r="O605" s="346"/>
      <c r="P605" s="346"/>
      <c r="Q605" s="346"/>
      <c r="R605" s="346"/>
      <c r="S605" s="346"/>
      <c r="T605" s="346"/>
      <c r="U605" s="388"/>
      <c r="V605" s="346"/>
      <c r="W605" s="346"/>
      <c r="X605" s="346"/>
      <c r="Y605" s="346"/>
      <c r="Z605" s="346"/>
      <c r="AA605" s="346"/>
      <c r="AB605" s="346"/>
      <c r="AC605" s="346"/>
      <c r="AD605" s="346"/>
      <c r="AE605" s="346"/>
      <c r="AF605" s="346"/>
      <c r="AG605" s="346"/>
      <c r="AH605" s="346"/>
      <c r="AI605" s="346"/>
      <c r="AJ605" s="346"/>
      <c r="AK605" s="346"/>
      <c r="AL605" s="346"/>
      <c r="AM605" s="346"/>
      <c r="AN605" s="346"/>
      <c r="AO605" s="346"/>
      <c r="AP605" s="346"/>
    </row>
    <row r="606" spans="1:42" ht="15.75">
      <c r="A606" s="385"/>
      <c r="B606" s="385"/>
      <c r="C606" s="385"/>
      <c r="D606" s="385"/>
      <c r="E606" s="385"/>
      <c r="F606" s="385"/>
      <c r="G606" s="385"/>
      <c r="H606" s="346"/>
      <c r="I606" s="346"/>
      <c r="J606" s="346"/>
      <c r="K606" s="346"/>
      <c r="L606" s="346"/>
      <c r="M606" s="346"/>
      <c r="N606" s="346"/>
      <c r="O606" s="346"/>
      <c r="P606" s="346"/>
      <c r="Q606" s="346"/>
      <c r="R606" s="346"/>
      <c r="S606" s="346"/>
      <c r="T606" s="346"/>
      <c r="U606" s="388"/>
      <c r="V606" s="346"/>
      <c r="W606" s="346"/>
      <c r="X606" s="346"/>
      <c r="Y606" s="346"/>
      <c r="Z606" s="346"/>
      <c r="AA606" s="346"/>
      <c r="AB606" s="346"/>
      <c r="AC606" s="346"/>
      <c r="AD606" s="346"/>
      <c r="AE606" s="346"/>
      <c r="AF606" s="346"/>
      <c r="AG606" s="346"/>
      <c r="AH606" s="346"/>
      <c r="AI606" s="346"/>
      <c r="AJ606" s="346"/>
      <c r="AK606" s="346"/>
      <c r="AL606" s="346"/>
      <c r="AM606" s="346"/>
      <c r="AN606" s="346"/>
      <c r="AO606" s="346"/>
      <c r="AP606" s="346"/>
    </row>
    <row r="607" spans="1:42" ht="15.75">
      <c r="A607" s="385"/>
      <c r="B607" s="385"/>
      <c r="C607" s="385"/>
      <c r="D607" s="385"/>
      <c r="E607" s="385"/>
      <c r="F607" s="385"/>
      <c r="G607" s="385"/>
      <c r="H607" s="346"/>
      <c r="I607" s="346"/>
      <c r="J607" s="346"/>
      <c r="K607" s="346"/>
      <c r="L607" s="346"/>
      <c r="M607" s="346"/>
      <c r="N607" s="346"/>
      <c r="O607" s="346"/>
      <c r="P607" s="346"/>
      <c r="Q607" s="346"/>
      <c r="R607" s="346"/>
      <c r="S607" s="346"/>
      <c r="T607" s="346"/>
      <c r="U607" s="388"/>
      <c r="V607" s="346"/>
      <c r="W607" s="346"/>
      <c r="X607" s="346"/>
      <c r="Y607" s="346"/>
      <c r="Z607" s="346"/>
      <c r="AA607" s="346"/>
      <c r="AB607" s="346"/>
      <c r="AC607" s="346"/>
      <c r="AD607" s="346"/>
      <c r="AE607" s="346"/>
      <c r="AF607" s="346"/>
      <c r="AG607" s="346"/>
      <c r="AH607" s="346"/>
      <c r="AI607" s="346"/>
      <c r="AJ607" s="346"/>
      <c r="AK607" s="346"/>
      <c r="AL607" s="346"/>
      <c r="AM607" s="346"/>
      <c r="AN607" s="346"/>
      <c r="AO607" s="346"/>
      <c r="AP607" s="346"/>
    </row>
    <row r="608" spans="1:42" ht="15.75">
      <c r="A608" s="385"/>
      <c r="B608" s="385"/>
      <c r="C608" s="385"/>
      <c r="D608" s="385"/>
      <c r="E608" s="385"/>
      <c r="F608" s="385"/>
      <c r="G608" s="385"/>
      <c r="H608" s="346"/>
      <c r="I608" s="346"/>
      <c r="J608" s="346"/>
      <c r="K608" s="346"/>
      <c r="L608" s="346"/>
      <c r="M608" s="346"/>
      <c r="N608" s="346"/>
      <c r="O608" s="346"/>
      <c r="P608" s="346"/>
      <c r="Q608" s="346"/>
      <c r="R608" s="346"/>
      <c r="S608" s="346"/>
      <c r="T608" s="346"/>
      <c r="U608" s="388"/>
      <c r="V608" s="346"/>
      <c r="W608" s="346"/>
      <c r="X608" s="346"/>
      <c r="Y608" s="346"/>
      <c r="Z608" s="346"/>
      <c r="AA608" s="346"/>
      <c r="AB608" s="346"/>
      <c r="AC608" s="346"/>
      <c r="AD608" s="346"/>
      <c r="AE608" s="346"/>
      <c r="AF608" s="346"/>
      <c r="AG608" s="346"/>
      <c r="AH608" s="346"/>
      <c r="AI608" s="346"/>
      <c r="AJ608" s="346"/>
      <c r="AK608" s="346"/>
      <c r="AL608" s="346"/>
      <c r="AM608" s="346"/>
      <c r="AN608" s="346"/>
      <c r="AO608" s="346"/>
      <c r="AP608" s="346"/>
    </row>
    <row r="609" spans="1:42" ht="15.75">
      <c r="A609" s="385"/>
      <c r="B609" s="385"/>
      <c r="C609" s="385"/>
      <c r="D609" s="385"/>
      <c r="E609" s="385"/>
      <c r="F609" s="385"/>
      <c r="G609" s="385"/>
      <c r="H609" s="346"/>
      <c r="I609" s="346"/>
      <c r="J609" s="346"/>
      <c r="K609" s="346"/>
      <c r="L609" s="346"/>
      <c r="M609" s="346"/>
      <c r="N609" s="346"/>
      <c r="O609" s="346"/>
      <c r="P609" s="346"/>
      <c r="Q609" s="346"/>
      <c r="R609" s="346"/>
      <c r="S609" s="346"/>
      <c r="T609" s="346"/>
      <c r="U609" s="388"/>
      <c r="V609" s="346"/>
      <c r="W609" s="346"/>
      <c r="X609" s="346"/>
      <c r="Y609" s="346"/>
      <c r="Z609" s="346"/>
      <c r="AA609" s="346"/>
      <c r="AB609" s="346"/>
      <c r="AC609" s="346"/>
      <c r="AD609" s="346"/>
      <c r="AE609" s="346"/>
      <c r="AF609" s="346"/>
      <c r="AG609" s="346"/>
      <c r="AH609" s="346"/>
      <c r="AI609" s="346"/>
      <c r="AJ609" s="346"/>
      <c r="AK609" s="346"/>
      <c r="AL609" s="346"/>
      <c r="AM609" s="346"/>
      <c r="AN609" s="346"/>
      <c r="AO609" s="346"/>
      <c r="AP609" s="346"/>
    </row>
    <row r="610" spans="1:42" ht="15.75">
      <c r="A610" s="385"/>
      <c r="B610" s="385"/>
      <c r="C610" s="385"/>
      <c r="D610" s="385"/>
      <c r="E610" s="385"/>
      <c r="F610" s="385"/>
      <c r="G610" s="385"/>
      <c r="H610" s="346"/>
      <c r="I610" s="346"/>
      <c r="J610" s="346"/>
      <c r="K610" s="346"/>
      <c r="L610" s="346"/>
      <c r="M610" s="346"/>
      <c r="N610" s="346"/>
      <c r="O610" s="346"/>
      <c r="P610" s="346"/>
      <c r="Q610" s="346"/>
      <c r="R610" s="346"/>
      <c r="S610" s="346"/>
      <c r="T610" s="346"/>
      <c r="U610" s="388"/>
      <c r="V610" s="346"/>
      <c r="W610" s="346"/>
      <c r="X610" s="346"/>
      <c r="Y610" s="346"/>
      <c r="Z610" s="346"/>
      <c r="AA610" s="346"/>
      <c r="AB610" s="346"/>
      <c r="AC610" s="346"/>
      <c r="AD610" s="346"/>
      <c r="AE610" s="346"/>
      <c r="AF610" s="346"/>
      <c r="AG610" s="346"/>
      <c r="AH610" s="346"/>
      <c r="AI610" s="346"/>
      <c r="AJ610" s="346"/>
      <c r="AK610" s="346"/>
      <c r="AL610" s="346"/>
      <c r="AM610" s="346"/>
      <c r="AN610" s="346"/>
      <c r="AO610" s="346"/>
      <c r="AP610" s="346"/>
    </row>
    <row r="611" spans="1:42" ht="15.75">
      <c r="A611" s="385"/>
      <c r="B611" s="385"/>
      <c r="C611" s="385"/>
      <c r="D611" s="385"/>
      <c r="E611" s="385"/>
      <c r="F611" s="385"/>
      <c r="G611" s="385"/>
      <c r="H611" s="346"/>
      <c r="I611" s="346"/>
      <c r="J611" s="346"/>
      <c r="K611" s="346"/>
      <c r="L611" s="346"/>
      <c r="M611" s="346"/>
      <c r="N611" s="346"/>
      <c r="O611" s="346"/>
      <c r="P611" s="346"/>
      <c r="Q611" s="346"/>
      <c r="R611" s="346"/>
      <c r="S611" s="346"/>
      <c r="T611" s="346"/>
      <c r="U611" s="388"/>
      <c r="V611" s="346"/>
      <c r="W611" s="346"/>
      <c r="X611" s="346"/>
      <c r="Y611" s="346"/>
      <c r="Z611" s="346"/>
      <c r="AA611" s="346"/>
      <c r="AB611" s="346"/>
      <c r="AC611" s="346"/>
      <c r="AD611" s="346"/>
      <c r="AE611" s="346"/>
      <c r="AF611" s="346"/>
      <c r="AG611" s="346"/>
      <c r="AH611" s="346"/>
      <c r="AI611" s="346"/>
      <c r="AJ611" s="346"/>
      <c r="AK611" s="346"/>
      <c r="AL611" s="346"/>
      <c r="AM611" s="346"/>
      <c r="AN611" s="346"/>
      <c r="AO611" s="346"/>
      <c r="AP611" s="346"/>
    </row>
    <row r="612" spans="1:42" ht="15.75">
      <c r="A612" s="385"/>
      <c r="B612" s="385"/>
      <c r="C612" s="385"/>
      <c r="D612" s="385"/>
      <c r="E612" s="385"/>
      <c r="F612" s="385"/>
      <c r="G612" s="385"/>
      <c r="H612" s="346"/>
      <c r="I612" s="346"/>
      <c r="J612" s="346"/>
      <c r="K612" s="346"/>
      <c r="L612" s="346"/>
      <c r="M612" s="346"/>
      <c r="N612" s="346"/>
      <c r="O612" s="346"/>
      <c r="P612" s="346"/>
      <c r="Q612" s="346"/>
      <c r="R612" s="346"/>
      <c r="S612" s="346"/>
      <c r="T612" s="346"/>
      <c r="U612" s="388"/>
      <c r="V612" s="346"/>
      <c r="W612" s="346"/>
      <c r="X612" s="346"/>
      <c r="Y612" s="346"/>
      <c r="Z612" s="346"/>
      <c r="AA612" s="346"/>
      <c r="AB612" s="346"/>
      <c r="AC612" s="346"/>
      <c r="AD612" s="346"/>
      <c r="AE612" s="346"/>
      <c r="AF612" s="346"/>
      <c r="AG612" s="346"/>
      <c r="AH612" s="346"/>
      <c r="AI612" s="346"/>
      <c r="AJ612" s="346"/>
      <c r="AK612" s="346"/>
      <c r="AL612" s="346"/>
      <c r="AM612" s="346"/>
      <c r="AN612" s="346"/>
      <c r="AO612" s="346"/>
      <c r="AP612" s="346"/>
    </row>
    <row r="613" spans="1:42" ht="15.75">
      <c r="A613" s="385"/>
      <c r="B613" s="385"/>
      <c r="C613" s="385"/>
      <c r="D613" s="385"/>
      <c r="E613" s="385"/>
      <c r="F613" s="385"/>
      <c r="G613" s="385"/>
      <c r="H613" s="346"/>
      <c r="I613" s="346"/>
      <c r="J613" s="346"/>
      <c r="K613" s="346"/>
      <c r="L613" s="346"/>
      <c r="M613" s="346"/>
      <c r="N613" s="346"/>
      <c r="O613" s="346"/>
      <c r="P613" s="346"/>
      <c r="Q613" s="346"/>
      <c r="R613" s="346"/>
      <c r="S613" s="346"/>
      <c r="T613" s="346"/>
      <c r="U613" s="388"/>
      <c r="V613" s="346"/>
      <c r="W613" s="346"/>
      <c r="X613" s="346"/>
      <c r="Y613" s="346"/>
      <c r="Z613" s="346"/>
      <c r="AA613" s="346"/>
      <c r="AB613" s="346"/>
      <c r="AC613" s="346"/>
      <c r="AD613" s="346"/>
      <c r="AE613" s="346"/>
      <c r="AF613" s="346"/>
      <c r="AG613" s="346"/>
      <c r="AH613" s="346"/>
      <c r="AI613" s="346"/>
      <c r="AJ613" s="346"/>
      <c r="AK613" s="346"/>
      <c r="AL613" s="346"/>
      <c r="AM613" s="346"/>
      <c r="AN613" s="346"/>
      <c r="AO613" s="346"/>
      <c r="AP613" s="346"/>
    </row>
    <row r="614" spans="1:42" ht="15.75">
      <c r="A614" s="385"/>
      <c r="B614" s="385"/>
      <c r="C614" s="385"/>
      <c r="D614" s="385"/>
      <c r="E614" s="385"/>
      <c r="F614" s="385"/>
      <c r="G614" s="385"/>
      <c r="H614" s="346"/>
      <c r="I614" s="346"/>
      <c r="J614" s="346"/>
      <c r="K614" s="346"/>
      <c r="L614" s="346"/>
      <c r="M614" s="346"/>
      <c r="N614" s="346"/>
      <c r="O614" s="346"/>
      <c r="P614" s="346"/>
      <c r="Q614" s="346"/>
      <c r="R614" s="346"/>
      <c r="S614" s="346"/>
      <c r="T614" s="346"/>
      <c r="U614" s="388"/>
      <c r="V614" s="346"/>
      <c r="W614" s="346"/>
      <c r="X614" s="346"/>
      <c r="Y614" s="346"/>
      <c r="Z614" s="346"/>
      <c r="AA614" s="346"/>
      <c r="AB614" s="346"/>
      <c r="AC614" s="346"/>
      <c r="AD614" s="346"/>
      <c r="AE614" s="346"/>
      <c r="AF614" s="346"/>
      <c r="AG614" s="346"/>
      <c r="AH614" s="346"/>
      <c r="AI614" s="346"/>
      <c r="AJ614" s="346"/>
      <c r="AK614" s="346"/>
      <c r="AL614" s="346"/>
      <c r="AM614" s="346"/>
      <c r="AN614" s="346"/>
      <c r="AO614" s="346"/>
      <c r="AP614" s="346"/>
    </row>
    <row r="615" spans="1:42" ht="15.75">
      <c r="A615" s="385"/>
      <c r="B615" s="385"/>
      <c r="C615" s="385"/>
      <c r="D615" s="385"/>
      <c r="E615" s="385"/>
      <c r="F615" s="385"/>
      <c r="G615" s="385"/>
      <c r="H615" s="346"/>
      <c r="I615" s="346"/>
      <c r="J615" s="346"/>
      <c r="K615" s="346"/>
      <c r="L615" s="346"/>
      <c r="M615" s="346"/>
      <c r="N615" s="346"/>
      <c r="O615" s="346"/>
      <c r="P615" s="346"/>
      <c r="Q615" s="346"/>
      <c r="R615" s="346"/>
      <c r="S615" s="346"/>
      <c r="T615" s="346"/>
      <c r="U615" s="388"/>
      <c r="V615" s="346"/>
      <c r="W615" s="346"/>
      <c r="X615" s="346"/>
      <c r="Y615" s="346"/>
      <c r="Z615" s="346"/>
      <c r="AA615" s="346"/>
      <c r="AB615" s="346"/>
      <c r="AC615" s="346"/>
      <c r="AD615" s="346"/>
      <c r="AE615" s="346"/>
      <c r="AF615" s="346"/>
      <c r="AG615" s="346"/>
      <c r="AH615" s="346"/>
      <c r="AI615" s="346"/>
      <c r="AJ615" s="346"/>
      <c r="AK615" s="346"/>
      <c r="AL615" s="346"/>
      <c r="AM615" s="346"/>
      <c r="AN615" s="346"/>
      <c r="AO615" s="346"/>
      <c r="AP615" s="346"/>
    </row>
    <row r="616" spans="1:42" ht="15.75">
      <c r="A616" s="385"/>
      <c r="B616" s="385"/>
      <c r="C616" s="385"/>
      <c r="D616" s="385"/>
      <c r="E616" s="385"/>
      <c r="F616" s="385"/>
      <c r="G616" s="385"/>
      <c r="H616" s="346"/>
      <c r="I616" s="346"/>
      <c r="J616" s="346"/>
      <c r="K616" s="346"/>
      <c r="L616" s="346"/>
      <c r="M616" s="346"/>
      <c r="N616" s="346"/>
      <c r="O616" s="346"/>
      <c r="P616" s="346"/>
      <c r="Q616" s="346"/>
      <c r="R616" s="346"/>
      <c r="S616" s="346"/>
      <c r="T616" s="346"/>
      <c r="U616" s="388"/>
      <c r="V616" s="346"/>
      <c r="W616" s="346"/>
      <c r="X616" s="346"/>
      <c r="Y616" s="346"/>
      <c r="Z616" s="346"/>
      <c r="AA616" s="346"/>
      <c r="AB616" s="346"/>
      <c r="AC616" s="346"/>
      <c r="AD616" s="346"/>
      <c r="AE616" s="346"/>
      <c r="AF616" s="346"/>
      <c r="AG616" s="346"/>
      <c r="AH616" s="346"/>
      <c r="AI616" s="346"/>
      <c r="AJ616" s="346"/>
      <c r="AK616" s="346"/>
      <c r="AL616" s="346"/>
      <c r="AM616" s="346"/>
      <c r="AN616" s="346"/>
      <c r="AO616" s="346"/>
      <c r="AP616" s="346"/>
    </row>
    <row r="617" spans="1:42" ht="15.75">
      <c r="A617" s="385"/>
      <c r="B617" s="385"/>
      <c r="C617" s="385"/>
      <c r="D617" s="385"/>
      <c r="E617" s="385"/>
      <c r="F617" s="385"/>
      <c r="G617" s="385"/>
      <c r="H617" s="346"/>
      <c r="I617" s="346"/>
      <c r="J617" s="346"/>
      <c r="K617" s="346"/>
      <c r="L617" s="346"/>
      <c r="M617" s="346"/>
      <c r="N617" s="346"/>
      <c r="O617" s="346"/>
      <c r="P617" s="346"/>
      <c r="Q617" s="346"/>
      <c r="R617" s="346"/>
      <c r="S617" s="346"/>
      <c r="T617" s="346"/>
      <c r="U617" s="388"/>
      <c r="V617" s="346"/>
      <c r="W617" s="346"/>
      <c r="X617" s="346"/>
      <c r="Y617" s="346"/>
      <c r="Z617" s="346"/>
      <c r="AA617" s="346"/>
      <c r="AB617" s="346"/>
      <c r="AC617" s="346"/>
      <c r="AD617" s="346"/>
      <c r="AE617" s="346"/>
      <c r="AF617" s="346"/>
      <c r="AG617" s="346"/>
      <c r="AH617" s="346"/>
      <c r="AI617" s="346"/>
      <c r="AJ617" s="346"/>
      <c r="AK617" s="346"/>
      <c r="AL617" s="346"/>
      <c r="AM617" s="346"/>
      <c r="AN617" s="346"/>
      <c r="AO617" s="346"/>
      <c r="AP617" s="346"/>
    </row>
    <row r="618" spans="1:42" ht="15.75">
      <c r="A618" s="385"/>
      <c r="B618" s="385"/>
      <c r="C618" s="385"/>
      <c r="D618" s="385"/>
      <c r="E618" s="385"/>
      <c r="F618" s="385"/>
      <c r="G618" s="385"/>
      <c r="H618" s="346"/>
      <c r="I618" s="346"/>
      <c r="J618" s="346"/>
      <c r="K618" s="346"/>
      <c r="L618" s="346"/>
      <c r="M618" s="346"/>
      <c r="N618" s="346"/>
      <c r="O618" s="346"/>
      <c r="P618" s="346"/>
      <c r="Q618" s="346"/>
      <c r="R618" s="346"/>
      <c r="S618" s="346"/>
      <c r="T618" s="346"/>
      <c r="U618" s="388"/>
      <c r="V618" s="346"/>
      <c r="W618" s="346"/>
      <c r="X618" s="346"/>
      <c r="Y618" s="346"/>
      <c r="Z618" s="346"/>
      <c r="AA618" s="346"/>
      <c r="AB618" s="346"/>
      <c r="AC618" s="346"/>
      <c r="AD618" s="346"/>
      <c r="AE618" s="346"/>
      <c r="AF618" s="346"/>
      <c r="AG618" s="346"/>
      <c r="AH618" s="346"/>
      <c r="AI618" s="346"/>
      <c r="AJ618" s="346"/>
      <c r="AK618" s="346"/>
      <c r="AL618" s="346"/>
      <c r="AM618" s="346"/>
      <c r="AN618" s="346"/>
      <c r="AO618" s="346"/>
      <c r="AP618" s="346"/>
    </row>
    <row r="619" spans="1:42" ht="15.75">
      <c r="A619" s="385"/>
      <c r="B619" s="385"/>
      <c r="C619" s="385"/>
      <c r="D619" s="385"/>
      <c r="E619" s="385"/>
      <c r="F619" s="385"/>
      <c r="G619" s="385"/>
      <c r="H619" s="346"/>
      <c r="I619" s="346"/>
      <c r="J619" s="346"/>
      <c r="K619" s="346"/>
      <c r="L619" s="346"/>
      <c r="M619" s="346"/>
      <c r="N619" s="346"/>
      <c r="O619" s="346"/>
      <c r="P619" s="346"/>
      <c r="Q619" s="346"/>
      <c r="R619" s="346"/>
      <c r="S619" s="346"/>
      <c r="T619" s="346"/>
      <c r="U619" s="388"/>
      <c r="V619" s="346"/>
      <c r="W619" s="346"/>
      <c r="X619" s="346"/>
      <c r="Y619" s="346"/>
      <c r="Z619" s="346"/>
      <c r="AA619" s="346"/>
      <c r="AB619" s="346"/>
      <c r="AC619" s="346"/>
      <c r="AD619" s="346"/>
      <c r="AE619" s="346"/>
      <c r="AF619" s="346"/>
      <c r="AG619" s="346"/>
      <c r="AH619" s="346"/>
      <c r="AI619" s="346"/>
      <c r="AJ619" s="346"/>
      <c r="AK619" s="346"/>
      <c r="AL619" s="346"/>
      <c r="AM619" s="346"/>
      <c r="AN619" s="346"/>
      <c r="AO619" s="346"/>
      <c r="AP619" s="346"/>
    </row>
    <row r="620" spans="1:42" ht="15.75">
      <c r="A620" s="385"/>
      <c r="B620" s="385"/>
      <c r="C620" s="385"/>
      <c r="D620" s="385"/>
      <c r="E620" s="385"/>
      <c r="F620" s="385"/>
      <c r="G620" s="385"/>
      <c r="H620" s="346"/>
      <c r="I620" s="346"/>
      <c r="J620" s="346"/>
      <c r="K620" s="346"/>
      <c r="L620" s="346"/>
      <c r="M620" s="346"/>
      <c r="N620" s="346"/>
      <c r="O620" s="346"/>
      <c r="P620" s="346"/>
      <c r="Q620" s="346"/>
      <c r="R620" s="346"/>
      <c r="S620" s="346"/>
      <c r="T620" s="346"/>
      <c r="U620" s="388"/>
      <c r="V620" s="346"/>
      <c r="W620" s="346"/>
      <c r="X620" s="346"/>
      <c r="Y620" s="346"/>
      <c r="Z620" s="346"/>
      <c r="AA620" s="346"/>
      <c r="AB620" s="346"/>
      <c r="AC620" s="346"/>
      <c r="AD620" s="346"/>
      <c r="AE620" s="346"/>
      <c r="AF620" s="346"/>
      <c r="AG620" s="346"/>
      <c r="AH620" s="346"/>
      <c r="AI620" s="346"/>
      <c r="AJ620" s="346"/>
      <c r="AK620" s="346"/>
      <c r="AL620" s="346"/>
      <c r="AM620" s="346"/>
      <c r="AN620" s="346"/>
      <c r="AO620" s="346"/>
      <c r="AP620" s="346"/>
    </row>
    <row r="621" spans="1:42" ht="15.75">
      <c r="A621" s="385"/>
      <c r="B621" s="385"/>
      <c r="C621" s="385"/>
      <c r="D621" s="385"/>
      <c r="E621" s="385"/>
      <c r="F621" s="385"/>
      <c r="G621" s="385"/>
      <c r="H621" s="346"/>
      <c r="I621" s="346"/>
      <c r="J621" s="346"/>
      <c r="K621" s="346"/>
      <c r="L621" s="346"/>
      <c r="M621" s="346"/>
      <c r="N621" s="346"/>
      <c r="O621" s="346"/>
      <c r="P621" s="346"/>
      <c r="Q621" s="346"/>
      <c r="R621" s="346"/>
      <c r="S621" s="346"/>
      <c r="T621" s="346"/>
      <c r="U621" s="388"/>
      <c r="V621" s="346"/>
      <c r="W621" s="346"/>
      <c r="X621" s="346"/>
      <c r="Y621" s="346"/>
      <c r="Z621" s="346"/>
      <c r="AA621" s="346"/>
      <c r="AB621" s="346"/>
      <c r="AC621" s="346"/>
      <c r="AD621" s="346"/>
      <c r="AE621" s="346"/>
      <c r="AF621" s="346"/>
      <c r="AG621" s="346"/>
      <c r="AH621" s="346"/>
      <c r="AI621" s="346"/>
      <c r="AJ621" s="346"/>
      <c r="AK621" s="346"/>
      <c r="AL621" s="346"/>
      <c r="AM621" s="346"/>
      <c r="AN621" s="346"/>
      <c r="AO621" s="346"/>
      <c r="AP621" s="346"/>
    </row>
    <row r="622" spans="1:42" ht="15.75">
      <c r="A622" s="385"/>
      <c r="B622" s="385"/>
      <c r="C622" s="385"/>
      <c r="D622" s="385"/>
      <c r="E622" s="385"/>
      <c r="F622" s="385"/>
      <c r="G622" s="385"/>
      <c r="H622" s="346"/>
      <c r="I622" s="346"/>
      <c r="J622" s="346"/>
      <c r="K622" s="346"/>
      <c r="L622" s="346"/>
      <c r="M622" s="346"/>
      <c r="N622" s="346"/>
      <c r="O622" s="346"/>
      <c r="P622" s="346"/>
      <c r="Q622" s="346"/>
      <c r="R622" s="346"/>
      <c r="S622" s="346"/>
      <c r="T622" s="346"/>
      <c r="U622" s="388"/>
      <c r="V622" s="346"/>
      <c r="W622" s="346"/>
      <c r="X622" s="346"/>
      <c r="Y622" s="346"/>
      <c r="Z622" s="346"/>
      <c r="AA622" s="346"/>
      <c r="AB622" s="346"/>
      <c r="AC622" s="346"/>
      <c r="AD622" s="346"/>
      <c r="AE622" s="346"/>
      <c r="AF622" s="346"/>
      <c r="AG622" s="346"/>
      <c r="AH622" s="346"/>
      <c r="AI622" s="346"/>
      <c r="AJ622" s="346"/>
      <c r="AK622" s="346"/>
      <c r="AL622" s="346"/>
      <c r="AM622" s="346"/>
      <c r="AN622" s="346"/>
      <c r="AO622" s="346"/>
      <c r="AP622" s="346"/>
    </row>
    <row r="623" spans="1:42" ht="15.75">
      <c r="A623" s="385"/>
      <c r="B623" s="385"/>
      <c r="C623" s="385"/>
      <c r="D623" s="385"/>
      <c r="E623" s="385"/>
      <c r="F623" s="385"/>
      <c r="G623" s="385"/>
      <c r="H623" s="346"/>
      <c r="I623" s="346"/>
      <c r="J623" s="346"/>
      <c r="K623" s="346"/>
      <c r="L623" s="346"/>
      <c r="M623" s="346"/>
      <c r="N623" s="346"/>
      <c r="O623" s="346"/>
      <c r="P623" s="346"/>
      <c r="Q623" s="346"/>
      <c r="R623" s="346"/>
      <c r="S623" s="346"/>
      <c r="T623" s="346"/>
      <c r="U623" s="388"/>
      <c r="V623" s="346"/>
      <c r="W623" s="346"/>
      <c r="X623" s="346"/>
      <c r="Y623" s="346"/>
      <c r="Z623" s="346"/>
      <c r="AA623" s="346"/>
      <c r="AB623" s="346"/>
      <c r="AC623" s="346"/>
      <c r="AD623" s="346"/>
      <c r="AE623" s="346"/>
      <c r="AF623" s="346"/>
      <c r="AG623" s="346"/>
      <c r="AH623" s="346"/>
      <c r="AI623" s="346"/>
      <c r="AJ623" s="346"/>
      <c r="AK623" s="346"/>
      <c r="AL623" s="346"/>
      <c r="AM623" s="346"/>
      <c r="AN623" s="346"/>
      <c r="AO623" s="346"/>
      <c r="AP623" s="346"/>
    </row>
    <row r="624" spans="1:42" ht="15.75">
      <c r="A624" s="385"/>
      <c r="B624" s="385"/>
      <c r="C624" s="385"/>
      <c r="D624" s="385"/>
      <c r="E624" s="385"/>
      <c r="F624" s="385"/>
      <c r="G624" s="385"/>
      <c r="H624" s="346"/>
      <c r="I624" s="346"/>
      <c r="J624" s="346"/>
      <c r="K624" s="346"/>
      <c r="L624" s="346"/>
      <c r="M624" s="346"/>
      <c r="N624" s="346"/>
      <c r="O624" s="346"/>
      <c r="P624" s="346"/>
      <c r="Q624" s="346"/>
      <c r="R624" s="346"/>
      <c r="S624" s="346"/>
      <c r="T624" s="346"/>
      <c r="U624" s="388"/>
      <c r="V624" s="346"/>
      <c r="W624" s="346"/>
      <c r="X624" s="346"/>
      <c r="Y624" s="346"/>
      <c r="Z624" s="346"/>
      <c r="AA624" s="346"/>
      <c r="AB624" s="346"/>
      <c r="AC624" s="346"/>
      <c r="AD624" s="346"/>
      <c r="AE624" s="346"/>
      <c r="AF624" s="346"/>
      <c r="AG624" s="346"/>
      <c r="AH624" s="346"/>
      <c r="AI624" s="346"/>
      <c r="AJ624" s="346"/>
      <c r="AK624" s="346"/>
      <c r="AL624" s="346"/>
      <c r="AM624" s="346"/>
      <c r="AN624" s="346"/>
      <c r="AO624" s="346"/>
      <c r="AP624" s="346"/>
    </row>
    <row r="625" spans="1:42" ht="15.75">
      <c r="A625" s="385"/>
      <c r="B625" s="385"/>
      <c r="C625" s="385"/>
      <c r="D625" s="385"/>
      <c r="E625" s="385"/>
      <c r="F625" s="385"/>
      <c r="G625" s="385"/>
      <c r="H625" s="346"/>
      <c r="I625" s="346"/>
      <c r="J625" s="346"/>
      <c r="K625" s="346"/>
      <c r="L625" s="346"/>
      <c r="M625" s="346"/>
      <c r="N625" s="346"/>
      <c r="O625" s="346"/>
      <c r="P625" s="346"/>
      <c r="Q625" s="346"/>
      <c r="R625" s="346"/>
      <c r="S625" s="346"/>
      <c r="T625" s="346"/>
      <c r="U625" s="388"/>
      <c r="V625" s="346"/>
      <c r="W625" s="346"/>
      <c r="X625" s="346"/>
      <c r="Y625" s="346"/>
      <c r="Z625" s="346"/>
      <c r="AA625" s="346"/>
      <c r="AB625" s="346"/>
      <c r="AC625" s="346"/>
      <c r="AD625" s="346"/>
      <c r="AE625" s="346"/>
      <c r="AF625" s="346"/>
      <c r="AG625" s="346"/>
      <c r="AH625" s="346"/>
      <c r="AI625" s="346"/>
      <c r="AJ625" s="346"/>
      <c r="AK625" s="346"/>
      <c r="AL625" s="346"/>
      <c r="AM625" s="346"/>
      <c r="AN625" s="346"/>
      <c r="AO625" s="346"/>
      <c r="AP625" s="346"/>
    </row>
    <row r="626" spans="1:42" ht="15.75">
      <c r="A626" s="385"/>
      <c r="B626" s="385"/>
      <c r="C626" s="385"/>
      <c r="D626" s="385"/>
      <c r="E626" s="385"/>
      <c r="F626" s="385"/>
      <c r="G626" s="385"/>
      <c r="H626" s="346"/>
      <c r="I626" s="346"/>
      <c r="J626" s="346"/>
      <c r="K626" s="346"/>
      <c r="L626" s="346"/>
      <c r="M626" s="346"/>
      <c r="N626" s="346"/>
      <c r="O626" s="346"/>
      <c r="P626" s="346"/>
      <c r="Q626" s="346"/>
      <c r="R626" s="346"/>
      <c r="S626" s="346"/>
      <c r="T626" s="346"/>
      <c r="U626" s="388"/>
      <c r="V626" s="346"/>
      <c r="W626" s="346"/>
      <c r="X626" s="346"/>
      <c r="Y626" s="346"/>
      <c r="Z626" s="346"/>
      <c r="AA626" s="346"/>
      <c r="AB626" s="346"/>
      <c r="AC626" s="346"/>
      <c r="AD626" s="346"/>
      <c r="AE626" s="346"/>
      <c r="AF626" s="346"/>
      <c r="AG626" s="346"/>
      <c r="AH626" s="346"/>
      <c r="AI626" s="346"/>
      <c r="AJ626" s="346"/>
      <c r="AK626" s="346"/>
      <c r="AL626" s="346"/>
      <c r="AM626" s="346"/>
      <c r="AN626" s="346"/>
      <c r="AO626" s="346"/>
      <c r="AP626" s="346"/>
    </row>
    <row r="627" spans="1:42" ht="15.75">
      <c r="A627" s="385"/>
      <c r="B627" s="385"/>
      <c r="C627" s="385"/>
      <c r="D627" s="385"/>
      <c r="E627" s="385"/>
      <c r="F627" s="385"/>
      <c r="G627" s="385"/>
      <c r="H627" s="346"/>
      <c r="I627" s="346"/>
      <c r="J627" s="346"/>
      <c r="K627" s="346"/>
      <c r="L627" s="346"/>
      <c r="M627" s="346"/>
      <c r="N627" s="346"/>
      <c r="O627" s="346"/>
      <c r="P627" s="346"/>
      <c r="Q627" s="346"/>
      <c r="R627" s="346"/>
      <c r="S627" s="346"/>
      <c r="T627" s="346"/>
      <c r="U627" s="388"/>
      <c r="V627" s="346"/>
      <c r="W627" s="346"/>
      <c r="X627" s="346"/>
      <c r="Y627" s="346"/>
      <c r="Z627" s="346"/>
      <c r="AA627" s="346"/>
      <c r="AB627" s="346"/>
      <c r="AC627" s="346"/>
      <c r="AD627" s="346"/>
      <c r="AE627" s="346"/>
      <c r="AF627" s="346"/>
      <c r="AG627" s="346"/>
      <c r="AH627" s="346"/>
      <c r="AI627" s="346"/>
      <c r="AJ627" s="346"/>
      <c r="AK627" s="346"/>
      <c r="AL627" s="346"/>
      <c r="AM627" s="346"/>
      <c r="AN627" s="346"/>
      <c r="AO627" s="346"/>
      <c r="AP627" s="346"/>
    </row>
    <row r="628" spans="1:42" ht="15.75">
      <c r="A628" s="385"/>
      <c r="B628" s="385"/>
      <c r="C628" s="385"/>
      <c r="D628" s="385"/>
      <c r="E628" s="385"/>
      <c r="F628" s="385"/>
      <c r="G628" s="385"/>
      <c r="H628" s="346"/>
      <c r="I628" s="346"/>
      <c r="J628" s="346"/>
      <c r="K628" s="346"/>
      <c r="L628" s="346"/>
      <c r="M628" s="346"/>
      <c r="N628" s="346"/>
      <c r="O628" s="346"/>
      <c r="P628" s="346"/>
      <c r="Q628" s="346"/>
      <c r="R628" s="346"/>
      <c r="S628" s="346"/>
      <c r="T628" s="346"/>
      <c r="U628" s="388"/>
      <c r="V628" s="346"/>
      <c r="W628" s="346"/>
      <c r="X628" s="346"/>
      <c r="Y628" s="346"/>
      <c r="Z628" s="346"/>
      <c r="AA628" s="346"/>
      <c r="AB628" s="346"/>
      <c r="AC628" s="346"/>
      <c r="AD628" s="346"/>
      <c r="AE628" s="346"/>
      <c r="AF628" s="346"/>
      <c r="AG628" s="346"/>
      <c r="AH628" s="346"/>
      <c r="AI628" s="346"/>
      <c r="AJ628" s="346"/>
      <c r="AK628" s="346"/>
      <c r="AL628" s="346"/>
      <c r="AM628" s="346"/>
      <c r="AN628" s="346"/>
      <c r="AO628" s="346"/>
      <c r="AP628" s="346"/>
    </row>
    <row r="629" spans="1:42" ht="15.75">
      <c r="A629" s="385"/>
      <c r="B629" s="385"/>
      <c r="C629" s="385"/>
      <c r="D629" s="385"/>
      <c r="E629" s="385"/>
      <c r="F629" s="385"/>
      <c r="G629" s="385"/>
      <c r="H629" s="346"/>
      <c r="I629" s="346"/>
      <c r="J629" s="346"/>
      <c r="K629" s="346"/>
      <c r="L629" s="346"/>
      <c r="M629" s="346"/>
      <c r="N629" s="346"/>
      <c r="O629" s="346"/>
      <c r="P629" s="346"/>
      <c r="Q629" s="346"/>
      <c r="R629" s="346"/>
      <c r="S629" s="346"/>
      <c r="T629" s="346"/>
      <c r="U629" s="388"/>
      <c r="V629" s="346"/>
      <c r="W629" s="346"/>
      <c r="X629" s="346"/>
      <c r="Y629" s="346"/>
      <c r="Z629" s="346"/>
      <c r="AA629" s="346"/>
      <c r="AB629" s="346"/>
      <c r="AC629" s="346"/>
      <c r="AD629" s="346"/>
      <c r="AE629" s="346"/>
      <c r="AF629" s="346"/>
      <c r="AG629" s="346"/>
      <c r="AH629" s="346"/>
      <c r="AI629" s="346"/>
      <c r="AJ629" s="346"/>
      <c r="AK629" s="346"/>
      <c r="AL629" s="346"/>
      <c r="AM629" s="346"/>
      <c r="AN629" s="346"/>
      <c r="AO629" s="346"/>
      <c r="AP629" s="346"/>
    </row>
    <row r="630" spans="1:42" ht="15.75">
      <c r="A630" s="385"/>
      <c r="B630" s="385"/>
      <c r="C630" s="385"/>
      <c r="D630" s="385"/>
      <c r="E630" s="385"/>
      <c r="F630" s="385"/>
      <c r="G630" s="385"/>
      <c r="H630" s="346"/>
      <c r="I630" s="346"/>
      <c r="J630" s="346"/>
      <c r="K630" s="346"/>
      <c r="L630" s="346"/>
      <c r="M630" s="346"/>
      <c r="N630" s="346"/>
      <c r="O630" s="346"/>
      <c r="P630" s="346"/>
      <c r="Q630" s="346"/>
      <c r="R630" s="346"/>
      <c r="S630" s="346"/>
      <c r="T630" s="346"/>
      <c r="U630" s="388"/>
      <c r="V630" s="346"/>
      <c r="W630" s="346"/>
      <c r="X630" s="346"/>
      <c r="Y630" s="346"/>
      <c r="Z630" s="346"/>
      <c r="AA630" s="346"/>
      <c r="AB630" s="346"/>
      <c r="AC630" s="346"/>
      <c r="AD630" s="346"/>
      <c r="AE630" s="346"/>
      <c r="AF630" s="346"/>
      <c r="AG630" s="346"/>
      <c r="AH630" s="346"/>
      <c r="AI630" s="346"/>
      <c r="AJ630" s="346"/>
      <c r="AK630" s="346"/>
      <c r="AL630" s="346"/>
      <c r="AM630" s="346"/>
      <c r="AN630" s="346"/>
      <c r="AO630" s="346"/>
      <c r="AP630" s="346"/>
    </row>
    <row r="631" spans="1:42" ht="15.75">
      <c r="A631" s="385"/>
      <c r="B631" s="385"/>
      <c r="C631" s="385"/>
      <c r="D631" s="385"/>
      <c r="E631" s="385"/>
      <c r="F631" s="385"/>
      <c r="G631" s="385"/>
      <c r="H631" s="346"/>
      <c r="I631" s="346"/>
      <c r="J631" s="346"/>
      <c r="K631" s="346"/>
      <c r="L631" s="346"/>
      <c r="M631" s="346"/>
      <c r="N631" s="346"/>
      <c r="O631" s="346"/>
      <c r="P631" s="346"/>
      <c r="Q631" s="346"/>
      <c r="R631" s="346"/>
      <c r="S631" s="346"/>
      <c r="T631" s="346"/>
      <c r="U631" s="388"/>
      <c r="V631" s="346"/>
      <c r="W631" s="346"/>
      <c r="X631" s="346"/>
      <c r="Y631" s="346"/>
      <c r="Z631" s="346"/>
      <c r="AA631" s="346"/>
      <c r="AB631" s="346"/>
      <c r="AC631" s="346"/>
      <c r="AD631" s="346"/>
      <c r="AE631" s="346"/>
      <c r="AF631" s="346"/>
      <c r="AG631" s="346"/>
      <c r="AH631" s="346"/>
      <c r="AI631" s="346"/>
      <c r="AJ631" s="346"/>
      <c r="AK631" s="346"/>
      <c r="AL631" s="346"/>
      <c r="AM631" s="346"/>
      <c r="AN631" s="346"/>
      <c r="AO631" s="346"/>
      <c r="AP631" s="346"/>
    </row>
    <row r="632" spans="1:42" ht="15.75">
      <c r="A632" s="385"/>
      <c r="B632" s="385"/>
      <c r="C632" s="385"/>
      <c r="D632" s="385"/>
      <c r="E632" s="385"/>
      <c r="F632" s="385"/>
      <c r="G632" s="385"/>
      <c r="H632" s="346"/>
      <c r="I632" s="346"/>
      <c r="J632" s="346"/>
      <c r="K632" s="346"/>
      <c r="L632" s="346"/>
      <c r="M632" s="346"/>
      <c r="N632" s="346"/>
      <c r="O632" s="346"/>
      <c r="P632" s="346"/>
      <c r="Q632" s="346"/>
      <c r="R632" s="346"/>
      <c r="S632" s="346"/>
      <c r="T632" s="346"/>
      <c r="U632" s="388"/>
      <c r="V632" s="346"/>
      <c r="W632" s="346"/>
      <c r="X632" s="346"/>
      <c r="Y632" s="346"/>
      <c r="Z632" s="346"/>
      <c r="AA632" s="346"/>
      <c r="AB632" s="346"/>
      <c r="AC632" s="346"/>
      <c r="AD632" s="346"/>
      <c r="AE632" s="346"/>
      <c r="AF632" s="346"/>
      <c r="AG632" s="346"/>
      <c r="AH632" s="346"/>
      <c r="AI632" s="346"/>
      <c r="AJ632" s="346"/>
      <c r="AK632" s="346"/>
      <c r="AL632" s="346"/>
      <c r="AM632" s="346"/>
      <c r="AN632" s="346"/>
      <c r="AO632" s="346"/>
      <c r="AP632" s="346"/>
    </row>
    <row r="633" spans="1:42" ht="15.75">
      <c r="A633" s="385"/>
      <c r="B633" s="385"/>
      <c r="C633" s="385"/>
      <c r="D633" s="385"/>
      <c r="E633" s="385"/>
      <c r="F633" s="385"/>
      <c r="G633" s="385"/>
      <c r="H633" s="346"/>
      <c r="I633" s="346"/>
      <c r="J633" s="346"/>
      <c r="K633" s="346"/>
      <c r="L633" s="346"/>
      <c r="M633" s="346"/>
      <c r="N633" s="346"/>
      <c r="O633" s="346"/>
      <c r="P633" s="346"/>
      <c r="Q633" s="346"/>
      <c r="R633" s="346"/>
      <c r="S633" s="346"/>
      <c r="T633" s="346"/>
      <c r="U633" s="388"/>
      <c r="V633" s="346"/>
      <c r="W633" s="346"/>
      <c r="X633" s="346"/>
      <c r="Y633" s="346"/>
      <c r="Z633" s="346"/>
      <c r="AA633" s="346"/>
      <c r="AB633" s="346"/>
      <c r="AC633" s="346"/>
      <c r="AD633" s="346"/>
      <c r="AE633" s="346"/>
      <c r="AF633" s="346"/>
      <c r="AG633" s="346"/>
      <c r="AH633" s="346"/>
      <c r="AI633" s="346"/>
      <c r="AJ633" s="346"/>
      <c r="AK633" s="346"/>
      <c r="AL633" s="346"/>
      <c r="AM633" s="346"/>
      <c r="AN633" s="346"/>
      <c r="AO633" s="346"/>
      <c r="AP633" s="346"/>
    </row>
    <row r="634" spans="1:42" ht="15.75">
      <c r="A634" s="385"/>
      <c r="B634" s="385"/>
      <c r="C634" s="385"/>
      <c r="D634" s="385"/>
      <c r="E634" s="385"/>
      <c r="F634" s="385"/>
      <c r="G634" s="385"/>
      <c r="H634" s="346"/>
      <c r="I634" s="346"/>
      <c r="J634" s="346"/>
      <c r="K634" s="346"/>
      <c r="L634" s="346"/>
      <c r="M634" s="346"/>
      <c r="N634" s="346"/>
      <c r="O634" s="346"/>
      <c r="P634" s="346"/>
      <c r="Q634" s="346"/>
      <c r="R634" s="346"/>
      <c r="S634" s="346"/>
      <c r="T634" s="346"/>
      <c r="U634" s="388"/>
      <c r="V634" s="346"/>
      <c r="W634" s="346"/>
      <c r="X634" s="346"/>
      <c r="Y634" s="346"/>
      <c r="Z634" s="346"/>
      <c r="AA634" s="346"/>
      <c r="AB634" s="346"/>
      <c r="AC634" s="346"/>
      <c r="AD634" s="346"/>
      <c r="AE634" s="346"/>
      <c r="AF634" s="346"/>
      <c r="AG634" s="346"/>
      <c r="AH634" s="346"/>
      <c r="AI634" s="346"/>
      <c r="AJ634" s="346"/>
      <c r="AK634" s="346"/>
      <c r="AL634" s="346"/>
      <c r="AM634" s="346"/>
      <c r="AN634" s="346"/>
      <c r="AO634" s="346"/>
      <c r="AP634" s="346"/>
    </row>
    <row r="635" spans="1:42" ht="15.75">
      <c r="A635" s="385"/>
      <c r="B635" s="385"/>
      <c r="C635" s="385"/>
      <c r="D635" s="385"/>
      <c r="E635" s="385"/>
      <c r="F635" s="385"/>
      <c r="G635" s="385"/>
      <c r="H635" s="346"/>
      <c r="I635" s="346"/>
      <c r="J635" s="346"/>
      <c r="K635" s="346"/>
      <c r="L635" s="346"/>
      <c r="M635" s="346"/>
      <c r="N635" s="346"/>
      <c r="O635" s="346"/>
      <c r="P635" s="346"/>
      <c r="Q635" s="346"/>
      <c r="R635" s="346"/>
      <c r="S635" s="346"/>
      <c r="T635" s="346"/>
      <c r="U635" s="388"/>
      <c r="V635" s="346"/>
      <c r="W635" s="346"/>
      <c r="X635" s="346"/>
      <c r="Y635" s="346"/>
      <c r="Z635" s="346"/>
      <c r="AA635" s="346"/>
      <c r="AB635" s="346"/>
      <c r="AC635" s="346"/>
      <c r="AD635" s="346"/>
      <c r="AE635" s="346"/>
      <c r="AF635" s="346"/>
      <c r="AG635" s="346"/>
      <c r="AH635" s="346"/>
      <c r="AI635" s="346"/>
      <c r="AJ635" s="346"/>
      <c r="AK635" s="346"/>
      <c r="AL635" s="346"/>
      <c r="AM635" s="346"/>
      <c r="AN635" s="346"/>
      <c r="AO635" s="346"/>
      <c r="AP635" s="346"/>
    </row>
    <row r="636" spans="1:42" ht="15.75">
      <c r="A636" s="385"/>
      <c r="B636" s="385"/>
      <c r="C636" s="385"/>
      <c r="D636" s="385"/>
      <c r="E636" s="385"/>
      <c r="F636" s="385"/>
      <c r="G636" s="385"/>
      <c r="H636" s="346"/>
      <c r="I636" s="346"/>
      <c r="J636" s="346"/>
      <c r="K636" s="346"/>
      <c r="L636" s="346"/>
      <c r="M636" s="346"/>
      <c r="N636" s="346"/>
      <c r="O636" s="346"/>
      <c r="P636" s="346"/>
      <c r="Q636" s="346"/>
      <c r="R636" s="346"/>
      <c r="S636" s="346"/>
      <c r="T636" s="346"/>
      <c r="U636" s="388"/>
      <c r="V636" s="346"/>
      <c r="W636" s="346"/>
      <c r="X636" s="346"/>
      <c r="Y636" s="346"/>
      <c r="Z636" s="346"/>
      <c r="AA636" s="346"/>
      <c r="AB636" s="346"/>
      <c r="AC636" s="346"/>
      <c r="AD636" s="346"/>
      <c r="AE636" s="346"/>
      <c r="AF636" s="346"/>
      <c r="AG636" s="346"/>
      <c r="AH636" s="346"/>
      <c r="AI636" s="346"/>
      <c r="AJ636" s="346"/>
      <c r="AK636" s="346"/>
      <c r="AL636" s="346"/>
      <c r="AM636" s="346"/>
      <c r="AN636" s="346"/>
      <c r="AO636" s="346"/>
      <c r="AP636" s="346"/>
    </row>
    <row r="637" spans="1:42" ht="15.75">
      <c r="A637" s="385"/>
      <c r="B637" s="385"/>
      <c r="C637" s="385"/>
      <c r="D637" s="385"/>
      <c r="E637" s="385"/>
      <c r="F637" s="385"/>
      <c r="G637" s="385"/>
      <c r="H637" s="346"/>
      <c r="I637" s="346"/>
      <c r="J637" s="346"/>
      <c r="K637" s="346"/>
      <c r="L637" s="346"/>
      <c r="M637" s="346"/>
      <c r="N637" s="346"/>
      <c r="O637" s="346"/>
      <c r="P637" s="346"/>
      <c r="Q637" s="346"/>
      <c r="R637" s="346"/>
      <c r="S637" s="346"/>
      <c r="T637" s="346"/>
      <c r="U637" s="388"/>
      <c r="V637" s="346"/>
      <c r="W637" s="346"/>
      <c r="X637" s="346"/>
      <c r="Y637" s="346"/>
      <c r="Z637" s="346"/>
      <c r="AA637" s="346"/>
      <c r="AB637" s="346"/>
      <c r="AC637" s="346"/>
      <c r="AD637" s="346"/>
      <c r="AE637" s="346"/>
      <c r="AF637" s="346"/>
      <c r="AG637" s="346"/>
      <c r="AH637" s="346"/>
      <c r="AI637" s="346"/>
      <c r="AJ637" s="346"/>
      <c r="AK637" s="346"/>
      <c r="AL637" s="346"/>
      <c r="AM637" s="346"/>
      <c r="AN637" s="346"/>
      <c r="AO637" s="346"/>
      <c r="AP637" s="346"/>
    </row>
    <row r="638" spans="1:42" ht="15.75">
      <c r="A638" s="385"/>
      <c r="B638" s="385"/>
      <c r="C638" s="385"/>
      <c r="D638" s="385"/>
      <c r="E638" s="385"/>
      <c r="F638" s="385"/>
      <c r="G638" s="385"/>
      <c r="H638" s="346"/>
      <c r="I638" s="346"/>
      <c r="J638" s="346"/>
      <c r="K638" s="346"/>
      <c r="L638" s="346"/>
      <c r="M638" s="346"/>
      <c r="N638" s="346"/>
      <c r="O638" s="346"/>
      <c r="P638" s="346"/>
      <c r="Q638" s="346"/>
      <c r="R638" s="346"/>
      <c r="S638" s="346"/>
      <c r="T638" s="346"/>
      <c r="U638" s="388"/>
      <c r="V638" s="346"/>
      <c r="W638" s="346"/>
      <c r="X638" s="346"/>
      <c r="Y638" s="346"/>
      <c r="Z638" s="346"/>
      <c r="AA638" s="346"/>
      <c r="AB638" s="346"/>
      <c r="AC638" s="346"/>
      <c r="AD638" s="346"/>
      <c r="AE638" s="346"/>
      <c r="AF638" s="346"/>
      <c r="AG638" s="346"/>
      <c r="AH638" s="346"/>
      <c r="AI638" s="346"/>
      <c r="AJ638" s="346"/>
      <c r="AK638" s="346"/>
      <c r="AL638" s="346"/>
      <c r="AM638" s="346"/>
      <c r="AN638" s="346"/>
      <c r="AO638" s="346"/>
      <c r="AP638" s="346"/>
    </row>
    <row r="639" spans="1:42" ht="15.75">
      <c r="A639" s="385"/>
      <c r="B639" s="385"/>
      <c r="C639" s="385"/>
      <c r="D639" s="385"/>
      <c r="E639" s="385"/>
      <c r="F639" s="385"/>
      <c r="G639" s="385"/>
      <c r="H639" s="346"/>
      <c r="I639" s="346"/>
      <c r="J639" s="346"/>
      <c r="K639" s="346"/>
      <c r="L639" s="346"/>
      <c r="M639" s="346"/>
      <c r="N639" s="346"/>
      <c r="O639" s="346"/>
      <c r="P639" s="346"/>
      <c r="Q639" s="346"/>
      <c r="R639" s="346"/>
      <c r="S639" s="346"/>
      <c r="T639" s="346"/>
      <c r="U639" s="388"/>
      <c r="V639" s="346"/>
      <c r="W639" s="346"/>
      <c r="X639" s="346"/>
      <c r="Y639" s="346"/>
      <c r="Z639" s="346"/>
      <c r="AA639" s="346"/>
      <c r="AB639" s="346"/>
      <c r="AC639" s="346"/>
      <c r="AD639" s="346"/>
      <c r="AE639" s="346"/>
      <c r="AF639" s="346"/>
      <c r="AG639" s="346"/>
      <c r="AH639" s="346"/>
      <c r="AI639" s="346"/>
      <c r="AJ639" s="346"/>
      <c r="AK639" s="346"/>
      <c r="AL639" s="346"/>
      <c r="AM639" s="346"/>
      <c r="AN639" s="346"/>
      <c r="AO639" s="346"/>
      <c r="AP639" s="346"/>
    </row>
    <row r="640" spans="1:42" ht="15.75">
      <c r="A640" s="385"/>
      <c r="B640" s="385"/>
      <c r="C640" s="385"/>
      <c r="D640" s="385"/>
      <c r="E640" s="385"/>
      <c r="F640" s="385"/>
      <c r="G640" s="385"/>
      <c r="H640" s="346"/>
      <c r="I640" s="346"/>
      <c r="J640" s="346"/>
      <c r="K640" s="346"/>
      <c r="L640" s="346"/>
      <c r="M640" s="346"/>
      <c r="N640" s="346"/>
      <c r="O640" s="346"/>
      <c r="P640" s="346"/>
      <c r="Q640" s="346"/>
      <c r="R640" s="346"/>
      <c r="S640" s="346"/>
      <c r="T640" s="346"/>
      <c r="U640" s="388"/>
      <c r="V640" s="346"/>
      <c r="W640" s="346"/>
      <c r="X640" s="346"/>
      <c r="Y640" s="346"/>
      <c r="Z640" s="346"/>
      <c r="AA640" s="346"/>
      <c r="AB640" s="346"/>
      <c r="AC640" s="346"/>
      <c r="AD640" s="346"/>
      <c r="AE640" s="346"/>
      <c r="AF640" s="346"/>
      <c r="AG640" s="346"/>
      <c r="AH640" s="346"/>
      <c r="AI640" s="346"/>
      <c r="AJ640" s="346"/>
      <c r="AK640" s="346"/>
      <c r="AL640" s="346"/>
      <c r="AM640" s="346"/>
      <c r="AN640" s="346"/>
      <c r="AO640" s="346"/>
      <c r="AP640" s="346"/>
    </row>
    <row r="641" spans="1:42" ht="15.75">
      <c r="A641" s="385"/>
      <c r="B641" s="385"/>
      <c r="C641" s="385"/>
      <c r="D641" s="385"/>
      <c r="E641" s="385"/>
      <c r="F641" s="385"/>
      <c r="G641" s="385"/>
      <c r="H641" s="346"/>
      <c r="I641" s="346"/>
      <c r="J641" s="346"/>
      <c r="K641" s="346"/>
      <c r="L641" s="346"/>
      <c r="M641" s="346"/>
      <c r="N641" s="346"/>
      <c r="O641" s="346"/>
      <c r="P641" s="346"/>
      <c r="Q641" s="346"/>
      <c r="R641" s="346"/>
      <c r="S641" s="346"/>
      <c r="T641" s="346"/>
      <c r="U641" s="388"/>
      <c r="V641" s="346"/>
      <c r="W641" s="346"/>
      <c r="X641" s="346"/>
      <c r="Y641" s="346"/>
      <c r="Z641" s="346"/>
      <c r="AA641" s="346"/>
      <c r="AB641" s="346"/>
      <c r="AC641" s="346"/>
      <c r="AD641" s="346"/>
      <c r="AE641" s="346"/>
      <c r="AF641" s="346"/>
      <c r="AG641" s="346"/>
      <c r="AH641" s="346"/>
      <c r="AI641" s="346"/>
      <c r="AJ641" s="346"/>
      <c r="AK641" s="346"/>
      <c r="AL641" s="346"/>
      <c r="AM641" s="346"/>
      <c r="AN641" s="346"/>
      <c r="AO641" s="346"/>
      <c r="AP641" s="346"/>
    </row>
    <row r="642" spans="1:42" ht="15.75">
      <c r="A642" s="385"/>
      <c r="B642" s="385"/>
      <c r="C642" s="385"/>
      <c r="D642" s="385"/>
      <c r="E642" s="385"/>
      <c r="F642" s="385"/>
      <c r="G642" s="385"/>
      <c r="H642" s="346"/>
      <c r="I642" s="346"/>
      <c r="J642" s="346"/>
      <c r="K642" s="346"/>
      <c r="L642" s="346"/>
      <c r="M642" s="346"/>
      <c r="N642" s="346"/>
      <c r="O642" s="346"/>
      <c r="P642" s="346"/>
      <c r="Q642" s="346"/>
      <c r="R642" s="346"/>
      <c r="S642" s="346"/>
      <c r="T642" s="346"/>
      <c r="U642" s="388"/>
      <c r="V642" s="346"/>
      <c r="W642" s="346"/>
      <c r="X642" s="346"/>
      <c r="Y642" s="346"/>
      <c r="Z642" s="346"/>
      <c r="AA642" s="346"/>
      <c r="AB642" s="346"/>
      <c r="AC642" s="346"/>
      <c r="AD642" s="346"/>
      <c r="AE642" s="346"/>
      <c r="AF642" s="346"/>
      <c r="AG642" s="346"/>
      <c r="AH642" s="346"/>
      <c r="AI642" s="346"/>
      <c r="AJ642" s="346"/>
      <c r="AK642" s="346"/>
      <c r="AL642" s="346"/>
      <c r="AM642" s="346"/>
      <c r="AN642" s="346"/>
      <c r="AO642" s="346"/>
      <c r="AP642" s="346"/>
    </row>
    <row r="643" spans="1:42" ht="15.75">
      <c r="A643" s="385"/>
      <c r="B643" s="385"/>
      <c r="C643" s="385"/>
      <c r="D643" s="385"/>
      <c r="E643" s="385"/>
      <c r="F643" s="385"/>
      <c r="G643" s="385"/>
      <c r="H643" s="346"/>
      <c r="I643" s="346"/>
      <c r="J643" s="346"/>
      <c r="K643" s="346"/>
      <c r="L643" s="346"/>
      <c r="M643" s="346"/>
      <c r="N643" s="346"/>
      <c r="O643" s="346"/>
      <c r="P643" s="346"/>
      <c r="Q643" s="346"/>
      <c r="R643" s="346"/>
      <c r="S643" s="346"/>
      <c r="T643" s="346"/>
      <c r="U643" s="388"/>
      <c r="V643" s="346"/>
      <c r="W643" s="346"/>
      <c r="X643" s="346"/>
      <c r="Y643" s="346"/>
      <c r="Z643" s="346"/>
      <c r="AA643" s="346"/>
      <c r="AB643" s="346"/>
      <c r="AC643" s="346"/>
      <c r="AD643" s="346"/>
      <c r="AE643" s="346"/>
      <c r="AF643" s="346"/>
      <c r="AG643" s="346"/>
      <c r="AH643" s="346"/>
      <c r="AI643" s="346"/>
      <c r="AJ643" s="346"/>
      <c r="AK643" s="346"/>
      <c r="AL643" s="346"/>
      <c r="AM643" s="346"/>
      <c r="AN643" s="346"/>
      <c r="AO643" s="346"/>
      <c r="AP643" s="346"/>
    </row>
    <row r="644" spans="1:42" ht="15.75">
      <c r="A644" s="385"/>
      <c r="B644" s="385"/>
      <c r="C644" s="385"/>
      <c r="D644" s="385"/>
      <c r="E644" s="385"/>
      <c r="F644" s="385"/>
      <c r="G644" s="385"/>
      <c r="H644" s="346"/>
      <c r="I644" s="346"/>
      <c r="J644" s="346"/>
      <c r="K644" s="346"/>
      <c r="L644" s="346"/>
      <c r="M644" s="346"/>
      <c r="N644" s="346"/>
      <c r="O644" s="346"/>
      <c r="P644" s="346"/>
      <c r="Q644" s="346"/>
      <c r="R644" s="346"/>
      <c r="S644" s="346"/>
      <c r="T644" s="346"/>
      <c r="U644" s="388"/>
      <c r="V644" s="346"/>
      <c r="W644" s="346"/>
      <c r="X644" s="346"/>
      <c r="Y644" s="346"/>
      <c r="Z644" s="346"/>
      <c r="AA644" s="346"/>
      <c r="AB644" s="346"/>
      <c r="AC644" s="346"/>
      <c r="AD644" s="346"/>
      <c r="AE644" s="346"/>
      <c r="AF644" s="346"/>
      <c r="AG644" s="346"/>
      <c r="AH644" s="346"/>
      <c r="AI644" s="346"/>
      <c r="AJ644" s="346"/>
      <c r="AK644" s="346"/>
      <c r="AL644" s="346"/>
      <c r="AM644" s="346"/>
      <c r="AN644" s="346"/>
      <c r="AO644" s="346"/>
      <c r="AP644" s="346"/>
    </row>
    <row r="645" spans="1:42" ht="15.75">
      <c r="A645" s="385"/>
      <c r="B645" s="385"/>
      <c r="C645" s="385"/>
      <c r="D645" s="385"/>
      <c r="E645" s="385"/>
      <c r="F645" s="385"/>
      <c r="G645" s="385"/>
      <c r="H645" s="346"/>
      <c r="I645" s="346"/>
      <c r="J645" s="346"/>
      <c r="K645" s="346"/>
      <c r="L645" s="346"/>
      <c r="M645" s="346"/>
      <c r="N645" s="346"/>
      <c r="O645" s="346"/>
      <c r="P645" s="346"/>
      <c r="Q645" s="346"/>
      <c r="R645" s="346"/>
      <c r="S645" s="346"/>
      <c r="T645" s="346"/>
      <c r="U645" s="388"/>
      <c r="V645" s="346"/>
      <c r="W645" s="346"/>
      <c r="X645" s="346"/>
      <c r="Y645" s="346"/>
      <c r="Z645" s="346"/>
      <c r="AA645" s="346"/>
      <c r="AB645" s="346"/>
      <c r="AC645" s="346"/>
      <c r="AD645" s="346"/>
      <c r="AE645" s="346"/>
      <c r="AF645" s="346"/>
      <c r="AG645" s="346"/>
      <c r="AH645" s="346"/>
      <c r="AI645" s="346"/>
      <c r="AJ645" s="346"/>
      <c r="AK645" s="346"/>
      <c r="AL645" s="346"/>
      <c r="AM645" s="346"/>
      <c r="AN645" s="346"/>
      <c r="AO645" s="346"/>
      <c r="AP645" s="346"/>
    </row>
    <row r="646" spans="1:42" ht="15.75">
      <c r="A646" s="385"/>
      <c r="B646" s="385"/>
      <c r="C646" s="385"/>
      <c r="D646" s="385"/>
      <c r="E646" s="385"/>
      <c r="F646" s="385"/>
      <c r="G646" s="385"/>
      <c r="H646" s="346"/>
      <c r="I646" s="346"/>
      <c r="J646" s="346"/>
      <c r="K646" s="346"/>
      <c r="L646" s="346"/>
      <c r="M646" s="346"/>
      <c r="N646" s="346"/>
      <c r="O646" s="346"/>
      <c r="P646" s="346"/>
      <c r="Q646" s="346"/>
      <c r="R646" s="346"/>
      <c r="S646" s="346"/>
      <c r="T646" s="346"/>
      <c r="U646" s="388"/>
      <c r="V646" s="346"/>
      <c r="W646" s="346"/>
      <c r="X646" s="346"/>
      <c r="Y646" s="346"/>
      <c r="Z646" s="346"/>
      <c r="AA646" s="346"/>
      <c r="AB646" s="346"/>
      <c r="AC646" s="346"/>
      <c r="AD646" s="346"/>
      <c r="AE646" s="346"/>
      <c r="AF646" s="346"/>
      <c r="AG646" s="346"/>
      <c r="AH646" s="346"/>
      <c r="AI646" s="346"/>
      <c r="AJ646" s="346"/>
      <c r="AK646" s="346"/>
      <c r="AL646" s="346"/>
      <c r="AM646" s="346"/>
      <c r="AN646" s="346"/>
      <c r="AO646" s="346"/>
      <c r="AP646" s="346"/>
    </row>
    <row r="647" spans="1:42" ht="15.75">
      <c r="A647" s="385"/>
      <c r="B647" s="385"/>
      <c r="C647" s="385"/>
      <c r="D647" s="385"/>
      <c r="E647" s="385"/>
      <c r="F647" s="385"/>
      <c r="G647" s="385"/>
      <c r="H647" s="346"/>
      <c r="I647" s="346"/>
      <c r="J647" s="346"/>
      <c r="K647" s="346"/>
      <c r="L647" s="346"/>
      <c r="M647" s="346"/>
      <c r="N647" s="346"/>
      <c r="O647" s="346"/>
      <c r="P647" s="346"/>
      <c r="Q647" s="346"/>
      <c r="R647" s="346"/>
      <c r="S647" s="346"/>
      <c r="T647" s="346"/>
      <c r="U647" s="388"/>
      <c r="V647" s="346"/>
      <c r="W647" s="346"/>
      <c r="X647" s="346"/>
      <c r="Y647" s="346"/>
      <c r="Z647" s="346"/>
      <c r="AA647" s="346"/>
      <c r="AB647" s="346"/>
      <c r="AC647" s="346"/>
      <c r="AD647" s="346"/>
      <c r="AE647" s="346"/>
      <c r="AF647" s="346"/>
      <c r="AG647" s="346"/>
      <c r="AH647" s="346"/>
      <c r="AI647" s="346"/>
      <c r="AJ647" s="346"/>
      <c r="AK647" s="346"/>
      <c r="AL647" s="346"/>
      <c r="AM647" s="346"/>
      <c r="AN647" s="346"/>
      <c r="AO647" s="346"/>
      <c r="AP647" s="346"/>
    </row>
    <row r="648" spans="1:42" ht="15.75">
      <c r="A648" s="385"/>
      <c r="B648" s="385"/>
      <c r="C648" s="385"/>
      <c r="D648" s="385"/>
      <c r="E648" s="385"/>
      <c r="F648" s="385"/>
      <c r="G648" s="385"/>
      <c r="H648" s="346"/>
      <c r="I648" s="346"/>
      <c r="J648" s="346"/>
      <c r="K648" s="346"/>
      <c r="L648" s="346"/>
      <c r="M648" s="346"/>
      <c r="N648" s="346"/>
      <c r="O648" s="346"/>
      <c r="P648" s="346"/>
      <c r="Q648" s="346"/>
      <c r="R648" s="346"/>
      <c r="S648" s="346"/>
      <c r="T648" s="346"/>
      <c r="U648" s="388"/>
      <c r="V648" s="346"/>
      <c r="W648" s="346"/>
      <c r="X648" s="346"/>
      <c r="Y648" s="346"/>
      <c r="Z648" s="346"/>
      <c r="AA648" s="346"/>
      <c r="AB648" s="346"/>
      <c r="AC648" s="346"/>
      <c r="AD648" s="346"/>
      <c r="AE648" s="346"/>
      <c r="AF648" s="346"/>
      <c r="AG648" s="346"/>
      <c r="AH648" s="346"/>
      <c r="AI648" s="346"/>
      <c r="AJ648" s="346"/>
      <c r="AK648" s="346"/>
      <c r="AL648" s="346"/>
      <c r="AM648" s="346"/>
      <c r="AN648" s="346"/>
      <c r="AO648" s="346"/>
      <c r="AP648" s="346"/>
    </row>
    <row r="649" spans="1:42" ht="15.75">
      <c r="A649" s="385"/>
      <c r="B649" s="385"/>
      <c r="C649" s="385"/>
      <c r="D649" s="385"/>
      <c r="E649" s="385"/>
      <c r="F649" s="385"/>
      <c r="G649" s="385"/>
      <c r="H649" s="346"/>
      <c r="I649" s="346"/>
      <c r="J649" s="346"/>
      <c r="K649" s="346"/>
      <c r="L649" s="346"/>
      <c r="M649" s="346"/>
      <c r="N649" s="346"/>
      <c r="O649" s="346"/>
      <c r="P649" s="346"/>
      <c r="Q649" s="346"/>
      <c r="R649" s="346"/>
      <c r="S649" s="346"/>
      <c r="T649" s="346"/>
      <c r="U649" s="388"/>
      <c r="V649" s="346"/>
      <c r="W649" s="346"/>
      <c r="X649" s="346"/>
      <c r="Y649" s="346"/>
      <c r="Z649" s="346"/>
      <c r="AA649" s="346"/>
      <c r="AB649" s="346"/>
      <c r="AC649" s="346"/>
      <c r="AD649" s="346"/>
      <c r="AE649" s="346"/>
      <c r="AF649" s="346"/>
      <c r="AG649" s="346"/>
      <c r="AH649" s="346"/>
      <c r="AI649" s="346"/>
      <c r="AJ649" s="346"/>
      <c r="AK649" s="346"/>
      <c r="AL649" s="346"/>
      <c r="AM649" s="346"/>
      <c r="AN649" s="346"/>
      <c r="AO649" s="346"/>
      <c r="AP649" s="346"/>
    </row>
    <row r="650" spans="1:42" ht="15.75">
      <c r="A650" s="385"/>
      <c r="B650" s="385"/>
      <c r="C650" s="385"/>
      <c r="D650" s="385"/>
      <c r="E650" s="385"/>
      <c r="F650" s="385"/>
      <c r="G650" s="385"/>
      <c r="H650" s="346"/>
      <c r="I650" s="346"/>
      <c r="J650" s="346"/>
      <c r="K650" s="346"/>
      <c r="L650" s="346"/>
      <c r="M650" s="346"/>
      <c r="N650" s="346"/>
      <c r="O650" s="346"/>
      <c r="P650" s="346"/>
      <c r="Q650" s="346"/>
      <c r="R650" s="346"/>
      <c r="S650" s="346"/>
      <c r="T650" s="346"/>
      <c r="U650" s="388"/>
      <c r="V650" s="346"/>
      <c r="W650" s="346"/>
      <c r="X650" s="346"/>
      <c r="Y650" s="346"/>
      <c r="Z650" s="346"/>
      <c r="AA650" s="346"/>
      <c r="AB650" s="346"/>
      <c r="AC650" s="346"/>
      <c r="AD650" s="346"/>
      <c r="AE650" s="346"/>
      <c r="AF650" s="346"/>
      <c r="AG650" s="346"/>
      <c r="AH650" s="346"/>
      <c r="AI650" s="346"/>
      <c r="AJ650" s="346"/>
      <c r="AK650" s="346"/>
      <c r="AL650" s="346"/>
      <c r="AM650" s="346"/>
      <c r="AN650" s="346"/>
      <c r="AO650" s="346"/>
      <c r="AP650" s="346"/>
    </row>
    <row r="651" spans="1:42" ht="15.75">
      <c r="A651" s="385"/>
      <c r="B651" s="385"/>
      <c r="C651" s="385"/>
      <c r="D651" s="385"/>
      <c r="E651" s="385"/>
      <c r="F651" s="385"/>
      <c r="G651" s="385"/>
      <c r="H651" s="346"/>
      <c r="I651" s="346"/>
      <c r="J651" s="346"/>
      <c r="K651" s="346"/>
      <c r="L651" s="346"/>
      <c r="M651" s="346"/>
      <c r="N651" s="346"/>
      <c r="O651" s="346"/>
      <c r="P651" s="346"/>
      <c r="Q651" s="346"/>
      <c r="R651" s="346"/>
      <c r="S651" s="346"/>
      <c r="T651" s="346"/>
      <c r="U651" s="388"/>
      <c r="V651" s="346"/>
      <c r="W651" s="346"/>
      <c r="X651" s="346"/>
      <c r="Y651" s="346"/>
      <c r="Z651" s="346"/>
      <c r="AA651" s="346"/>
      <c r="AB651" s="346"/>
      <c r="AC651" s="346"/>
      <c r="AD651" s="346"/>
      <c r="AE651" s="346"/>
      <c r="AF651" s="346"/>
      <c r="AG651" s="346"/>
      <c r="AH651" s="346"/>
      <c r="AI651" s="346"/>
      <c r="AJ651" s="346"/>
      <c r="AK651" s="346"/>
      <c r="AL651" s="346"/>
      <c r="AM651" s="346"/>
      <c r="AN651" s="346"/>
      <c r="AO651" s="346"/>
      <c r="AP651" s="346"/>
    </row>
    <row r="652" spans="1:42" ht="15.75">
      <c r="A652" s="385"/>
      <c r="B652" s="385"/>
      <c r="C652" s="385"/>
      <c r="D652" s="385"/>
      <c r="E652" s="385"/>
      <c r="F652" s="385"/>
      <c r="G652" s="385"/>
      <c r="H652" s="346"/>
      <c r="I652" s="346"/>
      <c r="J652" s="346"/>
      <c r="K652" s="346"/>
      <c r="L652" s="346"/>
      <c r="M652" s="346"/>
      <c r="N652" s="346"/>
      <c r="O652" s="346"/>
      <c r="P652" s="346"/>
      <c r="Q652" s="346"/>
      <c r="R652" s="346"/>
      <c r="S652" s="346"/>
      <c r="T652" s="346"/>
      <c r="U652" s="388"/>
      <c r="V652" s="346"/>
      <c r="W652" s="346"/>
      <c r="X652" s="346"/>
      <c r="Y652" s="346"/>
      <c r="Z652" s="346"/>
      <c r="AA652" s="346"/>
      <c r="AB652" s="346"/>
      <c r="AC652" s="346"/>
      <c r="AD652" s="346"/>
      <c r="AE652" s="346"/>
      <c r="AF652" s="346"/>
      <c r="AG652" s="346"/>
      <c r="AH652" s="346"/>
      <c r="AI652" s="346"/>
      <c r="AJ652" s="346"/>
      <c r="AK652" s="346"/>
      <c r="AL652" s="346"/>
      <c r="AM652" s="346"/>
      <c r="AN652" s="346"/>
      <c r="AO652" s="346"/>
      <c r="AP652" s="346"/>
    </row>
    <row r="653" spans="1:42" ht="15.75">
      <c r="A653" s="385"/>
      <c r="B653" s="385"/>
      <c r="C653" s="385"/>
      <c r="D653" s="385"/>
      <c r="E653" s="385"/>
      <c r="F653" s="385"/>
      <c r="G653" s="385"/>
      <c r="H653" s="346"/>
      <c r="I653" s="346"/>
      <c r="J653" s="346"/>
      <c r="K653" s="346"/>
      <c r="L653" s="346"/>
      <c r="M653" s="346"/>
      <c r="N653" s="346"/>
      <c r="O653" s="346"/>
      <c r="P653" s="346"/>
      <c r="Q653" s="346"/>
      <c r="R653" s="346"/>
      <c r="S653" s="346"/>
      <c r="T653" s="346"/>
      <c r="U653" s="388"/>
      <c r="V653" s="346"/>
      <c r="W653" s="346"/>
      <c r="X653" s="346"/>
      <c r="Y653" s="346"/>
      <c r="Z653" s="346"/>
      <c r="AA653" s="346"/>
      <c r="AB653" s="346"/>
      <c r="AC653" s="346"/>
      <c r="AD653" s="346"/>
      <c r="AE653" s="346"/>
      <c r="AF653" s="346"/>
      <c r="AG653" s="346"/>
      <c r="AH653" s="346"/>
      <c r="AI653" s="346"/>
      <c r="AJ653" s="346"/>
      <c r="AK653" s="346"/>
      <c r="AL653" s="346"/>
      <c r="AM653" s="346"/>
      <c r="AN653" s="346"/>
      <c r="AO653" s="346"/>
      <c r="AP653" s="346"/>
    </row>
    <row r="654" spans="1:42" ht="15.75">
      <c r="A654" s="385"/>
      <c r="B654" s="385"/>
      <c r="C654" s="385"/>
      <c r="D654" s="385"/>
      <c r="E654" s="385"/>
      <c r="F654" s="385"/>
      <c r="G654" s="385"/>
      <c r="H654" s="346"/>
      <c r="I654" s="346"/>
      <c r="J654" s="346"/>
      <c r="K654" s="346"/>
      <c r="L654" s="346"/>
      <c r="M654" s="346"/>
      <c r="N654" s="346"/>
      <c r="O654" s="346"/>
      <c r="P654" s="346"/>
      <c r="Q654" s="346"/>
      <c r="R654" s="346"/>
      <c r="S654" s="346"/>
      <c r="T654" s="346"/>
      <c r="U654" s="388"/>
      <c r="V654" s="346"/>
      <c r="W654" s="346"/>
      <c r="X654" s="346"/>
      <c r="Y654" s="346"/>
      <c r="Z654" s="346"/>
      <c r="AA654" s="346"/>
      <c r="AB654" s="346"/>
      <c r="AC654" s="346"/>
      <c r="AD654" s="346"/>
      <c r="AE654" s="346"/>
      <c r="AF654" s="346"/>
      <c r="AG654" s="346"/>
      <c r="AH654" s="346"/>
      <c r="AI654" s="346"/>
      <c r="AJ654" s="346"/>
      <c r="AK654" s="346"/>
      <c r="AL654" s="346"/>
      <c r="AM654" s="346"/>
      <c r="AN654" s="346"/>
      <c r="AO654" s="346"/>
      <c r="AP654" s="346"/>
    </row>
    <row r="655" spans="1:42" ht="15.75">
      <c r="A655" s="385"/>
      <c r="B655" s="385"/>
      <c r="C655" s="385"/>
      <c r="D655" s="385"/>
      <c r="E655" s="385"/>
      <c r="F655" s="385"/>
      <c r="G655" s="385"/>
      <c r="H655" s="346"/>
      <c r="I655" s="346"/>
      <c r="J655" s="346"/>
      <c r="K655" s="346"/>
      <c r="L655" s="346"/>
      <c r="M655" s="346"/>
      <c r="N655" s="346"/>
      <c r="O655" s="346"/>
      <c r="P655" s="346"/>
      <c r="Q655" s="346"/>
      <c r="R655" s="346"/>
      <c r="S655" s="346"/>
      <c r="T655" s="346"/>
      <c r="U655" s="388"/>
      <c r="V655" s="346"/>
      <c r="W655" s="346"/>
      <c r="X655" s="346"/>
      <c r="Y655" s="346"/>
      <c r="Z655" s="346"/>
      <c r="AA655" s="346"/>
      <c r="AB655" s="346"/>
      <c r="AC655" s="346"/>
      <c r="AD655" s="346"/>
      <c r="AE655" s="346"/>
      <c r="AF655" s="346"/>
      <c r="AG655" s="346"/>
      <c r="AH655" s="346"/>
      <c r="AI655" s="346"/>
      <c r="AJ655" s="346"/>
      <c r="AK655" s="346"/>
      <c r="AL655" s="346"/>
      <c r="AM655" s="346"/>
      <c r="AN655" s="346"/>
      <c r="AO655" s="346"/>
      <c r="AP655" s="346"/>
    </row>
    <row r="656" spans="1:42" ht="15.75">
      <c r="A656" s="385"/>
      <c r="B656" s="385"/>
      <c r="C656" s="385"/>
      <c r="D656" s="385"/>
      <c r="E656" s="385"/>
      <c r="F656" s="385"/>
      <c r="G656" s="385"/>
      <c r="H656" s="346"/>
      <c r="I656" s="346"/>
      <c r="J656" s="346"/>
      <c r="K656" s="346"/>
      <c r="L656" s="346"/>
      <c r="M656" s="346"/>
      <c r="N656" s="346"/>
      <c r="O656" s="346"/>
      <c r="P656" s="346"/>
      <c r="Q656" s="346"/>
      <c r="R656" s="346"/>
      <c r="S656" s="346"/>
      <c r="T656" s="346"/>
      <c r="U656" s="388"/>
      <c r="V656" s="346"/>
      <c r="W656" s="346"/>
      <c r="X656" s="346"/>
      <c r="Y656" s="346"/>
      <c r="Z656" s="346"/>
      <c r="AA656" s="346"/>
      <c r="AB656" s="346"/>
      <c r="AC656" s="346"/>
      <c r="AD656" s="346"/>
      <c r="AE656" s="346"/>
      <c r="AF656" s="346"/>
      <c r="AG656" s="346"/>
      <c r="AH656" s="346"/>
      <c r="AI656" s="346"/>
      <c r="AJ656" s="346"/>
      <c r="AK656" s="346"/>
      <c r="AL656" s="346"/>
      <c r="AM656" s="346"/>
      <c r="AN656" s="346"/>
      <c r="AO656" s="346"/>
      <c r="AP656" s="346"/>
    </row>
    <row r="657" spans="1:42" ht="15.75">
      <c r="A657" s="385"/>
      <c r="B657" s="385"/>
      <c r="C657" s="385"/>
      <c r="D657" s="385"/>
      <c r="E657" s="385"/>
      <c r="F657" s="385"/>
      <c r="G657" s="385"/>
      <c r="H657" s="346"/>
      <c r="I657" s="346"/>
      <c r="J657" s="346"/>
      <c r="K657" s="346"/>
      <c r="L657" s="346"/>
      <c r="M657" s="346"/>
      <c r="N657" s="346"/>
      <c r="O657" s="346"/>
      <c r="P657" s="346"/>
      <c r="Q657" s="346"/>
      <c r="R657" s="346"/>
      <c r="S657" s="346"/>
      <c r="T657" s="346"/>
      <c r="U657" s="388"/>
      <c r="V657" s="346"/>
      <c r="W657" s="346"/>
      <c r="X657" s="346"/>
      <c r="Y657" s="346"/>
      <c r="Z657" s="346"/>
      <c r="AA657" s="346"/>
      <c r="AB657" s="346"/>
      <c r="AC657" s="346"/>
      <c r="AD657" s="346"/>
      <c r="AE657" s="346"/>
      <c r="AF657" s="346"/>
      <c r="AG657" s="346"/>
      <c r="AH657" s="346"/>
      <c r="AI657" s="346"/>
      <c r="AJ657" s="346"/>
      <c r="AK657" s="346"/>
      <c r="AL657" s="346"/>
      <c r="AM657" s="346"/>
      <c r="AN657" s="346"/>
      <c r="AO657" s="346"/>
      <c r="AP657" s="346"/>
    </row>
    <row r="658" spans="1:42" ht="15.75">
      <c r="A658" s="385"/>
      <c r="B658" s="385"/>
      <c r="C658" s="385"/>
      <c r="D658" s="385"/>
      <c r="E658" s="385"/>
      <c r="F658" s="385"/>
      <c r="G658" s="385"/>
      <c r="H658" s="346"/>
      <c r="I658" s="346"/>
      <c r="J658" s="346"/>
      <c r="K658" s="346"/>
      <c r="L658" s="346"/>
      <c r="M658" s="346"/>
      <c r="N658" s="346"/>
      <c r="O658" s="346"/>
      <c r="P658" s="346"/>
      <c r="Q658" s="346"/>
      <c r="R658" s="346"/>
      <c r="S658" s="346"/>
      <c r="T658" s="346"/>
      <c r="U658" s="388"/>
      <c r="V658" s="346"/>
      <c r="W658" s="346"/>
      <c r="X658" s="346"/>
      <c r="Y658" s="346"/>
      <c r="Z658" s="346"/>
      <c r="AA658" s="346"/>
      <c r="AB658" s="346"/>
      <c r="AC658" s="346"/>
      <c r="AD658" s="346"/>
      <c r="AE658" s="346"/>
      <c r="AF658" s="346"/>
      <c r="AG658" s="346"/>
      <c r="AH658" s="346"/>
      <c r="AI658" s="346"/>
      <c r="AJ658" s="346"/>
      <c r="AK658" s="346"/>
      <c r="AL658" s="346"/>
      <c r="AM658" s="346"/>
      <c r="AN658" s="346"/>
      <c r="AO658" s="346"/>
      <c r="AP658" s="346"/>
    </row>
    <row r="659" spans="1:42" ht="15.75">
      <c r="A659" s="385"/>
      <c r="B659" s="385"/>
      <c r="C659" s="385"/>
      <c r="D659" s="385"/>
      <c r="E659" s="385"/>
      <c r="F659" s="385"/>
      <c r="G659" s="385"/>
      <c r="H659" s="346"/>
      <c r="I659" s="346"/>
      <c r="J659" s="346"/>
      <c r="K659" s="346"/>
      <c r="L659" s="346"/>
      <c r="M659" s="346"/>
      <c r="N659" s="346"/>
      <c r="O659" s="346"/>
      <c r="P659" s="346"/>
      <c r="Q659" s="346"/>
      <c r="R659" s="346"/>
      <c r="S659" s="346"/>
      <c r="T659" s="346"/>
      <c r="U659" s="388"/>
      <c r="V659" s="346"/>
      <c r="W659" s="346"/>
      <c r="X659" s="346"/>
      <c r="Y659" s="346"/>
      <c r="Z659" s="346"/>
      <c r="AA659" s="346"/>
      <c r="AB659" s="346"/>
      <c r="AC659" s="346"/>
      <c r="AD659" s="346"/>
      <c r="AE659" s="346"/>
      <c r="AF659" s="346"/>
      <c r="AG659" s="346"/>
      <c r="AH659" s="346"/>
      <c r="AI659" s="346"/>
      <c r="AJ659" s="346"/>
      <c r="AK659" s="346"/>
      <c r="AL659" s="346"/>
      <c r="AM659" s="346"/>
      <c r="AN659" s="346"/>
      <c r="AO659" s="346"/>
      <c r="AP659" s="346"/>
    </row>
    <row r="660" spans="1:42" ht="15.75">
      <c r="A660" s="385"/>
      <c r="B660" s="385"/>
      <c r="C660" s="385"/>
      <c r="D660" s="385"/>
      <c r="E660" s="385"/>
      <c r="F660" s="385"/>
      <c r="G660" s="385"/>
      <c r="H660" s="346"/>
      <c r="I660" s="346"/>
      <c r="J660" s="346"/>
      <c r="K660" s="346"/>
      <c r="L660" s="346"/>
      <c r="M660" s="346"/>
      <c r="N660" s="346"/>
      <c r="O660" s="346"/>
      <c r="P660" s="346"/>
      <c r="Q660" s="346"/>
      <c r="R660" s="346"/>
      <c r="S660" s="346"/>
      <c r="T660" s="346"/>
      <c r="U660" s="388"/>
      <c r="V660" s="346"/>
      <c r="W660" s="346"/>
      <c r="X660" s="346"/>
      <c r="Y660" s="346"/>
      <c r="Z660" s="346"/>
      <c r="AA660" s="346"/>
      <c r="AB660" s="346"/>
      <c r="AC660" s="346"/>
      <c r="AD660" s="346"/>
      <c r="AE660" s="346"/>
      <c r="AF660" s="346"/>
      <c r="AG660" s="346"/>
      <c r="AH660" s="346"/>
      <c r="AI660" s="346"/>
      <c r="AJ660" s="346"/>
      <c r="AK660" s="346"/>
      <c r="AL660" s="346"/>
      <c r="AM660" s="346"/>
      <c r="AN660" s="346"/>
      <c r="AO660" s="346"/>
      <c r="AP660" s="346"/>
    </row>
    <row r="661" spans="1:42" ht="15.75">
      <c r="A661" s="385"/>
      <c r="B661" s="385"/>
      <c r="C661" s="385"/>
      <c r="D661" s="385"/>
      <c r="E661" s="385"/>
      <c r="F661" s="385"/>
      <c r="G661" s="385"/>
      <c r="H661" s="346"/>
      <c r="I661" s="346"/>
      <c r="J661" s="346"/>
      <c r="K661" s="346"/>
      <c r="L661" s="346"/>
      <c r="M661" s="346"/>
      <c r="N661" s="346"/>
      <c r="O661" s="346"/>
      <c r="P661" s="346"/>
      <c r="Q661" s="346"/>
      <c r="R661" s="346"/>
      <c r="S661" s="346"/>
      <c r="T661" s="346"/>
      <c r="U661" s="388"/>
      <c r="V661" s="346"/>
      <c r="W661" s="346"/>
      <c r="X661" s="346"/>
      <c r="Y661" s="346"/>
      <c r="Z661" s="346"/>
      <c r="AA661" s="346"/>
      <c r="AB661" s="346"/>
      <c r="AC661" s="346"/>
      <c r="AD661" s="346"/>
      <c r="AE661" s="346"/>
      <c r="AF661" s="346"/>
      <c r="AG661" s="346"/>
      <c r="AH661" s="346"/>
      <c r="AI661" s="346"/>
      <c r="AJ661" s="346"/>
      <c r="AK661" s="346"/>
      <c r="AL661" s="346"/>
      <c r="AM661" s="346"/>
      <c r="AN661" s="346"/>
      <c r="AO661" s="346"/>
      <c r="AP661" s="346"/>
    </row>
    <row r="662" spans="1:42" ht="15.75">
      <c r="A662" s="385"/>
      <c r="B662" s="385"/>
      <c r="C662" s="385"/>
      <c r="D662" s="385"/>
      <c r="E662" s="385"/>
      <c r="F662" s="385"/>
      <c r="G662" s="385"/>
      <c r="H662" s="346"/>
      <c r="I662" s="346"/>
      <c r="J662" s="346"/>
      <c r="K662" s="346"/>
      <c r="L662" s="346"/>
      <c r="M662" s="346"/>
      <c r="N662" s="346"/>
      <c r="O662" s="346"/>
      <c r="P662" s="346"/>
      <c r="Q662" s="346"/>
      <c r="R662" s="346"/>
      <c r="S662" s="346"/>
      <c r="T662" s="346"/>
      <c r="U662" s="388"/>
      <c r="V662" s="346"/>
      <c r="W662" s="346"/>
      <c r="X662" s="346"/>
      <c r="Y662" s="346"/>
      <c r="Z662" s="346"/>
      <c r="AA662" s="346"/>
      <c r="AB662" s="346"/>
      <c r="AC662" s="346"/>
      <c r="AD662" s="346"/>
      <c r="AE662" s="346"/>
      <c r="AF662" s="346"/>
      <c r="AG662" s="346"/>
      <c r="AH662" s="346"/>
      <c r="AI662" s="346"/>
      <c r="AJ662" s="346"/>
      <c r="AK662" s="346"/>
      <c r="AL662" s="346"/>
      <c r="AM662" s="346"/>
      <c r="AN662" s="346"/>
      <c r="AO662" s="346"/>
      <c r="AP662" s="346"/>
    </row>
    <row r="663" spans="1:42" ht="15.75">
      <c r="A663" s="385"/>
      <c r="B663" s="385"/>
      <c r="C663" s="385"/>
      <c r="D663" s="385"/>
      <c r="E663" s="385"/>
      <c r="F663" s="385"/>
      <c r="G663" s="385"/>
      <c r="H663" s="346"/>
      <c r="I663" s="346"/>
      <c r="J663" s="346"/>
      <c r="K663" s="346"/>
      <c r="L663" s="346"/>
      <c r="M663" s="346"/>
      <c r="N663" s="346"/>
      <c r="O663" s="346"/>
      <c r="P663" s="346"/>
      <c r="Q663" s="346"/>
      <c r="R663" s="346"/>
      <c r="S663" s="346"/>
      <c r="T663" s="346"/>
      <c r="U663" s="388"/>
      <c r="V663" s="346"/>
      <c r="W663" s="346"/>
      <c r="X663" s="346"/>
      <c r="Y663" s="346"/>
      <c r="Z663" s="346"/>
      <c r="AA663" s="346"/>
      <c r="AB663" s="346"/>
      <c r="AC663" s="346"/>
      <c r="AD663" s="346"/>
      <c r="AE663" s="346"/>
      <c r="AF663" s="346"/>
      <c r="AG663" s="346"/>
      <c r="AH663" s="346"/>
      <c r="AI663" s="346"/>
      <c r="AJ663" s="346"/>
      <c r="AK663" s="346"/>
      <c r="AL663" s="346"/>
      <c r="AM663" s="346"/>
      <c r="AN663" s="346"/>
      <c r="AO663" s="346"/>
      <c r="AP663" s="346"/>
    </row>
    <row r="664" spans="1:42" ht="15.75">
      <c r="A664" s="385"/>
      <c r="B664" s="385"/>
      <c r="C664" s="385"/>
      <c r="D664" s="385"/>
      <c r="E664" s="385"/>
      <c r="F664" s="385"/>
      <c r="G664" s="385"/>
      <c r="H664" s="346"/>
      <c r="I664" s="346"/>
      <c r="J664" s="346"/>
      <c r="K664" s="346"/>
      <c r="L664" s="346"/>
      <c r="M664" s="346"/>
      <c r="N664" s="346"/>
      <c r="O664" s="346"/>
      <c r="P664" s="346"/>
      <c r="Q664" s="346"/>
      <c r="R664" s="346"/>
      <c r="S664" s="346"/>
      <c r="T664" s="346"/>
      <c r="U664" s="388"/>
      <c r="V664" s="346"/>
      <c r="W664" s="346"/>
      <c r="X664" s="346"/>
      <c r="Y664" s="346"/>
      <c r="Z664" s="346"/>
      <c r="AA664" s="346"/>
      <c r="AB664" s="346"/>
      <c r="AC664" s="346"/>
      <c r="AD664" s="346"/>
      <c r="AE664" s="346"/>
      <c r="AF664" s="346"/>
      <c r="AG664" s="346"/>
      <c r="AH664" s="346"/>
      <c r="AI664" s="346"/>
      <c r="AJ664" s="346"/>
      <c r="AK664" s="346"/>
      <c r="AL664" s="346"/>
      <c r="AM664" s="346"/>
      <c r="AN664" s="346"/>
      <c r="AO664" s="346"/>
      <c r="AP664" s="346"/>
    </row>
    <row r="665" spans="1:42" ht="15.75">
      <c r="A665" s="385"/>
      <c r="B665" s="385"/>
      <c r="C665" s="385"/>
      <c r="D665" s="385"/>
      <c r="E665" s="385"/>
      <c r="F665" s="385"/>
      <c r="G665" s="385"/>
      <c r="H665" s="346"/>
      <c r="I665" s="346"/>
      <c r="J665" s="346"/>
      <c r="K665" s="346"/>
      <c r="L665" s="346"/>
      <c r="M665" s="346"/>
      <c r="N665" s="346"/>
      <c r="O665" s="346"/>
      <c r="P665" s="346"/>
      <c r="Q665" s="346"/>
      <c r="R665" s="346"/>
      <c r="S665" s="346"/>
      <c r="T665" s="346"/>
      <c r="U665" s="388"/>
      <c r="V665" s="346"/>
      <c r="W665" s="346"/>
      <c r="X665" s="346"/>
      <c r="Y665" s="346"/>
      <c r="Z665" s="346"/>
      <c r="AA665" s="346"/>
      <c r="AB665" s="346"/>
      <c r="AC665" s="346"/>
      <c r="AD665" s="346"/>
      <c r="AE665" s="346"/>
      <c r="AF665" s="346"/>
      <c r="AG665" s="346"/>
      <c r="AH665" s="346"/>
      <c r="AI665" s="346"/>
      <c r="AJ665" s="346"/>
      <c r="AK665" s="346"/>
      <c r="AL665" s="346"/>
      <c r="AM665" s="346"/>
      <c r="AN665" s="346"/>
      <c r="AO665" s="346"/>
      <c r="AP665" s="346"/>
    </row>
    <row r="666" spans="1:42" ht="15.75">
      <c r="A666" s="385"/>
      <c r="B666" s="385"/>
      <c r="C666" s="385"/>
      <c r="D666" s="385"/>
      <c r="E666" s="385"/>
      <c r="F666" s="385"/>
      <c r="G666" s="385"/>
      <c r="H666" s="346"/>
      <c r="I666" s="346"/>
      <c r="J666" s="346"/>
      <c r="K666" s="346"/>
      <c r="L666" s="346"/>
      <c r="M666" s="346"/>
      <c r="N666" s="346"/>
      <c r="O666" s="346"/>
      <c r="P666" s="346"/>
      <c r="Q666" s="346"/>
      <c r="R666" s="346"/>
      <c r="S666" s="346"/>
      <c r="T666" s="346"/>
      <c r="U666" s="388"/>
      <c r="V666" s="346"/>
      <c r="W666" s="346"/>
      <c r="X666" s="346"/>
      <c r="Y666" s="346"/>
      <c r="Z666" s="346"/>
      <c r="AA666" s="346"/>
      <c r="AB666" s="346"/>
      <c r="AC666" s="346"/>
      <c r="AD666" s="346"/>
      <c r="AE666" s="346"/>
      <c r="AF666" s="346"/>
      <c r="AG666" s="346"/>
      <c r="AH666" s="346"/>
      <c r="AI666" s="346"/>
      <c r="AJ666" s="346"/>
      <c r="AK666" s="346"/>
      <c r="AL666" s="346"/>
      <c r="AM666" s="346"/>
      <c r="AN666" s="346"/>
      <c r="AO666" s="346"/>
      <c r="AP666" s="346"/>
    </row>
    <row r="667" spans="1:42" ht="15.75">
      <c r="A667" s="385"/>
      <c r="B667" s="385"/>
      <c r="C667" s="385"/>
      <c r="D667" s="385"/>
      <c r="E667" s="385"/>
      <c r="F667" s="385"/>
      <c r="G667" s="385"/>
      <c r="H667" s="346"/>
      <c r="I667" s="346"/>
      <c r="J667" s="346"/>
      <c r="K667" s="346"/>
      <c r="L667" s="346"/>
      <c r="M667" s="346"/>
      <c r="N667" s="346"/>
      <c r="O667" s="346"/>
      <c r="P667" s="346"/>
      <c r="Q667" s="346"/>
      <c r="R667" s="346"/>
      <c r="S667" s="346"/>
      <c r="T667" s="346"/>
      <c r="U667" s="388"/>
      <c r="V667" s="346"/>
      <c r="W667" s="346"/>
      <c r="X667" s="346"/>
      <c r="Y667" s="346"/>
      <c r="Z667" s="346"/>
      <c r="AA667" s="346"/>
      <c r="AB667" s="346"/>
      <c r="AC667" s="346"/>
      <c r="AD667" s="346"/>
      <c r="AE667" s="346"/>
      <c r="AF667" s="346"/>
      <c r="AG667" s="346"/>
      <c r="AH667" s="346"/>
      <c r="AI667" s="346"/>
      <c r="AJ667" s="346"/>
      <c r="AK667" s="346"/>
      <c r="AL667" s="346"/>
      <c r="AM667" s="346"/>
      <c r="AN667" s="346"/>
      <c r="AO667" s="346"/>
      <c r="AP667" s="346"/>
    </row>
    <row r="668" spans="1:42" ht="15.75">
      <c r="A668" s="385"/>
      <c r="B668" s="385"/>
      <c r="C668" s="385"/>
      <c r="D668" s="385"/>
      <c r="E668" s="385"/>
      <c r="F668" s="385"/>
      <c r="G668" s="385"/>
      <c r="H668" s="346"/>
      <c r="I668" s="346"/>
      <c r="J668" s="346"/>
      <c r="K668" s="346"/>
      <c r="L668" s="346"/>
      <c r="M668" s="346"/>
      <c r="N668" s="346"/>
      <c r="O668" s="346"/>
      <c r="P668" s="346"/>
      <c r="Q668" s="346"/>
      <c r="R668" s="346"/>
      <c r="S668" s="346"/>
      <c r="T668" s="346"/>
      <c r="U668" s="388"/>
      <c r="V668" s="346"/>
      <c r="W668" s="346"/>
      <c r="X668" s="346"/>
      <c r="Y668" s="346"/>
      <c r="Z668" s="346"/>
      <c r="AA668" s="346"/>
      <c r="AB668" s="346"/>
      <c r="AC668" s="346"/>
      <c r="AD668" s="346"/>
      <c r="AE668" s="346"/>
      <c r="AF668" s="346"/>
      <c r="AG668" s="346"/>
      <c r="AH668" s="346"/>
      <c r="AI668" s="346"/>
      <c r="AJ668" s="346"/>
      <c r="AK668" s="346"/>
      <c r="AL668" s="346"/>
      <c r="AM668" s="346"/>
      <c r="AN668" s="346"/>
      <c r="AO668" s="346"/>
      <c r="AP668" s="346"/>
    </row>
    <row r="669" spans="1:42" ht="15.75">
      <c r="A669" s="385"/>
      <c r="B669" s="385"/>
      <c r="C669" s="385"/>
      <c r="D669" s="385"/>
      <c r="E669" s="385"/>
      <c r="F669" s="385"/>
      <c r="G669" s="385"/>
      <c r="H669" s="346"/>
      <c r="I669" s="346"/>
      <c r="J669" s="346"/>
      <c r="K669" s="346"/>
      <c r="L669" s="346"/>
      <c r="M669" s="346"/>
      <c r="N669" s="346"/>
      <c r="O669" s="346"/>
      <c r="P669" s="346"/>
      <c r="Q669" s="346"/>
      <c r="R669" s="346"/>
      <c r="S669" s="346"/>
      <c r="T669" s="346"/>
      <c r="U669" s="388"/>
      <c r="V669" s="346"/>
      <c r="W669" s="346"/>
      <c r="X669" s="346"/>
      <c r="Y669" s="346"/>
      <c r="Z669" s="346"/>
      <c r="AA669" s="346"/>
      <c r="AB669" s="346"/>
      <c r="AC669" s="346"/>
      <c r="AD669" s="346"/>
      <c r="AE669" s="346"/>
      <c r="AF669" s="346"/>
      <c r="AG669" s="346"/>
      <c r="AH669" s="346"/>
      <c r="AI669" s="346"/>
      <c r="AJ669" s="346"/>
      <c r="AK669" s="346"/>
      <c r="AL669" s="346"/>
      <c r="AM669" s="346"/>
      <c r="AN669" s="346"/>
      <c r="AO669" s="346"/>
      <c r="AP669" s="346"/>
    </row>
    <row r="670" spans="1:42" ht="15.75">
      <c r="A670" s="385"/>
      <c r="B670" s="385"/>
      <c r="C670" s="385"/>
      <c r="D670" s="385"/>
      <c r="E670" s="385"/>
      <c r="F670" s="385"/>
      <c r="G670" s="385"/>
      <c r="H670" s="346"/>
      <c r="I670" s="346"/>
      <c r="J670" s="346"/>
      <c r="K670" s="346"/>
      <c r="L670" s="346"/>
      <c r="M670" s="346"/>
      <c r="N670" s="346"/>
      <c r="O670" s="346"/>
      <c r="P670" s="346"/>
      <c r="Q670" s="346"/>
      <c r="R670" s="346"/>
      <c r="S670" s="346"/>
      <c r="T670" s="346"/>
      <c r="U670" s="388"/>
      <c r="V670" s="346"/>
      <c r="W670" s="346"/>
      <c r="X670" s="346"/>
      <c r="Y670" s="346"/>
      <c r="Z670" s="346"/>
      <c r="AA670" s="346"/>
      <c r="AB670" s="346"/>
      <c r="AC670" s="346"/>
      <c r="AD670" s="346"/>
      <c r="AE670" s="346"/>
      <c r="AF670" s="346"/>
      <c r="AG670" s="346"/>
      <c r="AH670" s="346"/>
      <c r="AI670" s="346"/>
      <c r="AJ670" s="346"/>
      <c r="AK670" s="346"/>
      <c r="AL670" s="346"/>
      <c r="AM670" s="346"/>
      <c r="AN670" s="346"/>
      <c r="AO670" s="346"/>
      <c r="AP670" s="346"/>
    </row>
    <row r="671" spans="1:42" ht="15.75">
      <c r="A671" s="385"/>
      <c r="B671" s="385"/>
      <c r="C671" s="385"/>
      <c r="D671" s="385"/>
      <c r="E671" s="385"/>
      <c r="F671" s="385"/>
      <c r="G671" s="385"/>
      <c r="H671" s="346"/>
      <c r="I671" s="346"/>
      <c r="J671" s="346"/>
      <c r="K671" s="346"/>
      <c r="L671" s="346"/>
      <c r="M671" s="346"/>
      <c r="N671" s="346"/>
      <c r="O671" s="346"/>
      <c r="P671" s="346"/>
      <c r="Q671" s="346"/>
      <c r="R671" s="346"/>
      <c r="S671" s="346"/>
      <c r="T671" s="346"/>
      <c r="U671" s="388"/>
      <c r="V671" s="346"/>
      <c r="W671" s="346"/>
      <c r="X671" s="346"/>
      <c r="Y671" s="346"/>
      <c r="Z671" s="346"/>
      <c r="AA671" s="346"/>
      <c r="AB671" s="346"/>
      <c r="AC671" s="346"/>
      <c r="AD671" s="346"/>
      <c r="AE671" s="346"/>
      <c r="AF671" s="346"/>
      <c r="AG671" s="346"/>
      <c r="AH671" s="346"/>
      <c r="AI671" s="346"/>
      <c r="AJ671" s="346"/>
      <c r="AK671" s="346"/>
      <c r="AL671" s="346"/>
      <c r="AM671" s="346"/>
      <c r="AN671" s="346"/>
      <c r="AO671" s="346"/>
      <c r="AP671" s="346"/>
    </row>
    <row r="672" spans="1:42" ht="15.75">
      <c r="A672" s="385"/>
      <c r="B672" s="385"/>
      <c r="C672" s="385"/>
      <c r="D672" s="385"/>
      <c r="E672" s="385"/>
      <c r="F672" s="385"/>
      <c r="G672" s="385"/>
      <c r="H672" s="346"/>
      <c r="I672" s="346"/>
      <c r="J672" s="346"/>
      <c r="K672" s="346"/>
      <c r="L672" s="346"/>
      <c r="M672" s="346"/>
      <c r="N672" s="346"/>
      <c r="O672" s="346"/>
      <c r="P672" s="346"/>
      <c r="Q672" s="346"/>
      <c r="R672" s="346"/>
      <c r="S672" s="346"/>
      <c r="T672" s="346"/>
      <c r="U672" s="388"/>
      <c r="V672" s="346"/>
      <c r="W672" s="346"/>
      <c r="X672" s="346"/>
      <c r="Y672" s="346"/>
      <c r="Z672" s="346"/>
      <c r="AA672" s="346"/>
      <c r="AB672" s="346"/>
      <c r="AC672" s="346"/>
      <c r="AD672" s="346"/>
      <c r="AE672" s="346"/>
      <c r="AF672" s="346"/>
      <c r="AG672" s="346"/>
      <c r="AH672" s="346"/>
      <c r="AI672" s="346"/>
      <c r="AJ672" s="346"/>
      <c r="AK672" s="346"/>
      <c r="AL672" s="346"/>
      <c r="AM672" s="346"/>
      <c r="AN672" s="346"/>
      <c r="AO672" s="346"/>
      <c r="AP672" s="346"/>
    </row>
    <row r="673" spans="1:42" ht="15.75">
      <c r="A673" s="385"/>
      <c r="B673" s="385"/>
      <c r="C673" s="385"/>
      <c r="D673" s="385"/>
      <c r="E673" s="385"/>
      <c r="F673" s="385"/>
      <c r="G673" s="385"/>
      <c r="H673" s="346"/>
      <c r="I673" s="346"/>
      <c r="J673" s="346"/>
      <c r="K673" s="346"/>
      <c r="L673" s="346"/>
      <c r="M673" s="346"/>
      <c r="N673" s="346"/>
      <c r="O673" s="346"/>
      <c r="P673" s="346"/>
      <c r="Q673" s="346"/>
      <c r="R673" s="346"/>
      <c r="S673" s="346"/>
      <c r="T673" s="346"/>
      <c r="U673" s="388"/>
      <c r="V673" s="346"/>
      <c r="W673" s="346"/>
      <c r="X673" s="346"/>
      <c r="Y673" s="346"/>
      <c r="Z673" s="346"/>
      <c r="AA673" s="346"/>
      <c r="AB673" s="346"/>
      <c r="AC673" s="346"/>
      <c r="AD673" s="346"/>
      <c r="AE673" s="346"/>
      <c r="AF673" s="346"/>
      <c r="AG673" s="346"/>
      <c r="AH673" s="346"/>
      <c r="AI673" s="346"/>
      <c r="AJ673" s="346"/>
      <c r="AK673" s="346"/>
      <c r="AL673" s="346"/>
      <c r="AM673" s="346"/>
      <c r="AN673" s="346"/>
      <c r="AO673" s="346"/>
      <c r="AP673" s="346"/>
    </row>
    <row r="674" spans="1:42" ht="15.75">
      <c r="A674" s="385"/>
      <c r="B674" s="385"/>
      <c r="C674" s="385"/>
      <c r="D674" s="385"/>
      <c r="E674" s="385"/>
      <c r="F674" s="385"/>
      <c r="G674" s="385"/>
      <c r="H674" s="346"/>
      <c r="I674" s="346"/>
      <c r="J674" s="346"/>
      <c r="K674" s="346"/>
      <c r="L674" s="346"/>
      <c r="M674" s="346"/>
      <c r="N674" s="346"/>
      <c r="O674" s="346"/>
      <c r="P674" s="346"/>
      <c r="Q674" s="346"/>
      <c r="R674" s="346"/>
      <c r="S674" s="346"/>
      <c r="T674" s="346"/>
      <c r="U674" s="388"/>
      <c r="V674" s="346"/>
      <c r="W674" s="346"/>
      <c r="X674" s="346"/>
      <c r="Y674" s="346"/>
      <c r="Z674" s="346"/>
      <c r="AA674" s="346"/>
      <c r="AB674" s="346"/>
      <c r="AC674" s="346"/>
      <c r="AD674" s="346"/>
      <c r="AE674" s="346"/>
      <c r="AF674" s="346"/>
      <c r="AG674" s="346"/>
      <c r="AH674" s="346"/>
      <c r="AI674" s="346"/>
      <c r="AJ674" s="346"/>
      <c r="AK674" s="346"/>
      <c r="AL674" s="346"/>
      <c r="AM674" s="346"/>
      <c r="AN674" s="346"/>
      <c r="AO674" s="346"/>
      <c r="AP674" s="346"/>
    </row>
    <row r="675" spans="1:42" ht="15.75">
      <c r="A675" s="385"/>
      <c r="B675" s="385"/>
      <c r="C675" s="385"/>
      <c r="D675" s="385"/>
      <c r="E675" s="385"/>
      <c r="F675" s="385"/>
      <c r="G675" s="385"/>
      <c r="H675" s="346"/>
      <c r="I675" s="346"/>
      <c r="J675" s="346"/>
      <c r="K675" s="346"/>
      <c r="L675" s="346"/>
      <c r="M675" s="346"/>
      <c r="N675" s="346"/>
      <c r="O675" s="346"/>
      <c r="P675" s="346"/>
      <c r="Q675" s="346"/>
      <c r="R675" s="346"/>
      <c r="S675" s="346"/>
      <c r="T675" s="346"/>
      <c r="U675" s="388"/>
      <c r="V675" s="346"/>
      <c r="W675" s="346"/>
      <c r="X675" s="346"/>
      <c r="Y675" s="346"/>
      <c r="Z675" s="346"/>
      <c r="AA675" s="346"/>
      <c r="AB675" s="346"/>
      <c r="AC675" s="346"/>
      <c r="AD675" s="346"/>
      <c r="AE675" s="346"/>
      <c r="AF675" s="346"/>
      <c r="AG675" s="346"/>
      <c r="AH675" s="346"/>
      <c r="AI675" s="346"/>
      <c r="AJ675" s="346"/>
      <c r="AK675" s="346"/>
      <c r="AL675" s="346"/>
      <c r="AM675" s="346"/>
      <c r="AN675" s="346"/>
      <c r="AO675" s="346"/>
      <c r="AP675" s="346"/>
    </row>
    <row r="676" spans="1:42" ht="15.75">
      <c r="A676" s="385"/>
      <c r="B676" s="385"/>
      <c r="C676" s="385"/>
      <c r="D676" s="385"/>
      <c r="E676" s="385"/>
      <c r="F676" s="385"/>
      <c r="G676" s="385"/>
      <c r="H676" s="346"/>
      <c r="I676" s="346"/>
      <c r="J676" s="346"/>
      <c r="K676" s="346"/>
      <c r="L676" s="346"/>
      <c r="M676" s="346"/>
      <c r="N676" s="346"/>
      <c r="O676" s="346"/>
      <c r="P676" s="346"/>
      <c r="Q676" s="346"/>
      <c r="R676" s="346"/>
      <c r="S676" s="346"/>
      <c r="T676" s="346"/>
      <c r="U676" s="388"/>
      <c r="V676" s="346"/>
      <c r="W676" s="346"/>
      <c r="X676" s="346"/>
      <c r="Y676" s="346"/>
      <c r="Z676" s="346"/>
      <c r="AA676" s="346"/>
      <c r="AB676" s="346"/>
      <c r="AC676" s="346"/>
      <c r="AD676" s="346"/>
      <c r="AE676" s="346"/>
      <c r="AF676" s="346"/>
      <c r="AG676" s="346"/>
      <c r="AH676" s="346"/>
      <c r="AI676" s="346"/>
      <c r="AJ676" s="346"/>
      <c r="AK676" s="346"/>
      <c r="AL676" s="346"/>
      <c r="AM676" s="346"/>
      <c r="AN676" s="346"/>
      <c r="AO676" s="346"/>
      <c r="AP676" s="346"/>
    </row>
    <row r="677" spans="1:42" ht="15.75">
      <c r="A677" s="385"/>
      <c r="B677" s="385"/>
      <c r="C677" s="385"/>
      <c r="D677" s="385"/>
      <c r="E677" s="385"/>
      <c r="F677" s="385"/>
      <c r="G677" s="385"/>
      <c r="H677" s="346"/>
      <c r="I677" s="346"/>
      <c r="J677" s="346"/>
      <c r="K677" s="346"/>
      <c r="L677" s="346"/>
      <c r="M677" s="346"/>
      <c r="N677" s="346"/>
      <c r="O677" s="346"/>
      <c r="P677" s="346"/>
      <c r="Q677" s="346"/>
      <c r="R677" s="346"/>
      <c r="S677" s="346"/>
      <c r="T677" s="346"/>
      <c r="U677" s="388"/>
      <c r="V677" s="346"/>
      <c r="W677" s="346"/>
      <c r="X677" s="346"/>
      <c r="Y677" s="346"/>
      <c r="Z677" s="346"/>
      <c r="AA677" s="346"/>
      <c r="AB677" s="346"/>
      <c r="AC677" s="346"/>
      <c r="AD677" s="346"/>
      <c r="AE677" s="346"/>
      <c r="AF677" s="346"/>
      <c r="AG677" s="346"/>
      <c r="AH677" s="346"/>
      <c r="AI677" s="346"/>
      <c r="AJ677" s="346"/>
      <c r="AK677" s="346"/>
      <c r="AL677" s="346"/>
      <c r="AM677" s="346"/>
      <c r="AN677" s="346"/>
      <c r="AO677" s="346"/>
      <c r="AP677" s="346"/>
    </row>
    <row r="678" spans="1:42" ht="15.75">
      <c r="A678" s="385"/>
      <c r="B678" s="385"/>
      <c r="C678" s="385"/>
      <c r="D678" s="385"/>
      <c r="E678" s="385"/>
      <c r="F678" s="385"/>
      <c r="G678" s="385"/>
      <c r="H678" s="346"/>
      <c r="I678" s="346"/>
      <c r="J678" s="346"/>
      <c r="K678" s="346"/>
      <c r="L678" s="346"/>
      <c r="M678" s="346"/>
      <c r="N678" s="346"/>
      <c r="O678" s="346"/>
      <c r="P678" s="346"/>
      <c r="Q678" s="346"/>
      <c r="R678" s="346"/>
      <c r="S678" s="346"/>
      <c r="T678" s="346"/>
      <c r="U678" s="388"/>
      <c r="V678" s="346"/>
      <c r="W678" s="346"/>
      <c r="X678" s="346"/>
      <c r="Y678" s="346"/>
      <c r="Z678" s="346"/>
      <c r="AA678" s="346"/>
      <c r="AB678" s="346"/>
      <c r="AC678" s="346"/>
      <c r="AD678" s="346"/>
      <c r="AE678" s="346"/>
      <c r="AF678" s="346"/>
      <c r="AG678" s="346"/>
      <c r="AH678" s="346"/>
      <c r="AI678" s="346"/>
      <c r="AJ678" s="346"/>
      <c r="AK678" s="346"/>
      <c r="AL678" s="346"/>
      <c r="AM678" s="346"/>
      <c r="AN678" s="346"/>
      <c r="AO678" s="346"/>
      <c r="AP678" s="346"/>
    </row>
    <row r="679" spans="1:42" ht="15.75">
      <c r="A679" s="385"/>
      <c r="B679" s="385"/>
      <c r="C679" s="385"/>
      <c r="D679" s="385"/>
      <c r="E679" s="385"/>
      <c r="F679" s="385"/>
      <c r="G679" s="385"/>
      <c r="H679" s="346"/>
      <c r="I679" s="346"/>
      <c r="J679" s="346"/>
      <c r="K679" s="346"/>
      <c r="L679" s="346"/>
      <c r="M679" s="346"/>
      <c r="N679" s="346"/>
      <c r="O679" s="346"/>
      <c r="P679" s="346"/>
      <c r="Q679" s="346"/>
      <c r="R679" s="346"/>
      <c r="S679" s="346"/>
      <c r="T679" s="346"/>
      <c r="U679" s="388"/>
      <c r="V679" s="346"/>
      <c r="W679" s="346"/>
      <c r="X679" s="346"/>
      <c r="Y679" s="346"/>
      <c r="Z679" s="346"/>
      <c r="AA679" s="346"/>
      <c r="AB679" s="346"/>
      <c r="AC679" s="346"/>
      <c r="AD679" s="346"/>
      <c r="AE679" s="346"/>
      <c r="AF679" s="346"/>
      <c r="AG679" s="346"/>
      <c r="AH679" s="346"/>
      <c r="AI679" s="346"/>
      <c r="AJ679" s="346"/>
      <c r="AK679" s="346"/>
      <c r="AL679" s="346"/>
      <c r="AM679" s="346"/>
      <c r="AN679" s="346"/>
      <c r="AO679" s="346"/>
      <c r="AP679" s="346"/>
    </row>
    <row r="680" spans="1:42" ht="15.75">
      <c r="A680" s="385"/>
      <c r="B680" s="385"/>
      <c r="C680" s="385"/>
      <c r="D680" s="385"/>
      <c r="E680" s="385"/>
      <c r="F680" s="385"/>
      <c r="G680" s="385"/>
      <c r="H680" s="346"/>
      <c r="I680" s="346"/>
      <c r="J680" s="346"/>
      <c r="K680" s="346"/>
      <c r="L680" s="346"/>
      <c r="M680" s="346"/>
      <c r="N680" s="346"/>
      <c r="O680" s="346"/>
      <c r="P680" s="346"/>
      <c r="Q680" s="346"/>
      <c r="R680" s="346"/>
      <c r="S680" s="346"/>
      <c r="T680" s="346"/>
      <c r="U680" s="388"/>
      <c r="V680" s="346"/>
      <c r="W680" s="346"/>
      <c r="X680" s="346"/>
      <c r="Y680" s="346"/>
      <c r="Z680" s="346"/>
      <c r="AA680" s="346"/>
      <c r="AB680" s="346"/>
      <c r="AC680" s="346"/>
      <c r="AD680" s="346"/>
      <c r="AE680" s="346"/>
      <c r="AF680" s="346"/>
      <c r="AG680" s="346"/>
      <c r="AH680" s="346"/>
      <c r="AI680" s="346"/>
      <c r="AJ680" s="346"/>
      <c r="AK680" s="346"/>
      <c r="AL680" s="346"/>
      <c r="AM680" s="346"/>
      <c r="AN680" s="346"/>
      <c r="AO680" s="346"/>
      <c r="AP680" s="346"/>
    </row>
    <row r="681" spans="1:42" ht="15.75">
      <c r="A681" s="385"/>
      <c r="B681" s="385"/>
      <c r="C681" s="385"/>
      <c r="D681" s="385"/>
      <c r="E681" s="385"/>
      <c r="F681" s="385"/>
      <c r="G681" s="385"/>
      <c r="H681" s="346"/>
      <c r="I681" s="346"/>
      <c r="J681" s="346"/>
      <c r="K681" s="346"/>
      <c r="L681" s="346"/>
      <c r="M681" s="346"/>
      <c r="N681" s="346"/>
      <c r="O681" s="346"/>
      <c r="P681" s="346"/>
      <c r="Q681" s="346"/>
      <c r="R681" s="346"/>
      <c r="S681" s="346"/>
      <c r="T681" s="346"/>
      <c r="U681" s="388"/>
      <c r="V681" s="346"/>
      <c r="W681" s="346"/>
      <c r="X681" s="346"/>
      <c r="Y681" s="346"/>
      <c r="Z681" s="346"/>
      <c r="AA681" s="346"/>
      <c r="AB681" s="346"/>
      <c r="AC681" s="346"/>
      <c r="AD681" s="346"/>
      <c r="AE681" s="346"/>
      <c r="AF681" s="346"/>
      <c r="AG681" s="346"/>
      <c r="AH681" s="346"/>
      <c r="AI681" s="346"/>
      <c r="AJ681" s="346"/>
      <c r="AK681" s="346"/>
      <c r="AL681" s="346"/>
      <c r="AM681" s="346"/>
      <c r="AN681" s="346"/>
      <c r="AO681" s="346"/>
      <c r="AP681" s="346"/>
    </row>
    <row r="682" spans="1:42" ht="15.75">
      <c r="A682" s="385"/>
      <c r="B682" s="385"/>
      <c r="C682" s="385"/>
      <c r="D682" s="385"/>
      <c r="E682" s="385"/>
      <c r="F682" s="385"/>
      <c r="G682" s="385"/>
      <c r="H682" s="346"/>
      <c r="I682" s="346"/>
      <c r="J682" s="346"/>
      <c r="K682" s="346"/>
      <c r="L682" s="346"/>
      <c r="M682" s="346"/>
      <c r="N682" s="346"/>
      <c r="O682" s="346"/>
      <c r="P682" s="346"/>
      <c r="Q682" s="346"/>
      <c r="R682" s="346"/>
      <c r="S682" s="346"/>
      <c r="T682" s="346"/>
      <c r="U682" s="388"/>
      <c r="V682" s="346"/>
      <c r="W682" s="346"/>
      <c r="X682" s="346"/>
      <c r="Y682" s="346"/>
      <c r="Z682" s="346"/>
      <c r="AA682" s="346"/>
      <c r="AB682" s="346"/>
      <c r="AC682" s="346"/>
      <c r="AD682" s="346"/>
      <c r="AE682" s="346"/>
      <c r="AF682" s="346"/>
      <c r="AG682" s="346"/>
      <c r="AH682" s="346"/>
      <c r="AI682" s="346"/>
      <c r="AJ682" s="346"/>
      <c r="AK682" s="346"/>
      <c r="AL682" s="346"/>
      <c r="AM682" s="346"/>
      <c r="AN682" s="346"/>
      <c r="AO682" s="346"/>
      <c r="AP682" s="346"/>
    </row>
    <row r="683" spans="1:42" ht="15.75">
      <c r="A683" s="385"/>
      <c r="B683" s="385"/>
      <c r="C683" s="385"/>
      <c r="D683" s="385"/>
      <c r="E683" s="385"/>
      <c r="F683" s="385"/>
      <c r="G683" s="385"/>
      <c r="H683" s="346"/>
      <c r="I683" s="346"/>
      <c r="J683" s="346"/>
      <c r="K683" s="346"/>
      <c r="L683" s="346"/>
      <c r="M683" s="346"/>
      <c r="N683" s="346"/>
      <c r="O683" s="346"/>
      <c r="P683" s="346"/>
      <c r="Q683" s="346"/>
      <c r="R683" s="346"/>
      <c r="S683" s="346"/>
      <c r="T683" s="346"/>
      <c r="U683" s="388"/>
      <c r="V683" s="346"/>
      <c r="W683" s="346"/>
      <c r="X683" s="346"/>
      <c r="Y683" s="346"/>
      <c r="Z683" s="346"/>
      <c r="AA683" s="346"/>
      <c r="AB683" s="346"/>
      <c r="AC683" s="346"/>
      <c r="AD683" s="346"/>
      <c r="AE683" s="346"/>
      <c r="AF683" s="346"/>
      <c r="AG683" s="346"/>
      <c r="AH683" s="346"/>
      <c r="AI683" s="346"/>
      <c r="AJ683" s="346"/>
      <c r="AK683" s="346"/>
      <c r="AL683" s="346"/>
      <c r="AM683" s="346"/>
      <c r="AN683" s="346"/>
      <c r="AO683" s="346"/>
      <c r="AP683" s="346"/>
    </row>
    <row r="684" spans="1:42" ht="15.75">
      <c r="A684" s="385"/>
      <c r="B684" s="385"/>
      <c r="C684" s="385"/>
      <c r="D684" s="385"/>
      <c r="E684" s="385"/>
      <c r="F684" s="385"/>
      <c r="G684" s="385"/>
      <c r="H684" s="346"/>
      <c r="I684" s="346"/>
      <c r="J684" s="346"/>
      <c r="K684" s="346"/>
      <c r="L684" s="346"/>
      <c r="M684" s="346"/>
      <c r="N684" s="346"/>
      <c r="O684" s="346"/>
      <c r="P684" s="346"/>
      <c r="Q684" s="346"/>
      <c r="R684" s="346"/>
      <c r="S684" s="346"/>
      <c r="T684" s="346"/>
      <c r="U684" s="388"/>
      <c r="V684" s="346"/>
      <c r="W684" s="346"/>
      <c r="X684" s="346"/>
      <c r="Y684" s="346"/>
      <c r="Z684" s="346"/>
      <c r="AA684" s="346"/>
      <c r="AB684" s="346"/>
      <c r="AC684" s="346"/>
      <c r="AD684" s="346"/>
      <c r="AE684" s="346"/>
      <c r="AF684" s="346"/>
      <c r="AG684" s="346"/>
      <c r="AH684" s="346"/>
      <c r="AI684" s="346"/>
      <c r="AJ684" s="346"/>
      <c r="AK684" s="346"/>
      <c r="AL684" s="346"/>
      <c r="AM684" s="346"/>
      <c r="AN684" s="346"/>
      <c r="AO684" s="346"/>
      <c r="AP684" s="346"/>
    </row>
    <row r="685" spans="1:42" ht="15.75">
      <c r="A685" s="385"/>
      <c r="B685" s="385"/>
      <c r="C685" s="385"/>
      <c r="D685" s="385"/>
      <c r="E685" s="385"/>
      <c r="F685" s="385"/>
      <c r="G685" s="385"/>
      <c r="H685" s="346"/>
      <c r="I685" s="346"/>
      <c r="J685" s="346"/>
      <c r="K685" s="346"/>
      <c r="L685" s="346"/>
      <c r="M685" s="346"/>
      <c r="N685" s="346"/>
      <c r="O685" s="346"/>
      <c r="P685" s="346"/>
      <c r="Q685" s="346"/>
      <c r="R685" s="346"/>
      <c r="S685" s="346"/>
      <c r="T685" s="346"/>
      <c r="U685" s="388"/>
      <c r="V685" s="346"/>
      <c r="W685" s="346"/>
      <c r="X685" s="346"/>
      <c r="Y685" s="346"/>
      <c r="Z685" s="346"/>
      <c r="AA685" s="346"/>
      <c r="AB685" s="346"/>
      <c r="AC685" s="346"/>
      <c r="AD685" s="346"/>
      <c r="AE685" s="346"/>
      <c r="AF685" s="346"/>
      <c r="AG685" s="346"/>
      <c r="AH685" s="346"/>
      <c r="AI685" s="346"/>
      <c r="AJ685" s="346"/>
      <c r="AK685" s="346"/>
      <c r="AL685" s="346"/>
      <c r="AM685" s="346"/>
      <c r="AN685" s="346"/>
      <c r="AO685" s="346"/>
      <c r="AP685" s="346"/>
    </row>
    <row r="686" spans="1:42" ht="15.75">
      <c r="A686" s="385"/>
      <c r="B686" s="385"/>
      <c r="C686" s="385"/>
      <c r="D686" s="385"/>
      <c r="E686" s="385"/>
      <c r="F686" s="385"/>
      <c r="G686" s="385"/>
      <c r="H686" s="346"/>
      <c r="I686" s="346"/>
      <c r="J686" s="346"/>
      <c r="K686" s="346"/>
      <c r="L686" s="346"/>
      <c r="M686" s="346"/>
      <c r="N686" s="346"/>
      <c r="O686" s="346"/>
      <c r="P686" s="346"/>
      <c r="Q686" s="346"/>
      <c r="R686" s="346"/>
      <c r="S686" s="346"/>
      <c r="T686" s="346"/>
      <c r="U686" s="388"/>
      <c r="V686" s="346"/>
      <c r="W686" s="346"/>
      <c r="X686" s="346"/>
      <c r="Y686" s="346"/>
      <c r="Z686" s="346"/>
      <c r="AA686" s="346"/>
      <c r="AB686" s="346"/>
      <c r="AC686" s="346"/>
      <c r="AD686" s="346"/>
      <c r="AE686" s="346"/>
      <c r="AF686" s="346"/>
      <c r="AG686" s="346"/>
      <c r="AH686" s="346"/>
      <c r="AI686" s="346"/>
      <c r="AJ686" s="346"/>
      <c r="AK686" s="346"/>
      <c r="AL686" s="346"/>
      <c r="AM686" s="346"/>
      <c r="AN686" s="346"/>
      <c r="AO686" s="346"/>
      <c r="AP686" s="346"/>
    </row>
    <row r="687" spans="1:42" ht="15.75">
      <c r="A687" s="385"/>
      <c r="B687" s="385"/>
      <c r="C687" s="385"/>
      <c r="D687" s="385"/>
      <c r="E687" s="385"/>
      <c r="F687" s="385"/>
      <c r="G687" s="385"/>
      <c r="H687" s="346"/>
      <c r="I687" s="346"/>
      <c r="J687" s="346"/>
      <c r="K687" s="346"/>
      <c r="L687" s="346"/>
      <c r="M687" s="346"/>
      <c r="N687" s="346"/>
      <c r="O687" s="346"/>
      <c r="P687" s="346"/>
      <c r="Q687" s="346"/>
      <c r="R687" s="346"/>
      <c r="S687" s="346"/>
      <c r="T687" s="346"/>
      <c r="U687" s="388"/>
      <c r="V687" s="346"/>
      <c r="W687" s="346"/>
      <c r="X687" s="346"/>
      <c r="Y687" s="346"/>
      <c r="Z687" s="346"/>
      <c r="AA687" s="346"/>
      <c r="AB687" s="346"/>
      <c r="AC687" s="346"/>
      <c r="AD687" s="346"/>
      <c r="AE687" s="346"/>
      <c r="AF687" s="346"/>
      <c r="AG687" s="346"/>
      <c r="AH687" s="346"/>
      <c r="AI687" s="346"/>
      <c r="AJ687" s="346"/>
      <c r="AK687" s="346"/>
      <c r="AL687" s="346"/>
      <c r="AM687" s="346"/>
      <c r="AN687" s="346"/>
      <c r="AO687" s="346"/>
      <c r="AP687" s="346"/>
    </row>
    <row r="688" spans="1:42" ht="15.75">
      <c r="A688" s="385"/>
      <c r="B688" s="385"/>
      <c r="C688" s="385"/>
      <c r="D688" s="385"/>
      <c r="E688" s="385"/>
      <c r="F688" s="385"/>
      <c r="G688" s="385"/>
      <c r="H688" s="346"/>
      <c r="I688" s="346"/>
      <c r="J688" s="346"/>
      <c r="K688" s="346"/>
      <c r="L688" s="346"/>
      <c r="M688" s="346"/>
      <c r="N688" s="346"/>
      <c r="O688" s="346"/>
      <c r="P688" s="346"/>
      <c r="Q688" s="346"/>
      <c r="R688" s="346"/>
      <c r="S688" s="346"/>
      <c r="T688" s="346"/>
      <c r="U688" s="388"/>
      <c r="V688" s="346"/>
      <c r="W688" s="346"/>
      <c r="X688" s="346"/>
      <c r="Y688" s="346"/>
      <c r="Z688" s="346"/>
      <c r="AA688" s="346"/>
      <c r="AB688" s="346"/>
      <c r="AC688" s="346"/>
      <c r="AD688" s="346"/>
      <c r="AE688" s="346"/>
      <c r="AF688" s="346"/>
      <c r="AG688" s="346"/>
      <c r="AH688" s="346"/>
      <c r="AI688" s="346"/>
      <c r="AJ688" s="346"/>
      <c r="AK688" s="346"/>
      <c r="AL688" s="346"/>
      <c r="AM688" s="346"/>
      <c r="AN688" s="346"/>
      <c r="AO688" s="346"/>
      <c r="AP688" s="346"/>
    </row>
    <row r="689" spans="1:42" ht="15.75">
      <c r="A689" s="385"/>
      <c r="B689" s="385"/>
      <c r="C689" s="385"/>
      <c r="D689" s="385"/>
      <c r="E689" s="385"/>
      <c r="F689" s="385"/>
      <c r="G689" s="385"/>
      <c r="H689" s="346"/>
      <c r="I689" s="346"/>
      <c r="J689" s="346"/>
      <c r="K689" s="346"/>
      <c r="L689" s="346"/>
      <c r="M689" s="346"/>
      <c r="N689" s="346"/>
      <c r="O689" s="346"/>
      <c r="P689" s="346"/>
      <c r="Q689" s="346"/>
      <c r="R689" s="346"/>
      <c r="S689" s="346"/>
      <c r="T689" s="346"/>
      <c r="U689" s="388"/>
      <c r="V689" s="346"/>
      <c r="W689" s="346"/>
      <c r="X689" s="346"/>
      <c r="Y689" s="346"/>
      <c r="Z689" s="346"/>
      <c r="AA689" s="346"/>
      <c r="AB689" s="346"/>
      <c r="AC689" s="346"/>
      <c r="AD689" s="346"/>
      <c r="AE689" s="346"/>
      <c r="AF689" s="346"/>
      <c r="AG689" s="346"/>
      <c r="AH689" s="346"/>
      <c r="AI689" s="346"/>
      <c r="AJ689" s="346"/>
      <c r="AK689" s="346"/>
      <c r="AL689" s="346"/>
      <c r="AM689" s="346"/>
      <c r="AN689" s="346"/>
      <c r="AO689" s="346"/>
      <c r="AP689" s="346"/>
    </row>
    <row r="690" spans="1:42" ht="15.75">
      <c r="A690" s="385"/>
      <c r="B690" s="385"/>
      <c r="C690" s="385"/>
      <c r="D690" s="385"/>
      <c r="E690" s="385"/>
      <c r="F690" s="385"/>
      <c r="G690" s="385"/>
      <c r="H690" s="346"/>
      <c r="I690" s="346"/>
      <c r="J690" s="346"/>
      <c r="K690" s="346"/>
      <c r="L690" s="346"/>
      <c r="M690" s="346"/>
      <c r="N690" s="346"/>
      <c r="O690" s="346"/>
      <c r="P690" s="346"/>
      <c r="Q690" s="346"/>
      <c r="R690" s="346"/>
      <c r="S690" s="346"/>
      <c r="T690" s="346"/>
      <c r="U690" s="388"/>
      <c r="V690" s="346"/>
      <c r="W690" s="346"/>
      <c r="X690" s="346"/>
      <c r="Y690" s="346"/>
      <c r="Z690" s="346"/>
      <c r="AA690" s="346"/>
      <c r="AB690" s="346"/>
      <c r="AC690" s="346"/>
      <c r="AD690" s="346"/>
      <c r="AE690" s="346"/>
      <c r="AF690" s="346"/>
      <c r="AG690" s="346"/>
      <c r="AH690" s="346"/>
      <c r="AI690" s="346"/>
      <c r="AJ690" s="346"/>
      <c r="AK690" s="346"/>
      <c r="AL690" s="346"/>
      <c r="AM690" s="346"/>
      <c r="AN690" s="346"/>
      <c r="AO690" s="346"/>
      <c r="AP690" s="346"/>
    </row>
    <row r="691" spans="1:42" ht="15.75">
      <c r="A691" s="385"/>
      <c r="B691" s="385"/>
      <c r="C691" s="385"/>
      <c r="D691" s="385"/>
      <c r="E691" s="385"/>
      <c r="F691" s="385"/>
      <c r="G691" s="385"/>
      <c r="H691" s="346"/>
      <c r="I691" s="346"/>
      <c r="J691" s="346"/>
      <c r="K691" s="346"/>
      <c r="L691" s="346"/>
      <c r="M691" s="346"/>
      <c r="N691" s="346"/>
      <c r="O691" s="346"/>
      <c r="P691" s="346"/>
      <c r="Q691" s="346"/>
      <c r="R691" s="346"/>
      <c r="S691" s="346"/>
      <c r="T691" s="346"/>
      <c r="U691" s="388"/>
      <c r="V691" s="346"/>
      <c r="W691" s="346"/>
      <c r="X691" s="346"/>
      <c r="Y691" s="346"/>
      <c r="Z691" s="346"/>
      <c r="AA691" s="346"/>
      <c r="AB691" s="346"/>
      <c r="AC691" s="346"/>
      <c r="AD691" s="346"/>
      <c r="AE691" s="346"/>
      <c r="AF691" s="346"/>
      <c r="AG691" s="346"/>
      <c r="AH691" s="346"/>
      <c r="AI691" s="346"/>
      <c r="AJ691" s="346"/>
      <c r="AK691" s="346"/>
      <c r="AL691" s="346"/>
      <c r="AM691" s="346"/>
      <c r="AN691" s="346"/>
      <c r="AO691" s="346"/>
      <c r="AP691" s="346"/>
    </row>
    <row r="692" spans="1:42" ht="15.75">
      <c r="A692" s="385"/>
      <c r="B692" s="385"/>
      <c r="C692" s="385"/>
      <c r="D692" s="385"/>
      <c r="E692" s="385"/>
      <c r="F692" s="385"/>
      <c r="G692" s="385"/>
      <c r="H692" s="346"/>
      <c r="I692" s="346"/>
      <c r="J692" s="346"/>
      <c r="K692" s="346"/>
      <c r="L692" s="346"/>
      <c r="M692" s="346"/>
      <c r="N692" s="346"/>
      <c r="O692" s="346"/>
      <c r="P692" s="346"/>
      <c r="Q692" s="346"/>
      <c r="R692" s="346"/>
      <c r="S692" s="346"/>
      <c r="T692" s="346"/>
      <c r="U692" s="388"/>
      <c r="V692" s="346"/>
      <c r="W692" s="346"/>
      <c r="X692" s="346"/>
      <c r="Y692" s="346"/>
      <c r="Z692" s="346"/>
      <c r="AA692" s="346"/>
      <c r="AB692" s="346"/>
      <c r="AC692" s="346"/>
      <c r="AD692" s="346"/>
      <c r="AE692" s="346"/>
      <c r="AF692" s="346"/>
      <c r="AG692" s="346"/>
      <c r="AH692" s="346"/>
      <c r="AI692" s="346"/>
      <c r="AJ692" s="346"/>
      <c r="AK692" s="346"/>
      <c r="AL692" s="346"/>
      <c r="AM692" s="346"/>
      <c r="AN692" s="346"/>
      <c r="AO692" s="346"/>
      <c r="AP692" s="346"/>
    </row>
    <row r="693" spans="1:42" ht="15.75">
      <c r="A693" s="385"/>
      <c r="B693" s="385"/>
      <c r="C693" s="385"/>
      <c r="D693" s="385"/>
      <c r="E693" s="385"/>
      <c r="F693" s="385"/>
      <c r="G693" s="385"/>
      <c r="H693" s="346"/>
      <c r="I693" s="346"/>
      <c r="J693" s="346"/>
      <c r="K693" s="346"/>
      <c r="L693" s="346"/>
      <c r="M693" s="346"/>
      <c r="N693" s="346"/>
      <c r="O693" s="346"/>
      <c r="P693" s="346"/>
      <c r="Q693" s="346"/>
      <c r="R693" s="346"/>
      <c r="S693" s="346"/>
      <c r="T693" s="346"/>
      <c r="U693" s="388"/>
      <c r="V693" s="346"/>
      <c r="W693" s="346"/>
      <c r="X693" s="346"/>
      <c r="Y693" s="346"/>
      <c r="Z693" s="346"/>
      <c r="AA693" s="346"/>
      <c r="AB693" s="346"/>
      <c r="AC693" s="346"/>
      <c r="AD693" s="346"/>
      <c r="AE693" s="346"/>
      <c r="AF693" s="346"/>
      <c r="AG693" s="346"/>
      <c r="AH693" s="346"/>
      <c r="AI693" s="346"/>
      <c r="AJ693" s="346"/>
      <c r="AK693" s="346"/>
      <c r="AL693" s="346"/>
      <c r="AM693" s="346"/>
      <c r="AN693" s="346"/>
      <c r="AO693" s="346"/>
      <c r="AP693" s="346"/>
    </row>
    <row r="694" spans="1:42" ht="15.75">
      <c r="A694" s="385"/>
      <c r="B694" s="385"/>
      <c r="C694" s="385"/>
      <c r="D694" s="385"/>
      <c r="E694" s="385"/>
      <c r="F694" s="385"/>
      <c r="G694" s="385"/>
      <c r="H694" s="346"/>
      <c r="I694" s="346"/>
      <c r="J694" s="346"/>
      <c r="K694" s="346"/>
      <c r="L694" s="346"/>
      <c r="M694" s="346"/>
      <c r="N694" s="346"/>
      <c r="O694" s="346"/>
      <c r="P694" s="346"/>
      <c r="Q694" s="346"/>
      <c r="R694" s="346"/>
      <c r="S694" s="346"/>
      <c r="T694" s="346"/>
      <c r="U694" s="388"/>
      <c r="V694" s="346"/>
      <c r="W694" s="346"/>
      <c r="X694" s="346"/>
      <c r="Y694" s="346"/>
      <c r="Z694" s="346"/>
      <c r="AA694" s="346"/>
      <c r="AB694" s="346"/>
      <c r="AC694" s="346"/>
      <c r="AD694" s="346"/>
      <c r="AE694" s="346"/>
      <c r="AF694" s="346"/>
      <c r="AG694" s="346"/>
      <c r="AH694" s="346"/>
      <c r="AI694" s="346"/>
      <c r="AJ694" s="346"/>
      <c r="AK694" s="346"/>
      <c r="AL694" s="346"/>
      <c r="AM694" s="346"/>
      <c r="AN694" s="346"/>
      <c r="AO694" s="346"/>
      <c r="AP694" s="346"/>
    </row>
    <row r="695" spans="1:42" ht="15.75">
      <c r="A695" s="385"/>
      <c r="B695" s="385"/>
      <c r="C695" s="385"/>
      <c r="D695" s="385"/>
      <c r="E695" s="385"/>
      <c r="F695" s="385"/>
      <c r="G695" s="385"/>
      <c r="H695" s="346"/>
      <c r="I695" s="346"/>
      <c r="J695" s="346"/>
      <c r="K695" s="346"/>
      <c r="L695" s="346"/>
      <c r="M695" s="346"/>
      <c r="N695" s="346"/>
      <c r="O695" s="346"/>
      <c r="P695" s="346"/>
      <c r="Q695" s="346"/>
      <c r="R695" s="346"/>
      <c r="S695" s="346"/>
      <c r="T695" s="346"/>
      <c r="U695" s="388"/>
      <c r="V695" s="346"/>
      <c r="W695" s="346"/>
      <c r="X695" s="346"/>
      <c r="Y695" s="346"/>
      <c r="Z695" s="346"/>
      <c r="AA695" s="346"/>
      <c r="AB695" s="346"/>
      <c r="AC695" s="346"/>
      <c r="AD695" s="346"/>
      <c r="AE695" s="346"/>
      <c r="AF695" s="346"/>
      <c r="AG695" s="346"/>
      <c r="AH695" s="346"/>
      <c r="AI695" s="346"/>
      <c r="AJ695" s="346"/>
      <c r="AK695" s="346"/>
      <c r="AL695" s="346"/>
      <c r="AM695" s="346"/>
      <c r="AN695" s="346"/>
      <c r="AO695" s="346"/>
      <c r="AP695" s="346"/>
    </row>
    <row r="696" spans="1:42" ht="15.75">
      <c r="A696" s="385"/>
      <c r="B696" s="385"/>
      <c r="C696" s="385"/>
      <c r="D696" s="385"/>
      <c r="E696" s="385"/>
      <c r="F696" s="385"/>
      <c r="G696" s="385"/>
      <c r="H696" s="346"/>
      <c r="I696" s="346"/>
      <c r="J696" s="346"/>
      <c r="K696" s="346"/>
      <c r="L696" s="346"/>
      <c r="M696" s="346"/>
      <c r="N696" s="346"/>
      <c r="O696" s="346"/>
      <c r="P696" s="346"/>
      <c r="Q696" s="346"/>
      <c r="R696" s="346"/>
      <c r="S696" s="346"/>
      <c r="T696" s="346"/>
      <c r="U696" s="388"/>
      <c r="V696" s="346"/>
      <c r="W696" s="346"/>
      <c r="X696" s="346"/>
      <c r="Y696" s="346"/>
      <c r="Z696" s="346"/>
      <c r="AA696" s="346"/>
      <c r="AB696" s="346"/>
      <c r="AC696" s="346"/>
      <c r="AD696" s="346"/>
      <c r="AE696" s="346"/>
      <c r="AF696" s="346"/>
      <c r="AG696" s="346"/>
      <c r="AH696" s="346"/>
      <c r="AI696" s="346"/>
      <c r="AJ696" s="346"/>
      <c r="AK696" s="346"/>
      <c r="AL696" s="346"/>
      <c r="AM696" s="346"/>
      <c r="AN696" s="346"/>
      <c r="AO696" s="346"/>
      <c r="AP696" s="346"/>
    </row>
    <row r="697" spans="1:42" ht="15.75">
      <c r="A697" s="385"/>
      <c r="B697" s="385"/>
      <c r="C697" s="385"/>
      <c r="D697" s="385"/>
      <c r="E697" s="385"/>
      <c r="F697" s="385"/>
      <c r="G697" s="385"/>
      <c r="H697" s="346"/>
      <c r="I697" s="346"/>
      <c r="J697" s="346"/>
      <c r="K697" s="346"/>
      <c r="L697" s="346"/>
      <c r="M697" s="346"/>
      <c r="N697" s="346"/>
      <c r="O697" s="346"/>
      <c r="P697" s="346"/>
      <c r="Q697" s="346"/>
      <c r="R697" s="346"/>
      <c r="S697" s="346"/>
      <c r="T697" s="346"/>
      <c r="U697" s="388"/>
      <c r="V697" s="346"/>
      <c r="W697" s="346"/>
      <c r="X697" s="346"/>
      <c r="Y697" s="346"/>
      <c r="Z697" s="346"/>
      <c r="AA697" s="346"/>
      <c r="AB697" s="346"/>
      <c r="AC697" s="346"/>
      <c r="AD697" s="346"/>
      <c r="AE697" s="346"/>
      <c r="AF697" s="346"/>
      <c r="AG697" s="346"/>
      <c r="AH697" s="346"/>
      <c r="AI697" s="346"/>
      <c r="AJ697" s="346"/>
      <c r="AK697" s="346"/>
      <c r="AL697" s="346"/>
      <c r="AM697" s="346"/>
      <c r="AN697" s="346"/>
      <c r="AO697" s="346"/>
      <c r="AP697" s="346"/>
    </row>
    <row r="698" spans="1:42" ht="15.75">
      <c r="A698" s="385"/>
      <c r="B698" s="385"/>
      <c r="C698" s="385"/>
      <c r="D698" s="385"/>
      <c r="E698" s="385"/>
      <c r="F698" s="385"/>
      <c r="G698" s="385"/>
      <c r="H698" s="346"/>
      <c r="I698" s="346"/>
      <c r="J698" s="346"/>
      <c r="K698" s="346"/>
      <c r="L698" s="346"/>
      <c r="M698" s="346"/>
      <c r="N698" s="346"/>
      <c r="O698" s="346"/>
      <c r="P698" s="346"/>
      <c r="Q698" s="346"/>
      <c r="R698" s="346"/>
      <c r="S698" s="346"/>
      <c r="T698" s="346"/>
      <c r="U698" s="388"/>
      <c r="V698" s="346"/>
      <c r="W698" s="346"/>
      <c r="X698" s="346"/>
      <c r="Y698" s="346"/>
      <c r="Z698" s="346"/>
      <c r="AA698" s="346"/>
      <c r="AB698" s="346"/>
      <c r="AC698" s="346"/>
      <c r="AD698" s="346"/>
      <c r="AE698" s="346"/>
      <c r="AF698" s="346"/>
      <c r="AG698" s="346"/>
      <c r="AH698" s="346"/>
      <c r="AI698" s="346"/>
      <c r="AJ698" s="346"/>
      <c r="AK698" s="346"/>
      <c r="AL698" s="346"/>
      <c r="AM698" s="346"/>
      <c r="AN698" s="346"/>
      <c r="AO698" s="346"/>
      <c r="AP698" s="346"/>
    </row>
    <row r="699" spans="1:42" ht="15.75">
      <c r="A699" s="385"/>
      <c r="B699" s="385"/>
      <c r="C699" s="385"/>
      <c r="D699" s="385"/>
      <c r="E699" s="385"/>
      <c r="F699" s="385"/>
      <c r="G699" s="385"/>
      <c r="H699" s="346"/>
      <c r="I699" s="346"/>
      <c r="J699" s="346"/>
      <c r="K699" s="346"/>
      <c r="L699" s="346"/>
      <c r="M699" s="346"/>
      <c r="N699" s="346"/>
      <c r="O699" s="346"/>
      <c r="P699" s="346"/>
      <c r="Q699" s="346"/>
      <c r="R699" s="346"/>
      <c r="S699" s="346"/>
      <c r="T699" s="346"/>
      <c r="U699" s="388"/>
      <c r="V699" s="346"/>
      <c r="W699" s="346"/>
      <c r="X699" s="346"/>
      <c r="Y699" s="346"/>
      <c r="Z699" s="346"/>
      <c r="AA699" s="346"/>
      <c r="AB699" s="346"/>
      <c r="AC699" s="346"/>
      <c r="AD699" s="346"/>
      <c r="AE699" s="346"/>
      <c r="AF699" s="346"/>
      <c r="AG699" s="346"/>
      <c r="AH699" s="346"/>
      <c r="AI699" s="346"/>
      <c r="AJ699" s="346"/>
      <c r="AK699" s="346"/>
      <c r="AL699" s="346"/>
      <c r="AM699" s="346"/>
      <c r="AN699" s="346"/>
      <c r="AO699" s="346"/>
      <c r="AP699" s="346"/>
    </row>
    <row r="700" spans="1:42" ht="15.75">
      <c r="A700" s="385"/>
      <c r="B700" s="385"/>
      <c r="C700" s="385"/>
      <c r="D700" s="385"/>
      <c r="E700" s="385"/>
      <c r="F700" s="385"/>
      <c r="G700" s="385"/>
      <c r="H700" s="346"/>
      <c r="I700" s="346"/>
      <c r="J700" s="346"/>
      <c r="K700" s="346"/>
      <c r="L700" s="346"/>
      <c r="M700" s="346"/>
      <c r="N700" s="346"/>
      <c r="O700" s="346"/>
      <c r="P700" s="346"/>
      <c r="Q700" s="346"/>
      <c r="R700" s="346"/>
      <c r="S700" s="346"/>
      <c r="T700" s="346"/>
      <c r="U700" s="388"/>
      <c r="V700" s="346"/>
      <c r="W700" s="346"/>
      <c r="X700" s="346"/>
      <c r="Y700" s="346"/>
      <c r="Z700" s="346"/>
      <c r="AA700" s="346"/>
      <c r="AB700" s="346"/>
      <c r="AC700" s="346"/>
      <c r="AD700" s="346"/>
      <c r="AE700" s="346"/>
      <c r="AF700" s="346"/>
      <c r="AG700" s="346"/>
      <c r="AH700" s="346"/>
      <c r="AI700" s="346"/>
      <c r="AJ700" s="346"/>
      <c r="AK700" s="346"/>
      <c r="AL700" s="346"/>
      <c r="AM700" s="346"/>
      <c r="AN700" s="346"/>
      <c r="AO700" s="346"/>
      <c r="AP700" s="346"/>
    </row>
    <row r="701" spans="1:42" ht="15.75">
      <c r="A701" s="385"/>
      <c r="B701" s="385"/>
      <c r="C701" s="385"/>
      <c r="D701" s="385"/>
      <c r="E701" s="385"/>
      <c r="F701" s="385"/>
      <c r="G701" s="385"/>
      <c r="H701" s="346"/>
      <c r="I701" s="346"/>
      <c r="J701" s="346"/>
      <c r="K701" s="346"/>
      <c r="L701" s="346"/>
      <c r="M701" s="346"/>
      <c r="N701" s="346"/>
      <c r="O701" s="346"/>
      <c r="P701" s="346"/>
      <c r="Q701" s="346"/>
      <c r="R701" s="346"/>
      <c r="S701" s="346"/>
      <c r="T701" s="346"/>
      <c r="U701" s="388"/>
      <c r="V701" s="346"/>
      <c r="W701" s="346"/>
      <c r="X701" s="346"/>
      <c r="Y701" s="346"/>
      <c r="Z701" s="346"/>
      <c r="AA701" s="346"/>
      <c r="AB701" s="346"/>
      <c r="AC701" s="346"/>
      <c r="AD701" s="346"/>
      <c r="AE701" s="346"/>
      <c r="AF701" s="346"/>
      <c r="AG701" s="346"/>
      <c r="AH701" s="346"/>
      <c r="AI701" s="346"/>
      <c r="AJ701" s="346"/>
      <c r="AK701" s="346"/>
      <c r="AL701" s="346"/>
      <c r="AM701" s="346"/>
      <c r="AN701" s="346"/>
      <c r="AO701" s="346"/>
      <c r="AP701" s="346"/>
    </row>
    <row r="702" spans="1:42" ht="15.75">
      <c r="A702" s="385"/>
      <c r="B702" s="385"/>
      <c r="C702" s="385"/>
      <c r="D702" s="385"/>
      <c r="E702" s="385"/>
      <c r="F702" s="385"/>
      <c r="G702" s="385"/>
      <c r="H702" s="346"/>
      <c r="I702" s="346"/>
      <c r="J702" s="346"/>
      <c r="K702" s="346"/>
      <c r="L702" s="346"/>
      <c r="M702" s="346"/>
      <c r="N702" s="346"/>
      <c r="O702" s="346"/>
      <c r="P702" s="346"/>
      <c r="Q702" s="346"/>
      <c r="R702" s="346"/>
      <c r="S702" s="346"/>
      <c r="T702" s="346"/>
      <c r="U702" s="388"/>
      <c r="V702" s="346"/>
      <c r="W702" s="346"/>
      <c r="X702" s="346"/>
      <c r="Y702" s="346"/>
      <c r="Z702" s="346"/>
      <c r="AA702" s="346"/>
      <c r="AB702" s="346"/>
      <c r="AC702" s="346"/>
      <c r="AD702" s="346"/>
      <c r="AE702" s="346"/>
      <c r="AF702" s="346"/>
      <c r="AG702" s="346"/>
      <c r="AH702" s="346"/>
      <c r="AI702" s="346"/>
      <c r="AJ702" s="346"/>
      <c r="AK702" s="346"/>
      <c r="AL702" s="346"/>
      <c r="AM702" s="346"/>
      <c r="AN702" s="346"/>
      <c r="AO702" s="346"/>
      <c r="AP702" s="346"/>
    </row>
    <row r="703" spans="1:42" ht="15.75">
      <c r="A703" s="385"/>
      <c r="B703" s="385"/>
      <c r="C703" s="385"/>
      <c r="D703" s="385"/>
      <c r="E703" s="385"/>
      <c r="F703" s="385"/>
      <c r="G703" s="385"/>
      <c r="H703" s="346"/>
      <c r="I703" s="346"/>
      <c r="J703" s="346"/>
      <c r="K703" s="346"/>
      <c r="L703" s="346"/>
      <c r="M703" s="346"/>
      <c r="N703" s="346"/>
      <c r="O703" s="346"/>
      <c r="P703" s="346"/>
      <c r="Q703" s="346"/>
      <c r="R703" s="346"/>
      <c r="S703" s="346"/>
      <c r="T703" s="346"/>
      <c r="U703" s="388"/>
      <c r="V703" s="346"/>
      <c r="W703" s="346"/>
      <c r="X703" s="346"/>
      <c r="Y703" s="346"/>
      <c r="Z703" s="346"/>
      <c r="AA703" s="346"/>
      <c r="AB703" s="346"/>
      <c r="AC703" s="346"/>
      <c r="AD703" s="346"/>
      <c r="AE703" s="346"/>
      <c r="AF703" s="346"/>
      <c r="AG703" s="346"/>
      <c r="AH703" s="346"/>
      <c r="AI703" s="346"/>
      <c r="AJ703" s="346"/>
      <c r="AK703" s="346"/>
      <c r="AL703" s="346"/>
      <c r="AM703" s="346"/>
      <c r="AN703" s="346"/>
      <c r="AO703" s="346"/>
      <c r="AP703" s="346"/>
    </row>
    <row r="704" spans="1:42" ht="15.75">
      <c r="A704" s="385"/>
      <c r="B704" s="385"/>
      <c r="C704" s="385"/>
      <c r="D704" s="385"/>
      <c r="E704" s="385"/>
      <c r="F704" s="385"/>
      <c r="G704" s="385"/>
      <c r="H704" s="346"/>
      <c r="I704" s="346"/>
      <c r="J704" s="346"/>
      <c r="K704" s="346"/>
      <c r="L704" s="346"/>
      <c r="M704" s="346"/>
      <c r="N704" s="346"/>
      <c r="O704" s="346"/>
      <c r="P704" s="346"/>
      <c r="Q704" s="346"/>
      <c r="R704" s="346"/>
      <c r="S704" s="346"/>
      <c r="T704" s="346"/>
      <c r="U704" s="388"/>
      <c r="V704" s="346"/>
      <c r="W704" s="346"/>
      <c r="X704" s="346"/>
      <c r="Y704" s="346"/>
      <c r="Z704" s="346"/>
      <c r="AA704" s="346"/>
      <c r="AB704" s="346"/>
      <c r="AC704" s="346"/>
      <c r="AD704" s="346"/>
      <c r="AE704" s="346"/>
      <c r="AF704" s="346"/>
      <c r="AG704" s="346"/>
      <c r="AH704" s="346"/>
      <c r="AI704" s="346"/>
      <c r="AJ704" s="346"/>
      <c r="AK704" s="346"/>
      <c r="AL704" s="346"/>
      <c r="AM704" s="346"/>
      <c r="AN704" s="346"/>
      <c r="AO704" s="346"/>
      <c r="AP704" s="346"/>
    </row>
    <row r="705" spans="1:42" ht="15.75">
      <c r="A705" s="385"/>
      <c r="B705" s="385"/>
      <c r="C705" s="385"/>
      <c r="D705" s="385"/>
      <c r="E705" s="385"/>
      <c r="F705" s="385"/>
      <c r="G705" s="385"/>
      <c r="H705" s="346"/>
      <c r="I705" s="346"/>
      <c r="J705" s="346"/>
      <c r="K705" s="346"/>
      <c r="L705" s="346"/>
      <c r="M705" s="346"/>
      <c r="N705" s="346"/>
      <c r="O705" s="346"/>
      <c r="P705" s="346"/>
      <c r="Q705" s="346"/>
      <c r="R705" s="346"/>
      <c r="S705" s="346"/>
      <c r="T705" s="346"/>
      <c r="U705" s="388"/>
      <c r="V705" s="346"/>
      <c r="W705" s="346"/>
      <c r="X705" s="346"/>
      <c r="Y705" s="346"/>
      <c r="Z705" s="346"/>
      <c r="AA705" s="346"/>
      <c r="AB705" s="346"/>
      <c r="AC705" s="346"/>
      <c r="AD705" s="346"/>
      <c r="AE705" s="346"/>
      <c r="AF705" s="346"/>
      <c r="AG705" s="346"/>
      <c r="AH705" s="346"/>
      <c r="AI705" s="346"/>
      <c r="AJ705" s="346"/>
      <c r="AK705" s="346"/>
      <c r="AL705" s="346"/>
      <c r="AM705" s="346"/>
      <c r="AN705" s="346"/>
      <c r="AO705" s="346"/>
      <c r="AP705" s="346"/>
    </row>
    <row r="706" spans="1:42" ht="15.75">
      <c r="A706" s="385"/>
      <c r="B706" s="385"/>
      <c r="C706" s="385"/>
      <c r="D706" s="385"/>
      <c r="E706" s="385"/>
      <c r="F706" s="385"/>
      <c r="G706" s="385"/>
      <c r="H706" s="346"/>
      <c r="I706" s="346"/>
      <c r="J706" s="346"/>
      <c r="K706" s="346"/>
      <c r="L706" s="346"/>
      <c r="M706" s="346"/>
      <c r="N706" s="346"/>
      <c r="O706" s="346"/>
      <c r="P706" s="346"/>
      <c r="Q706" s="346"/>
      <c r="R706" s="346"/>
      <c r="S706" s="346"/>
      <c r="T706" s="346"/>
      <c r="U706" s="388"/>
      <c r="V706" s="346"/>
      <c r="W706" s="346"/>
      <c r="X706" s="346"/>
      <c r="Y706" s="346"/>
      <c r="Z706" s="346"/>
      <c r="AA706" s="346"/>
      <c r="AB706" s="346"/>
      <c r="AC706" s="346"/>
      <c r="AD706" s="346"/>
      <c r="AE706" s="346"/>
      <c r="AF706" s="346"/>
      <c r="AG706" s="346"/>
      <c r="AH706" s="346"/>
      <c r="AI706" s="346"/>
      <c r="AJ706" s="346"/>
      <c r="AK706" s="346"/>
      <c r="AL706" s="346"/>
      <c r="AM706" s="346"/>
      <c r="AN706" s="346"/>
      <c r="AO706" s="346"/>
      <c r="AP706" s="346"/>
    </row>
    <row r="707" spans="1:42" ht="15.75">
      <c r="A707" s="385"/>
      <c r="B707" s="385"/>
      <c r="C707" s="385"/>
      <c r="D707" s="385"/>
      <c r="E707" s="385"/>
      <c r="F707" s="385"/>
      <c r="G707" s="385"/>
      <c r="H707" s="346"/>
      <c r="I707" s="346"/>
      <c r="J707" s="346"/>
      <c r="K707" s="346"/>
      <c r="L707" s="346"/>
      <c r="M707" s="346"/>
      <c r="N707" s="346"/>
      <c r="O707" s="346"/>
      <c r="P707" s="346"/>
      <c r="Q707" s="346"/>
      <c r="R707" s="346"/>
      <c r="S707" s="346"/>
      <c r="T707" s="346"/>
      <c r="U707" s="388"/>
      <c r="V707" s="346"/>
      <c r="W707" s="346"/>
      <c r="X707" s="346"/>
      <c r="Y707" s="346"/>
      <c r="Z707" s="346"/>
      <c r="AA707" s="346"/>
      <c r="AB707" s="346"/>
      <c r="AC707" s="346"/>
      <c r="AD707" s="346"/>
      <c r="AE707" s="346"/>
      <c r="AF707" s="346"/>
      <c r="AG707" s="346"/>
      <c r="AH707" s="346"/>
      <c r="AI707" s="346"/>
      <c r="AJ707" s="346"/>
      <c r="AK707" s="346"/>
      <c r="AL707" s="346"/>
      <c r="AM707" s="346"/>
      <c r="AN707" s="346"/>
      <c r="AO707" s="346"/>
      <c r="AP707" s="346"/>
    </row>
    <row r="708" spans="1:42" ht="15.75">
      <c r="A708" s="385"/>
      <c r="B708" s="385"/>
      <c r="C708" s="385"/>
      <c r="D708" s="385"/>
      <c r="E708" s="385"/>
      <c r="F708" s="385"/>
      <c r="G708" s="385"/>
      <c r="H708" s="346"/>
      <c r="I708" s="346"/>
      <c r="J708" s="346"/>
      <c r="K708" s="346"/>
      <c r="L708" s="346"/>
      <c r="M708" s="346"/>
      <c r="N708" s="346"/>
      <c r="O708" s="346"/>
      <c r="P708" s="346"/>
      <c r="Q708" s="346"/>
      <c r="R708" s="346"/>
      <c r="S708" s="346"/>
      <c r="T708" s="346"/>
      <c r="U708" s="388"/>
      <c r="V708" s="346"/>
      <c r="W708" s="346"/>
      <c r="X708" s="346"/>
      <c r="Y708" s="346"/>
      <c r="Z708" s="346"/>
      <c r="AA708" s="346"/>
      <c r="AB708" s="346"/>
      <c r="AC708" s="346"/>
      <c r="AD708" s="346"/>
      <c r="AE708" s="346"/>
      <c r="AF708" s="346"/>
      <c r="AG708" s="346"/>
      <c r="AH708" s="346"/>
      <c r="AI708" s="346"/>
      <c r="AJ708" s="346"/>
      <c r="AK708" s="346"/>
      <c r="AL708" s="346"/>
      <c r="AM708" s="346"/>
      <c r="AN708" s="346"/>
      <c r="AO708" s="346"/>
      <c r="AP708" s="346"/>
    </row>
    <row r="709" spans="1:42" ht="15.75">
      <c r="A709" s="385"/>
      <c r="B709" s="385"/>
      <c r="C709" s="385"/>
      <c r="D709" s="385"/>
      <c r="E709" s="385"/>
      <c r="F709" s="385"/>
      <c r="G709" s="385"/>
      <c r="H709" s="346"/>
      <c r="I709" s="346"/>
      <c r="J709" s="346"/>
      <c r="K709" s="346"/>
      <c r="L709" s="346"/>
      <c r="M709" s="346"/>
      <c r="N709" s="346"/>
      <c r="O709" s="346"/>
      <c r="P709" s="346"/>
      <c r="Q709" s="346"/>
      <c r="R709" s="346"/>
      <c r="S709" s="346"/>
      <c r="T709" s="346"/>
      <c r="U709" s="388"/>
      <c r="V709" s="346"/>
      <c r="W709" s="346"/>
      <c r="X709" s="346"/>
      <c r="Y709" s="346"/>
      <c r="Z709" s="346"/>
      <c r="AA709" s="346"/>
      <c r="AB709" s="346"/>
      <c r="AC709" s="346"/>
      <c r="AD709" s="346"/>
      <c r="AE709" s="346"/>
      <c r="AF709" s="346"/>
      <c r="AG709" s="346"/>
      <c r="AH709" s="346"/>
      <c r="AI709" s="346"/>
      <c r="AJ709" s="346"/>
      <c r="AK709" s="346"/>
      <c r="AL709" s="346"/>
      <c r="AM709" s="346"/>
      <c r="AN709" s="346"/>
      <c r="AO709" s="346"/>
      <c r="AP709" s="346"/>
    </row>
    <row r="710" spans="1:42" ht="15.75">
      <c r="A710" s="385"/>
      <c r="B710" s="385"/>
      <c r="C710" s="385"/>
      <c r="D710" s="385"/>
      <c r="E710" s="385"/>
      <c r="F710" s="385"/>
      <c r="G710" s="385"/>
      <c r="H710" s="346"/>
      <c r="I710" s="346"/>
      <c r="J710" s="346"/>
      <c r="K710" s="346"/>
      <c r="L710" s="346"/>
      <c r="M710" s="346"/>
      <c r="N710" s="346"/>
      <c r="O710" s="346"/>
      <c r="P710" s="346"/>
      <c r="Q710" s="346"/>
      <c r="R710" s="346"/>
      <c r="S710" s="346"/>
      <c r="T710" s="346"/>
      <c r="U710" s="388"/>
      <c r="V710" s="346"/>
      <c r="W710" s="346"/>
      <c r="X710" s="346"/>
      <c r="Y710" s="346"/>
      <c r="Z710" s="346"/>
      <c r="AA710" s="346"/>
      <c r="AB710" s="346"/>
      <c r="AC710" s="346"/>
      <c r="AD710" s="346"/>
      <c r="AE710" s="346"/>
      <c r="AF710" s="346"/>
      <c r="AG710" s="346"/>
      <c r="AH710" s="346"/>
      <c r="AI710" s="346"/>
      <c r="AJ710" s="346"/>
      <c r="AK710" s="346"/>
      <c r="AL710" s="346"/>
      <c r="AM710" s="346"/>
      <c r="AN710" s="346"/>
      <c r="AO710" s="346"/>
      <c r="AP710" s="346"/>
    </row>
    <row r="711" spans="1:42" ht="15.75">
      <c r="A711" s="385"/>
      <c r="B711" s="385"/>
      <c r="C711" s="385"/>
      <c r="D711" s="385"/>
      <c r="E711" s="385"/>
      <c r="F711" s="385"/>
      <c r="G711" s="385"/>
      <c r="H711" s="346"/>
      <c r="I711" s="346"/>
      <c r="J711" s="346"/>
      <c r="K711" s="346"/>
      <c r="L711" s="346"/>
      <c r="M711" s="346"/>
      <c r="N711" s="346"/>
      <c r="O711" s="346"/>
      <c r="P711" s="346"/>
      <c r="Q711" s="346"/>
      <c r="R711" s="346"/>
      <c r="S711" s="346"/>
      <c r="T711" s="346"/>
      <c r="U711" s="388"/>
      <c r="V711" s="346"/>
      <c r="W711" s="346"/>
      <c r="X711" s="346"/>
      <c r="Y711" s="346"/>
      <c r="Z711" s="346"/>
      <c r="AA711" s="346"/>
      <c r="AB711" s="346"/>
      <c r="AC711" s="346"/>
      <c r="AD711" s="346"/>
      <c r="AE711" s="346"/>
      <c r="AF711" s="346"/>
      <c r="AG711" s="346"/>
      <c r="AH711" s="346"/>
      <c r="AI711" s="346"/>
      <c r="AJ711" s="346"/>
      <c r="AK711" s="346"/>
      <c r="AL711" s="346"/>
      <c r="AM711" s="346"/>
      <c r="AN711" s="346"/>
      <c r="AO711" s="346"/>
      <c r="AP711" s="346"/>
    </row>
    <row r="712" spans="1:42" ht="15.75">
      <c r="A712" s="385"/>
      <c r="B712" s="385"/>
      <c r="C712" s="385"/>
      <c r="D712" s="385"/>
      <c r="E712" s="385"/>
      <c r="F712" s="385"/>
      <c r="G712" s="385"/>
      <c r="H712" s="346"/>
      <c r="I712" s="346"/>
      <c r="J712" s="346"/>
      <c r="K712" s="346"/>
      <c r="L712" s="346"/>
      <c r="M712" s="346"/>
      <c r="N712" s="346"/>
      <c r="O712" s="346"/>
      <c r="P712" s="346"/>
      <c r="Q712" s="346"/>
      <c r="R712" s="346"/>
      <c r="S712" s="346"/>
      <c r="T712" s="346"/>
      <c r="U712" s="388"/>
      <c r="V712" s="346"/>
      <c r="W712" s="346"/>
      <c r="X712" s="346"/>
      <c r="Y712" s="346"/>
      <c r="Z712" s="346"/>
      <c r="AA712" s="346"/>
      <c r="AB712" s="346"/>
      <c r="AC712" s="346"/>
      <c r="AD712" s="346"/>
      <c r="AE712" s="346"/>
      <c r="AF712" s="346"/>
      <c r="AG712" s="346"/>
      <c r="AH712" s="346"/>
      <c r="AI712" s="346"/>
      <c r="AJ712" s="346"/>
      <c r="AK712" s="346"/>
      <c r="AL712" s="346"/>
      <c r="AM712" s="346"/>
      <c r="AN712" s="346"/>
      <c r="AO712" s="346"/>
      <c r="AP712" s="346"/>
    </row>
    <row r="713" spans="1:42" ht="15.75">
      <c r="A713" s="385"/>
      <c r="B713" s="385"/>
      <c r="C713" s="385"/>
      <c r="D713" s="385"/>
      <c r="E713" s="385"/>
      <c r="F713" s="385"/>
      <c r="G713" s="385"/>
      <c r="H713" s="346"/>
      <c r="I713" s="346"/>
      <c r="J713" s="346"/>
      <c r="K713" s="346"/>
      <c r="L713" s="346"/>
      <c r="M713" s="346"/>
      <c r="N713" s="346"/>
      <c r="O713" s="346"/>
      <c r="P713" s="346"/>
      <c r="Q713" s="346"/>
      <c r="R713" s="346"/>
      <c r="S713" s="346"/>
      <c r="T713" s="346"/>
      <c r="U713" s="388"/>
      <c r="V713" s="346"/>
      <c r="W713" s="346"/>
      <c r="X713" s="346"/>
      <c r="Y713" s="346"/>
      <c r="Z713" s="346"/>
      <c r="AA713" s="346"/>
      <c r="AB713" s="346"/>
      <c r="AC713" s="346"/>
      <c r="AD713" s="346"/>
      <c r="AE713" s="346"/>
      <c r="AF713" s="346"/>
      <c r="AG713" s="346"/>
      <c r="AH713" s="346"/>
      <c r="AI713" s="346"/>
      <c r="AJ713" s="346"/>
      <c r="AK713" s="346"/>
      <c r="AL713" s="346"/>
      <c r="AM713" s="346"/>
      <c r="AN713" s="346"/>
      <c r="AO713" s="346"/>
      <c r="AP713" s="346"/>
    </row>
    <row r="714" spans="1:42" ht="15.75">
      <c r="A714" s="385"/>
      <c r="B714" s="385"/>
      <c r="C714" s="385"/>
      <c r="D714" s="385"/>
      <c r="E714" s="385"/>
      <c r="F714" s="385"/>
      <c r="G714" s="385"/>
      <c r="H714" s="346"/>
      <c r="I714" s="346"/>
      <c r="J714" s="346"/>
      <c r="K714" s="346"/>
      <c r="L714" s="346"/>
      <c r="M714" s="346"/>
      <c r="N714" s="346"/>
      <c r="O714" s="346"/>
      <c r="P714" s="346"/>
      <c r="Q714" s="346"/>
      <c r="R714" s="346"/>
      <c r="S714" s="346"/>
      <c r="T714" s="346"/>
      <c r="U714" s="388"/>
      <c r="V714" s="346"/>
      <c r="W714" s="346"/>
      <c r="X714" s="346"/>
      <c r="Y714" s="346"/>
      <c r="Z714" s="346"/>
      <c r="AA714" s="346"/>
      <c r="AB714" s="346"/>
      <c r="AC714" s="346"/>
      <c r="AD714" s="346"/>
      <c r="AE714" s="346"/>
      <c r="AF714" s="346"/>
      <c r="AG714" s="346"/>
      <c r="AH714" s="346"/>
      <c r="AI714" s="346"/>
      <c r="AJ714" s="346"/>
      <c r="AK714" s="346"/>
      <c r="AL714" s="346"/>
      <c r="AM714" s="346"/>
      <c r="AN714" s="346"/>
      <c r="AO714" s="346"/>
      <c r="AP714" s="346"/>
    </row>
    <row r="715" spans="1:42" ht="15.75">
      <c r="A715" s="385"/>
      <c r="B715" s="385"/>
      <c r="C715" s="385"/>
      <c r="D715" s="385"/>
      <c r="E715" s="385"/>
      <c r="F715" s="385"/>
      <c r="G715" s="385"/>
      <c r="H715" s="346"/>
      <c r="I715" s="346"/>
      <c r="J715" s="346"/>
      <c r="K715" s="346"/>
      <c r="L715" s="346"/>
      <c r="M715" s="346"/>
      <c r="N715" s="346"/>
      <c r="O715" s="346"/>
      <c r="P715" s="346"/>
      <c r="Q715" s="346"/>
      <c r="R715" s="346"/>
      <c r="S715" s="346"/>
      <c r="T715" s="346"/>
      <c r="U715" s="388"/>
      <c r="V715" s="346"/>
      <c r="W715" s="346"/>
      <c r="X715" s="346"/>
      <c r="Y715" s="346"/>
      <c r="Z715" s="346"/>
      <c r="AA715" s="346"/>
      <c r="AB715" s="346"/>
      <c r="AC715" s="346"/>
      <c r="AD715" s="346"/>
      <c r="AE715" s="346"/>
      <c r="AF715" s="346"/>
      <c r="AG715" s="346"/>
      <c r="AH715" s="346"/>
      <c r="AI715" s="346"/>
      <c r="AJ715" s="346"/>
      <c r="AK715" s="346"/>
      <c r="AL715" s="346"/>
      <c r="AM715" s="346"/>
      <c r="AN715" s="346"/>
      <c r="AO715" s="346"/>
      <c r="AP715" s="346"/>
    </row>
    <row r="716" spans="1:42" ht="15.75">
      <c r="A716" s="385"/>
      <c r="B716" s="385"/>
      <c r="C716" s="385"/>
      <c r="D716" s="385"/>
      <c r="E716" s="385"/>
      <c r="F716" s="385"/>
      <c r="G716" s="385"/>
      <c r="H716" s="346"/>
      <c r="I716" s="346"/>
      <c r="J716" s="346"/>
      <c r="K716" s="346"/>
      <c r="L716" s="346"/>
      <c r="M716" s="346"/>
      <c r="N716" s="346"/>
      <c r="O716" s="346"/>
      <c r="P716" s="346"/>
      <c r="Q716" s="346"/>
      <c r="R716" s="346"/>
      <c r="S716" s="346"/>
      <c r="T716" s="346"/>
      <c r="U716" s="388"/>
      <c r="V716" s="346"/>
      <c r="W716" s="346"/>
      <c r="X716" s="346"/>
      <c r="Y716" s="346"/>
      <c r="Z716" s="346"/>
      <c r="AA716" s="346"/>
      <c r="AB716" s="346"/>
      <c r="AC716" s="346"/>
      <c r="AD716" s="346"/>
      <c r="AE716" s="346"/>
      <c r="AF716" s="346"/>
      <c r="AG716" s="346"/>
      <c r="AH716" s="346"/>
      <c r="AI716" s="346"/>
      <c r="AJ716" s="346"/>
      <c r="AK716" s="346"/>
      <c r="AL716" s="346"/>
      <c r="AM716" s="346"/>
      <c r="AN716" s="346"/>
      <c r="AO716" s="346"/>
      <c r="AP716" s="346"/>
    </row>
    <row r="717" spans="1:42" ht="15.75">
      <c r="A717" s="385"/>
      <c r="B717" s="385"/>
      <c r="C717" s="385"/>
      <c r="D717" s="385"/>
      <c r="E717" s="385"/>
      <c r="F717" s="385"/>
      <c r="G717" s="385"/>
      <c r="H717" s="346"/>
      <c r="I717" s="346"/>
      <c r="J717" s="346"/>
      <c r="K717" s="346"/>
      <c r="L717" s="346"/>
      <c r="M717" s="346"/>
      <c r="N717" s="346"/>
      <c r="O717" s="346"/>
      <c r="P717" s="346"/>
      <c r="Q717" s="346"/>
      <c r="R717" s="346"/>
      <c r="S717" s="346"/>
      <c r="T717" s="346"/>
      <c r="U717" s="388"/>
      <c r="V717" s="346"/>
      <c r="W717" s="346"/>
      <c r="X717" s="346"/>
      <c r="Y717" s="346"/>
      <c r="Z717" s="346"/>
      <c r="AA717" s="346"/>
      <c r="AB717" s="346"/>
      <c r="AC717" s="346"/>
      <c r="AD717" s="346"/>
      <c r="AE717" s="346"/>
      <c r="AF717" s="346"/>
      <c r="AG717" s="346"/>
      <c r="AH717" s="346"/>
      <c r="AI717" s="346"/>
      <c r="AJ717" s="346"/>
      <c r="AK717" s="346"/>
      <c r="AL717" s="346"/>
      <c r="AM717" s="346"/>
      <c r="AN717" s="346"/>
      <c r="AO717" s="346"/>
      <c r="AP717" s="346"/>
    </row>
    <row r="718" spans="1:42" ht="15.75">
      <c r="A718" s="385"/>
      <c r="B718" s="385"/>
      <c r="C718" s="385"/>
      <c r="D718" s="385"/>
      <c r="E718" s="385"/>
      <c r="F718" s="385"/>
      <c r="G718" s="385"/>
      <c r="H718" s="346"/>
      <c r="I718" s="346"/>
      <c r="J718" s="346"/>
      <c r="K718" s="346"/>
      <c r="L718" s="346"/>
      <c r="M718" s="346"/>
      <c r="N718" s="346"/>
      <c r="O718" s="346"/>
      <c r="P718" s="346"/>
      <c r="Q718" s="346"/>
      <c r="R718" s="346"/>
      <c r="S718" s="346"/>
      <c r="T718" s="346"/>
      <c r="U718" s="388"/>
      <c r="V718" s="346"/>
      <c r="W718" s="346"/>
      <c r="X718" s="346"/>
      <c r="Y718" s="346"/>
      <c r="Z718" s="346"/>
      <c r="AA718" s="346"/>
      <c r="AB718" s="346"/>
      <c r="AC718" s="346"/>
      <c r="AD718" s="346"/>
      <c r="AE718" s="346"/>
      <c r="AF718" s="346"/>
      <c r="AG718" s="346"/>
      <c r="AH718" s="346"/>
      <c r="AI718" s="346"/>
      <c r="AJ718" s="346"/>
      <c r="AK718" s="346"/>
      <c r="AL718" s="346"/>
      <c r="AM718" s="346"/>
      <c r="AN718" s="346"/>
      <c r="AO718" s="346"/>
      <c r="AP718" s="346"/>
    </row>
    <row r="719" spans="1:42" ht="15.75">
      <c r="A719" s="385"/>
      <c r="B719" s="385"/>
      <c r="C719" s="385"/>
      <c r="D719" s="385"/>
      <c r="E719" s="385"/>
      <c r="F719" s="385"/>
      <c r="G719" s="385"/>
      <c r="H719" s="346"/>
      <c r="I719" s="346"/>
      <c r="J719" s="346"/>
      <c r="K719" s="346"/>
      <c r="L719" s="346"/>
      <c r="M719" s="346"/>
      <c r="N719" s="346"/>
      <c r="O719" s="346"/>
      <c r="P719" s="346"/>
      <c r="Q719" s="346"/>
      <c r="R719" s="346"/>
      <c r="S719" s="346"/>
      <c r="T719" s="346"/>
      <c r="U719" s="388"/>
      <c r="V719" s="346"/>
      <c r="W719" s="346"/>
      <c r="X719" s="346"/>
      <c r="Y719" s="346"/>
      <c r="Z719" s="346"/>
      <c r="AA719" s="346"/>
      <c r="AB719" s="346"/>
      <c r="AC719" s="346"/>
      <c r="AD719" s="346"/>
      <c r="AE719" s="346"/>
      <c r="AF719" s="346"/>
      <c r="AG719" s="346"/>
      <c r="AH719" s="346"/>
      <c r="AI719" s="346"/>
      <c r="AJ719" s="346"/>
      <c r="AK719" s="346"/>
      <c r="AL719" s="346"/>
      <c r="AM719" s="346"/>
      <c r="AN719" s="346"/>
      <c r="AO719" s="346"/>
      <c r="AP719" s="346"/>
    </row>
    <row r="720" spans="1:42" ht="15.75">
      <c r="A720" s="385"/>
      <c r="B720" s="385"/>
      <c r="C720" s="385"/>
      <c r="D720" s="385"/>
      <c r="E720" s="385"/>
      <c r="F720" s="385"/>
      <c r="G720" s="385"/>
      <c r="H720" s="346"/>
      <c r="I720" s="346"/>
      <c r="J720" s="346"/>
      <c r="K720" s="346"/>
      <c r="L720" s="346"/>
      <c r="M720" s="346"/>
      <c r="N720" s="346"/>
      <c r="O720" s="346"/>
      <c r="P720" s="346"/>
      <c r="Q720" s="346"/>
      <c r="R720" s="346"/>
      <c r="S720" s="346"/>
      <c r="T720" s="346"/>
      <c r="U720" s="388"/>
      <c r="V720" s="346"/>
      <c r="W720" s="346"/>
      <c r="X720" s="346"/>
      <c r="Y720" s="346"/>
      <c r="Z720" s="346"/>
      <c r="AA720" s="346"/>
      <c r="AB720" s="346"/>
      <c r="AC720" s="346"/>
      <c r="AD720" s="346"/>
      <c r="AE720" s="346"/>
      <c r="AF720" s="346"/>
      <c r="AG720" s="346"/>
      <c r="AH720" s="346"/>
      <c r="AI720" s="346"/>
      <c r="AJ720" s="346"/>
      <c r="AK720" s="346"/>
      <c r="AL720" s="346"/>
      <c r="AM720" s="346"/>
      <c r="AN720" s="346"/>
      <c r="AO720" s="346"/>
      <c r="AP720" s="346"/>
    </row>
    <row r="721" spans="1:42" ht="15.75">
      <c r="A721" s="385"/>
      <c r="B721" s="385"/>
      <c r="C721" s="385"/>
      <c r="D721" s="385"/>
      <c r="E721" s="385"/>
      <c r="F721" s="385"/>
      <c r="G721" s="385"/>
      <c r="H721" s="346"/>
      <c r="I721" s="346"/>
      <c r="J721" s="346"/>
      <c r="K721" s="346"/>
      <c r="L721" s="346"/>
      <c r="M721" s="346"/>
      <c r="N721" s="346"/>
      <c r="O721" s="346"/>
      <c r="P721" s="346"/>
      <c r="Q721" s="346"/>
      <c r="R721" s="346"/>
      <c r="S721" s="346"/>
      <c r="T721" s="346"/>
      <c r="U721" s="388"/>
      <c r="V721" s="346"/>
      <c r="W721" s="346"/>
      <c r="X721" s="346"/>
      <c r="Y721" s="346"/>
      <c r="Z721" s="346"/>
      <c r="AA721" s="346"/>
      <c r="AB721" s="346"/>
      <c r="AC721" s="346"/>
      <c r="AD721" s="346"/>
      <c r="AE721" s="346"/>
      <c r="AF721" s="346"/>
      <c r="AG721" s="346"/>
      <c r="AH721" s="346"/>
      <c r="AI721" s="346"/>
      <c r="AJ721" s="346"/>
      <c r="AK721" s="346"/>
      <c r="AL721" s="346"/>
      <c r="AM721" s="346"/>
      <c r="AN721" s="346"/>
      <c r="AO721" s="346"/>
      <c r="AP721" s="346"/>
    </row>
    <row r="722" spans="1:42" ht="15.75">
      <c r="A722" s="385"/>
      <c r="B722" s="385"/>
      <c r="C722" s="385"/>
      <c r="D722" s="385"/>
      <c r="E722" s="385"/>
      <c r="F722" s="385"/>
      <c r="G722" s="385"/>
      <c r="H722" s="346"/>
      <c r="I722" s="346"/>
      <c r="J722" s="346"/>
      <c r="K722" s="346"/>
      <c r="L722" s="346"/>
      <c r="M722" s="346"/>
      <c r="N722" s="346"/>
      <c r="O722" s="346"/>
      <c r="P722" s="346"/>
      <c r="Q722" s="346"/>
      <c r="R722" s="346"/>
      <c r="S722" s="346"/>
      <c r="T722" s="346"/>
      <c r="U722" s="388"/>
      <c r="V722" s="346"/>
      <c r="W722" s="346"/>
      <c r="X722" s="346"/>
      <c r="Y722" s="346"/>
      <c r="Z722" s="346"/>
      <c r="AA722" s="346"/>
      <c r="AB722" s="346"/>
      <c r="AC722" s="346"/>
      <c r="AD722" s="346"/>
      <c r="AE722" s="346"/>
      <c r="AF722" s="346"/>
      <c r="AG722" s="346"/>
      <c r="AH722" s="346"/>
      <c r="AI722" s="346"/>
      <c r="AJ722" s="346"/>
      <c r="AK722" s="346"/>
      <c r="AL722" s="346"/>
      <c r="AM722" s="346"/>
      <c r="AN722" s="346"/>
      <c r="AO722" s="346"/>
      <c r="AP722" s="346"/>
    </row>
    <row r="723" spans="1:42" ht="15.75">
      <c r="A723" s="385"/>
      <c r="B723" s="385"/>
      <c r="C723" s="385"/>
      <c r="D723" s="385"/>
      <c r="E723" s="385"/>
      <c r="F723" s="385"/>
      <c r="G723" s="385"/>
      <c r="H723" s="346"/>
      <c r="I723" s="346"/>
      <c r="J723" s="346"/>
      <c r="K723" s="346"/>
      <c r="L723" s="346"/>
      <c r="M723" s="346"/>
      <c r="N723" s="346"/>
      <c r="O723" s="346"/>
      <c r="P723" s="346"/>
      <c r="Q723" s="346"/>
      <c r="R723" s="346"/>
      <c r="S723" s="346"/>
      <c r="T723" s="346"/>
      <c r="U723" s="388"/>
      <c r="V723" s="346"/>
      <c r="W723" s="346"/>
      <c r="X723" s="346"/>
      <c r="Y723" s="346"/>
      <c r="Z723" s="346"/>
      <c r="AA723" s="346"/>
      <c r="AB723" s="346"/>
      <c r="AC723" s="346"/>
      <c r="AD723" s="346"/>
      <c r="AE723" s="346"/>
      <c r="AF723" s="346"/>
      <c r="AG723" s="346"/>
      <c r="AH723" s="346"/>
      <c r="AI723" s="346"/>
      <c r="AJ723" s="346"/>
      <c r="AK723" s="346"/>
      <c r="AL723" s="346"/>
      <c r="AM723" s="346"/>
      <c r="AN723" s="346"/>
      <c r="AO723" s="346"/>
      <c r="AP723" s="346"/>
    </row>
    <row r="724" spans="1:42" ht="15.75">
      <c r="A724" s="385"/>
      <c r="B724" s="385"/>
      <c r="C724" s="385"/>
      <c r="D724" s="385"/>
      <c r="E724" s="385"/>
      <c r="F724" s="385"/>
      <c r="G724" s="385"/>
      <c r="H724" s="346"/>
      <c r="I724" s="346"/>
      <c r="J724" s="346"/>
      <c r="K724" s="346"/>
      <c r="L724" s="346"/>
      <c r="M724" s="346"/>
      <c r="N724" s="346"/>
      <c r="O724" s="346"/>
      <c r="P724" s="346"/>
      <c r="Q724" s="346"/>
      <c r="R724" s="346"/>
      <c r="S724" s="346"/>
      <c r="T724" s="346"/>
      <c r="U724" s="388"/>
      <c r="V724" s="346"/>
      <c r="W724" s="346"/>
      <c r="X724" s="346"/>
      <c r="Y724" s="346"/>
      <c r="Z724" s="346"/>
      <c r="AA724" s="346"/>
      <c r="AB724" s="346"/>
      <c r="AC724" s="346"/>
      <c r="AD724" s="346"/>
      <c r="AE724" s="346"/>
      <c r="AF724" s="346"/>
      <c r="AG724" s="346"/>
      <c r="AH724" s="346"/>
      <c r="AI724" s="346"/>
      <c r="AJ724" s="346"/>
      <c r="AK724" s="346"/>
      <c r="AL724" s="346"/>
      <c r="AM724" s="346"/>
      <c r="AN724" s="346"/>
      <c r="AO724" s="346"/>
      <c r="AP724" s="346"/>
    </row>
    <row r="725" spans="1:42" ht="15.75">
      <c r="A725" s="385"/>
      <c r="B725" s="385"/>
      <c r="C725" s="385"/>
      <c r="D725" s="385"/>
      <c r="E725" s="385"/>
      <c r="F725" s="385"/>
      <c r="G725" s="385"/>
      <c r="H725" s="346"/>
      <c r="I725" s="346"/>
      <c r="J725" s="346"/>
      <c r="K725" s="346"/>
      <c r="L725" s="346"/>
      <c r="M725" s="346"/>
      <c r="N725" s="346"/>
      <c r="O725" s="346"/>
      <c r="P725" s="346"/>
      <c r="Q725" s="346"/>
      <c r="R725" s="346"/>
      <c r="S725" s="346"/>
      <c r="T725" s="346"/>
      <c r="U725" s="388"/>
      <c r="V725" s="346"/>
      <c r="W725" s="346"/>
      <c r="X725" s="346"/>
      <c r="Y725" s="346"/>
      <c r="Z725" s="346"/>
      <c r="AA725" s="346"/>
      <c r="AB725" s="346"/>
      <c r="AC725" s="346"/>
      <c r="AD725" s="346"/>
      <c r="AE725" s="346"/>
      <c r="AF725" s="346"/>
      <c r="AG725" s="346"/>
      <c r="AH725" s="346"/>
      <c r="AI725" s="346"/>
      <c r="AJ725" s="346"/>
      <c r="AK725" s="346"/>
      <c r="AL725" s="346"/>
      <c r="AM725" s="346"/>
      <c r="AN725" s="346"/>
      <c r="AO725" s="346"/>
      <c r="AP725" s="346"/>
    </row>
    <row r="726" spans="1:42" ht="15.75">
      <c r="A726" s="385"/>
      <c r="B726" s="385"/>
      <c r="C726" s="385"/>
      <c r="D726" s="385"/>
      <c r="E726" s="385"/>
      <c r="F726" s="385"/>
      <c r="G726" s="385"/>
      <c r="H726" s="346"/>
      <c r="I726" s="346"/>
      <c r="J726" s="346"/>
      <c r="K726" s="346"/>
      <c r="L726" s="346"/>
      <c r="M726" s="346"/>
      <c r="N726" s="346"/>
      <c r="O726" s="346"/>
      <c r="P726" s="346"/>
      <c r="Q726" s="346"/>
      <c r="R726" s="346"/>
      <c r="S726" s="346"/>
      <c r="T726" s="346"/>
      <c r="U726" s="388"/>
      <c r="V726" s="346"/>
      <c r="W726" s="346"/>
      <c r="X726" s="346"/>
      <c r="Y726" s="346"/>
      <c r="Z726" s="346"/>
      <c r="AA726" s="346"/>
      <c r="AB726" s="346"/>
      <c r="AC726" s="346"/>
      <c r="AD726" s="346"/>
      <c r="AE726" s="346"/>
      <c r="AF726" s="346"/>
      <c r="AG726" s="346"/>
      <c r="AH726" s="346"/>
      <c r="AI726" s="346"/>
      <c r="AJ726" s="346"/>
      <c r="AK726" s="346"/>
      <c r="AL726" s="346"/>
      <c r="AM726" s="346"/>
      <c r="AN726" s="346"/>
      <c r="AO726" s="346"/>
      <c r="AP726" s="346"/>
    </row>
    <row r="727" spans="1:42" ht="15.75">
      <c r="A727" s="385"/>
      <c r="B727" s="385"/>
      <c r="C727" s="385"/>
      <c r="D727" s="385"/>
      <c r="E727" s="385"/>
      <c r="F727" s="385"/>
      <c r="G727" s="385"/>
      <c r="H727" s="346"/>
      <c r="I727" s="346"/>
      <c r="J727" s="346"/>
      <c r="K727" s="346"/>
      <c r="L727" s="346"/>
      <c r="M727" s="346"/>
      <c r="N727" s="346"/>
      <c r="O727" s="346"/>
      <c r="P727" s="346"/>
      <c r="Q727" s="346"/>
      <c r="R727" s="346"/>
      <c r="S727" s="346"/>
      <c r="T727" s="346"/>
      <c r="U727" s="388"/>
      <c r="V727" s="346"/>
      <c r="W727" s="346"/>
      <c r="X727" s="346"/>
      <c r="Y727" s="346"/>
      <c r="Z727" s="346"/>
      <c r="AA727" s="346"/>
      <c r="AB727" s="346"/>
      <c r="AC727" s="346"/>
      <c r="AD727" s="346"/>
      <c r="AE727" s="346"/>
      <c r="AF727" s="346"/>
      <c r="AG727" s="346"/>
      <c r="AH727" s="346"/>
      <c r="AI727" s="346"/>
      <c r="AJ727" s="346"/>
      <c r="AK727" s="346"/>
      <c r="AL727" s="346"/>
      <c r="AM727" s="346"/>
      <c r="AN727" s="346"/>
      <c r="AO727" s="346"/>
      <c r="AP727" s="346"/>
    </row>
    <row r="728" spans="1:42" ht="15.75">
      <c r="A728" s="385"/>
      <c r="B728" s="385"/>
      <c r="C728" s="385"/>
      <c r="D728" s="385"/>
      <c r="E728" s="385"/>
      <c r="F728" s="385"/>
      <c r="G728" s="385"/>
      <c r="H728" s="346"/>
      <c r="I728" s="346"/>
      <c r="J728" s="346"/>
      <c r="K728" s="346"/>
      <c r="L728" s="346"/>
      <c r="M728" s="346"/>
      <c r="N728" s="346"/>
      <c r="O728" s="346"/>
      <c r="P728" s="346"/>
      <c r="Q728" s="346"/>
      <c r="R728" s="346"/>
      <c r="S728" s="346"/>
      <c r="T728" s="346"/>
      <c r="U728" s="388"/>
      <c r="V728" s="346"/>
      <c r="W728" s="346"/>
      <c r="X728" s="346"/>
      <c r="Y728" s="346"/>
      <c r="Z728" s="346"/>
      <c r="AA728" s="346"/>
      <c r="AB728" s="346"/>
      <c r="AC728" s="346"/>
      <c r="AD728" s="346"/>
      <c r="AE728" s="346"/>
      <c r="AF728" s="346"/>
      <c r="AG728" s="346"/>
      <c r="AH728" s="346"/>
      <c r="AI728" s="346"/>
      <c r="AJ728" s="346"/>
      <c r="AK728" s="346"/>
      <c r="AL728" s="346"/>
      <c r="AM728" s="346"/>
      <c r="AN728" s="346"/>
      <c r="AO728" s="346"/>
      <c r="AP728" s="346"/>
    </row>
    <row r="729" spans="1:42" ht="15.75">
      <c r="A729" s="385"/>
      <c r="B729" s="385"/>
      <c r="C729" s="385"/>
      <c r="D729" s="385"/>
      <c r="E729" s="385"/>
      <c r="F729" s="385"/>
      <c r="G729" s="385"/>
      <c r="H729" s="346"/>
      <c r="I729" s="346"/>
      <c r="J729" s="346"/>
      <c r="K729" s="346"/>
      <c r="L729" s="346"/>
      <c r="M729" s="346"/>
      <c r="N729" s="346"/>
      <c r="O729" s="346"/>
      <c r="P729" s="346"/>
      <c r="Q729" s="346"/>
      <c r="R729" s="346"/>
      <c r="S729" s="346"/>
      <c r="T729" s="346"/>
      <c r="U729" s="388"/>
      <c r="V729" s="346"/>
      <c r="W729" s="346"/>
      <c r="X729" s="346"/>
      <c r="Y729" s="346"/>
      <c r="Z729" s="346"/>
      <c r="AA729" s="346"/>
      <c r="AB729" s="346"/>
      <c r="AC729" s="346"/>
      <c r="AD729" s="346"/>
      <c r="AE729" s="346"/>
      <c r="AF729" s="346"/>
      <c r="AG729" s="346"/>
      <c r="AH729" s="346"/>
      <c r="AI729" s="346"/>
      <c r="AJ729" s="346"/>
      <c r="AK729" s="346"/>
      <c r="AL729" s="346"/>
      <c r="AM729" s="346"/>
      <c r="AN729" s="346"/>
      <c r="AO729" s="346"/>
      <c r="AP729" s="346"/>
    </row>
    <row r="730" spans="1:42" ht="15.75">
      <c r="A730" s="385"/>
      <c r="B730" s="385"/>
      <c r="C730" s="385"/>
      <c r="D730" s="385"/>
      <c r="E730" s="385"/>
      <c r="F730" s="385"/>
      <c r="G730" s="385"/>
      <c r="H730" s="346"/>
      <c r="I730" s="346"/>
      <c r="J730" s="346"/>
      <c r="K730" s="346"/>
      <c r="L730" s="346"/>
      <c r="M730" s="346"/>
      <c r="N730" s="346"/>
      <c r="O730" s="346"/>
      <c r="P730" s="346"/>
      <c r="Q730" s="346"/>
      <c r="R730" s="346"/>
      <c r="S730" s="346"/>
      <c r="T730" s="346"/>
      <c r="U730" s="388"/>
      <c r="V730" s="346"/>
      <c r="W730" s="346"/>
      <c r="X730" s="346"/>
      <c r="Y730" s="346"/>
      <c r="Z730" s="346"/>
      <c r="AA730" s="346"/>
      <c r="AB730" s="346"/>
      <c r="AC730" s="346"/>
      <c r="AD730" s="346"/>
      <c r="AE730" s="346"/>
      <c r="AF730" s="346"/>
      <c r="AG730" s="346"/>
      <c r="AH730" s="346"/>
      <c r="AI730" s="346"/>
      <c r="AJ730" s="346"/>
      <c r="AK730" s="346"/>
      <c r="AL730" s="346"/>
      <c r="AM730" s="346"/>
      <c r="AN730" s="346"/>
      <c r="AO730" s="346"/>
      <c r="AP730" s="346"/>
    </row>
    <row r="731" spans="1:42" ht="15.75">
      <c r="A731" s="385"/>
      <c r="B731" s="385"/>
      <c r="C731" s="385"/>
      <c r="D731" s="385"/>
      <c r="E731" s="385"/>
      <c r="F731" s="385"/>
      <c r="G731" s="385"/>
      <c r="H731" s="346"/>
      <c r="I731" s="346"/>
      <c r="J731" s="346"/>
      <c r="K731" s="346"/>
      <c r="L731" s="346"/>
      <c r="M731" s="346"/>
      <c r="N731" s="346"/>
      <c r="O731" s="346"/>
      <c r="P731" s="346"/>
      <c r="Q731" s="346"/>
      <c r="R731" s="346"/>
      <c r="S731" s="346"/>
      <c r="T731" s="346"/>
      <c r="U731" s="388"/>
      <c r="V731" s="346"/>
      <c r="W731" s="346"/>
      <c r="X731" s="346"/>
      <c r="Y731" s="346"/>
      <c r="Z731" s="346"/>
      <c r="AA731" s="346"/>
      <c r="AB731" s="346"/>
      <c r="AC731" s="346"/>
      <c r="AD731" s="346"/>
      <c r="AE731" s="346"/>
      <c r="AF731" s="346"/>
      <c r="AG731" s="346"/>
      <c r="AH731" s="346"/>
      <c r="AI731" s="346"/>
      <c r="AJ731" s="346"/>
      <c r="AK731" s="346"/>
      <c r="AL731" s="346"/>
      <c r="AM731" s="346"/>
      <c r="AN731" s="346"/>
      <c r="AO731" s="346"/>
      <c r="AP731" s="346"/>
    </row>
    <row r="732" spans="1:42" ht="15.75">
      <c r="A732" s="385"/>
      <c r="B732" s="385"/>
      <c r="C732" s="385"/>
      <c r="D732" s="385"/>
      <c r="E732" s="385"/>
      <c r="F732" s="385"/>
      <c r="G732" s="385"/>
      <c r="H732" s="346"/>
      <c r="I732" s="346"/>
      <c r="J732" s="346"/>
      <c r="K732" s="346"/>
      <c r="L732" s="346"/>
      <c r="M732" s="346"/>
      <c r="N732" s="346"/>
      <c r="O732" s="346"/>
      <c r="P732" s="346"/>
      <c r="Q732" s="346"/>
      <c r="R732" s="346"/>
      <c r="S732" s="346"/>
      <c r="T732" s="346"/>
      <c r="U732" s="388"/>
      <c r="V732" s="346"/>
      <c r="W732" s="346"/>
      <c r="X732" s="346"/>
      <c r="Y732" s="346"/>
      <c r="Z732" s="346"/>
      <c r="AA732" s="346"/>
      <c r="AB732" s="346"/>
      <c r="AC732" s="346"/>
      <c r="AD732" s="346"/>
      <c r="AE732" s="346"/>
      <c r="AF732" s="346"/>
      <c r="AG732" s="346"/>
      <c r="AH732" s="346"/>
      <c r="AI732" s="346"/>
      <c r="AJ732" s="346"/>
      <c r="AK732" s="346"/>
      <c r="AL732" s="346"/>
      <c r="AM732" s="346"/>
      <c r="AN732" s="346"/>
      <c r="AO732" s="346"/>
      <c r="AP732" s="346"/>
    </row>
    <row r="733" spans="1:42" ht="15.75">
      <c r="A733" s="385"/>
      <c r="B733" s="385"/>
      <c r="C733" s="385"/>
      <c r="D733" s="385"/>
      <c r="E733" s="385"/>
      <c r="F733" s="385"/>
      <c r="G733" s="385"/>
      <c r="H733" s="346"/>
      <c r="I733" s="346"/>
      <c r="J733" s="346"/>
      <c r="K733" s="346"/>
      <c r="L733" s="346"/>
      <c r="M733" s="346"/>
      <c r="N733" s="346"/>
      <c r="O733" s="346"/>
      <c r="P733" s="346"/>
      <c r="Q733" s="346"/>
      <c r="R733" s="346"/>
      <c r="S733" s="346"/>
      <c r="T733" s="346"/>
      <c r="U733" s="388"/>
      <c r="V733" s="346"/>
      <c r="W733" s="346"/>
      <c r="X733" s="346"/>
      <c r="Y733" s="346"/>
      <c r="Z733" s="346"/>
      <c r="AA733" s="346"/>
      <c r="AB733" s="346"/>
      <c r="AC733" s="346"/>
      <c r="AD733" s="346"/>
      <c r="AE733" s="346"/>
      <c r="AF733" s="346"/>
      <c r="AG733" s="346"/>
      <c r="AH733" s="346"/>
      <c r="AI733" s="346"/>
      <c r="AJ733" s="346"/>
      <c r="AK733" s="346"/>
      <c r="AL733" s="346"/>
      <c r="AM733" s="346"/>
      <c r="AN733" s="346"/>
      <c r="AO733" s="346"/>
      <c r="AP733" s="346"/>
    </row>
    <row r="734" spans="1:42" ht="15.75">
      <c r="A734" s="385"/>
      <c r="B734" s="385"/>
      <c r="C734" s="385"/>
      <c r="D734" s="385"/>
      <c r="E734" s="385"/>
      <c r="F734" s="385"/>
      <c r="G734" s="385"/>
      <c r="H734" s="346"/>
      <c r="I734" s="346"/>
      <c r="J734" s="346"/>
      <c r="K734" s="346"/>
      <c r="L734" s="346"/>
      <c r="M734" s="346"/>
      <c r="N734" s="346"/>
      <c r="O734" s="346"/>
      <c r="P734" s="346"/>
      <c r="Q734" s="346"/>
      <c r="R734" s="346"/>
      <c r="S734" s="346"/>
      <c r="T734" s="346"/>
      <c r="U734" s="388"/>
      <c r="V734" s="346"/>
      <c r="W734" s="346"/>
      <c r="X734" s="346"/>
      <c r="Y734" s="346"/>
      <c r="Z734" s="346"/>
      <c r="AA734" s="346"/>
      <c r="AB734" s="346"/>
      <c r="AC734" s="346"/>
      <c r="AD734" s="346"/>
      <c r="AE734" s="346"/>
      <c r="AF734" s="346"/>
      <c r="AG734" s="346"/>
      <c r="AH734" s="346"/>
      <c r="AI734" s="346"/>
      <c r="AJ734" s="346"/>
      <c r="AK734" s="346"/>
      <c r="AL734" s="346"/>
      <c r="AM734" s="346"/>
      <c r="AN734" s="346"/>
      <c r="AO734" s="346"/>
      <c r="AP734" s="346"/>
    </row>
    <row r="735" spans="1:42" ht="15.75">
      <c r="A735" s="385"/>
      <c r="B735" s="385"/>
      <c r="C735" s="385"/>
      <c r="D735" s="385"/>
      <c r="E735" s="385"/>
      <c r="F735" s="385"/>
      <c r="G735" s="385"/>
      <c r="H735" s="346"/>
      <c r="I735" s="346"/>
      <c r="J735" s="346"/>
      <c r="K735" s="346"/>
      <c r="L735" s="346"/>
      <c r="M735" s="346"/>
      <c r="N735" s="346"/>
      <c r="O735" s="346"/>
      <c r="P735" s="346"/>
      <c r="Q735" s="346"/>
      <c r="R735" s="346"/>
      <c r="S735" s="346"/>
      <c r="T735" s="346"/>
      <c r="U735" s="388"/>
      <c r="V735" s="346"/>
      <c r="W735" s="346"/>
      <c r="X735" s="346"/>
      <c r="Y735" s="346"/>
      <c r="Z735" s="346"/>
      <c r="AA735" s="346"/>
      <c r="AB735" s="346"/>
      <c r="AC735" s="346"/>
      <c r="AD735" s="346"/>
      <c r="AE735" s="346"/>
      <c r="AF735" s="346"/>
      <c r="AG735" s="346"/>
      <c r="AH735" s="346"/>
      <c r="AI735" s="346"/>
      <c r="AJ735" s="346"/>
      <c r="AK735" s="346"/>
      <c r="AL735" s="346"/>
      <c r="AM735" s="346"/>
      <c r="AN735" s="346"/>
      <c r="AO735" s="346"/>
      <c r="AP735" s="346"/>
    </row>
    <row r="736" spans="1:42" ht="15.75">
      <c r="A736" s="385"/>
      <c r="B736" s="385"/>
      <c r="C736" s="385"/>
      <c r="D736" s="385"/>
      <c r="E736" s="385"/>
      <c r="F736" s="385"/>
      <c r="G736" s="385"/>
      <c r="H736" s="346"/>
      <c r="I736" s="346"/>
      <c r="J736" s="346"/>
      <c r="K736" s="346"/>
      <c r="L736" s="346"/>
      <c r="M736" s="346"/>
      <c r="N736" s="346"/>
      <c r="O736" s="346"/>
      <c r="P736" s="346"/>
      <c r="Q736" s="346"/>
      <c r="R736" s="346"/>
      <c r="S736" s="346"/>
      <c r="T736" s="346"/>
      <c r="U736" s="388"/>
      <c r="V736" s="346"/>
      <c r="W736" s="346"/>
      <c r="X736" s="346"/>
      <c r="Y736" s="346"/>
      <c r="Z736" s="346"/>
      <c r="AA736" s="346"/>
      <c r="AB736" s="346"/>
      <c r="AC736" s="346"/>
      <c r="AD736" s="346"/>
      <c r="AE736" s="346"/>
      <c r="AF736" s="346"/>
      <c r="AG736" s="346"/>
      <c r="AH736" s="346"/>
      <c r="AI736" s="346"/>
      <c r="AJ736" s="346"/>
      <c r="AK736" s="346"/>
      <c r="AL736" s="346"/>
      <c r="AM736" s="346"/>
      <c r="AN736" s="346"/>
      <c r="AO736" s="346"/>
      <c r="AP736" s="346"/>
    </row>
    <row r="737" spans="1:42" ht="15.75">
      <c r="A737" s="385"/>
      <c r="B737" s="385"/>
      <c r="C737" s="385"/>
      <c r="D737" s="385"/>
      <c r="E737" s="385"/>
      <c r="F737" s="385"/>
      <c r="G737" s="385"/>
      <c r="H737" s="346"/>
      <c r="I737" s="346"/>
      <c r="J737" s="346"/>
      <c r="K737" s="346"/>
      <c r="L737" s="346"/>
      <c r="M737" s="346"/>
      <c r="N737" s="346"/>
      <c r="O737" s="346"/>
      <c r="P737" s="346"/>
      <c r="Q737" s="346"/>
      <c r="R737" s="346"/>
      <c r="S737" s="346"/>
      <c r="T737" s="346"/>
      <c r="U737" s="388"/>
      <c r="V737" s="346"/>
      <c r="W737" s="346"/>
      <c r="X737" s="346"/>
      <c r="Y737" s="346"/>
      <c r="Z737" s="346"/>
      <c r="AA737" s="346"/>
      <c r="AB737" s="346"/>
      <c r="AC737" s="346"/>
      <c r="AD737" s="346"/>
      <c r="AE737" s="346"/>
      <c r="AF737" s="346"/>
      <c r="AG737" s="346"/>
      <c r="AH737" s="346"/>
      <c r="AI737" s="346"/>
      <c r="AJ737" s="346"/>
      <c r="AK737" s="346"/>
      <c r="AL737" s="346"/>
      <c r="AM737" s="346"/>
      <c r="AN737" s="346"/>
      <c r="AO737" s="346"/>
      <c r="AP737" s="346"/>
    </row>
    <row r="738" spans="1:42" ht="15.75">
      <c r="A738" s="385"/>
      <c r="B738" s="385"/>
      <c r="C738" s="385"/>
      <c r="D738" s="385"/>
      <c r="E738" s="385"/>
      <c r="F738" s="385"/>
      <c r="G738" s="385"/>
      <c r="H738" s="346"/>
      <c r="I738" s="346"/>
      <c r="J738" s="346"/>
      <c r="K738" s="346"/>
      <c r="L738" s="346"/>
      <c r="M738" s="346"/>
      <c r="N738" s="346"/>
      <c r="O738" s="346"/>
      <c r="P738" s="346"/>
      <c r="Q738" s="346"/>
      <c r="R738" s="346"/>
      <c r="S738" s="346"/>
      <c r="T738" s="346"/>
      <c r="U738" s="388"/>
      <c r="V738" s="346"/>
      <c r="W738" s="346"/>
      <c r="X738" s="346"/>
      <c r="Y738" s="346"/>
      <c r="Z738" s="346"/>
      <c r="AA738" s="346"/>
      <c r="AB738" s="346"/>
      <c r="AC738" s="346"/>
      <c r="AD738" s="346"/>
      <c r="AE738" s="346"/>
      <c r="AF738" s="346"/>
      <c r="AG738" s="346"/>
      <c r="AH738" s="346"/>
      <c r="AI738" s="346"/>
      <c r="AJ738" s="346"/>
      <c r="AK738" s="346"/>
      <c r="AL738" s="346"/>
      <c r="AM738" s="346"/>
      <c r="AN738" s="346"/>
      <c r="AO738" s="346"/>
      <c r="AP738" s="346"/>
    </row>
    <row r="739" spans="1:42" ht="15.75">
      <c r="A739" s="385"/>
      <c r="B739" s="385"/>
      <c r="C739" s="385"/>
      <c r="D739" s="385"/>
      <c r="E739" s="385"/>
      <c r="F739" s="385"/>
      <c r="G739" s="385"/>
      <c r="H739" s="346"/>
      <c r="I739" s="346"/>
      <c r="J739" s="346"/>
      <c r="K739" s="346"/>
      <c r="L739" s="346"/>
      <c r="M739" s="346"/>
      <c r="N739" s="346"/>
      <c r="O739" s="346"/>
      <c r="P739" s="346"/>
      <c r="Q739" s="346"/>
      <c r="R739" s="346"/>
      <c r="S739" s="346"/>
      <c r="T739" s="346"/>
      <c r="U739" s="388"/>
      <c r="V739" s="346"/>
      <c r="W739" s="346"/>
      <c r="X739" s="346"/>
      <c r="Y739" s="346"/>
      <c r="Z739" s="346"/>
      <c r="AA739" s="346"/>
      <c r="AB739" s="346"/>
      <c r="AC739" s="346"/>
      <c r="AD739" s="346"/>
      <c r="AE739" s="346"/>
      <c r="AF739" s="346"/>
      <c r="AG739" s="346"/>
      <c r="AH739" s="346"/>
      <c r="AI739" s="346"/>
      <c r="AJ739" s="346"/>
      <c r="AK739" s="346"/>
      <c r="AL739" s="346"/>
      <c r="AM739" s="346"/>
      <c r="AN739" s="346"/>
      <c r="AO739" s="346"/>
      <c r="AP739" s="346"/>
    </row>
    <row r="740" spans="1:42" ht="15.75">
      <c r="A740" s="385"/>
      <c r="B740" s="385"/>
      <c r="C740" s="385"/>
      <c r="D740" s="385"/>
      <c r="E740" s="385"/>
      <c r="F740" s="385"/>
      <c r="G740" s="385"/>
      <c r="H740" s="346"/>
      <c r="I740" s="346"/>
      <c r="J740" s="346"/>
      <c r="K740" s="346"/>
      <c r="L740" s="346"/>
      <c r="M740" s="346"/>
      <c r="N740" s="346"/>
      <c r="O740" s="346"/>
      <c r="P740" s="346"/>
      <c r="Q740" s="346"/>
      <c r="R740" s="346"/>
      <c r="S740" s="346"/>
      <c r="T740" s="346"/>
      <c r="U740" s="388"/>
      <c r="V740" s="346"/>
      <c r="W740" s="346"/>
      <c r="X740" s="346"/>
      <c r="Y740" s="346"/>
      <c r="Z740" s="346"/>
      <c r="AA740" s="346"/>
      <c r="AB740" s="346"/>
      <c r="AC740" s="346"/>
      <c r="AD740" s="346"/>
      <c r="AE740" s="346"/>
      <c r="AF740" s="346"/>
      <c r="AG740" s="346"/>
      <c r="AH740" s="346"/>
      <c r="AI740" s="346"/>
      <c r="AJ740" s="346"/>
      <c r="AK740" s="346"/>
      <c r="AL740" s="346"/>
      <c r="AM740" s="346"/>
      <c r="AN740" s="346"/>
      <c r="AO740" s="346"/>
      <c r="AP740" s="346"/>
    </row>
    <row r="741" spans="1:42" ht="15.75">
      <c r="A741" s="385"/>
      <c r="B741" s="385"/>
      <c r="C741" s="385"/>
      <c r="D741" s="385"/>
      <c r="E741" s="385"/>
      <c r="F741" s="385"/>
      <c r="G741" s="385"/>
      <c r="H741" s="346"/>
      <c r="I741" s="346"/>
      <c r="J741" s="346"/>
      <c r="K741" s="346"/>
      <c r="L741" s="346"/>
      <c r="M741" s="346"/>
      <c r="N741" s="346"/>
      <c r="O741" s="346"/>
      <c r="P741" s="346"/>
      <c r="Q741" s="346"/>
      <c r="R741" s="346"/>
      <c r="S741" s="346"/>
      <c r="T741" s="346"/>
      <c r="U741" s="388"/>
      <c r="V741" s="346"/>
      <c r="W741" s="346"/>
      <c r="X741" s="346"/>
      <c r="Y741" s="346"/>
      <c r="Z741" s="346"/>
      <c r="AA741" s="346"/>
      <c r="AB741" s="346"/>
      <c r="AC741" s="346"/>
      <c r="AD741" s="346"/>
      <c r="AE741" s="346"/>
      <c r="AF741" s="346"/>
      <c r="AG741" s="346"/>
      <c r="AH741" s="346"/>
      <c r="AI741" s="346"/>
      <c r="AJ741" s="346"/>
      <c r="AK741" s="346"/>
      <c r="AL741" s="346"/>
      <c r="AM741" s="346"/>
      <c r="AN741" s="346"/>
      <c r="AO741" s="346"/>
      <c r="AP741" s="346"/>
    </row>
    <row r="742" spans="1:42" ht="15.75">
      <c r="A742" s="385"/>
      <c r="B742" s="385"/>
      <c r="C742" s="385"/>
      <c r="D742" s="385"/>
      <c r="E742" s="385"/>
      <c r="F742" s="385"/>
      <c r="G742" s="385"/>
      <c r="H742" s="346"/>
      <c r="I742" s="346"/>
      <c r="J742" s="346"/>
      <c r="K742" s="346"/>
      <c r="L742" s="346"/>
      <c r="M742" s="346"/>
      <c r="N742" s="346"/>
      <c r="O742" s="346"/>
      <c r="P742" s="346"/>
      <c r="Q742" s="346"/>
      <c r="R742" s="346"/>
      <c r="S742" s="346"/>
      <c r="T742" s="346"/>
      <c r="U742" s="388"/>
      <c r="V742" s="346"/>
      <c r="W742" s="346"/>
      <c r="X742" s="346"/>
      <c r="Y742" s="346"/>
      <c r="Z742" s="346"/>
      <c r="AA742" s="346"/>
      <c r="AB742" s="346"/>
      <c r="AC742" s="346"/>
      <c r="AD742" s="346"/>
      <c r="AE742" s="346"/>
      <c r="AF742" s="346"/>
      <c r="AG742" s="346"/>
      <c r="AH742" s="346"/>
      <c r="AI742" s="346"/>
      <c r="AJ742" s="346"/>
      <c r="AK742" s="346"/>
      <c r="AL742" s="346"/>
      <c r="AM742" s="346"/>
      <c r="AN742" s="346"/>
      <c r="AO742" s="346"/>
      <c r="AP742" s="346"/>
    </row>
    <row r="743" spans="1:42" ht="15.75">
      <c r="A743" s="385"/>
      <c r="B743" s="385"/>
      <c r="C743" s="385"/>
      <c r="D743" s="385"/>
      <c r="E743" s="385"/>
      <c r="F743" s="385"/>
      <c r="G743" s="385"/>
      <c r="H743" s="346"/>
      <c r="I743" s="346"/>
      <c r="J743" s="346"/>
      <c r="K743" s="346"/>
      <c r="L743" s="346"/>
      <c r="M743" s="346"/>
      <c r="N743" s="346"/>
      <c r="O743" s="346"/>
      <c r="P743" s="346"/>
      <c r="Q743" s="346"/>
      <c r="R743" s="346"/>
      <c r="S743" s="346"/>
      <c r="T743" s="346"/>
      <c r="U743" s="388"/>
      <c r="V743" s="346"/>
      <c r="W743" s="346"/>
      <c r="X743" s="346"/>
      <c r="Y743" s="346"/>
      <c r="Z743" s="346"/>
      <c r="AA743" s="346"/>
      <c r="AB743" s="346"/>
      <c r="AC743" s="346"/>
      <c r="AD743" s="346"/>
      <c r="AE743" s="346"/>
      <c r="AF743" s="346"/>
      <c r="AG743" s="346"/>
      <c r="AH743" s="346"/>
      <c r="AI743" s="346"/>
      <c r="AJ743" s="346"/>
      <c r="AK743" s="346"/>
      <c r="AL743" s="346"/>
      <c r="AM743" s="346"/>
      <c r="AN743" s="346"/>
      <c r="AO743" s="346"/>
      <c r="AP743" s="346"/>
    </row>
    <row r="744" spans="1:42" ht="15.75">
      <c r="A744" s="385"/>
      <c r="B744" s="385"/>
      <c r="C744" s="385"/>
      <c r="D744" s="385"/>
      <c r="E744" s="385"/>
      <c r="F744" s="385"/>
      <c r="G744" s="385"/>
      <c r="H744" s="346"/>
      <c r="I744" s="346"/>
      <c r="J744" s="346"/>
      <c r="K744" s="346"/>
      <c r="L744" s="346"/>
      <c r="M744" s="346"/>
      <c r="N744" s="346"/>
      <c r="O744" s="346"/>
      <c r="P744" s="346"/>
      <c r="Q744" s="346"/>
      <c r="R744" s="346"/>
      <c r="S744" s="346"/>
      <c r="T744" s="346"/>
      <c r="U744" s="388"/>
      <c r="V744" s="346"/>
      <c r="W744" s="346"/>
      <c r="X744" s="346"/>
      <c r="Y744" s="346"/>
      <c r="Z744" s="346"/>
      <c r="AA744" s="346"/>
      <c r="AB744" s="346"/>
      <c r="AC744" s="346"/>
      <c r="AD744" s="346"/>
      <c r="AE744" s="346"/>
      <c r="AF744" s="346"/>
      <c r="AG744" s="346"/>
      <c r="AH744" s="346"/>
      <c r="AI744" s="346"/>
      <c r="AJ744" s="346"/>
      <c r="AK744" s="346"/>
      <c r="AL744" s="346"/>
      <c r="AM744" s="346"/>
      <c r="AN744" s="346"/>
      <c r="AO744" s="346"/>
      <c r="AP744" s="346"/>
    </row>
    <row r="745" spans="1:42" ht="15.75">
      <c r="A745" s="385"/>
      <c r="B745" s="385"/>
      <c r="C745" s="385"/>
      <c r="D745" s="385"/>
      <c r="E745" s="385"/>
      <c r="F745" s="385"/>
      <c r="G745" s="385"/>
      <c r="H745" s="346"/>
      <c r="I745" s="346"/>
      <c r="J745" s="346"/>
      <c r="K745" s="346"/>
      <c r="L745" s="346"/>
      <c r="M745" s="346"/>
      <c r="N745" s="346"/>
      <c r="O745" s="346"/>
      <c r="P745" s="346"/>
      <c r="Q745" s="346"/>
      <c r="R745" s="346"/>
      <c r="S745" s="346"/>
      <c r="T745" s="346"/>
      <c r="U745" s="388"/>
      <c r="V745" s="346"/>
      <c r="W745" s="346"/>
      <c r="X745" s="346"/>
      <c r="Y745" s="346"/>
      <c r="Z745" s="346"/>
      <c r="AA745" s="346"/>
      <c r="AB745" s="346"/>
      <c r="AC745" s="346"/>
      <c r="AD745" s="346"/>
      <c r="AE745" s="346"/>
      <c r="AF745" s="346"/>
      <c r="AG745" s="346"/>
      <c r="AH745" s="346"/>
      <c r="AI745" s="346"/>
      <c r="AJ745" s="346"/>
      <c r="AK745" s="346"/>
      <c r="AL745" s="346"/>
      <c r="AM745" s="346"/>
      <c r="AN745" s="346"/>
      <c r="AO745" s="346"/>
      <c r="AP745" s="346"/>
    </row>
    <row r="746" spans="1:42" ht="15.75">
      <c r="A746" s="385"/>
      <c r="B746" s="385"/>
      <c r="C746" s="385"/>
      <c r="D746" s="385"/>
      <c r="E746" s="385"/>
      <c r="F746" s="385"/>
      <c r="G746" s="385"/>
      <c r="H746" s="346"/>
      <c r="I746" s="346"/>
      <c r="J746" s="346"/>
      <c r="K746" s="346"/>
      <c r="L746" s="346"/>
      <c r="M746" s="346"/>
      <c r="N746" s="346"/>
      <c r="O746" s="346"/>
      <c r="P746" s="346"/>
      <c r="Q746" s="346"/>
      <c r="R746" s="346"/>
      <c r="S746" s="346"/>
      <c r="T746" s="346"/>
      <c r="U746" s="388"/>
      <c r="V746" s="346"/>
      <c r="W746" s="346"/>
      <c r="X746" s="346"/>
      <c r="Y746" s="346"/>
      <c r="Z746" s="346"/>
      <c r="AA746" s="346"/>
      <c r="AB746" s="346"/>
      <c r="AC746" s="346"/>
      <c r="AD746" s="346"/>
      <c r="AE746" s="346"/>
      <c r="AF746" s="346"/>
      <c r="AG746" s="346"/>
      <c r="AH746" s="346"/>
      <c r="AI746" s="346"/>
      <c r="AJ746" s="346"/>
      <c r="AK746" s="346"/>
      <c r="AL746" s="346"/>
      <c r="AM746" s="346"/>
      <c r="AN746" s="346"/>
      <c r="AO746" s="346"/>
      <c r="AP746" s="346"/>
    </row>
    <row r="747" spans="1:42" ht="15.75">
      <c r="A747" s="385"/>
      <c r="B747" s="385"/>
      <c r="C747" s="385"/>
      <c r="D747" s="385"/>
      <c r="E747" s="385"/>
      <c r="F747" s="385"/>
      <c r="G747" s="385"/>
      <c r="H747" s="346"/>
      <c r="I747" s="346"/>
      <c r="J747" s="346"/>
      <c r="K747" s="346"/>
      <c r="L747" s="346"/>
      <c r="M747" s="346"/>
      <c r="N747" s="346"/>
      <c r="O747" s="346"/>
      <c r="P747" s="346"/>
      <c r="Q747" s="346"/>
      <c r="R747" s="346"/>
      <c r="S747" s="346"/>
      <c r="T747" s="346"/>
      <c r="U747" s="388"/>
      <c r="V747" s="346"/>
      <c r="W747" s="346"/>
      <c r="X747" s="346"/>
      <c r="Y747" s="346"/>
      <c r="Z747" s="346"/>
      <c r="AA747" s="346"/>
      <c r="AB747" s="346"/>
      <c r="AC747" s="346"/>
      <c r="AD747" s="346"/>
      <c r="AE747" s="346"/>
      <c r="AF747" s="346"/>
      <c r="AG747" s="346"/>
      <c r="AH747" s="346"/>
      <c r="AI747" s="346"/>
      <c r="AJ747" s="346"/>
      <c r="AK747" s="346"/>
      <c r="AL747" s="346"/>
      <c r="AM747" s="346"/>
      <c r="AN747" s="346"/>
      <c r="AO747" s="346"/>
      <c r="AP747" s="346"/>
    </row>
    <row r="748" spans="1:42" ht="15.75">
      <c r="A748" s="385"/>
      <c r="B748" s="385"/>
      <c r="C748" s="385"/>
      <c r="D748" s="385"/>
      <c r="E748" s="385"/>
      <c r="F748" s="385"/>
      <c r="G748" s="385"/>
      <c r="H748" s="346"/>
      <c r="I748" s="346"/>
      <c r="J748" s="346"/>
      <c r="K748" s="346"/>
      <c r="L748" s="346"/>
      <c r="M748" s="346"/>
      <c r="N748" s="346"/>
      <c r="O748" s="346"/>
      <c r="P748" s="346"/>
      <c r="Q748" s="346"/>
      <c r="R748" s="346"/>
      <c r="S748" s="346"/>
      <c r="T748" s="346"/>
      <c r="U748" s="388"/>
      <c r="V748" s="346"/>
      <c r="W748" s="346"/>
      <c r="X748" s="346"/>
      <c r="Y748" s="346"/>
      <c r="Z748" s="346"/>
      <c r="AA748" s="346"/>
      <c r="AB748" s="346"/>
      <c r="AC748" s="346"/>
      <c r="AD748" s="346"/>
      <c r="AE748" s="346"/>
      <c r="AF748" s="346"/>
      <c r="AG748" s="346"/>
      <c r="AH748" s="346"/>
      <c r="AI748" s="346"/>
      <c r="AJ748" s="346"/>
      <c r="AK748" s="346"/>
      <c r="AL748" s="346"/>
      <c r="AM748" s="346"/>
      <c r="AN748" s="346"/>
      <c r="AO748" s="346"/>
      <c r="AP748" s="346"/>
    </row>
    <row r="749" spans="1:42" ht="15.75">
      <c r="A749" s="385"/>
      <c r="B749" s="385"/>
      <c r="C749" s="385"/>
      <c r="D749" s="385"/>
      <c r="E749" s="385"/>
      <c r="F749" s="385"/>
      <c r="G749" s="385"/>
      <c r="H749" s="346"/>
      <c r="I749" s="346"/>
      <c r="J749" s="346"/>
      <c r="K749" s="346"/>
      <c r="L749" s="346"/>
      <c r="M749" s="346"/>
      <c r="N749" s="346"/>
      <c r="O749" s="346"/>
      <c r="P749" s="346"/>
      <c r="Q749" s="346"/>
      <c r="R749" s="346"/>
      <c r="S749" s="346"/>
      <c r="T749" s="346"/>
      <c r="U749" s="388"/>
      <c r="V749" s="346"/>
      <c r="W749" s="346"/>
      <c r="X749" s="346"/>
      <c r="Y749" s="346"/>
      <c r="Z749" s="346"/>
      <c r="AA749" s="346"/>
      <c r="AB749" s="346"/>
      <c r="AC749" s="346"/>
      <c r="AD749" s="346"/>
      <c r="AE749" s="346"/>
      <c r="AF749" s="346"/>
      <c r="AG749" s="346"/>
      <c r="AH749" s="346"/>
      <c r="AI749" s="346"/>
      <c r="AJ749" s="346"/>
      <c r="AK749" s="346"/>
      <c r="AL749" s="346"/>
      <c r="AM749" s="346"/>
      <c r="AN749" s="346"/>
      <c r="AO749" s="346"/>
      <c r="AP749" s="346"/>
    </row>
    <row r="750" spans="1:42" ht="15.75">
      <c r="A750" s="385"/>
      <c r="B750" s="385"/>
      <c r="C750" s="385"/>
      <c r="D750" s="385"/>
      <c r="E750" s="385"/>
      <c r="F750" s="385"/>
      <c r="G750" s="385"/>
      <c r="H750" s="346"/>
      <c r="I750" s="346"/>
      <c r="J750" s="346"/>
      <c r="K750" s="346"/>
      <c r="L750" s="346"/>
      <c r="M750" s="346"/>
      <c r="N750" s="346"/>
      <c r="O750" s="346"/>
      <c r="P750" s="346"/>
      <c r="Q750" s="346"/>
      <c r="R750" s="346"/>
      <c r="S750" s="346"/>
      <c r="T750" s="346"/>
      <c r="U750" s="388"/>
      <c r="V750" s="346"/>
      <c r="W750" s="346"/>
      <c r="X750" s="346"/>
      <c r="Y750" s="346"/>
      <c r="Z750" s="346"/>
      <c r="AA750" s="346"/>
      <c r="AB750" s="346"/>
      <c r="AC750" s="346"/>
      <c r="AD750" s="346"/>
      <c r="AE750" s="346"/>
      <c r="AF750" s="346"/>
      <c r="AG750" s="346"/>
      <c r="AH750" s="346"/>
      <c r="AI750" s="346"/>
      <c r="AJ750" s="346"/>
      <c r="AK750" s="346"/>
      <c r="AL750" s="346"/>
      <c r="AM750" s="346"/>
      <c r="AN750" s="346"/>
      <c r="AO750" s="346"/>
      <c r="AP750" s="346"/>
    </row>
    <row r="751" spans="1:42" ht="15.75">
      <c r="A751" s="385"/>
      <c r="B751" s="385"/>
      <c r="C751" s="385"/>
      <c r="D751" s="385"/>
      <c r="E751" s="385"/>
      <c r="F751" s="385"/>
      <c r="G751" s="385"/>
      <c r="H751" s="346"/>
      <c r="I751" s="346"/>
      <c r="J751" s="346"/>
      <c r="K751" s="346"/>
      <c r="L751" s="346"/>
      <c r="M751" s="346"/>
      <c r="N751" s="346"/>
      <c r="O751" s="346"/>
      <c r="P751" s="346"/>
      <c r="Q751" s="346"/>
      <c r="R751" s="346"/>
      <c r="S751" s="346"/>
      <c r="T751" s="346"/>
      <c r="U751" s="388"/>
      <c r="V751" s="346"/>
      <c r="W751" s="346"/>
      <c r="X751" s="346"/>
      <c r="Y751" s="346"/>
      <c r="Z751" s="346"/>
      <c r="AA751" s="346"/>
      <c r="AB751" s="346"/>
      <c r="AC751" s="346"/>
      <c r="AD751" s="346"/>
      <c r="AE751" s="346"/>
      <c r="AF751" s="346"/>
      <c r="AG751" s="346"/>
      <c r="AH751" s="346"/>
      <c r="AI751" s="346"/>
      <c r="AJ751" s="346"/>
      <c r="AK751" s="346"/>
      <c r="AL751" s="346"/>
      <c r="AM751" s="346"/>
      <c r="AN751" s="346"/>
      <c r="AO751" s="346"/>
      <c r="AP751" s="346"/>
    </row>
    <row r="752" spans="1:42" ht="15.75">
      <c r="A752" s="385"/>
      <c r="B752" s="385"/>
      <c r="C752" s="385"/>
      <c r="D752" s="385"/>
      <c r="E752" s="385"/>
      <c r="F752" s="385"/>
      <c r="G752" s="385"/>
      <c r="H752" s="346"/>
      <c r="I752" s="346"/>
      <c r="J752" s="346"/>
      <c r="K752" s="346"/>
      <c r="L752" s="346"/>
      <c r="M752" s="346"/>
      <c r="N752" s="346"/>
      <c r="O752" s="346"/>
      <c r="P752" s="346"/>
      <c r="Q752" s="346"/>
      <c r="R752" s="346"/>
      <c r="S752" s="346"/>
      <c r="T752" s="346"/>
      <c r="U752" s="388"/>
      <c r="V752" s="346"/>
      <c r="W752" s="346"/>
      <c r="X752" s="346"/>
      <c r="Y752" s="346"/>
      <c r="Z752" s="346"/>
      <c r="AA752" s="346"/>
      <c r="AB752" s="346"/>
      <c r="AC752" s="346"/>
      <c r="AD752" s="346"/>
      <c r="AE752" s="346"/>
      <c r="AF752" s="346"/>
      <c r="AG752" s="346"/>
      <c r="AH752" s="346"/>
      <c r="AI752" s="346"/>
      <c r="AJ752" s="346"/>
      <c r="AK752" s="346"/>
      <c r="AL752" s="346"/>
      <c r="AM752" s="346"/>
      <c r="AN752" s="346"/>
      <c r="AO752" s="346"/>
      <c r="AP752" s="346"/>
    </row>
    <row r="753" spans="1:42" ht="15.75">
      <c r="A753" s="385"/>
      <c r="B753" s="385"/>
      <c r="C753" s="385"/>
      <c r="D753" s="385"/>
      <c r="E753" s="385"/>
      <c r="F753" s="385"/>
      <c r="G753" s="385"/>
      <c r="H753" s="346"/>
      <c r="I753" s="346"/>
      <c r="J753" s="346"/>
      <c r="K753" s="346"/>
      <c r="L753" s="346"/>
      <c r="M753" s="346"/>
      <c r="N753" s="346"/>
      <c r="O753" s="346"/>
      <c r="P753" s="346"/>
      <c r="Q753" s="346"/>
      <c r="R753" s="346"/>
      <c r="S753" s="346"/>
      <c r="T753" s="346"/>
      <c r="U753" s="388"/>
      <c r="V753" s="346"/>
      <c r="W753" s="346"/>
      <c r="X753" s="346"/>
      <c r="Y753" s="346"/>
      <c r="Z753" s="346"/>
      <c r="AA753" s="346"/>
      <c r="AB753" s="346"/>
      <c r="AC753" s="346"/>
      <c r="AD753" s="346"/>
      <c r="AE753" s="346"/>
      <c r="AF753" s="346"/>
      <c r="AG753" s="346"/>
      <c r="AH753" s="346"/>
      <c r="AI753" s="346"/>
      <c r="AJ753" s="346"/>
      <c r="AK753" s="346"/>
      <c r="AL753" s="346"/>
      <c r="AM753" s="346"/>
      <c r="AN753" s="346"/>
      <c r="AO753" s="346"/>
      <c r="AP753" s="346"/>
    </row>
    <row r="754" spans="1:42" ht="15.75">
      <c r="A754" s="385"/>
      <c r="B754" s="385"/>
      <c r="C754" s="385"/>
      <c r="D754" s="385"/>
      <c r="E754" s="385"/>
      <c r="F754" s="385"/>
      <c r="G754" s="385"/>
      <c r="H754" s="346"/>
      <c r="I754" s="346"/>
      <c r="J754" s="346"/>
      <c r="K754" s="346"/>
      <c r="L754" s="346"/>
      <c r="M754" s="346"/>
      <c r="N754" s="346"/>
      <c r="O754" s="346"/>
      <c r="P754" s="346"/>
      <c r="Q754" s="346"/>
      <c r="R754" s="346"/>
      <c r="S754" s="346"/>
      <c r="T754" s="346"/>
      <c r="U754" s="388"/>
      <c r="V754" s="346"/>
      <c r="W754" s="346"/>
      <c r="X754" s="346"/>
      <c r="Y754" s="346"/>
      <c r="Z754" s="346"/>
      <c r="AA754" s="346"/>
      <c r="AB754" s="346"/>
      <c r="AC754" s="346"/>
      <c r="AD754" s="346"/>
      <c r="AE754" s="346"/>
      <c r="AF754" s="346"/>
      <c r="AG754" s="346"/>
      <c r="AH754" s="346"/>
      <c r="AI754" s="346"/>
      <c r="AJ754" s="346"/>
      <c r="AK754" s="346"/>
      <c r="AL754" s="346"/>
      <c r="AM754" s="346"/>
      <c r="AN754" s="346"/>
      <c r="AO754" s="346"/>
      <c r="AP754" s="346"/>
    </row>
    <row r="755" spans="1:42" ht="15.75">
      <c r="A755" s="385"/>
      <c r="B755" s="385"/>
      <c r="C755" s="385"/>
      <c r="D755" s="385"/>
      <c r="E755" s="385"/>
      <c r="F755" s="385"/>
      <c r="G755" s="385"/>
      <c r="H755" s="346"/>
      <c r="I755" s="346"/>
      <c r="J755" s="346"/>
      <c r="K755" s="346"/>
      <c r="L755" s="346"/>
      <c r="M755" s="346"/>
      <c r="N755" s="346"/>
      <c r="O755" s="346"/>
      <c r="P755" s="346"/>
      <c r="Q755" s="346"/>
      <c r="R755" s="346"/>
      <c r="S755" s="346"/>
      <c r="T755" s="346"/>
      <c r="U755" s="388"/>
      <c r="V755" s="346"/>
      <c r="W755" s="346"/>
      <c r="X755" s="346"/>
      <c r="Y755" s="346"/>
      <c r="Z755" s="346"/>
      <c r="AA755" s="346"/>
      <c r="AB755" s="346"/>
      <c r="AC755" s="346"/>
      <c r="AD755" s="346"/>
      <c r="AE755" s="346"/>
      <c r="AF755" s="346"/>
      <c r="AG755" s="346"/>
      <c r="AH755" s="346"/>
      <c r="AI755" s="346"/>
      <c r="AJ755" s="346"/>
      <c r="AK755" s="346"/>
      <c r="AL755" s="346"/>
      <c r="AM755" s="346"/>
      <c r="AN755" s="346"/>
      <c r="AO755" s="346"/>
      <c r="AP755" s="346"/>
    </row>
    <row r="756" spans="1:42" ht="15.75">
      <c r="A756" s="385"/>
      <c r="B756" s="385"/>
      <c r="C756" s="385"/>
      <c r="D756" s="385"/>
      <c r="E756" s="385"/>
      <c r="F756" s="385"/>
      <c r="G756" s="385"/>
      <c r="H756" s="346"/>
      <c r="I756" s="346"/>
      <c r="J756" s="346"/>
      <c r="K756" s="346"/>
      <c r="L756" s="346"/>
      <c r="M756" s="346"/>
      <c r="N756" s="346"/>
      <c r="O756" s="346"/>
      <c r="P756" s="346"/>
      <c r="Q756" s="346"/>
      <c r="R756" s="346"/>
      <c r="S756" s="346"/>
      <c r="T756" s="346"/>
      <c r="U756" s="388"/>
      <c r="V756" s="346"/>
      <c r="W756" s="346"/>
      <c r="X756" s="346"/>
      <c r="Y756" s="346"/>
      <c r="Z756" s="346"/>
      <c r="AA756" s="346"/>
      <c r="AB756" s="346"/>
      <c r="AC756" s="346"/>
      <c r="AD756" s="346"/>
      <c r="AE756" s="346"/>
      <c r="AF756" s="346"/>
      <c r="AG756" s="346"/>
      <c r="AH756" s="346"/>
      <c r="AI756" s="346"/>
      <c r="AJ756" s="346"/>
      <c r="AK756" s="346"/>
      <c r="AL756" s="346"/>
      <c r="AM756" s="346"/>
      <c r="AN756" s="346"/>
      <c r="AO756" s="346"/>
      <c r="AP756" s="346"/>
    </row>
    <row r="757" spans="1:42" ht="15.75">
      <c r="A757" s="385"/>
      <c r="B757" s="385"/>
      <c r="C757" s="385"/>
      <c r="D757" s="385"/>
      <c r="E757" s="385"/>
      <c r="F757" s="385"/>
      <c r="G757" s="385"/>
      <c r="H757" s="346"/>
      <c r="I757" s="346"/>
      <c r="J757" s="346"/>
      <c r="K757" s="346"/>
      <c r="L757" s="346"/>
      <c r="M757" s="346"/>
      <c r="N757" s="346"/>
      <c r="O757" s="346"/>
      <c r="P757" s="346"/>
      <c r="Q757" s="346"/>
      <c r="R757" s="346"/>
      <c r="S757" s="346"/>
      <c r="T757" s="346"/>
      <c r="U757" s="388"/>
      <c r="V757" s="346"/>
      <c r="W757" s="346"/>
      <c r="X757" s="346"/>
      <c r="Y757" s="346"/>
      <c r="Z757" s="346"/>
      <c r="AA757" s="346"/>
      <c r="AB757" s="346"/>
      <c r="AC757" s="346"/>
      <c r="AD757" s="346"/>
      <c r="AE757" s="346"/>
      <c r="AF757" s="346"/>
      <c r="AG757" s="346"/>
      <c r="AH757" s="346"/>
      <c r="AI757" s="346"/>
      <c r="AJ757" s="346"/>
      <c r="AK757" s="346"/>
      <c r="AL757" s="346"/>
      <c r="AM757" s="346"/>
      <c r="AN757" s="346"/>
      <c r="AO757" s="346"/>
      <c r="AP757" s="346"/>
    </row>
    <row r="758" spans="1:42" ht="15.75">
      <c r="A758" s="385"/>
      <c r="B758" s="385"/>
      <c r="C758" s="385"/>
      <c r="D758" s="385"/>
      <c r="E758" s="385"/>
      <c r="F758" s="385"/>
      <c r="G758" s="385"/>
      <c r="H758" s="346"/>
      <c r="I758" s="346"/>
      <c r="J758" s="346"/>
      <c r="K758" s="346"/>
      <c r="L758" s="346"/>
      <c r="M758" s="346"/>
      <c r="N758" s="346"/>
      <c r="O758" s="346"/>
      <c r="P758" s="346"/>
      <c r="Q758" s="346"/>
      <c r="R758" s="346"/>
      <c r="S758" s="346"/>
      <c r="T758" s="346"/>
      <c r="U758" s="388"/>
      <c r="V758" s="346"/>
      <c r="W758" s="346"/>
      <c r="X758" s="346"/>
      <c r="Y758" s="346"/>
      <c r="Z758" s="346"/>
      <c r="AA758" s="346"/>
      <c r="AB758" s="346"/>
      <c r="AC758" s="346"/>
      <c r="AD758" s="346"/>
      <c r="AE758" s="346"/>
      <c r="AF758" s="346"/>
      <c r="AG758" s="346"/>
      <c r="AH758" s="346"/>
      <c r="AI758" s="346"/>
      <c r="AJ758" s="346"/>
      <c r="AK758" s="346"/>
      <c r="AL758" s="346"/>
      <c r="AM758" s="346"/>
      <c r="AN758" s="346"/>
      <c r="AO758" s="346"/>
      <c r="AP758" s="346"/>
    </row>
    <row r="759" spans="1:42" ht="15.75">
      <c r="A759" s="385"/>
      <c r="B759" s="385"/>
      <c r="C759" s="385"/>
      <c r="D759" s="385"/>
      <c r="E759" s="385"/>
      <c r="F759" s="385"/>
      <c r="G759" s="385"/>
      <c r="H759" s="346"/>
      <c r="I759" s="346"/>
      <c r="J759" s="346"/>
      <c r="K759" s="346"/>
      <c r="L759" s="346"/>
      <c r="M759" s="346"/>
      <c r="N759" s="346"/>
      <c r="O759" s="346"/>
      <c r="P759" s="346"/>
      <c r="Q759" s="346"/>
      <c r="R759" s="346"/>
      <c r="S759" s="346"/>
      <c r="T759" s="346"/>
      <c r="U759" s="388"/>
      <c r="V759" s="346"/>
      <c r="W759" s="346"/>
      <c r="X759" s="346"/>
      <c r="Y759" s="346"/>
      <c r="Z759" s="346"/>
      <c r="AA759" s="346"/>
      <c r="AB759" s="346"/>
      <c r="AC759" s="346"/>
      <c r="AD759" s="346"/>
      <c r="AE759" s="346"/>
      <c r="AF759" s="346"/>
      <c r="AG759" s="346"/>
      <c r="AH759" s="346"/>
      <c r="AI759" s="346"/>
      <c r="AJ759" s="346"/>
      <c r="AK759" s="346"/>
      <c r="AL759" s="346"/>
      <c r="AM759" s="346"/>
      <c r="AN759" s="346"/>
      <c r="AO759" s="346"/>
      <c r="AP759" s="346"/>
    </row>
    <row r="760" spans="1:42" ht="15.75">
      <c r="A760" s="385"/>
      <c r="B760" s="385"/>
      <c r="C760" s="385"/>
      <c r="D760" s="385"/>
      <c r="E760" s="385"/>
      <c r="F760" s="385"/>
      <c r="G760" s="385"/>
      <c r="H760" s="346"/>
      <c r="I760" s="346"/>
      <c r="J760" s="346"/>
      <c r="K760" s="346"/>
      <c r="L760" s="346"/>
      <c r="M760" s="346"/>
      <c r="N760" s="346"/>
      <c r="O760" s="346"/>
      <c r="P760" s="346"/>
      <c r="Q760" s="346"/>
      <c r="R760" s="346"/>
      <c r="S760" s="346"/>
      <c r="T760" s="346"/>
      <c r="U760" s="388"/>
      <c r="V760" s="346"/>
      <c r="W760" s="346"/>
      <c r="X760" s="346"/>
      <c r="Y760" s="346"/>
      <c r="Z760" s="346"/>
      <c r="AA760" s="346"/>
      <c r="AB760" s="346"/>
      <c r="AC760" s="346"/>
      <c r="AD760" s="346"/>
      <c r="AE760" s="346"/>
      <c r="AF760" s="346"/>
      <c r="AG760" s="346"/>
      <c r="AH760" s="346"/>
      <c r="AI760" s="346"/>
      <c r="AJ760" s="346"/>
      <c r="AK760" s="346"/>
      <c r="AL760" s="346"/>
      <c r="AM760" s="346"/>
      <c r="AN760" s="346"/>
      <c r="AO760" s="346"/>
      <c r="AP760" s="346"/>
    </row>
    <row r="761" spans="1:42" ht="15.75">
      <c r="A761" s="385"/>
      <c r="B761" s="385"/>
      <c r="C761" s="385"/>
      <c r="D761" s="385"/>
      <c r="E761" s="385"/>
      <c r="F761" s="385"/>
      <c r="G761" s="385"/>
      <c r="H761" s="346"/>
      <c r="I761" s="346"/>
      <c r="J761" s="346"/>
      <c r="K761" s="346"/>
      <c r="L761" s="346"/>
      <c r="M761" s="346"/>
      <c r="N761" s="346"/>
      <c r="O761" s="346"/>
      <c r="P761" s="346"/>
      <c r="Q761" s="346"/>
      <c r="R761" s="346"/>
      <c r="S761" s="346"/>
      <c r="T761" s="346"/>
      <c r="U761" s="388"/>
      <c r="V761" s="346"/>
      <c r="W761" s="346"/>
      <c r="X761" s="346"/>
      <c r="Y761" s="346"/>
      <c r="Z761" s="346"/>
      <c r="AA761" s="346"/>
      <c r="AB761" s="346"/>
      <c r="AC761" s="346"/>
      <c r="AD761" s="346"/>
      <c r="AE761" s="346"/>
      <c r="AF761" s="346"/>
      <c r="AG761" s="346"/>
      <c r="AH761" s="346"/>
      <c r="AI761" s="346"/>
      <c r="AJ761" s="346"/>
      <c r="AK761" s="346"/>
      <c r="AL761" s="346"/>
      <c r="AM761" s="346"/>
      <c r="AN761" s="346"/>
      <c r="AO761" s="346"/>
      <c r="AP761" s="346"/>
    </row>
    <row r="762" spans="1:42" ht="15.75">
      <c r="A762" s="385"/>
      <c r="B762" s="385"/>
      <c r="C762" s="385"/>
      <c r="D762" s="385"/>
      <c r="E762" s="385"/>
      <c r="F762" s="385"/>
      <c r="G762" s="385"/>
      <c r="H762" s="346"/>
      <c r="I762" s="346"/>
      <c r="J762" s="346"/>
      <c r="K762" s="346"/>
      <c r="L762" s="346"/>
      <c r="M762" s="346"/>
      <c r="N762" s="346"/>
      <c r="O762" s="346"/>
      <c r="P762" s="346"/>
      <c r="Q762" s="346"/>
      <c r="R762" s="346"/>
      <c r="S762" s="346"/>
      <c r="T762" s="346"/>
      <c r="U762" s="388"/>
      <c r="V762" s="346"/>
      <c r="W762" s="346"/>
      <c r="X762" s="346"/>
      <c r="Y762" s="346"/>
      <c r="Z762" s="346"/>
      <c r="AA762" s="346"/>
      <c r="AB762" s="346"/>
      <c r="AC762" s="346"/>
      <c r="AD762" s="346"/>
      <c r="AE762" s="346"/>
      <c r="AF762" s="346"/>
      <c r="AG762" s="346"/>
      <c r="AH762" s="346"/>
      <c r="AI762" s="346"/>
      <c r="AJ762" s="346"/>
      <c r="AK762" s="346"/>
      <c r="AL762" s="346"/>
      <c r="AM762" s="346"/>
      <c r="AN762" s="346"/>
      <c r="AO762" s="346"/>
      <c r="AP762" s="346"/>
    </row>
    <row r="763" spans="1:42" ht="15.75">
      <c r="A763" s="385"/>
      <c r="B763" s="385"/>
      <c r="C763" s="385"/>
      <c r="D763" s="385"/>
      <c r="E763" s="385"/>
      <c r="F763" s="385"/>
      <c r="G763" s="385"/>
      <c r="H763" s="346"/>
      <c r="I763" s="346"/>
      <c r="J763" s="346"/>
      <c r="K763" s="346"/>
      <c r="L763" s="346"/>
      <c r="M763" s="346"/>
      <c r="N763" s="346"/>
      <c r="O763" s="346"/>
      <c r="P763" s="346"/>
      <c r="Q763" s="346"/>
      <c r="R763" s="346"/>
      <c r="S763" s="346"/>
      <c r="T763" s="346"/>
      <c r="U763" s="388"/>
      <c r="V763" s="346"/>
      <c r="W763" s="346"/>
      <c r="X763" s="346"/>
      <c r="Y763" s="346"/>
      <c r="Z763" s="346"/>
      <c r="AA763" s="346"/>
      <c r="AB763" s="346"/>
      <c r="AC763" s="346"/>
      <c r="AD763" s="346"/>
      <c r="AE763" s="346"/>
      <c r="AF763" s="346"/>
      <c r="AG763" s="346"/>
      <c r="AH763" s="346"/>
      <c r="AI763" s="346"/>
      <c r="AJ763" s="346"/>
      <c r="AK763" s="346"/>
      <c r="AL763" s="346"/>
      <c r="AM763" s="346"/>
      <c r="AN763" s="346"/>
      <c r="AO763" s="346"/>
      <c r="AP763" s="346"/>
    </row>
    <row r="764" spans="1:42" ht="15.75">
      <c r="A764" s="385"/>
      <c r="B764" s="385"/>
      <c r="C764" s="385"/>
      <c r="D764" s="385"/>
      <c r="E764" s="385"/>
      <c r="F764" s="385"/>
      <c r="G764" s="385"/>
      <c r="H764" s="346"/>
      <c r="I764" s="346"/>
      <c r="J764" s="346"/>
      <c r="K764" s="346"/>
      <c r="L764" s="346"/>
      <c r="M764" s="346"/>
      <c r="N764" s="346"/>
      <c r="O764" s="346"/>
      <c r="P764" s="346"/>
      <c r="Q764" s="346"/>
      <c r="R764" s="346"/>
      <c r="S764" s="346"/>
      <c r="T764" s="346"/>
      <c r="U764" s="388"/>
      <c r="V764" s="346"/>
      <c r="W764" s="346"/>
      <c r="X764" s="346"/>
      <c r="Y764" s="346"/>
      <c r="Z764" s="346"/>
      <c r="AA764" s="346"/>
      <c r="AB764" s="346"/>
      <c r="AC764" s="346"/>
      <c r="AD764" s="346"/>
      <c r="AE764" s="346"/>
      <c r="AF764" s="346"/>
      <c r="AG764" s="346"/>
      <c r="AH764" s="346"/>
      <c r="AI764" s="346"/>
      <c r="AJ764" s="346"/>
      <c r="AK764" s="346"/>
      <c r="AL764" s="346"/>
      <c r="AM764" s="346"/>
      <c r="AN764" s="346"/>
      <c r="AO764" s="346"/>
      <c r="AP764" s="346"/>
    </row>
    <row r="765" spans="1:42" ht="15.75">
      <c r="A765" s="385"/>
      <c r="B765" s="385"/>
      <c r="C765" s="385"/>
      <c r="D765" s="385"/>
      <c r="E765" s="385"/>
      <c r="F765" s="385"/>
      <c r="G765" s="385"/>
      <c r="H765" s="346"/>
      <c r="I765" s="346"/>
      <c r="J765" s="346"/>
      <c r="K765" s="346"/>
      <c r="L765" s="346"/>
      <c r="M765" s="346"/>
      <c r="N765" s="346"/>
      <c r="O765" s="346"/>
      <c r="P765" s="346"/>
      <c r="Q765" s="346"/>
      <c r="R765" s="346"/>
      <c r="S765" s="346"/>
      <c r="T765" s="346"/>
      <c r="U765" s="388"/>
      <c r="V765" s="346"/>
      <c r="W765" s="346"/>
      <c r="X765" s="346"/>
      <c r="Y765" s="346"/>
      <c r="Z765" s="346"/>
      <c r="AA765" s="346"/>
      <c r="AB765" s="346"/>
      <c r="AC765" s="346"/>
      <c r="AD765" s="346"/>
      <c r="AE765" s="346"/>
      <c r="AF765" s="346"/>
      <c r="AG765" s="346"/>
      <c r="AH765" s="346"/>
      <c r="AI765" s="346"/>
      <c r="AJ765" s="346"/>
      <c r="AK765" s="346"/>
      <c r="AL765" s="346"/>
      <c r="AM765" s="346"/>
      <c r="AN765" s="346"/>
      <c r="AO765" s="346"/>
      <c r="AP765" s="346"/>
    </row>
    <row r="766" spans="1:42" ht="15.75">
      <c r="A766" s="385"/>
      <c r="B766" s="385"/>
      <c r="C766" s="385"/>
      <c r="D766" s="385"/>
      <c r="E766" s="385"/>
      <c r="F766" s="385"/>
      <c r="G766" s="385"/>
      <c r="H766" s="346"/>
      <c r="I766" s="346"/>
      <c r="J766" s="346"/>
      <c r="K766" s="346"/>
      <c r="L766" s="346"/>
      <c r="M766" s="346"/>
      <c r="N766" s="346"/>
      <c r="O766" s="346"/>
      <c r="P766" s="346"/>
      <c r="Q766" s="346"/>
      <c r="R766" s="346"/>
      <c r="S766" s="346"/>
      <c r="T766" s="346"/>
      <c r="U766" s="388"/>
      <c r="V766" s="346"/>
      <c r="W766" s="346"/>
      <c r="X766" s="346"/>
      <c r="Y766" s="346"/>
      <c r="Z766" s="346"/>
      <c r="AA766" s="346"/>
      <c r="AB766" s="346"/>
      <c r="AC766" s="346"/>
      <c r="AD766" s="346"/>
      <c r="AE766" s="346"/>
      <c r="AF766" s="346"/>
      <c r="AG766" s="346"/>
      <c r="AH766" s="346"/>
      <c r="AI766" s="346"/>
      <c r="AJ766" s="346"/>
      <c r="AK766" s="346"/>
      <c r="AL766" s="346"/>
      <c r="AM766" s="346"/>
      <c r="AN766" s="346"/>
      <c r="AO766" s="346"/>
      <c r="AP766" s="346"/>
    </row>
    <row r="767" spans="1:42" ht="15.75">
      <c r="A767" s="385"/>
      <c r="B767" s="385"/>
      <c r="C767" s="385"/>
      <c r="D767" s="385"/>
      <c r="E767" s="385"/>
      <c r="F767" s="385"/>
      <c r="G767" s="385"/>
      <c r="H767" s="346"/>
      <c r="I767" s="346"/>
      <c r="J767" s="346"/>
      <c r="K767" s="346"/>
      <c r="L767" s="346"/>
      <c r="M767" s="346"/>
      <c r="N767" s="346"/>
      <c r="O767" s="346"/>
      <c r="P767" s="346"/>
      <c r="Q767" s="346"/>
      <c r="R767" s="346"/>
      <c r="S767" s="346"/>
      <c r="T767" s="346"/>
      <c r="U767" s="388"/>
      <c r="V767" s="346"/>
      <c r="W767" s="346"/>
      <c r="X767" s="346"/>
      <c r="Y767" s="346"/>
      <c r="Z767" s="346"/>
      <c r="AA767" s="346"/>
      <c r="AB767" s="346"/>
      <c r="AC767" s="346"/>
      <c r="AD767" s="346"/>
      <c r="AE767" s="346"/>
      <c r="AF767" s="346"/>
      <c r="AG767" s="346"/>
      <c r="AH767" s="346"/>
      <c r="AI767" s="346"/>
      <c r="AJ767" s="346"/>
      <c r="AK767" s="346"/>
      <c r="AL767" s="346"/>
      <c r="AM767" s="346"/>
      <c r="AN767" s="346"/>
      <c r="AO767" s="346"/>
      <c r="AP767" s="346"/>
    </row>
    <row r="768" spans="1:42" ht="15.75">
      <c r="A768" s="385"/>
      <c r="B768" s="385"/>
      <c r="C768" s="385"/>
      <c r="D768" s="385"/>
      <c r="E768" s="385"/>
      <c r="F768" s="385"/>
      <c r="G768" s="385"/>
      <c r="H768" s="346"/>
      <c r="I768" s="346"/>
      <c r="J768" s="346"/>
      <c r="K768" s="346"/>
      <c r="L768" s="346"/>
      <c r="M768" s="346"/>
      <c r="N768" s="346"/>
      <c r="O768" s="346"/>
      <c r="P768" s="346"/>
      <c r="Q768" s="346"/>
      <c r="R768" s="346"/>
      <c r="S768" s="346"/>
      <c r="T768" s="346"/>
      <c r="U768" s="388"/>
      <c r="V768" s="346"/>
      <c r="W768" s="346"/>
      <c r="X768" s="346"/>
      <c r="Y768" s="346"/>
      <c r="Z768" s="346"/>
      <c r="AA768" s="346"/>
      <c r="AB768" s="346"/>
      <c r="AC768" s="346"/>
      <c r="AD768" s="346"/>
      <c r="AE768" s="346"/>
      <c r="AF768" s="346"/>
      <c r="AG768" s="346"/>
      <c r="AH768" s="346"/>
      <c r="AI768" s="346"/>
      <c r="AJ768" s="346"/>
      <c r="AK768" s="346"/>
      <c r="AL768" s="346"/>
      <c r="AM768" s="346"/>
      <c r="AN768" s="346"/>
      <c r="AO768" s="346"/>
      <c r="AP768" s="346"/>
    </row>
    <row r="769" spans="1:42" ht="15.75">
      <c r="A769" s="385"/>
      <c r="B769" s="385"/>
      <c r="C769" s="385"/>
      <c r="D769" s="385"/>
      <c r="E769" s="385"/>
      <c r="F769" s="385"/>
      <c r="G769" s="385"/>
      <c r="H769" s="346"/>
      <c r="I769" s="346"/>
      <c r="J769" s="346"/>
      <c r="K769" s="346"/>
      <c r="L769" s="346"/>
      <c r="M769" s="346"/>
      <c r="N769" s="346"/>
      <c r="O769" s="346"/>
      <c r="P769" s="346"/>
      <c r="Q769" s="346"/>
      <c r="R769" s="346"/>
      <c r="S769" s="346"/>
      <c r="T769" s="346"/>
      <c r="U769" s="388"/>
      <c r="V769" s="346"/>
      <c r="W769" s="346"/>
      <c r="X769" s="346"/>
      <c r="Y769" s="346"/>
      <c r="Z769" s="346"/>
      <c r="AA769" s="346"/>
      <c r="AB769" s="346"/>
      <c r="AC769" s="346"/>
      <c r="AD769" s="346"/>
      <c r="AE769" s="346"/>
      <c r="AF769" s="346"/>
      <c r="AG769" s="346"/>
      <c r="AH769" s="346"/>
      <c r="AI769" s="346"/>
      <c r="AJ769" s="346"/>
      <c r="AK769" s="346"/>
      <c r="AL769" s="346"/>
      <c r="AM769" s="346"/>
      <c r="AN769" s="346"/>
      <c r="AO769" s="346"/>
      <c r="AP769" s="346"/>
    </row>
    <row r="770" spans="1:42" ht="15.75">
      <c r="A770" s="385"/>
      <c r="B770" s="385"/>
      <c r="C770" s="385"/>
      <c r="D770" s="385"/>
      <c r="E770" s="385"/>
      <c r="F770" s="385"/>
      <c r="G770" s="385"/>
      <c r="H770" s="346"/>
      <c r="I770" s="346"/>
      <c r="J770" s="346"/>
      <c r="K770" s="346"/>
      <c r="L770" s="346"/>
      <c r="M770" s="346"/>
      <c r="N770" s="346"/>
      <c r="O770" s="346"/>
      <c r="P770" s="346"/>
      <c r="Q770" s="346"/>
      <c r="R770" s="346"/>
      <c r="S770" s="346"/>
      <c r="T770" s="346"/>
      <c r="U770" s="388"/>
      <c r="V770" s="346"/>
      <c r="W770" s="346"/>
      <c r="X770" s="346"/>
      <c r="Y770" s="346"/>
      <c r="Z770" s="346"/>
      <c r="AA770" s="346"/>
      <c r="AB770" s="346"/>
      <c r="AC770" s="346"/>
      <c r="AD770" s="346"/>
      <c r="AE770" s="346"/>
      <c r="AF770" s="346"/>
      <c r="AG770" s="346"/>
      <c r="AH770" s="346"/>
      <c r="AI770" s="346"/>
      <c r="AJ770" s="346"/>
      <c r="AK770" s="346"/>
      <c r="AL770" s="346"/>
      <c r="AM770" s="346"/>
      <c r="AN770" s="346"/>
      <c r="AO770" s="346"/>
      <c r="AP770" s="346"/>
    </row>
    <row r="771" spans="1:42" ht="15.75">
      <c r="A771" s="385"/>
      <c r="B771" s="385"/>
      <c r="C771" s="385"/>
      <c r="D771" s="385"/>
      <c r="E771" s="385"/>
      <c r="F771" s="385"/>
      <c r="G771" s="385"/>
      <c r="H771" s="346"/>
      <c r="I771" s="346"/>
      <c r="J771" s="346"/>
      <c r="K771" s="346"/>
      <c r="L771" s="346"/>
      <c r="M771" s="346"/>
      <c r="N771" s="346"/>
      <c r="O771" s="346"/>
      <c r="P771" s="346"/>
      <c r="Q771" s="346"/>
      <c r="R771" s="346"/>
      <c r="S771" s="346"/>
      <c r="T771" s="346"/>
      <c r="U771" s="388"/>
      <c r="V771" s="346"/>
      <c r="W771" s="346"/>
      <c r="X771" s="346"/>
      <c r="Y771" s="346"/>
      <c r="Z771" s="346"/>
      <c r="AA771" s="346"/>
      <c r="AB771" s="346"/>
      <c r="AC771" s="346"/>
      <c r="AD771" s="346"/>
      <c r="AE771" s="346"/>
      <c r="AF771" s="346"/>
      <c r="AG771" s="346"/>
      <c r="AH771" s="346"/>
      <c r="AI771" s="346"/>
      <c r="AJ771" s="346"/>
      <c r="AK771" s="346"/>
      <c r="AL771" s="346"/>
      <c r="AM771" s="346"/>
      <c r="AN771" s="346"/>
      <c r="AO771" s="346"/>
      <c r="AP771" s="346"/>
    </row>
    <row r="772" spans="1:42" ht="15.75">
      <c r="A772" s="385"/>
      <c r="B772" s="385"/>
      <c r="C772" s="385"/>
      <c r="D772" s="385"/>
      <c r="E772" s="385"/>
      <c r="F772" s="385"/>
      <c r="G772" s="385"/>
      <c r="H772" s="346"/>
      <c r="I772" s="346"/>
      <c r="J772" s="346"/>
      <c r="K772" s="346"/>
      <c r="L772" s="346"/>
      <c r="M772" s="346"/>
      <c r="N772" s="346"/>
      <c r="O772" s="346"/>
      <c r="P772" s="346"/>
      <c r="Q772" s="346"/>
      <c r="R772" s="346"/>
      <c r="S772" s="346"/>
      <c r="T772" s="346"/>
      <c r="U772" s="388"/>
      <c r="V772" s="346"/>
      <c r="W772" s="346"/>
      <c r="X772" s="346"/>
      <c r="Y772" s="346"/>
      <c r="Z772" s="346"/>
      <c r="AA772" s="346"/>
      <c r="AB772" s="346"/>
      <c r="AC772" s="346"/>
      <c r="AD772" s="346"/>
      <c r="AE772" s="346"/>
      <c r="AF772" s="346"/>
      <c r="AG772" s="346"/>
      <c r="AH772" s="346"/>
      <c r="AI772" s="346"/>
      <c r="AJ772" s="346"/>
      <c r="AK772" s="346"/>
      <c r="AL772" s="346"/>
      <c r="AM772" s="346"/>
      <c r="AN772" s="346"/>
      <c r="AO772" s="346"/>
      <c r="AP772" s="346"/>
    </row>
    <row r="773" spans="1:42" ht="15.75">
      <c r="A773" s="385"/>
      <c r="B773" s="385"/>
      <c r="C773" s="385"/>
      <c r="D773" s="385"/>
      <c r="E773" s="385"/>
      <c r="F773" s="385"/>
      <c r="G773" s="385"/>
      <c r="H773" s="346"/>
      <c r="I773" s="346"/>
      <c r="J773" s="346"/>
      <c r="K773" s="346"/>
      <c r="L773" s="346"/>
      <c r="M773" s="346"/>
      <c r="N773" s="346"/>
      <c r="O773" s="346"/>
      <c r="P773" s="346"/>
      <c r="Q773" s="346"/>
      <c r="R773" s="346"/>
      <c r="S773" s="346"/>
      <c r="T773" s="346"/>
      <c r="U773" s="388"/>
      <c r="V773" s="346"/>
      <c r="W773" s="346"/>
      <c r="X773" s="346"/>
      <c r="Y773" s="346"/>
      <c r="Z773" s="346"/>
      <c r="AA773" s="346"/>
      <c r="AB773" s="346"/>
      <c r="AC773" s="346"/>
      <c r="AD773" s="346"/>
      <c r="AE773" s="346"/>
      <c r="AF773" s="346"/>
      <c r="AG773" s="346"/>
      <c r="AH773" s="346"/>
      <c r="AI773" s="346"/>
      <c r="AJ773" s="346"/>
      <c r="AK773" s="346"/>
      <c r="AL773" s="346"/>
      <c r="AM773" s="346"/>
      <c r="AN773" s="346"/>
      <c r="AO773" s="346"/>
      <c r="AP773" s="346"/>
    </row>
    <row r="774" spans="1:42" ht="15.75">
      <c r="A774" s="385"/>
      <c r="B774" s="385"/>
      <c r="C774" s="385"/>
      <c r="D774" s="385"/>
      <c r="E774" s="385"/>
      <c r="F774" s="385"/>
      <c r="G774" s="385"/>
      <c r="H774" s="346"/>
      <c r="I774" s="346"/>
      <c r="J774" s="346"/>
      <c r="K774" s="346"/>
      <c r="L774" s="346"/>
      <c r="M774" s="346"/>
      <c r="N774" s="346"/>
      <c r="O774" s="346"/>
      <c r="P774" s="346"/>
      <c r="Q774" s="346"/>
      <c r="R774" s="346"/>
      <c r="S774" s="346"/>
      <c r="T774" s="346"/>
      <c r="U774" s="388"/>
      <c r="V774" s="346"/>
      <c r="W774" s="346"/>
      <c r="X774" s="346"/>
      <c r="Y774" s="346"/>
      <c r="Z774" s="346"/>
      <c r="AA774" s="346"/>
      <c r="AB774" s="346"/>
      <c r="AC774" s="346"/>
      <c r="AD774" s="346"/>
      <c r="AE774" s="346"/>
      <c r="AF774" s="346"/>
      <c r="AG774" s="346"/>
      <c r="AH774" s="346"/>
      <c r="AI774" s="346"/>
      <c r="AJ774" s="346"/>
      <c r="AK774" s="346"/>
      <c r="AL774" s="346"/>
      <c r="AM774" s="346"/>
      <c r="AN774" s="346"/>
      <c r="AO774" s="346"/>
      <c r="AP774" s="346"/>
    </row>
    <row r="775" spans="1:42" ht="15.75">
      <c r="A775" s="385"/>
      <c r="B775" s="385"/>
      <c r="C775" s="385"/>
      <c r="D775" s="385"/>
      <c r="E775" s="385"/>
      <c r="F775" s="385"/>
      <c r="G775" s="385"/>
      <c r="H775" s="346"/>
      <c r="I775" s="346"/>
      <c r="J775" s="346"/>
      <c r="K775" s="346"/>
      <c r="L775" s="346"/>
      <c r="M775" s="346"/>
      <c r="N775" s="346"/>
      <c r="O775" s="346"/>
      <c r="P775" s="346"/>
      <c r="Q775" s="346"/>
      <c r="R775" s="346"/>
      <c r="S775" s="346"/>
      <c r="T775" s="346"/>
      <c r="U775" s="388"/>
      <c r="V775" s="346"/>
      <c r="W775" s="346"/>
      <c r="X775" s="346"/>
      <c r="Y775" s="346"/>
      <c r="Z775" s="346"/>
      <c r="AA775" s="346"/>
      <c r="AB775" s="346"/>
      <c r="AC775" s="346"/>
      <c r="AD775" s="346"/>
      <c r="AE775" s="346"/>
      <c r="AF775" s="346"/>
      <c r="AG775" s="346"/>
      <c r="AH775" s="346"/>
      <c r="AI775" s="346"/>
      <c r="AJ775" s="346"/>
      <c r="AK775" s="346"/>
      <c r="AL775" s="346"/>
      <c r="AM775" s="346"/>
      <c r="AN775" s="346"/>
      <c r="AO775" s="346"/>
      <c r="AP775" s="346"/>
    </row>
    <row r="776" spans="1:42" ht="15.75">
      <c r="A776" s="385"/>
      <c r="B776" s="385"/>
      <c r="C776" s="385"/>
      <c r="D776" s="385"/>
      <c r="E776" s="385"/>
      <c r="F776" s="385"/>
      <c r="G776" s="385"/>
      <c r="H776" s="346"/>
      <c r="I776" s="346"/>
      <c r="J776" s="346"/>
      <c r="K776" s="346"/>
      <c r="L776" s="346"/>
      <c r="M776" s="346"/>
      <c r="N776" s="346"/>
      <c r="O776" s="346"/>
      <c r="P776" s="346"/>
      <c r="Q776" s="346"/>
      <c r="R776" s="346"/>
      <c r="S776" s="346"/>
      <c r="T776" s="346"/>
      <c r="U776" s="388"/>
      <c r="V776" s="346"/>
      <c r="W776" s="346"/>
      <c r="X776" s="346"/>
      <c r="Y776" s="346"/>
      <c r="Z776" s="346"/>
      <c r="AA776" s="346"/>
      <c r="AB776" s="346"/>
      <c r="AC776" s="346"/>
      <c r="AD776" s="346"/>
      <c r="AE776" s="346"/>
      <c r="AF776" s="346"/>
      <c r="AG776" s="346"/>
      <c r="AH776" s="346"/>
      <c r="AI776" s="346"/>
      <c r="AJ776" s="346"/>
      <c r="AK776" s="346"/>
      <c r="AL776" s="346"/>
      <c r="AM776" s="346"/>
      <c r="AN776" s="346"/>
      <c r="AO776" s="346"/>
      <c r="AP776" s="346"/>
    </row>
    <row r="777" spans="1:42" ht="15.75">
      <c r="A777" s="385"/>
      <c r="B777" s="385"/>
      <c r="C777" s="385"/>
      <c r="D777" s="385"/>
      <c r="E777" s="385"/>
      <c r="F777" s="385"/>
      <c r="G777" s="385"/>
      <c r="H777" s="346"/>
      <c r="I777" s="346"/>
      <c r="J777" s="346"/>
      <c r="K777" s="346"/>
      <c r="L777" s="346"/>
      <c r="M777" s="346"/>
      <c r="N777" s="346"/>
      <c r="O777" s="346"/>
      <c r="P777" s="346"/>
      <c r="Q777" s="346"/>
      <c r="R777" s="346"/>
      <c r="S777" s="346"/>
      <c r="T777" s="346"/>
      <c r="U777" s="388"/>
      <c r="V777" s="346"/>
      <c r="W777" s="346"/>
      <c r="X777" s="346"/>
      <c r="Y777" s="346"/>
      <c r="Z777" s="346"/>
      <c r="AA777" s="346"/>
      <c r="AB777" s="346"/>
      <c r="AC777" s="346"/>
      <c r="AD777" s="346"/>
      <c r="AE777" s="346"/>
      <c r="AF777" s="346"/>
      <c r="AG777" s="346"/>
      <c r="AH777" s="346"/>
      <c r="AI777" s="346"/>
      <c r="AJ777" s="346"/>
      <c r="AK777" s="346"/>
      <c r="AL777" s="346"/>
      <c r="AM777" s="346"/>
      <c r="AN777" s="346"/>
      <c r="AO777" s="346"/>
      <c r="AP777" s="346"/>
    </row>
    <row r="778" spans="1:42" ht="15.75">
      <c r="A778" s="385"/>
      <c r="B778" s="385"/>
      <c r="C778" s="385"/>
      <c r="D778" s="385"/>
      <c r="E778" s="385"/>
      <c r="F778" s="385"/>
      <c r="G778" s="385"/>
      <c r="H778" s="346"/>
      <c r="I778" s="346"/>
      <c r="J778" s="346"/>
      <c r="K778" s="346"/>
      <c r="L778" s="346"/>
      <c r="M778" s="346"/>
      <c r="N778" s="346"/>
      <c r="O778" s="346"/>
      <c r="P778" s="346"/>
      <c r="Q778" s="346"/>
      <c r="R778" s="346"/>
      <c r="S778" s="346"/>
      <c r="T778" s="346"/>
      <c r="U778" s="388"/>
      <c r="V778" s="346"/>
      <c r="W778" s="346"/>
      <c r="X778" s="346"/>
      <c r="Y778" s="346"/>
      <c r="Z778" s="346"/>
      <c r="AA778" s="346"/>
      <c r="AB778" s="346"/>
      <c r="AC778" s="346"/>
      <c r="AD778" s="346"/>
      <c r="AE778" s="346"/>
      <c r="AF778" s="346"/>
      <c r="AG778" s="346"/>
      <c r="AH778" s="346"/>
      <c r="AI778" s="346"/>
      <c r="AJ778" s="346"/>
      <c r="AK778" s="346"/>
      <c r="AL778" s="346"/>
      <c r="AM778" s="346"/>
      <c r="AN778" s="346"/>
      <c r="AO778" s="346"/>
      <c r="AP778" s="346"/>
    </row>
    <row r="779" spans="1:42" ht="15.75">
      <c r="A779" s="385"/>
      <c r="B779" s="385"/>
      <c r="C779" s="385"/>
      <c r="D779" s="385"/>
      <c r="E779" s="385"/>
      <c r="F779" s="385"/>
      <c r="G779" s="385"/>
      <c r="H779" s="346"/>
      <c r="I779" s="346"/>
      <c r="J779" s="346"/>
      <c r="K779" s="346"/>
      <c r="L779" s="346"/>
      <c r="M779" s="346"/>
      <c r="N779" s="346"/>
      <c r="O779" s="346"/>
      <c r="P779" s="346"/>
      <c r="Q779" s="346"/>
      <c r="R779" s="346"/>
      <c r="S779" s="346"/>
      <c r="T779" s="346"/>
      <c r="U779" s="388"/>
      <c r="V779" s="346"/>
      <c r="W779" s="346"/>
      <c r="X779" s="346"/>
      <c r="Y779" s="346"/>
      <c r="Z779" s="346"/>
      <c r="AA779" s="346"/>
      <c r="AB779" s="346"/>
      <c r="AC779" s="346"/>
      <c r="AD779" s="346"/>
      <c r="AE779" s="346"/>
      <c r="AF779" s="346"/>
      <c r="AG779" s="346"/>
      <c r="AH779" s="346"/>
      <c r="AI779" s="346"/>
      <c r="AJ779" s="346"/>
      <c r="AK779" s="346"/>
      <c r="AL779" s="346"/>
      <c r="AM779" s="346"/>
      <c r="AN779" s="346"/>
      <c r="AO779" s="346"/>
      <c r="AP779" s="346"/>
    </row>
    <row r="780" spans="1:42" ht="15.75">
      <c r="A780" s="385"/>
      <c r="B780" s="385"/>
      <c r="C780" s="385"/>
      <c r="D780" s="385"/>
      <c r="E780" s="385"/>
      <c r="F780" s="385"/>
      <c r="G780" s="385"/>
      <c r="H780" s="346"/>
      <c r="I780" s="346"/>
      <c r="J780" s="346"/>
      <c r="K780" s="346"/>
      <c r="L780" s="346"/>
      <c r="M780" s="346"/>
      <c r="N780" s="346"/>
      <c r="O780" s="346"/>
      <c r="P780" s="346"/>
      <c r="Q780" s="346"/>
      <c r="R780" s="346"/>
      <c r="S780" s="346"/>
      <c r="T780" s="346"/>
      <c r="U780" s="388"/>
      <c r="V780" s="346"/>
      <c r="W780" s="346"/>
      <c r="X780" s="346"/>
      <c r="Y780" s="346"/>
      <c r="Z780" s="346"/>
      <c r="AA780" s="346"/>
      <c r="AB780" s="346"/>
      <c r="AC780" s="346"/>
      <c r="AD780" s="346"/>
      <c r="AE780" s="346"/>
      <c r="AF780" s="346"/>
      <c r="AG780" s="346"/>
      <c r="AH780" s="346"/>
      <c r="AI780" s="346"/>
      <c r="AJ780" s="346"/>
      <c r="AK780" s="346"/>
      <c r="AL780" s="346"/>
      <c r="AM780" s="346"/>
      <c r="AN780" s="346"/>
      <c r="AO780" s="346"/>
      <c r="AP780" s="346"/>
    </row>
    <row r="781" spans="1:42" ht="15.75">
      <c r="A781" s="385"/>
      <c r="B781" s="385"/>
      <c r="C781" s="385"/>
      <c r="D781" s="385"/>
      <c r="E781" s="385"/>
      <c r="F781" s="385"/>
      <c r="G781" s="385"/>
      <c r="H781" s="346"/>
      <c r="I781" s="346"/>
      <c r="J781" s="346"/>
      <c r="K781" s="346"/>
      <c r="L781" s="346"/>
      <c r="M781" s="346"/>
      <c r="N781" s="346"/>
      <c r="O781" s="346"/>
      <c r="P781" s="346"/>
      <c r="Q781" s="346"/>
      <c r="R781" s="346"/>
      <c r="S781" s="346"/>
      <c r="T781" s="346"/>
      <c r="U781" s="388"/>
      <c r="V781" s="346"/>
      <c r="W781" s="346"/>
      <c r="X781" s="346"/>
      <c r="Y781" s="346"/>
      <c r="Z781" s="346"/>
      <c r="AA781" s="346"/>
      <c r="AB781" s="346"/>
      <c r="AC781" s="346"/>
      <c r="AD781" s="346"/>
      <c r="AE781" s="346"/>
      <c r="AF781" s="346"/>
      <c r="AG781" s="346"/>
      <c r="AH781" s="346"/>
      <c r="AI781" s="346"/>
      <c r="AJ781" s="346"/>
      <c r="AK781" s="346"/>
      <c r="AL781" s="346"/>
      <c r="AM781" s="346"/>
      <c r="AN781" s="346"/>
      <c r="AO781" s="346"/>
      <c r="AP781" s="346"/>
    </row>
    <row r="782" spans="1:42" ht="15.75">
      <c r="A782" s="385"/>
      <c r="B782" s="385"/>
      <c r="C782" s="385"/>
      <c r="D782" s="385"/>
      <c r="E782" s="385"/>
      <c r="F782" s="385"/>
      <c r="G782" s="385"/>
      <c r="H782" s="346"/>
      <c r="I782" s="346"/>
      <c r="J782" s="346"/>
      <c r="K782" s="346"/>
      <c r="L782" s="346"/>
      <c r="M782" s="346"/>
      <c r="N782" s="346"/>
      <c r="O782" s="346"/>
      <c r="P782" s="346"/>
      <c r="Q782" s="346"/>
      <c r="R782" s="346"/>
      <c r="S782" s="346"/>
      <c r="T782" s="346"/>
      <c r="U782" s="388"/>
      <c r="V782" s="346"/>
      <c r="W782" s="346"/>
      <c r="X782" s="346"/>
      <c r="Y782" s="346"/>
      <c r="Z782" s="346"/>
      <c r="AA782" s="346"/>
      <c r="AB782" s="346"/>
      <c r="AC782" s="346"/>
      <c r="AD782" s="346"/>
      <c r="AE782" s="346"/>
      <c r="AF782" s="346"/>
      <c r="AG782" s="346"/>
      <c r="AH782" s="346"/>
      <c r="AI782" s="346"/>
      <c r="AJ782" s="346"/>
      <c r="AK782" s="346"/>
      <c r="AL782" s="346"/>
      <c r="AM782" s="346"/>
      <c r="AN782" s="346"/>
      <c r="AO782" s="346"/>
      <c r="AP782" s="346"/>
    </row>
    <row r="783" spans="1:42" ht="15.75">
      <c r="A783" s="385"/>
      <c r="B783" s="385"/>
      <c r="C783" s="385"/>
      <c r="D783" s="385"/>
      <c r="E783" s="385"/>
      <c r="F783" s="385"/>
      <c r="G783" s="385"/>
      <c r="H783" s="346"/>
      <c r="I783" s="346"/>
      <c r="J783" s="346"/>
      <c r="K783" s="346"/>
      <c r="L783" s="346"/>
      <c r="M783" s="346"/>
      <c r="N783" s="346"/>
      <c r="O783" s="346"/>
      <c r="P783" s="346"/>
      <c r="Q783" s="346"/>
      <c r="R783" s="346"/>
      <c r="S783" s="346"/>
      <c r="T783" s="346"/>
      <c r="U783" s="388"/>
      <c r="V783" s="346"/>
      <c r="W783" s="346"/>
      <c r="X783" s="346"/>
      <c r="Y783" s="346"/>
      <c r="Z783" s="346"/>
      <c r="AA783" s="346"/>
      <c r="AB783" s="346"/>
      <c r="AC783" s="346"/>
      <c r="AD783" s="346"/>
      <c r="AE783" s="346"/>
      <c r="AF783" s="346"/>
      <c r="AG783" s="346"/>
      <c r="AH783" s="346"/>
      <c r="AI783" s="346"/>
      <c r="AJ783" s="346"/>
      <c r="AK783" s="346"/>
      <c r="AL783" s="346"/>
      <c r="AM783" s="346"/>
      <c r="AN783" s="346"/>
      <c r="AO783" s="346"/>
      <c r="AP783" s="346"/>
    </row>
    <row r="784" spans="1:42" ht="15.75">
      <c r="A784" s="385"/>
      <c r="B784" s="385"/>
      <c r="C784" s="385"/>
      <c r="D784" s="385"/>
      <c r="E784" s="385"/>
      <c r="F784" s="385"/>
      <c r="G784" s="385"/>
      <c r="H784" s="346"/>
      <c r="I784" s="346"/>
      <c r="J784" s="346"/>
      <c r="K784" s="346"/>
      <c r="L784" s="346"/>
      <c r="M784" s="346"/>
      <c r="N784" s="346"/>
      <c r="O784" s="346"/>
      <c r="P784" s="346"/>
      <c r="Q784" s="346"/>
      <c r="R784" s="346"/>
      <c r="S784" s="346"/>
      <c r="T784" s="346"/>
      <c r="U784" s="388"/>
      <c r="V784" s="346"/>
      <c r="W784" s="346"/>
      <c r="X784" s="346"/>
      <c r="Y784" s="346"/>
      <c r="Z784" s="346"/>
      <c r="AA784" s="346"/>
      <c r="AB784" s="346"/>
      <c r="AC784" s="346"/>
      <c r="AD784" s="346"/>
      <c r="AE784" s="346"/>
      <c r="AF784" s="346"/>
      <c r="AG784" s="346"/>
      <c r="AH784" s="346"/>
      <c r="AI784" s="346"/>
      <c r="AJ784" s="346"/>
      <c r="AK784" s="346"/>
      <c r="AL784" s="346"/>
      <c r="AM784" s="346"/>
      <c r="AN784" s="346"/>
      <c r="AO784" s="346"/>
      <c r="AP784" s="346"/>
    </row>
    <row r="785" spans="1:42" ht="15.75">
      <c r="A785" s="385"/>
      <c r="B785" s="385"/>
      <c r="C785" s="385"/>
      <c r="D785" s="385"/>
      <c r="E785" s="385"/>
      <c r="F785" s="385"/>
      <c r="G785" s="385"/>
      <c r="H785" s="346"/>
      <c r="I785" s="346"/>
      <c r="J785" s="346"/>
      <c r="K785" s="346"/>
      <c r="L785" s="346"/>
      <c r="M785" s="346"/>
      <c r="N785" s="346"/>
      <c r="O785" s="346"/>
      <c r="P785" s="346"/>
      <c r="Q785" s="346"/>
      <c r="R785" s="346"/>
      <c r="S785" s="346"/>
      <c r="T785" s="346"/>
      <c r="U785" s="388"/>
      <c r="V785" s="346"/>
      <c r="W785" s="346"/>
      <c r="X785" s="346"/>
      <c r="Y785" s="346"/>
      <c r="Z785" s="346"/>
      <c r="AA785" s="346"/>
      <c r="AB785" s="346"/>
      <c r="AC785" s="346"/>
      <c r="AD785" s="346"/>
      <c r="AE785" s="346"/>
      <c r="AF785" s="346"/>
      <c r="AG785" s="346"/>
      <c r="AH785" s="346"/>
      <c r="AI785" s="346"/>
      <c r="AJ785" s="346"/>
      <c r="AK785" s="346"/>
      <c r="AL785" s="346"/>
      <c r="AM785" s="346"/>
      <c r="AN785" s="346"/>
      <c r="AO785" s="346"/>
      <c r="AP785" s="346"/>
    </row>
    <row r="786" spans="1:42" ht="15.75">
      <c r="A786" s="385"/>
      <c r="B786" s="385"/>
      <c r="C786" s="385"/>
      <c r="D786" s="385"/>
      <c r="E786" s="385"/>
      <c r="F786" s="385"/>
      <c r="G786" s="385"/>
      <c r="H786" s="346"/>
      <c r="I786" s="346"/>
      <c r="J786" s="346"/>
      <c r="K786" s="346"/>
      <c r="L786" s="346"/>
      <c r="M786" s="346"/>
      <c r="N786" s="346"/>
      <c r="O786" s="346"/>
      <c r="P786" s="346"/>
      <c r="Q786" s="346"/>
      <c r="R786" s="346"/>
      <c r="S786" s="346"/>
      <c r="T786" s="346"/>
      <c r="U786" s="388"/>
      <c r="V786" s="346"/>
      <c r="W786" s="346"/>
      <c r="X786" s="346"/>
      <c r="Y786" s="346"/>
      <c r="Z786" s="346"/>
      <c r="AA786" s="346"/>
      <c r="AB786" s="346"/>
      <c r="AC786" s="346"/>
      <c r="AD786" s="346"/>
      <c r="AE786" s="346"/>
      <c r="AF786" s="346"/>
      <c r="AG786" s="346"/>
      <c r="AH786" s="346"/>
      <c r="AI786" s="346"/>
      <c r="AJ786" s="346"/>
      <c r="AK786" s="346"/>
      <c r="AL786" s="346"/>
      <c r="AM786" s="346"/>
      <c r="AN786" s="346"/>
      <c r="AO786" s="346"/>
      <c r="AP786" s="346"/>
    </row>
    <row r="787" spans="1:42" ht="15.75">
      <c r="A787" s="385"/>
      <c r="B787" s="385"/>
      <c r="C787" s="385"/>
      <c r="D787" s="385"/>
      <c r="E787" s="385"/>
      <c r="F787" s="385"/>
      <c r="G787" s="385"/>
      <c r="H787" s="346"/>
      <c r="I787" s="346"/>
      <c r="J787" s="346"/>
      <c r="K787" s="346"/>
      <c r="L787" s="346"/>
      <c r="M787" s="346"/>
      <c r="N787" s="346"/>
      <c r="O787" s="346"/>
      <c r="P787" s="346"/>
      <c r="Q787" s="346"/>
      <c r="R787" s="346"/>
      <c r="S787" s="346"/>
      <c r="T787" s="346"/>
      <c r="U787" s="388"/>
      <c r="V787" s="346"/>
      <c r="W787" s="346"/>
      <c r="X787" s="346"/>
      <c r="Y787" s="346"/>
      <c r="Z787" s="346"/>
      <c r="AA787" s="346"/>
      <c r="AB787" s="346"/>
      <c r="AC787" s="346"/>
      <c r="AD787" s="346"/>
      <c r="AE787" s="346"/>
      <c r="AF787" s="346"/>
      <c r="AG787" s="346"/>
      <c r="AH787" s="346"/>
      <c r="AI787" s="346"/>
      <c r="AJ787" s="346"/>
      <c r="AK787" s="346"/>
      <c r="AL787" s="346"/>
      <c r="AM787" s="346"/>
      <c r="AN787" s="346"/>
      <c r="AO787" s="346"/>
      <c r="AP787" s="346"/>
    </row>
    <row r="788" spans="1:42" ht="15.75">
      <c r="A788" s="385"/>
      <c r="B788" s="385"/>
      <c r="C788" s="385"/>
      <c r="D788" s="385"/>
      <c r="E788" s="385"/>
      <c r="F788" s="385"/>
      <c r="G788" s="385"/>
      <c r="H788" s="346"/>
      <c r="I788" s="346"/>
      <c r="J788" s="346"/>
      <c r="K788" s="346"/>
      <c r="L788" s="346"/>
      <c r="M788" s="346"/>
      <c r="N788" s="346"/>
      <c r="O788" s="346"/>
      <c r="P788" s="346"/>
      <c r="Q788" s="346"/>
      <c r="R788" s="346"/>
      <c r="S788" s="346"/>
      <c r="T788" s="346"/>
      <c r="U788" s="388"/>
      <c r="V788" s="346"/>
      <c r="W788" s="346"/>
      <c r="X788" s="346"/>
      <c r="Y788" s="346"/>
      <c r="Z788" s="346"/>
      <c r="AA788" s="346"/>
      <c r="AB788" s="346"/>
      <c r="AC788" s="346"/>
      <c r="AD788" s="346"/>
      <c r="AE788" s="346"/>
      <c r="AF788" s="346"/>
      <c r="AG788" s="346"/>
      <c r="AH788" s="346"/>
      <c r="AI788" s="346"/>
      <c r="AJ788" s="346"/>
      <c r="AK788" s="346"/>
      <c r="AL788" s="346"/>
      <c r="AM788" s="346"/>
      <c r="AN788" s="346"/>
      <c r="AO788" s="346"/>
      <c r="AP788" s="346"/>
    </row>
    <row r="789" spans="1:42" ht="15.75">
      <c r="A789" s="385"/>
      <c r="B789" s="385"/>
      <c r="C789" s="385"/>
      <c r="D789" s="385"/>
      <c r="E789" s="385"/>
      <c r="F789" s="385"/>
      <c r="G789" s="385"/>
      <c r="H789" s="346"/>
      <c r="I789" s="346"/>
      <c r="J789" s="346"/>
      <c r="K789" s="346"/>
      <c r="L789" s="346"/>
      <c r="M789" s="346"/>
      <c r="N789" s="346"/>
      <c r="O789" s="346"/>
      <c r="P789" s="346"/>
      <c r="Q789" s="346"/>
      <c r="R789" s="346"/>
      <c r="S789" s="346"/>
      <c r="T789" s="346"/>
      <c r="U789" s="388"/>
      <c r="V789" s="346"/>
      <c r="W789" s="346"/>
      <c r="X789" s="346"/>
      <c r="Y789" s="346"/>
      <c r="Z789" s="346"/>
      <c r="AA789" s="346"/>
      <c r="AB789" s="346"/>
      <c r="AC789" s="346"/>
      <c r="AD789" s="346"/>
      <c r="AE789" s="346"/>
      <c r="AF789" s="346"/>
      <c r="AG789" s="346"/>
      <c r="AH789" s="346"/>
      <c r="AI789" s="346"/>
      <c r="AJ789" s="346"/>
      <c r="AK789" s="346"/>
      <c r="AL789" s="346"/>
      <c r="AM789" s="346"/>
      <c r="AN789" s="346"/>
      <c r="AO789" s="346"/>
      <c r="AP789" s="346"/>
    </row>
    <row r="790" spans="1:42" ht="15.75">
      <c r="A790" s="385"/>
      <c r="B790" s="385"/>
      <c r="C790" s="385"/>
      <c r="D790" s="385"/>
      <c r="E790" s="385"/>
      <c r="F790" s="385"/>
      <c r="G790" s="385"/>
      <c r="H790" s="346"/>
      <c r="I790" s="346"/>
      <c r="J790" s="346"/>
      <c r="K790" s="346"/>
      <c r="L790" s="346"/>
      <c r="M790" s="346"/>
      <c r="N790" s="346"/>
      <c r="O790" s="346"/>
      <c r="P790" s="346"/>
      <c r="Q790" s="346"/>
      <c r="R790" s="346"/>
      <c r="S790" s="346"/>
      <c r="T790" s="346"/>
      <c r="U790" s="388"/>
      <c r="V790" s="346"/>
      <c r="W790" s="346"/>
      <c r="X790" s="346"/>
      <c r="Y790" s="346"/>
      <c r="Z790" s="346"/>
      <c r="AA790" s="346"/>
      <c r="AB790" s="346"/>
      <c r="AC790" s="346"/>
      <c r="AD790" s="346"/>
      <c r="AE790" s="346"/>
      <c r="AF790" s="346"/>
      <c r="AG790" s="346"/>
      <c r="AH790" s="346"/>
      <c r="AI790" s="346"/>
      <c r="AJ790" s="346"/>
      <c r="AK790" s="346"/>
      <c r="AL790" s="346"/>
      <c r="AM790" s="346"/>
      <c r="AN790" s="346"/>
      <c r="AO790" s="346"/>
      <c r="AP790" s="346"/>
    </row>
    <row r="791" spans="1:42" ht="15.75">
      <c r="A791" s="385"/>
      <c r="B791" s="385"/>
      <c r="C791" s="385"/>
      <c r="D791" s="385"/>
      <c r="E791" s="385"/>
      <c r="F791" s="385"/>
      <c r="G791" s="385"/>
      <c r="H791" s="346"/>
      <c r="I791" s="346"/>
      <c r="J791" s="346"/>
      <c r="K791" s="346"/>
      <c r="L791" s="346"/>
      <c r="M791" s="346"/>
      <c r="N791" s="346"/>
      <c r="O791" s="346"/>
      <c r="P791" s="346"/>
      <c r="Q791" s="346"/>
      <c r="R791" s="346"/>
      <c r="S791" s="346"/>
      <c r="T791" s="346"/>
      <c r="U791" s="388"/>
      <c r="V791" s="346"/>
      <c r="W791" s="346"/>
      <c r="X791" s="346"/>
      <c r="Y791" s="346"/>
      <c r="Z791" s="346"/>
      <c r="AA791" s="346"/>
      <c r="AB791" s="346"/>
      <c r="AC791" s="346"/>
      <c r="AD791" s="346"/>
      <c r="AE791" s="346"/>
      <c r="AF791" s="346"/>
      <c r="AG791" s="346"/>
      <c r="AH791" s="346"/>
      <c r="AI791" s="346"/>
      <c r="AJ791" s="346"/>
      <c r="AK791" s="346"/>
      <c r="AL791" s="346"/>
      <c r="AM791" s="346"/>
      <c r="AN791" s="346"/>
      <c r="AO791" s="346"/>
      <c r="AP791" s="346"/>
    </row>
    <row r="792" spans="1:42" ht="15.75">
      <c r="A792" s="385"/>
      <c r="B792" s="385"/>
      <c r="C792" s="385"/>
      <c r="D792" s="385"/>
      <c r="E792" s="385"/>
      <c r="F792" s="385"/>
      <c r="G792" s="385"/>
      <c r="H792" s="346"/>
      <c r="I792" s="346"/>
      <c r="J792" s="346"/>
      <c r="K792" s="346"/>
      <c r="L792" s="346"/>
      <c r="M792" s="346"/>
      <c r="N792" s="346"/>
      <c r="O792" s="346"/>
      <c r="P792" s="346"/>
      <c r="Q792" s="346"/>
      <c r="R792" s="346"/>
      <c r="S792" s="346"/>
      <c r="T792" s="346"/>
      <c r="U792" s="388"/>
      <c r="V792" s="346"/>
      <c r="W792" s="346"/>
      <c r="X792" s="346"/>
      <c r="Y792" s="346"/>
      <c r="Z792" s="346"/>
      <c r="AA792" s="346"/>
      <c r="AB792" s="346"/>
      <c r="AC792" s="346"/>
      <c r="AD792" s="346"/>
      <c r="AE792" s="346"/>
      <c r="AF792" s="346"/>
      <c r="AG792" s="346"/>
      <c r="AH792" s="346"/>
      <c r="AI792" s="346"/>
      <c r="AJ792" s="346"/>
      <c r="AK792" s="346"/>
      <c r="AL792" s="346"/>
      <c r="AM792" s="346"/>
      <c r="AN792" s="346"/>
      <c r="AO792" s="346"/>
      <c r="AP792" s="346"/>
    </row>
    <row r="793" spans="1:42" ht="15.75">
      <c r="A793" s="385"/>
      <c r="B793" s="385"/>
      <c r="C793" s="385"/>
      <c r="D793" s="385"/>
      <c r="E793" s="385"/>
      <c r="F793" s="385"/>
      <c r="G793" s="385"/>
      <c r="H793" s="346"/>
      <c r="I793" s="346"/>
      <c r="J793" s="346"/>
      <c r="K793" s="346"/>
      <c r="L793" s="346"/>
      <c r="M793" s="346"/>
      <c r="N793" s="346"/>
      <c r="O793" s="346"/>
      <c r="P793" s="346"/>
      <c r="Q793" s="346"/>
      <c r="R793" s="346"/>
      <c r="S793" s="346"/>
      <c r="T793" s="346"/>
      <c r="U793" s="388"/>
      <c r="V793" s="346"/>
      <c r="W793" s="346"/>
      <c r="X793" s="346"/>
      <c r="Y793" s="346"/>
      <c r="Z793" s="346"/>
      <c r="AA793" s="346"/>
      <c r="AB793" s="346"/>
      <c r="AC793" s="346"/>
      <c r="AD793" s="346"/>
      <c r="AE793" s="346"/>
      <c r="AF793" s="346"/>
      <c r="AG793" s="346"/>
      <c r="AH793" s="346"/>
      <c r="AI793" s="346"/>
      <c r="AJ793" s="346"/>
      <c r="AK793" s="346"/>
      <c r="AL793" s="346"/>
      <c r="AM793" s="346"/>
      <c r="AN793" s="346"/>
      <c r="AO793" s="346"/>
      <c r="AP793" s="346"/>
    </row>
    <row r="794" spans="1:42" ht="15.75">
      <c r="A794" s="385"/>
      <c r="B794" s="385"/>
      <c r="C794" s="385"/>
      <c r="D794" s="385"/>
      <c r="E794" s="385"/>
      <c r="F794" s="385"/>
      <c r="G794" s="385"/>
      <c r="H794" s="346"/>
      <c r="I794" s="346"/>
      <c r="J794" s="346"/>
      <c r="K794" s="346"/>
      <c r="L794" s="346"/>
      <c r="M794" s="346"/>
      <c r="N794" s="346"/>
      <c r="O794" s="346"/>
      <c r="P794" s="346"/>
      <c r="Q794" s="346"/>
      <c r="R794" s="346"/>
      <c r="S794" s="346"/>
      <c r="T794" s="346"/>
      <c r="U794" s="388"/>
      <c r="V794" s="346"/>
      <c r="W794" s="346"/>
      <c r="X794" s="346"/>
      <c r="Y794" s="346"/>
      <c r="Z794" s="346"/>
      <c r="AA794" s="346"/>
      <c r="AB794" s="346"/>
      <c r="AC794" s="346"/>
      <c r="AD794" s="346"/>
      <c r="AE794" s="346"/>
      <c r="AF794" s="346"/>
      <c r="AG794" s="346"/>
      <c r="AH794" s="346"/>
      <c r="AI794" s="346"/>
      <c r="AJ794" s="346"/>
      <c r="AK794" s="346"/>
      <c r="AL794" s="346"/>
      <c r="AM794" s="346"/>
      <c r="AN794" s="346"/>
      <c r="AO794" s="346"/>
      <c r="AP794" s="346"/>
    </row>
    <row r="795" spans="1:42" ht="15.75">
      <c r="A795" s="385"/>
      <c r="B795" s="385"/>
      <c r="C795" s="385"/>
      <c r="D795" s="385"/>
      <c r="E795" s="385"/>
      <c r="F795" s="385"/>
      <c r="G795" s="385"/>
      <c r="H795" s="346"/>
      <c r="I795" s="346"/>
      <c r="J795" s="346"/>
      <c r="K795" s="346"/>
      <c r="L795" s="346"/>
      <c r="M795" s="346"/>
      <c r="N795" s="346"/>
      <c r="O795" s="346"/>
      <c r="P795" s="346"/>
      <c r="Q795" s="346"/>
      <c r="R795" s="346"/>
      <c r="S795" s="346"/>
      <c r="T795" s="346"/>
      <c r="U795" s="388"/>
      <c r="V795" s="346"/>
      <c r="W795" s="346"/>
      <c r="X795" s="346"/>
      <c r="Y795" s="346"/>
      <c r="Z795" s="346"/>
      <c r="AA795" s="346"/>
      <c r="AB795" s="346"/>
      <c r="AC795" s="346"/>
      <c r="AD795" s="346"/>
      <c r="AE795" s="346"/>
      <c r="AF795" s="346"/>
      <c r="AG795" s="346"/>
      <c r="AH795" s="346"/>
      <c r="AI795" s="346"/>
      <c r="AJ795" s="346"/>
      <c r="AK795" s="346"/>
      <c r="AL795" s="346"/>
      <c r="AM795" s="346"/>
      <c r="AN795" s="346"/>
      <c r="AO795" s="346"/>
      <c r="AP795" s="346"/>
    </row>
    <row r="796" spans="1:42" ht="15.75">
      <c r="A796" s="385"/>
      <c r="B796" s="385"/>
      <c r="C796" s="385"/>
      <c r="D796" s="385"/>
      <c r="E796" s="385"/>
      <c r="F796" s="385"/>
      <c r="G796" s="385"/>
      <c r="H796" s="346"/>
      <c r="I796" s="346"/>
      <c r="J796" s="346"/>
      <c r="K796" s="346"/>
      <c r="L796" s="346"/>
      <c r="M796" s="346"/>
      <c r="N796" s="346"/>
      <c r="O796" s="346"/>
      <c r="P796" s="346"/>
      <c r="Q796" s="346"/>
      <c r="R796" s="346"/>
      <c r="S796" s="346"/>
      <c r="T796" s="346"/>
      <c r="U796" s="388"/>
      <c r="V796" s="346"/>
      <c r="W796" s="346"/>
      <c r="X796" s="346"/>
      <c r="Y796" s="346"/>
      <c r="Z796" s="346"/>
      <c r="AA796" s="346"/>
      <c r="AB796" s="346"/>
      <c r="AC796" s="346"/>
      <c r="AD796" s="346"/>
      <c r="AE796" s="346"/>
      <c r="AF796" s="346"/>
      <c r="AG796" s="346"/>
      <c r="AH796" s="346"/>
      <c r="AI796" s="346"/>
      <c r="AJ796" s="346"/>
      <c r="AK796" s="346"/>
      <c r="AL796" s="346"/>
      <c r="AM796" s="346"/>
      <c r="AN796" s="346"/>
      <c r="AO796" s="346"/>
      <c r="AP796" s="346"/>
    </row>
    <row r="797" spans="1:42" ht="15.75">
      <c r="A797" s="385"/>
      <c r="B797" s="385"/>
      <c r="C797" s="385"/>
      <c r="D797" s="385"/>
      <c r="E797" s="385"/>
      <c r="F797" s="385"/>
      <c r="G797" s="385"/>
      <c r="H797" s="346"/>
      <c r="I797" s="346"/>
      <c r="J797" s="346"/>
      <c r="K797" s="346"/>
      <c r="L797" s="346"/>
      <c r="M797" s="346"/>
      <c r="N797" s="346"/>
      <c r="O797" s="346"/>
      <c r="P797" s="346"/>
      <c r="Q797" s="346"/>
      <c r="R797" s="346"/>
      <c r="S797" s="346"/>
      <c r="T797" s="346"/>
      <c r="U797" s="388"/>
      <c r="V797" s="346"/>
      <c r="W797" s="346"/>
      <c r="X797" s="346"/>
      <c r="Y797" s="346"/>
      <c r="Z797" s="346"/>
      <c r="AA797" s="346"/>
      <c r="AB797" s="346"/>
      <c r="AC797" s="346"/>
      <c r="AD797" s="346"/>
      <c r="AE797" s="346"/>
      <c r="AF797" s="346"/>
      <c r="AG797" s="346"/>
      <c r="AH797" s="346"/>
      <c r="AI797" s="346"/>
      <c r="AJ797" s="346"/>
      <c r="AK797" s="346"/>
      <c r="AL797" s="346"/>
      <c r="AM797" s="346"/>
      <c r="AN797" s="346"/>
      <c r="AO797" s="346"/>
      <c r="AP797" s="346"/>
    </row>
    <row r="798" spans="1:42" ht="15.75">
      <c r="A798" s="385"/>
      <c r="B798" s="385"/>
      <c r="C798" s="385"/>
      <c r="D798" s="385"/>
      <c r="E798" s="385"/>
      <c r="F798" s="385"/>
      <c r="G798" s="385"/>
      <c r="H798" s="346"/>
      <c r="I798" s="346"/>
      <c r="J798" s="346"/>
      <c r="K798" s="346"/>
      <c r="L798" s="346"/>
      <c r="M798" s="346"/>
      <c r="N798" s="346"/>
      <c r="O798" s="346"/>
      <c r="P798" s="346"/>
      <c r="Q798" s="346"/>
      <c r="R798" s="346"/>
      <c r="S798" s="346"/>
      <c r="T798" s="346"/>
      <c r="U798" s="388"/>
      <c r="V798" s="346"/>
      <c r="W798" s="346"/>
      <c r="X798" s="346"/>
      <c r="Y798" s="346"/>
      <c r="Z798" s="346"/>
      <c r="AA798" s="346"/>
      <c r="AB798" s="346"/>
      <c r="AC798" s="346"/>
      <c r="AD798" s="346"/>
      <c r="AE798" s="346"/>
      <c r="AF798" s="346"/>
      <c r="AG798" s="346"/>
      <c r="AH798" s="346"/>
      <c r="AI798" s="346"/>
      <c r="AJ798" s="346"/>
      <c r="AK798" s="346"/>
      <c r="AL798" s="346"/>
      <c r="AM798" s="346"/>
      <c r="AN798" s="346"/>
      <c r="AO798" s="346"/>
      <c r="AP798" s="346"/>
    </row>
    <row r="799" spans="1:42" ht="15.75">
      <c r="A799" s="385"/>
      <c r="B799" s="385"/>
      <c r="C799" s="385"/>
      <c r="D799" s="385"/>
      <c r="E799" s="385"/>
      <c r="F799" s="385"/>
      <c r="G799" s="385"/>
      <c r="H799" s="346"/>
      <c r="I799" s="346"/>
      <c r="J799" s="346"/>
      <c r="K799" s="346"/>
      <c r="L799" s="346"/>
      <c r="M799" s="346"/>
      <c r="N799" s="346"/>
      <c r="O799" s="346"/>
      <c r="P799" s="346"/>
      <c r="Q799" s="346"/>
      <c r="R799" s="346"/>
      <c r="S799" s="346"/>
      <c r="T799" s="346"/>
      <c r="U799" s="388"/>
      <c r="V799" s="346"/>
      <c r="W799" s="346"/>
      <c r="X799" s="346"/>
      <c r="Y799" s="346"/>
      <c r="Z799" s="346"/>
      <c r="AA799" s="346"/>
      <c r="AB799" s="346"/>
      <c r="AC799" s="346"/>
      <c r="AD799" s="346"/>
      <c r="AE799" s="346"/>
      <c r="AF799" s="346"/>
      <c r="AG799" s="346"/>
      <c r="AH799" s="346"/>
      <c r="AI799" s="346"/>
      <c r="AJ799" s="346"/>
      <c r="AK799" s="346"/>
      <c r="AL799" s="346"/>
      <c r="AM799" s="346"/>
      <c r="AN799" s="346"/>
      <c r="AO799" s="346"/>
      <c r="AP799" s="346"/>
    </row>
    <row r="800" spans="1:42" ht="15.75">
      <c r="A800" s="385"/>
      <c r="B800" s="385"/>
      <c r="C800" s="385"/>
      <c r="D800" s="385"/>
      <c r="E800" s="385"/>
      <c r="F800" s="385"/>
      <c r="G800" s="385"/>
      <c r="H800" s="346"/>
      <c r="I800" s="346"/>
      <c r="J800" s="346"/>
      <c r="K800" s="346"/>
      <c r="L800" s="346"/>
      <c r="M800" s="346"/>
      <c r="N800" s="346"/>
      <c r="O800" s="346"/>
      <c r="P800" s="346"/>
      <c r="Q800" s="346"/>
      <c r="R800" s="346"/>
      <c r="S800" s="346"/>
      <c r="T800" s="346"/>
      <c r="U800" s="388"/>
      <c r="V800" s="346"/>
      <c r="W800" s="346"/>
      <c r="X800" s="346"/>
      <c r="Y800" s="346"/>
      <c r="Z800" s="346"/>
      <c r="AA800" s="346"/>
      <c r="AB800" s="346"/>
      <c r="AC800" s="346"/>
      <c r="AD800" s="346"/>
      <c r="AE800" s="346"/>
      <c r="AF800" s="346"/>
      <c r="AG800" s="346"/>
      <c r="AH800" s="346"/>
      <c r="AI800" s="346"/>
      <c r="AJ800" s="346"/>
      <c r="AK800" s="346"/>
      <c r="AL800" s="346"/>
      <c r="AM800" s="346"/>
      <c r="AN800" s="346"/>
      <c r="AO800" s="346"/>
      <c r="AP800" s="346"/>
    </row>
    <row r="801" spans="1:42" ht="15.75">
      <c r="A801" s="385"/>
      <c r="B801" s="385"/>
      <c r="C801" s="385"/>
      <c r="D801" s="385"/>
      <c r="E801" s="385"/>
      <c r="F801" s="385"/>
      <c r="G801" s="385"/>
      <c r="H801" s="346"/>
      <c r="I801" s="346"/>
      <c r="J801" s="346"/>
      <c r="K801" s="346"/>
      <c r="L801" s="346"/>
      <c r="M801" s="346"/>
      <c r="N801" s="346"/>
      <c r="O801" s="346"/>
      <c r="P801" s="346"/>
      <c r="Q801" s="346"/>
      <c r="R801" s="346"/>
      <c r="S801" s="346"/>
      <c r="T801" s="346"/>
      <c r="U801" s="388"/>
      <c r="V801" s="346"/>
      <c r="W801" s="346"/>
      <c r="X801" s="346"/>
      <c r="Y801" s="346"/>
      <c r="Z801" s="346"/>
      <c r="AA801" s="346"/>
      <c r="AB801" s="346"/>
      <c r="AC801" s="346"/>
      <c r="AD801" s="346"/>
      <c r="AE801" s="346"/>
      <c r="AF801" s="346"/>
      <c r="AG801" s="346"/>
      <c r="AH801" s="346"/>
      <c r="AI801" s="346"/>
      <c r="AJ801" s="346"/>
      <c r="AK801" s="346"/>
      <c r="AL801" s="346"/>
      <c r="AM801" s="346"/>
      <c r="AN801" s="346"/>
      <c r="AO801" s="346"/>
      <c r="AP801" s="346"/>
    </row>
    <row r="802" spans="1:42" ht="15.75">
      <c r="A802" s="385"/>
      <c r="B802" s="385"/>
      <c r="C802" s="385"/>
      <c r="D802" s="385"/>
      <c r="E802" s="385"/>
      <c r="F802" s="385"/>
      <c r="G802" s="385"/>
      <c r="H802" s="346"/>
      <c r="I802" s="346"/>
      <c r="J802" s="346"/>
      <c r="K802" s="346"/>
      <c r="L802" s="346"/>
      <c r="M802" s="346"/>
      <c r="N802" s="346"/>
      <c r="O802" s="346"/>
      <c r="P802" s="346"/>
      <c r="Q802" s="346"/>
      <c r="R802" s="346"/>
      <c r="S802" s="346"/>
      <c r="T802" s="346"/>
      <c r="U802" s="388"/>
      <c r="V802" s="346"/>
      <c r="W802" s="346"/>
      <c r="X802" s="346"/>
      <c r="Y802" s="346"/>
      <c r="Z802" s="346"/>
      <c r="AA802" s="346"/>
      <c r="AB802" s="346"/>
      <c r="AC802" s="346"/>
      <c r="AD802" s="346"/>
      <c r="AE802" s="346"/>
      <c r="AF802" s="346"/>
      <c r="AG802" s="346"/>
      <c r="AH802" s="346"/>
      <c r="AI802" s="346"/>
      <c r="AJ802" s="346"/>
      <c r="AK802" s="346"/>
      <c r="AL802" s="346"/>
      <c r="AM802" s="346"/>
      <c r="AN802" s="346"/>
      <c r="AO802" s="346"/>
      <c r="AP802" s="346"/>
    </row>
    <row r="803" spans="1:42" ht="15.75">
      <c r="A803" s="385"/>
      <c r="B803" s="385"/>
      <c r="C803" s="385"/>
      <c r="D803" s="385"/>
      <c r="E803" s="385"/>
      <c r="F803" s="385"/>
      <c r="G803" s="385"/>
      <c r="H803" s="346"/>
      <c r="I803" s="346"/>
      <c r="J803" s="346"/>
      <c r="K803" s="346"/>
      <c r="L803" s="346"/>
      <c r="M803" s="346"/>
      <c r="N803" s="346"/>
      <c r="O803" s="346"/>
      <c r="P803" s="346"/>
      <c r="Q803" s="346"/>
      <c r="R803" s="346"/>
      <c r="S803" s="346"/>
      <c r="T803" s="346"/>
      <c r="U803" s="388"/>
      <c r="V803" s="346"/>
      <c r="W803" s="346"/>
      <c r="X803" s="346"/>
      <c r="Y803" s="346"/>
      <c r="Z803" s="346"/>
      <c r="AA803" s="346"/>
      <c r="AB803" s="346"/>
      <c r="AC803" s="346"/>
      <c r="AD803" s="346"/>
      <c r="AE803" s="346"/>
      <c r="AF803" s="346"/>
      <c r="AG803" s="346"/>
      <c r="AH803" s="346"/>
      <c r="AI803" s="346"/>
      <c r="AJ803" s="346"/>
      <c r="AK803" s="346"/>
      <c r="AL803" s="346"/>
      <c r="AM803" s="346"/>
      <c r="AN803" s="346"/>
      <c r="AO803" s="346"/>
      <c r="AP803" s="346"/>
    </row>
    <row r="804" spans="1:42" ht="15.75">
      <c r="A804" s="385"/>
      <c r="B804" s="385"/>
      <c r="C804" s="385"/>
      <c r="D804" s="385"/>
      <c r="E804" s="385"/>
      <c r="F804" s="385"/>
      <c r="G804" s="385"/>
      <c r="H804" s="346"/>
      <c r="I804" s="346"/>
      <c r="J804" s="346"/>
      <c r="K804" s="346"/>
      <c r="L804" s="346"/>
      <c r="M804" s="346"/>
      <c r="N804" s="346"/>
      <c r="O804" s="346"/>
      <c r="P804" s="346"/>
      <c r="Q804" s="346"/>
      <c r="R804" s="346"/>
      <c r="S804" s="346"/>
      <c r="T804" s="346"/>
      <c r="U804" s="388"/>
      <c r="V804" s="346"/>
      <c r="W804" s="346"/>
      <c r="X804" s="346"/>
      <c r="Y804" s="346"/>
      <c r="Z804" s="346"/>
      <c r="AA804" s="346"/>
      <c r="AB804" s="346"/>
      <c r="AC804" s="346"/>
      <c r="AD804" s="346"/>
      <c r="AE804" s="346"/>
      <c r="AF804" s="346"/>
      <c r="AG804" s="346"/>
      <c r="AH804" s="346"/>
      <c r="AI804" s="346"/>
      <c r="AJ804" s="346"/>
      <c r="AK804" s="346"/>
      <c r="AL804" s="346"/>
      <c r="AM804" s="346"/>
      <c r="AN804" s="346"/>
      <c r="AO804" s="346"/>
      <c r="AP804" s="346"/>
    </row>
    <row r="805" spans="1:42" ht="15.75">
      <c r="A805" s="385"/>
      <c r="B805" s="385"/>
      <c r="C805" s="385"/>
      <c r="D805" s="385"/>
      <c r="E805" s="385"/>
      <c r="F805" s="385"/>
      <c r="G805" s="385"/>
      <c r="H805" s="346"/>
      <c r="I805" s="346"/>
      <c r="J805" s="346"/>
      <c r="K805" s="346"/>
      <c r="L805" s="346"/>
      <c r="M805" s="346"/>
      <c r="N805" s="346"/>
      <c r="O805" s="346"/>
      <c r="P805" s="346"/>
      <c r="Q805" s="346"/>
      <c r="R805" s="346"/>
      <c r="S805" s="346"/>
      <c r="T805" s="346"/>
      <c r="U805" s="388"/>
      <c r="V805" s="346"/>
      <c r="W805" s="346"/>
      <c r="X805" s="346"/>
      <c r="Y805" s="346"/>
      <c r="Z805" s="346"/>
      <c r="AA805" s="346"/>
      <c r="AB805" s="346"/>
      <c r="AC805" s="346"/>
      <c r="AD805" s="346"/>
      <c r="AE805" s="346"/>
      <c r="AF805" s="346"/>
      <c r="AG805" s="346"/>
      <c r="AH805" s="346"/>
      <c r="AI805" s="346"/>
      <c r="AJ805" s="346"/>
      <c r="AK805" s="346"/>
      <c r="AL805" s="346"/>
      <c r="AM805" s="346"/>
      <c r="AN805" s="346"/>
      <c r="AO805" s="346"/>
      <c r="AP805" s="346"/>
    </row>
    <row r="806" spans="1:42" ht="15.75">
      <c r="A806" s="385"/>
      <c r="B806" s="385"/>
      <c r="C806" s="385"/>
      <c r="D806" s="385"/>
      <c r="E806" s="385"/>
      <c r="F806" s="385"/>
      <c r="G806" s="385"/>
      <c r="H806" s="346"/>
      <c r="I806" s="346"/>
      <c r="J806" s="346"/>
      <c r="K806" s="346"/>
      <c r="L806" s="346"/>
      <c r="M806" s="346"/>
      <c r="N806" s="346"/>
      <c r="O806" s="346"/>
      <c r="P806" s="346"/>
      <c r="Q806" s="346"/>
      <c r="R806" s="346"/>
      <c r="S806" s="346"/>
      <c r="T806" s="346"/>
      <c r="U806" s="388"/>
      <c r="V806" s="346"/>
      <c r="W806" s="346"/>
      <c r="X806" s="346"/>
      <c r="Y806" s="346"/>
      <c r="Z806" s="346"/>
      <c r="AA806" s="346"/>
      <c r="AB806" s="346"/>
      <c r="AC806" s="346"/>
      <c r="AD806" s="346"/>
      <c r="AE806" s="346"/>
      <c r="AF806" s="346"/>
      <c r="AG806" s="346"/>
      <c r="AH806" s="346"/>
      <c r="AI806" s="346"/>
      <c r="AJ806" s="346"/>
      <c r="AK806" s="346"/>
      <c r="AL806" s="346"/>
      <c r="AM806" s="346"/>
      <c r="AN806" s="346"/>
      <c r="AO806" s="346"/>
      <c r="AP806" s="346"/>
    </row>
    <row r="807" spans="1:42" ht="15.75">
      <c r="A807" s="385"/>
      <c r="B807" s="385"/>
      <c r="C807" s="385"/>
      <c r="D807" s="385"/>
      <c r="E807" s="385"/>
      <c r="F807" s="385"/>
      <c r="G807" s="385"/>
      <c r="H807" s="346"/>
      <c r="I807" s="346"/>
      <c r="J807" s="346"/>
      <c r="K807" s="346"/>
      <c r="L807" s="346"/>
      <c r="M807" s="346"/>
      <c r="N807" s="346"/>
      <c r="O807" s="346"/>
      <c r="P807" s="346"/>
      <c r="Q807" s="346"/>
      <c r="R807" s="346"/>
      <c r="S807" s="346"/>
      <c r="T807" s="346"/>
      <c r="U807" s="388"/>
      <c r="V807" s="346"/>
      <c r="W807" s="346"/>
      <c r="X807" s="346"/>
      <c r="Y807" s="346"/>
      <c r="Z807" s="346"/>
      <c r="AA807" s="346"/>
      <c r="AB807" s="346"/>
      <c r="AC807" s="346"/>
      <c r="AD807" s="346"/>
      <c r="AE807" s="346"/>
      <c r="AF807" s="346"/>
      <c r="AG807" s="346"/>
      <c r="AH807" s="346"/>
      <c r="AI807" s="346"/>
      <c r="AJ807" s="346"/>
      <c r="AK807" s="346"/>
      <c r="AL807" s="346"/>
      <c r="AM807" s="346"/>
      <c r="AN807" s="346"/>
      <c r="AO807" s="346"/>
      <c r="AP807" s="346"/>
    </row>
    <row r="808" spans="1:42" ht="15.75">
      <c r="A808" s="385"/>
      <c r="B808" s="385"/>
      <c r="C808" s="385"/>
      <c r="D808" s="385"/>
      <c r="E808" s="385"/>
      <c r="F808" s="385"/>
      <c r="G808" s="385"/>
      <c r="H808" s="346"/>
      <c r="I808" s="346"/>
      <c r="J808" s="346"/>
      <c r="K808" s="346"/>
      <c r="L808" s="346"/>
      <c r="M808" s="346"/>
      <c r="N808" s="346"/>
      <c r="O808" s="346"/>
      <c r="P808" s="346"/>
      <c r="Q808" s="346"/>
      <c r="R808" s="346"/>
      <c r="S808" s="346"/>
      <c r="T808" s="346"/>
      <c r="U808" s="388"/>
      <c r="V808" s="346"/>
      <c r="W808" s="346"/>
      <c r="X808" s="346"/>
      <c r="Y808" s="346"/>
      <c r="Z808" s="346"/>
      <c r="AA808" s="346"/>
      <c r="AB808" s="346"/>
      <c r="AC808" s="346"/>
      <c r="AD808" s="346"/>
      <c r="AE808" s="346"/>
      <c r="AF808" s="346"/>
      <c r="AG808" s="346"/>
      <c r="AH808" s="346"/>
      <c r="AI808" s="346"/>
      <c r="AJ808" s="346"/>
      <c r="AK808" s="346"/>
      <c r="AL808" s="346"/>
      <c r="AM808" s="346"/>
      <c r="AN808" s="346"/>
      <c r="AO808" s="346"/>
      <c r="AP808" s="346"/>
    </row>
    <row r="809" spans="1:42" ht="15.75">
      <c r="A809" s="385"/>
      <c r="B809" s="385"/>
      <c r="C809" s="385"/>
      <c r="D809" s="385"/>
      <c r="E809" s="385"/>
      <c r="F809" s="385"/>
      <c r="G809" s="385"/>
      <c r="H809" s="346"/>
      <c r="I809" s="346"/>
      <c r="J809" s="346"/>
      <c r="K809" s="346"/>
      <c r="L809" s="346"/>
      <c r="M809" s="346"/>
      <c r="N809" s="346"/>
      <c r="O809" s="346"/>
      <c r="P809" s="346"/>
      <c r="Q809" s="346"/>
      <c r="R809" s="346"/>
      <c r="S809" s="346"/>
      <c r="T809" s="346"/>
      <c r="U809" s="388"/>
      <c r="V809" s="346"/>
      <c r="W809" s="346"/>
      <c r="X809" s="346"/>
      <c r="Y809" s="346"/>
      <c r="Z809" s="346"/>
      <c r="AA809" s="346"/>
      <c r="AB809" s="346"/>
      <c r="AC809" s="346"/>
      <c r="AD809" s="346"/>
      <c r="AE809" s="346"/>
      <c r="AF809" s="346"/>
      <c r="AG809" s="346"/>
      <c r="AH809" s="346"/>
      <c r="AI809" s="346"/>
      <c r="AJ809" s="346"/>
      <c r="AK809" s="346"/>
      <c r="AL809" s="346"/>
      <c r="AM809" s="346"/>
      <c r="AN809" s="346"/>
      <c r="AO809" s="346"/>
      <c r="AP809" s="346"/>
    </row>
    <row r="810" spans="1:42" ht="15.75">
      <c r="A810" s="385"/>
      <c r="B810" s="385"/>
      <c r="C810" s="385"/>
      <c r="D810" s="385"/>
      <c r="E810" s="385"/>
      <c r="F810" s="385"/>
      <c r="G810" s="385"/>
      <c r="H810" s="346"/>
      <c r="I810" s="346"/>
      <c r="J810" s="346"/>
      <c r="K810" s="346"/>
      <c r="L810" s="346"/>
      <c r="M810" s="346"/>
      <c r="N810" s="346"/>
      <c r="O810" s="346"/>
      <c r="P810" s="346"/>
      <c r="Q810" s="346"/>
      <c r="R810" s="346"/>
      <c r="S810" s="346"/>
      <c r="T810" s="346"/>
      <c r="U810" s="388"/>
      <c r="V810" s="346"/>
      <c r="W810" s="346"/>
      <c r="X810" s="346"/>
      <c r="Y810" s="346"/>
      <c r="Z810" s="346"/>
      <c r="AA810" s="346"/>
      <c r="AB810" s="346"/>
      <c r="AC810" s="346"/>
      <c r="AD810" s="346"/>
      <c r="AE810" s="346"/>
      <c r="AF810" s="346"/>
      <c r="AG810" s="346"/>
      <c r="AH810" s="346"/>
      <c r="AI810" s="346"/>
      <c r="AJ810" s="346"/>
      <c r="AK810" s="346"/>
      <c r="AL810" s="346"/>
      <c r="AM810" s="346"/>
      <c r="AN810" s="346"/>
      <c r="AO810" s="346"/>
      <c r="AP810" s="346"/>
    </row>
    <row r="811" spans="1:42" ht="15.75">
      <c r="A811" s="385"/>
      <c r="B811" s="385"/>
      <c r="C811" s="385"/>
      <c r="D811" s="385"/>
      <c r="E811" s="385"/>
      <c r="F811" s="385"/>
      <c r="G811" s="385"/>
      <c r="H811" s="346"/>
      <c r="I811" s="346"/>
      <c r="J811" s="346"/>
      <c r="K811" s="346"/>
      <c r="L811" s="346"/>
      <c r="M811" s="346"/>
      <c r="N811" s="346"/>
      <c r="O811" s="346"/>
      <c r="P811" s="346"/>
      <c r="Q811" s="346"/>
      <c r="R811" s="346"/>
      <c r="S811" s="346"/>
      <c r="T811" s="346"/>
      <c r="U811" s="388"/>
      <c r="V811" s="346"/>
      <c r="W811" s="346"/>
      <c r="X811" s="346"/>
      <c r="Y811" s="346"/>
      <c r="Z811" s="346"/>
      <c r="AA811" s="346"/>
      <c r="AB811" s="346"/>
      <c r="AC811" s="346"/>
      <c r="AD811" s="346"/>
      <c r="AE811" s="346"/>
      <c r="AF811" s="346"/>
      <c r="AG811" s="346"/>
      <c r="AH811" s="346"/>
      <c r="AI811" s="346"/>
      <c r="AJ811" s="346"/>
      <c r="AK811" s="346"/>
      <c r="AL811" s="346"/>
      <c r="AM811" s="346"/>
      <c r="AN811" s="346"/>
      <c r="AO811" s="346"/>
      <c r="AP811" s="346"/>
    </row>
    <row r="812" spans="1:42" ht="15.75">
      <c r="A812" s="385"/>
      <c r="B812" s="385"/>
      <c r="C812" s="385"/>
      <c r="D812" s="385"/>
      <c r="E812" s="385"/>
      <c r="F812" s="385"/>
      <c r="G812" s="385"/>
      <c r="H812" s="346"/>
      <c r="I812" s="346"/>
      <c r="J812" s="346"/>
      <c r="K812" s="346"/>
      <c r="L812" s="346"/>
      <c r="M812" s="346"/>
      <c r="N812" s="346"/>
      <c r="O812" s="346"/>
      <c r="P812" s="346"/>
      <c r="Q812" s="346"/>
      <c r="R812" s="346"/>
      <c r="S812" s="346"/>
      <c r="T812" s="346"/>
      <c r="U812" s="388"/>
      <c r="V812" s="346"/>
      <c r="W812" s="346"/>
      <c r="X812" s="346"/>
      <c r="Y812" s="346"/>
      <c r="Z812" s="346"/>
      <c r="AA812" s="346"/>
      <c r="AB812" s="346"/>
      <c r="AC812" s="346"/>
      <c r="AD812" s="346"/>
      <c r="AE812" s="346"/>
      <c r="AF812" s="346"/>
      <c r="AG812" s="346"/>
      <c r="AH812" s="346"/>
      <c r="AI812" s="346"/>
      <c r="AJ812" s="346"/>
      <c r="AK812" s="346"/>
      <c r="AL812" s="346"/>
      <c r="AM812" s="346"/>
      <c r="AN812" s="346"/>
      <c r="AO812" s="346"/>
      <c r="AP812" s="346"/>
    </row>
    <row r="813" spans="1:42" ht="15.75">
      <c r="A813" s="385"/>
      <c r="B813" s="385"/>
      <c r="C813" s="385"/>
      <c r="D813" s="385"/>
      <c r="E813" s="385"/>
      <c r="F813" s="385"/>
      <c r="G813" s="385"/>
      <c r="H813" s="346"/>
      <c r="I813" s="346"/>
      <c r="J813" s="346"/>
      <c r="K813" s="346"/>
      <c r="L813" s="346"/>
      <c r="M813" s="346"/>
      <c r="N813" s="346"/>
      <c r="O813" s="346"/>
      <c r="P813" s="346"/>
      <c r="Q813" s="346"/>
      <c r="R813" s="346"/>
      <c r="S813" s="346"/>
      <c r="T813" s="346"/>
      <c r="U813" s="388"/>
      <c r="V813" s="346"/>
      <c r="W813" s="346"/>
      <c r="X813" s="346"/>
      <c r="Y813" s="346"/>
      <c r="Z813" s="346"/>
      <c r="AA813" s="346"/>
      <c r="AB813" s="346"/>
      <c r="AC813" s="346"/>
      <c r="AD813" s="346"/>
      <c r="AE813" s="346"/>
      <c r="AF813" s="346"/>
      <c r="AG813" s="346"/>
      <c r="AH813" s="346"/>
      <c r="AI813" s="346"/>
      <c r="AJ813" s="346"/>
      <c r="AK813" s="346"/>
      <c r="AL813" s="346"/>
      <c r="AM813" s="346"/>
      <c r="AN813" s="346"/>
      <c r="AO813" s="346"/>
      <c r="AP813" s="346"/>
    </row>
    <row r="814" spans="1:42" ht="15.75">
      <c r="A814" s="385"/>
      <c r="B814" s="385"/>
      <c r="C814" s="385"/>
      <c r="D814" s="385"/>
      <c r="E814" s="385"/>
      <c r="F814" s="385"/>
      <c r="G814" s="385"/>
      <c r="H814" s="346"/>
      <c r="I814" s="346"/>
      <c r="J814" s="346"/>
      <c r="K814" s="346"/>
      <c r="L814" s="346"/>
      <c r="M814" s="346"/>
      <c r="N814" s="346"/>
      <c r="O814" s="346"/>
      <c r="P814" s="346"/>
      <c r="Q814" s="346"/>
      <c r="R814" s="346"/>
      <c r="S814" s="346"/>
      <c r="T814" s="346"/>
      <c r="U814" s="388"/>
      <c r="V814" s="346"/>
      <c r="W814" s="346"/>
      <c r="X814" s="346"/>
      <c r="Y814" s="346"/>
      <c r="Z814" s="346"/>
      <c r="AA814" s="346"/>
      <c r="AB814" s="346"/>
      <c r="AC814" s="346"/>
      <c r="AD814" s="346"/>
      <c r="AE814" s="346"/>
      <c r="AF814" s="346"/>
      <c r="AG814" s="346"/>
      <c r="AH814" s="346"/>
      <c r="AI814" s="346"/>
      <c r="AJ814" s="346"/>
      <c r="AK814" s="346"/>
      <c r="AL814" s="346"/>
      <c r="AM814" s="346"/>
      <c r="AN814" s="346"/>
      <c r="AO814" s="346"/>
      <c r="AP814" s="346"/>
    </row>
    <row r="815" spans="1:42" ht="15.75">
      <c r="A815" s="385"/>
      <c r="B815" s="385"/>
      <c r="C815" s="385"/>
      <c r="D815" s="385"/>
      <c r="E815" s="385"/>
      <c r="F815" s="385"/>
      <c r="G815" s="385"/>
      <c r="H815" s="346"/>
      <c r="I815" s="346"/>
      <c r="J815" s="346"/>
      <c r="K815" s="346"/>
      <c r="L815" s="346"/>
      <c r="M815" s="346"/>
      <c r="N815" s="346"/>
      <c r="O815" s="346"/>
      <c r="P815" s="346"/>
      <c r="Q815" s="346"/>
      <c r="R815" s="346"/>
      <c r="S815" s="346"/>
      <c r="T815" s="346"/>
      <c r="U815" s="388"/>
      <c r="V815" s="346"/>
      <c r="W815" s="346"/>
      <c r="X815" s="346"/>
      <c r="Y815" s="346"/>
      <c r="Z815" s="346"/>
      <c r="AA815" s="346"/>
      <c r="AB815" s="346"/>
      <c r="AC815" s="346"/>
      <c r="AD815" s="346"/>
      <c r="AE815" s="346"/>
      <c r="AF815" s="346"/>
      <c r="AG815" s="346"/>
      <c r="AH815" s="346"/>
      <c r="AI815" s="346"/>
      <c r="AJ815" s="346"/>
      <c r="AK815" s="346"/>
      <c r="AL815" s="346"/>
      <c r="AM815" s="346"/>
      <c r="AN815" s="346"/>
      <c r="AO815" s="346"/>
      <c r="AP815" s="346"/>
    </row>
    <row r="816" spans="1:42" ht="15.75">
      <c r="A816" s="385"/>
      <c r="B816" s="385"/>
      <c r="C816" s="385"/>
      <c r="D816" s="385"/>
      <c r="E816" s="385"/>
      <c r="F816" s="385"/>
      <c r="G816" s="385"/>
      <c r="H816" s="346"/>
      <c r="I816" s="346"/>
      <c r="J816" s="346"/>
      <c r="K816" s="346"/>
      <c r="L816" s="346"/>
      <c r="M816" s="346"/>
      <c r="N816" s="346"/>
      <c r="O816" s="346"/>
      <c r="P816" s="346"/>
      <c r="Q816" s="346"/>
      <c r="R816" s="346"/>
      <c r="S816" s="346"/>
      <c r="T816" s="346"/>
      <c r="U816" s="388"/>
      <c r="V816" s="346"/>
      <c r="W816" s="346"/>
      <c r="X816" s="346"/>
      <c r="Y816" s="346"/>
      <c r="Z816" s="346"/>
      <c r="AA816" s="346"/>
      <c r="AB816" s="346"/>
      <c r="AC816" s="346"/>
      <c r="AD816" s="346"/>
      <c r="AE816" s="346"/>
      <c r="AF816" s="346"/>
      <c r="AG816" s="346"/>
      <c r="AH816" s="346"/>
      <c r="AI816" s="346"/>
      <c r="AJ816" s="346"/>
      <c r="AK816" s="346"/>
      <c r="AL816" s="346"/>
      <c r="AM816" s="346"/>
      <c r="AN816" s="346"/>
      <c r="AO816" s="346"/>
      <c r="AP816" s="346"/>
    </row>
    <row r="817" spans="1:42" ht="15.75">
      <c r="A817" s="385"/>
      <c r="B817" s="385"/>
      <c r="C817" s="385"/>
      <c r="D817" s="385"/>
      <c r="E817" s="385"/>
      <c r="F817" s="385"/>
      <c r="G817" s="385"/>
      <c r="H817" s="346"/>
      <c r="I817" s="346"/>
      <c r="J817" s="346"/>
      <c r="K817" s="346"/>
      <c r="L817" s="346"/>
      <c r="M817" s="346"/>
      <c r="N817" s="346"/>
      <c r="O817" s="346"/>
      <c r="P817" s="346"/>
      <c r="Q817" s="346"/>
      <c r="R817" s="346"/>
      <c r="S817" s="346"/>
      <c r="T817" s="346"/>
      <c r="U817" s="388"/>
      <c r="V817" s="346"/>
      <c r="W817" s="346"/>
      <c r="X817" s="346"/>
      <c r="Y817" s="346"/>
      <c r="Z817" s="346"/>
      <c r="AA817" s="346"/>
      <c r="AB817" s="346"/>
      <c r="AC817" s="346"/>
      <c r="AD817" s="346"/>
      <c r="AE817" s="346"/>
      <c r="AF817" s="346"/>
      <c r="AG817" s="346"/>
      <c r="AH817" s="346"/>
      <c r="AI817" s="346"/>
      <c r="AJ817" s="346"/>
      <c r="AK817" s="346"/>
      <c r="AL817" s="346"/>
      <c r="AM817" s="346"/>
      <c r="AN817" s="346"/>
      <c r="AO817" s="346"/>
      <c r="AP817" s="346"/>
    </row>
    <row r="818" spans="1:42" ht="15.75">
      <c r="A818" s="385"/>
      <c r="B818" s="385"/>
      <c r="C818" s="385"/>
      <c r="D818" s="385"/>
      <c r="E818" s="385"/>
      <c r="F818" s="385"/>
      <c r="G818" s="385"/>
      <c r="H818" s="346"/>
      <c r="I818" s="346"/>
      <c r="J818" s="346"/>
      <c r="K818" s="346"/>
      <c r="L818" s="346"/>
      <c r="M818" s="346"/>
      <c r="N818" s="346"/>
      <c r="O818" s="346"/>
      <c r="P818" s="346"/>
      <c r="Q818" s="346"/>
      <c r="R818" s="346"/>
      <c r="S818" s="346"/>
      <c r="T818" s="346"/>
      <c r="U818" s="388"/>
      <c r="V818" s="346"/>
      <c r="W818" s="346"/>
      <c r="X818" s="346"/>
      <c r="Y818" s="346"/>
      <c r="Z818" s="346"/>
      <c r="AA818" s="346"/>
      <c r="AB818" s="346"/>
      <c r="AC818" s="346"/>
      <c r="AD818" s="346"/>
      <c r="AE818" s="346"/>
      <c r="AF818" s="346"/>
      <c r="AG818" s="346"/>
      <c r="AH818" s="346"/>
      <c r="AI818" s="346"/>
      <c r="AJ818" s="346"/>
      <c r="AK818" s="346"/>
      <c r="AL818" s="346"/>
      <c r="AM818" s="346"/>
      <c r="AN818" s="346"/>
      <c r="AO818" s="346"/>
      <c r="AP818" s="346"/>
    </row>
    <row r="819" spans="1:42" ht="15.75">
      <c r="A819" s="385"/>
      <c r="B819" s="385"/>
      <c r="C819" s="385"/>
      <c r="D819" s="385"/>
      <c r="E819" s="385"/>
      <c r="F819" s="385"/>
      <c r="G819" s="385"/>
      <c r="H819" s="346"/>
      <c r="I819" s="346"/>
      <c r="J819" s="346"/>
      <c r="K819" s="346"/>
      <c r="L819" s="346"/>
      <c r="M819" s="346"/>
      <c r="N819" s="346"/>
      <c r="O819" s="346"/>
      <c r="P819" s="346"/>
      <c r="Q819" s="346"/>
      <c r="R819" s="346"/>
      <c r="S819" s="346"/>
      <c r="T819" s="346"/>
      <c r="U819" s="388"/>
      <c r="V819" s="346"/>
      <c r="W819" s="346"/>
      <c r="X819" s="346"/>
      <c r="Y819" s="346"/>
      <c r="Z819" s="346"/>
      <c r="AA819" s="346"/>
      <c r="AB819" s="346"/>
      <c r="AC819" s="346"/>
      <c r="AD819" s="346"/>
      <c r="AE819" s="346"/>
      <c r="AF819" s="346"/>
      <c r="AG819" s="346"/>
      <c r="AH819" s="346"/>
      <c r="AI819" s="346"/>
      <c r="AJ819" s="346"/>
      <c r="AK819" s="346"/>
      <c r="AL819" s="346"/>
      <c r="AM819" s="346"/>
      <c r="AN819" s="346"/>
      <c r="AO819" s="346"/>
      <c r="AP819" s="346"/>
    </row>
    <row r="820" spans="1:42" ht="15.75">
      <c r="A820" s="385"/>
      <c r="B820" s="385"/>
      <c r="C820" s="385"/>
      <c r="D820" s="385"/>
      <c r="E820" s="385"/>
      <c r="F820" s="385"/>
      <c r="G820" s="385"/>
      <c r="H820" s="346"/>
      <c r="I820" s="346"/>
      <c r="J820" s="346"/>
      <c r="K820" s="346"/>
      <c r="L820" s="346"/>
      <c r="M820" s="346"/>
      <c r="N820" s="346"/>
      <c r="O820" s="346"/>
      <c r="P820" s="346"/>
      <c r="Q820" s="346"/>
      <c r="R820" s="346"/>
      <c r="S820" s="346"/>
      <c r="T820" s="346"/>
      <c r="U820" s="388"/>
      <c r="V820" s="346"/>
      <c r="W820" s="346"/>
      <c r="X820" s="346"/>
      <c r="Y820" s="346"/>
      <c r="Z820" s="346"/>
      <c r="AA820" s="346"/>
      <c r="AB820" s="346"/>
      <c r="AC820" s="346"/>
      <c r="AD820" s="346"/>
      <c r="AE820" s="346"/>
      <c r="AF820" s="346"/>
      <c r="AG820" s="346"/>
      <c r="AH820" s="346"/>
      <c r="AI820" s="346"/>
      <c r="AJ820" s="346"/>
      <c r="AK820" s="346"/>
      <c r="AL820" s="346"/>
      <c r="AM820" s="346"/>
      <c r="AN820" s="346"/>
      <c r="AO820" s="346"/>
      <c r="AP820" s="346"/>
    </row>
    <row r="821" spans="1:42" ht="15.75">
      <c r="A821" s="385"/>
      <c r="B821" s="385"/>
      <c r="C821" s="385"/>
      <c r="D821" s="385"/>
      <c r="E821" s="385"/>
      <c r="F821" s="385"/>
      <c r="G821" s="385"/>
      <c r="H821" s="346"/>
      <c r="I821" s="346"/>
      <c r="J821" s="346"/>
      <c r="K821" s="346"/>
      <c r="L821" s="346"/>
      <c r="M821" s="346"/>
      <c r="N821" s="346"/>
      <c r="O821" s="346"/>
      <c r="P821" s="346"/>
      <c r="Q821" s="346"/>
      <c r="R821" s="346"/>
      <c r="S821" s="346"/>
      <c r="T821" s="346"/>
      <c r="U821" s="388"/>
      <c r="V821" s="346"/>
      <c r="W821" s="346"/>
      <c r="X821" s="346"/>
      <c r="Y821" s="346"/>
      <c r="Z821" s="346"/>
      <c r="AA821" s="346"/>
      <c r="AB821" s="346"/>
      <c r="AC821" s="346"/>
      <c r="AD821" s="346"/>
      <c r="AE821" s="346"/>
      <c r="AF821" s="346"/>
      <c r="AG821" s="346"/>
      <c r="AH821" s="346"/>
      <c r="AI821" s="346"/>
      <c r="AJ821" s="346"/>
      <c r="AK821" s="346"/>
      <c r="AL821" s="346"/>
      <c r="AM821" s="346"/>
      <c r="AN821" s="346"/>
      <c r="AO821" s="346"/>
      <c r="AP821" s="346"/>
    </row>
    <row r="822" spans="1:42" ht="15.75">
      <c r="A822" s="385"/>
      <c r="B822" s="385"/>
      <c r="C822" s="385"/>
      <c r="D822" s="385"/>
      <c r="E822" s="385"/>
      <c r="F822" s="385"/>
      <c r="G822" s="385"/>
      <c r="H822" s="346"/>
      <c r="I822" s="346"/>
      <c r="J822" s="346"/>
      <c r="K822" s="346"/>
      <c r="L822" s="346"/>
      <c r="M822" s="346"/>
      <c r="N822" s="346"/>
      <c r="O822" s="346"/>
      <c r="P822" s="346"/>
      <c r="Q822" s="346"/>
      <c r="R822" s="346"/>
      <c r="S822" s="346"/>
      <c r="T822" s="346"/>
      <c r="U822" s="388"/>
      <c r="V822" s="346"/>
      <c r="W822" s="346"/>
      <c r="X822" s="346"/>
      <c r="Y822" s="346"/>
      <c r="Z822" s="346"/>
      <c r="AA822" s="346"/>
      <c r="AB822" s="346"/>
      <c r="AC822" s="346"/>
      <c r="AD822" s="346"/>
      <c r="AE822" s="346"/>
      <c r="AF822" s="346"/>
      <c r="AG822" s="346"/>
      <c r="AH822" s="346"/>
      <c r="AI822" s="346"/>
      <c r="AJ822" s="346"/>
      <c r="AK822" s="346"/>
      <c r="AL822" s="346"/>
      <c r="AM822" s="346"/>
      <c r="AN822" s="346"/>
      <c r="AO822" s="346"/>
      <c r="AP822" s="346"/>
    </row>
    <row r="823" spans="1:42" ht="15.75">
      <c r="A823" s="385"/>
      <c r="B823" s="385"/>
      <c r="C823" s="385"/>
      <c r="D823" s="385"/>
      <c r="E823" s="385"/>
      <c r="F823" s="385"/>
      <c r="G823" s="385"/>
      <c r="H823" s="346"/>
      <c r="I823" s="346"/>
      <c r="J823" s="346"/>
      <c r="K823" s="346"/>
      <c r="L823" s="346"/>
      <c r="M823" s="346"/>
      <c r="N823" s="346"/>
      <c r="O823" s="346"/>
      <c r="P823" s="346"/>
      <c r="Q823" s="346"/>
      <c r="R823" s="346"/>
      <c r="S823" s="346"/>
      <c r="T823" s="346"/>
      <c r="U823" s="388"/>
      <c r="V823" s="346"/>
      <c r="W823" s="346"/>
      <c r="X823" s="346"/>
      <c r="Y823" s="346"/>
      <c r="Z823" s="346"/>
      <c r="AA823" s="346"/>
      <c r="AB823" s="346"/>
      <c r="AC823" s="346"/>
      <c r="AD823" s="346"/>
      <c r="AE823" s="346"/>
      <c r="AF823" s="346"/>
      <c r="AG823" s="346"/>
      <c r="AH823" s="346"/>
      <c r="AI823" s="346"/>
      <c r="AJ823" s="346"/>
      <c r="AK823" s="346"/>
      <c r="AL823" s="346"/>
      <c r="AM823" s="346"/>
      <c r="AN823" s="346"/>
      <c r="AO823" s="346"/>
      <c r="AP823" s="346"/>
    </row>
    <row r="824" spans="1:42" ht="15.75">
      <c r="A824" s="385"/>
      <c r="B824" s="385"/>
      <c r="C824" s="385"/>
      <c r="D824" s="385"/>
      <c r="E824" s="385"/>
      <c r="F824" s="385"/>
      <c r="G824" s="385"/>
      <c r="H824" s="346"/>
      <c r="I824" s="346"/>
      <c r="J824" s="346"/>
      <c r="K824" s="346"/>
      <c r="L824" s="346"/>
      <c r="M824" s="346"/>
      <c r="N824" s="346"/>
      <c r="O824" s="346"/>
      <c r="P824" s="346"/>
      <c r="Q824" s="346"/>
      <c r="R824" s="346"/>
      <c r="S824" s="346"/>
      <c r="T824" s="346"/>
      <c r="U824" s="388"/>
      <c r="V824" s="346"/>
      <c r="W824" s="346"/>
      <c r="X824" s="346"/>
      <c r="Y824" s="346"/>
      <c r="Z824" s="346"/>
      <c r="AA824" s="346"/>
      <c r="AB824" s="346"/>
      <c r="AC824" s="346"/>
      <c r="AD824" s="346"/>
      <c r="AE824" s="346"/>
      <c r="AF824" s="346"/>
      <c r="AG824" s="346"/>
      <c r="AH824" s="346"/>
      <c r="AI824" s="346"/>
      <c r="AJ824" s="346"/>
      <c r="AK824" s="346"/>
      <c r="AL824" s="346"/>
      <c r="AM824" s="346"/>
      <c r="AN824" s="346"/>
      <c r="AO824" s="346"/>
      <c r="AP824" s="346"/>
    </row>
    <row r="825" spans="1:42" ht="15.75">
      <c r="A825" s="385"/>
      <c r="B825" s="385"/>
      <c r="C825" s="385"/>
      <c r="D825" s="385"/>
      <c r="E825" s="385"/>
      <c r="F825" s="385"/>
      <c r="G825" s="385"/>
      <c r="H825" s="346"/>
      <c r="I825" s="346"/>
      <c r="J825" s="346"/>
      <c r="K825" s="346"/>
      <c r="L825" s="346"/>
      <c r="M825" s="346"/>
      <c r="N825" s="346"/>
      <c r="O825" s="346"/>
      <c r="P825" s="346"/>
      <c r="Q825" s="346"/>
      <c r="R825" s="346"/>
      <c r="S825" s="346"/>
      <c r="T825" s="346"/>
      <c r="U825" s="388"/>
      <c r="V825" s="346"/>
      <c r="W825" s="346"/>
      <c r="X825" s="346"/>
      <c r="Y825" s="346"/>
      <c r="Z825" s="346"/>
      <c r="AA825" s="346"/>
      <c r="AB825" s="346"/>
      <c r="AC825" s="346"/>
      <c r="AD825" s="346"/>
      <c r="AE825" s="346"/>
      <c r="AF825" s="346"/>
      <c r="AG825" s="346"/>
      <c r="AH825" s="346"/>
      <c r="AI825" s="346"/>
      <c r="AJ825" s="346"/>
      <c r="AK825" s="346"/>
      <c r="AL825" s="346"/>
      <c r="AM825" s="346"/>
      <c r="AN825" s="346"/>
      <c r="AO825" s="346"/>
      <c r="AP825" s="346"/>
    </row>
    <row r="826" spans="1:42" ht="15.75">
      <c r="A826" s="385"/>
      <c r="B826" s="385"/>
      <c r="C826" s="385"/>
      <c r="D826" s="385"/>
      <c r="E826" s="385"/>
      <c r="F826" s="385"/>
      <c r="G826" s="385"/>
      <c r="H826" s="346"/>
      <c r="I826" s="346"/>
      <c r="J826" s="346"/>
      <c r="K826" s="346"/>
      <c r="L826" s="346"/>
      <c r="M826" s="346"/>
      <c r="N826" s="346"/>
      <c r="O826" s="346"/>
      <c r="P826" s="346"/>
      <c r="Q826" s="346"/>
      <c r="R826" s="346"/>
      <c r="S826" s="346"/>
      <c r="T826" s="346"/>
      <c r="U826" s="388"/>
      <c r="V826" s="346"/>
      <c r="W826" s="346"/>
      <c r="X826" s="346"/>
      <c r="Y826" s="346"/>
      <c r="Z826" s="346"/>
      <c r="AA826" s="346"/>
      <c r="AB826" s="346"/>
      <c r="AC826" s="346"/>
      <c r="AD826" s="346"/>
      <c r="AE826" s="346"/>
      <c r="AF826" s="346"/>
      <c r="AG826" s="346"/>
      <c r="AH826" s="346"/>
      <c r="AI826" s="346"/>
      <c r="AJ826" s="346"/>
      <c r="AK826" s="346"/>
      <c r="AL826" s="346"/>
      <c r="AM826" s="346"/>
      <c r="AN826" s="346"/>
      <c r="AO826" s="346"/>
      <c r="AP826" s="346"/>
    </row>
    <row r="827" spans="1:42" ht="15.75">
      <c r="A827" s="385"/>
      <c r="B827" s="385"/>
      <c r="C827" s="385"/>
      <c r="D827" s="385"/>
      <c r="E827" s="385"/>
      <c r="F827" s="385"/>
      <c r="G827" s="385"/>
      <c r="H827" s="346"/>
      <c r="I827" s="346"/>
      <c r="J827" s="346"/>
      <c r="K827" s="346"/>
      <c r="L827" s="346"/>
      <c r="M827" s="346"/>
      <c r="N827" s="346"/>
      <c r="O827" s="346"/>
      <c r="P827" s="346"/>
      <c r="Q827" s="346"/>
      <c r="R827" s="346"/>
      <c r="S827" s="346"/>
      <c r="T827" s="346"/>
      <c r="U827" s="388"/>
      <c r="V827" s="346"/>
      <c r="W827" s="346"/>
      <c r="X827" s="346"/>
      <c r="Y827" s="346"/>
      <c r="Z827" s="346"/>
      <c r="AA827" s="346"/>
      <c r="AB827" s="346"/>
      <c r="AC827" s="346"/>
      <c r="AD827" s="346"/>
      <c r="AE827" s="346"/>
      <c r="AF827" s="346"/>
      <c r="AG827" s="346"/>
      <c r="AH827" s="346"/>
      <c r="AI827" s="346"/>
      <c r="AJ827" s="346"/>
      <c r="AK827" s="346"/>
      <c r="AL827" s="346"/>
      <c r="AM827" s="346"/>
      <c r="AN827" s="346"/>
      <c r="AO827" s="346"/>
      <c r="AP827" s="346"/>
    </row>
    <row r="828" spans="1:42" ht="15.75">
      <c r="A828" s="385"/>
      <c r="B828" s="385"/>
      <c r="C828" s="385"/>
      <c r="D828" s="385"/>
      <c r="E828" s="385"/>
      <c r="F828" s="385"/>
      <c r="G828" s="385"/>
      <c r="H828" s="346"/>
      <c r="I828" s="346"/>
      <c r="J828" s="346"/>
      <c r="K828" s="346"/>
      <c r="L828" s="346"/>
      <c r="M828" s="346"/>
      <c r="N828" s="346"/>
      <c r="O828" s="346"/>
      <c r="P828" s="346"/>
      <c r="Q828" s="346"/>
      <c r="R828" s="346"/>
      <c r="S828" s="346"/>
      <c r="T828" s="346"/>
      <c r="U828" s="388"/>
      <c r="V828" s="346"/>
      <c r="W828" s="346"/>
      <c r="X828" s="346"/>
      <c r="Y828" s="346"/>
      <c r="Z828" s="346"/>
      <c r="AA828" s="346"/>
      <c r="AB828" s="346"/>
      <c r="AC828" s="346"/>
      <c r="AD828" s="346"/>
      <c r="AE828" s="346"/>
      <c r="AF828" s="346"/>
      <c r="AG828" s="346"/>
      <c r="AH828" s="346"/>
      <c r="AI828" s="346"/>
      <c r="AJ828" s="346"/>
      <c r="AK828" s="346"/>
      <c r="AL828" s="346"/>
      <c r="AM828" s="346"/>
      <c r="AN828" s="346"/>
      <c r="AO828" s="346"/>
      <c r="AP828" s="346"/>
    </row>
    <row r="829" spans="1:42" ht="15.75">
      <c r="A829" s="385"/>
      <c r="B829" s="385"/>
      <c r="C829" s="385"/>
      <c r="D829" s="385"/>
      <c r="E829" s="385"/>
      <c r="F829" s="385"/>
      <c r="G829" s="385"/>
      <c r="H829" s="346"/>
      <c r="I829" s="346"/>
      <c r="J829" s="346"/>
      <c r="K829" s="346"/>
      <c r="L829" s="346"/>
      <c r="M829" s="346"/>
      <c r="N829" s="346"/>
      <c r="O829" s="346"/>
      <c r="P829" s="346"/>
      <c r="Q829" s="346"/>
      <c r="R829" s="346"/>
      <c r="S829" s="346"/>
      <c r="T829" s="346"/>
      <c r="U829" s="388"/>
      <c r="V829" s="346"/>
      <c r="W829" s="346"/>
      <c r="X829" s="346"/>
      <c r="Y829" s="346"/>
      <c r="Z829" s="346"/>
      <c r="AA829" s="346"/>
      <c r="AB829" s="346"/>
      <c r="AC829" s="346"/>
      <c r="AD829" s="346"/>
      <c r="AE829" s="346"/>
      <c r="AF829" s="346"/>
      <c r="AG829" s="346"/>
      <c r="AH829" s="346"/>
      <c r="AI829" s="346"/>
      <c r="AJ829" s="346"/>
      <c r="AK829" s="346"/>
      <c r="AL829" s="346"/>
      <c r="AM829" s="346"/>
      <c r="AN829" s="346"/>
      <c r="AO829" s="346"/>
      <c r="AP829" s="346"/>
    </row>
    <row r="830" spans="1:42" ht="15.75">
      <c r="A830" s="385"/>
      <c r="B830" s="385"/>
      <c r="C830" s="385"/>
      <c r="D830" s="385"/>
      <c r="E830" s="385"/>
      <c r="F830" s="385"/>
      <c r="G830" s="385"/>
      <c r="H830" s="346"/>
      <c r="I830" s="346"/>
      <c r="J830" s="346"/>
      <c r="K830" s="346"/>
      <c r="L830" s="346"/>
      <c r="M830" s="346"/>
      <c r="N830" s="346"/>
      <c r="O830" s="346"/>
      <c r="P830" s="346"/>
      <c r="Q830" s="346"/>
      <c r="R830" s="346"/>
      <c r="S830" s="346"/>
      <c r="T830" s="346"/>
      <c r="U830" s="388"/>
      <c r="V830" s="346"/>
      <c r="W830" s="346"/>
      <c r="X830" s="346"/>
      <c r="Y830" s="346"/>
      <c r="Z830" s="346"/>
      <c r="AA830" s="346"/>
      <c r="AB830" s="346"/>
      <c r="AC830" s="346"/>
      <c r="AD830" s="346"/>
      <c r="AE830" s="346"/>
      <c r="AF830" s="346"/>
      <c r="AG830" s="346"/>
      <c r="AH830" s="346"/>
      <c r="AI830" s="346"/>
      <c r="AJ830" s="346"/>
      <c r="AK830" s="346"/>
      <c r="AL830" s="346"/>
      <c r="AM830" s="346"/>
      <c r="AN830" s="346"/>
      <c r="AO830" s="346"/>
      <c r="AP830" s="346"/>
    </row>
    <row r="831" spans="1:42" ht="15.75">
      <c r="A831" s="385"/>
      <c r="B831" s="385"/>
      <c r="C831" s="385"/>
      <c r="D831" s="385"/>
      <c r="E831" s="385"/>
      <c r="F831" s="385"/>
      <c r="G831" s="385"/>
      <c r="H831" s="346"/>
      <c r="I831" s="346"/>
      <c r="J831" s="346"/>
      <c r="K831" s="346"/>
      <c r="L831" s="346"/>
      <c r="M831" s="346"/>
      <c r="N831" s="346"/>
      <c r="O831" s="346"/>
      <c r="P831" s="346"/>
      <c r="Q831" s="346"/>
      <c r="R831" s="346"/>
      <c r="S831" s="346"/>
      <c r="T831" s="346"/>
      <c r="U831" s="388"/>
      <c r="V831" s="346"/>
      <c r="W831" s="346"/>
      <c r="X831" s="346"/>
      <c r="Y831" s="346"/>
      <c r="Z831" s="346"/>
      <c r="AA831" s="346"/>
      <c r="AB831" s="346"/>
      <c r="AC831" s="346"/>
      <c r="AD831" s="346"/>
      <c r="AE831" s="346"/>
      <c r="AF831" s="346"/>
      <c r="AG831" s="346"/>
      <c r="AH831" s="346"/>
      <c r="AI831" s="346"/>
      <c r="AJ831" s="346"/>
      <c r="AK831" s="346"/>
      <c r="AL831" s="346"/>
      <c r="AM831" s="346"/>
      <c r="AN831" s="346"/>
      <c r="AO831" s="346"/>
      <c r="AP831" s="346"/>
    </row>
    <row r="832" spans="1:42" ht="15.75">
      <c r="A832" s="385"/>
      <c r="B832" s="385"/>
      <c r="C832" s="385"/>
      <c r="D832" s="385"/>
      <c r="E832" s="385"/>
      <c r="F832" s="385"/>
      <c r="G832" s="385"/>
      <c r="H832" s="346"/>
      <c r="I832" s="346"/>
      <c r="J832" s="346"/>
      <c r="K832" s="346"/>
      <c r="L832" s="346"/>
      <c r="M832" s="346"/>
      <c r="N832" s="346"/>
      <c r="O832" s="346"/>
      <c r="P832" s="346"/>
      <c r="Q832" s="346"/>
      <c r="R832" s="346"/>
      <c r="S832" s="346"/>
      <c r="T832" s="346"/>
      <c r="U832" s="388"/>
      <c r="V832" s="346"/>
      <c r="W832" s="346"/>
      <c r="X832" s="346"/>
      <c r="Y832" s="346"/>
      <c r="Z832" s="346"/>
      <c r="AA832" s="346"/>
      <c r="AB832" s="346"/>
      <c r="AC832" s="346"/>
      <c r="AD832" s="346"/>
      <c r="AE832" s="346"/>
      <c r="AF832" s="346"/>
      <c r="AG832" s="346"/>
      <c r="AH832" s="346"/>
      <c r="AI832" s="346"/>
      <c r="AJ832" s="346"/>
      <c r="AK832" s="346"/>
      <c r="AL832" s="346"/>
      <c r="AM832" s="346"/>
      <c r="AN832" s="346"/>
      <c r="AO832" s="346"/>
      <c r="AP832" s="346"/>
    </row>
    <row r="833" spans="1:42" ht="15.75">
      <c r="A833" s="385"/>
      <c r="B833" s="385"/>
      <c r="C833" s="385"/>
      <c r="D833" s="385"/>
      <c r="E833" s="385"/>
      <c r="F833" s="385"/>
      <c r="G833" s="385"/>
      <c r="H833" s="346"/>
      <c r="I833" s="346"/>
      <c r="J833" s="346"/>
      <c r="K833" s="346"/>
      <c r="L833" s="346"/>
      <c r="M833" s="346"/>
      <c r="N833" s="346"/>
      <c r="O833" s="346"/>
      <c r="P833" s="346"/>
      <c r="Q833" s="346"/>
      <c r="R833" s="346"/>
      <c r="S833" s="346"/>
      <c r="T833" s="346"/>
      <c r="U833" s="388"/>
      <c r="V833" s="346"/>
      <c r="W833" s="346"/>
      <c r="X833" s="346"/>
      <c r="Y833" s="346"/>
      <c r="Z833" s="346"/>
      <c r="AA833" s="346"/>
      <c r="AB833" s="346"/>
      <c r="AC833" s="346"/>
      <c r="AD833" s="346"/>
      <c r="AE833" s="346"/>
      <c r="AF833" s="346"/>
      <c r="AG833" s="346"/>
      <c r="AH833" s="346"/>
      <c r="AI833" s="346"/>
      <c r="AJ833" s="346"/>
      <c r="AK833" s="346"/>
      <c r="AL833" s="346"/>
      <c r="AM833" s="346"/>
      <c r="AN833" s="346"/>
      <c r="AO833" s="346"/>
      <c r="AP833" s="346"/>
    </row>
    <row r="834" spans="1:42" ht="15.75">
      <c r="A834" s="385"/>
      <c r="B834" s="385"/>
      <c r="C834" s="385"/>
      <c r="D834" s="385"/>
      <c r="E834" s="385"/>
      <c r="F834" s="385"/>
      <c r="G834" s="385"/>
      <c r="H834" s="346"/>
      <c r="I834" s="346"/>
      <c r="J834" s="346"/>
      <c r="K834" s="346"/>
      <c r="L834" s="346"/>
      <c r="M834" s="346"/>
      <c r="N834" s="346"/>
      <c r="O834" s="346"/>
      <c r="P834" s="346"/>
      <c r="Q834" s="346"/>
      <c r="R834" s="346"/>
      <c r="S834" s="346"/>
      <c r="T834" s="346"/>
      <c r="U834" s="388"/>
      <c r="V834" s="346"/>
      <c r="W834" s="346"/>
      <c r="X834" s="346"/>
      <c r="Y834" s="346"/>
      <c r="Z834" s="346"/>
      <c r="AA834" s="346"/>
      <c r="AB834" s="346"/>
      <c r="AC834" s="346"/>
      <c r="AD834" s="346"/>
      <c r="AE834" s="346"/>
      <c r="AF834" s="346"/>
      <c r="AG834" s="346"/>
      <c r="AH834" s="346"/>
      <c r="AI834" s="346"/>
      <c r="AJ834" s="346"/>
      <c r="AK834" s="346"/>
      <c r="AL834" s="346"/>
      <c r="AM834" s="346"/>
      <c r="AN834" s="346"/>
      <c r="AO834" s="346"/>
      <c r="AP834" s="346"/>
    </row>
    <row r="835" spans="1:42" ht="15.75">
      <c r="A835" s="385"/>
      <c r="B835" s="385"/>
      <c r="C835" s="385"/>
      <c r="D835" s="385"/>
      <c r="E835" s="385"/>
      <c r="F835" s="385"/>
      <c r="G835" s="385"/>
      <c r="H835" s="346"/>
      <c r="I835" s="346"/>
      <c r="J835" s="346"/>
      <c r="K835" s="346"/>
      <c r="L835" s="346"/>
      <c r="M835" s="346"/>
      <c r="N835" s="346"/>
      <c r="O835" s="346"/>
      <c r="P835" s="346"/>
      <c r="Q835" s="346"/>
      <c r="R835" s="346"/>
      <c r="S835" s="346"/>
      <c r="T835" s="346"/>
      <c r="U835" s="388"/>
      <c r="V835" s="346"/>
      <c r="W835" s="346"/>
      <c r="X835" s="346"/>
      <c r="Y835" s="346"/>
      <c r="Z835" s="346"/>
      <c r="AA835" s="346"/>
      <c r="AB835" s="346"/>
      <c r="AC835" s="346"/>
      <c r="AD835" s="346"/>
      <c r="AE835" s="346"/>
      <c r="AF835" s="346"/>
      <c r="AG835" s="346"/>
      <c r="AH835" s="346"/>
      <c r="AI835" s="346"/>
      <c r="AJ835" s="346"/>
      <c r="AK835" s="346"/>
      <c r="AL835" s="346"/>
      <c r="AM835" s="346"/>
      <c r="AN835" s="346"/>
      <c r="AO835" s="346"/>
      <c r="AP835" s="346"/>
    </row>
    <row r="836" spans="1:42" ht="15.75">
      <c r="A836" s="385"/>
      <c r="B836" s="385"/>
      <c r="C836" s="385"/>
      <c r="D836" s="385"/>
      <c r="E836" s="385"/>
      <c r="F836" s="385"/>
      <c r="G836" s="385"/>
      <c r="H836" s="346"/>
      <c r="I836" s="346"/>
      <c r="J836" s="346"/>
      <c r="K836" s="346"/>
      <c r="L836" s="346"/>
      <c r="M836" s="346"/>
      <c r="N836" s="346"/>
      <c r="O836" s="346"/>
      <c r="P836" s="346"/>
      <c r="Q836" s="346"/>
      <c r="R836" s="346"/>
      <c r="S836" s="346"/>
      <c r="T836" s="346"/>
      <c r="U836" s="388"/>
      <c r="V836" s="346"/>
      <c r="W836" s="346"/>
      <c r="X836" s="346"/>
      <c r="Y836" s="346"/>
      <c r="Z836" s="346"/>
      <c r="AA836" s="346"/>
      <c r="AB836" s="346"/>
      <c r="AC836" s="346"/>
      <c r="AD836" s="346"/>
      <c r="AE836" s="346"/>
      <c r="AF836" s="346"/>
      <c r="AG836" s="346"/>
      <c r="AH836" s="346"/>
      <c r="AI836" s="346"/>
      <c r="AJ836" s="346"/>
      <c r="AK836" s="346"/>
      <c r="AL836" s="346"/>
      <c r="AM836" s="346"/>
      <c r="AN836" s="346"/>
      <c r="AO836" s="346"/>
      <c r="AP836" s="346"/>
    </row>
    <row r="837" spans="1:42" ht="15.75">
      <c r="A837" s="385"/>
      <c r="B837" s="385"/>
      <c r="C837" s="385"/>
      <c r="D837" s="385"/>
      <c r="E837" s="385"/>
      <c r="F837" s="385"/>
      <c r="G837" s="385"/>
      <c r="H837" s="346"/>
      <c r="I837" s="346"/>
      <c r="J837" s="346"/>
      <c r="K837" s="346"/>
      <c r="L837" s="346"/>
      <c r="M837" s="346"/>
      <c r="N837" s="346"/>
      <c r="O837" s="346"/>
      <c r="P837" s="346"/>
      <c r="Q837" s="346"/>
      <c r="R837" s="346"/>
      <c r="S837" s="346"/>
      <c r="T837" s="346"/>
      <c r="U837" s="388"/>
      <c r="V837" s="346"/>
      <c r="W837" s="346"/>
      <c r="X837" s="346"/>
      <c r="Y837" s="346"/>
      <c r="Z837" s="346"/>
      <c r="AA837" s="346"/>
      <c r="AB837" s="346"/>
      <c r="AC837" s="346"/>
      <c r="AD837" s="346"/>
      <c r="AE837" s="346"/>
      <c r="AF837" s="346"/>
      <c r="AG837" s="346"/>
      <c r="AH837" s="346"/>
      <c r="AI837" s="346"/>
      <c r="AJ837" s="346"/>
      <c r="AK837" s="346"/>
      <c r="AL837" s="346"/>
      <c r="AM837" s="346"/>
      <c r="AN837" s="346"/>
      <c r="AO837" s="346"/>
      <c r="AP837" s="346"/>
    </row>
    <row r="838" spans="1:42" ht="15.75">
      <c r="A838" s="385"/>
      <c r="B838" s="385"/>
      <c r="C838" s="385"/>
      <c r="D838" s="385"/>
      <c r="E838" s="385"/>
      <c r="F838" s="385"/>
      <c r="G838" s="385"/>
      <c r="H838" s="346"/>
      <c r="I838" s="346"/>
      <c r="J838" s="346"/>
      <c r="K838" s="346"/>
      <c r="L838" s="346"/>
      <c r="M838" s="346"/>
      <c r="N838" s="346"/>
      <c r="O838" s="346"/>
      <c r="P838" s="346"/>
      <c r="Q838" s="346"/>
      <c r="R838" s="346"/>
      <c r="S838" s="346"/>
      <c r="T838" s="346"/>
      <c r="U838" s="388"/>
      <c r="V838" s="346"/>
      <c r="W838" s="346"/>
      <c r="X838" s="346"/>
      <c r="Y838" s="346"/>
      <c r="Z838" s="346"/>
      <c r="AA838" s="346"/>
      <c r="AB838" s="346"/>
      <c r="AC838" s="346"/>
      <c r="AD838" s="346"/>
      <c r="AE838" s="346"/>
      <c r="AF838" s="346"/>
      <c r="AG838" s="346"/>
      <c r="AH838" s="346"/>
      <c r="AI838" s="346"/>
      <c r="AJ838" s="346"/>
      <c r="AK838" s="346"/>
      <c r="AL838" s="346"/>
      <c r="AM838" s="346"/>
      <c r="AN838" s="346"/>
      <c r="AO838" s="346"/>
      <c r="AP838" s="346"/>
    </row>
    <row r="839" spans="1:42" ht="15.75">
      <c r="A839" s="385"/>
      <c r="B839" s="385"/>
      <c r="C839" s="385"/>
      <c r="D839" s="385"/>
      <c r="E839" s="385"/>
      <c r="F839" s="385"/>
      <c r="G839" s="385"/>
      <c r="H839" s="346"/>
      <c r="I839" s="346"/>
      <c r="J839" s="346"/>
      <c r="K839" s="346"/>
      <c r="L839" s="346"/>
      <c r="M839" s="346"/>
      <c r="N839" s="346"/>
      <c r="O839" s="346"/>
      <c r="P839" s="346"/>
      <c r="Q839" s="346"/>
      <c r="R839" s="346"/>
      <c r="S839" s="346"/>
      <c r="T839" s="346"/>
      <c r="U839" s="388"/>
      <c r="V839" s="346"/>
      <c r="W839" s="346"/>
      <c r="X839" s="346"/>
      <c r="Y839" s="346"/>
      <c r="Z839" s="346"/>
      <c r="AA839" s="346"/>
      <c r="AB839" s="346"/>
      <c r="AC839" s="346"/>
      <c r="AD839" s="346"/>
      <c r="AE839" s="346"/>
      <c r="AF839" s="346"/>
      <c r="AG839" s="346"/>
      <c r="AH839" s="346"/>
      <c r="AI839" s="346"/>
      <c r="AJ839" s="346"/>
      <c r="AK839" s="346"/>
      <c r="AL839" s="346"/>
      <c r="AM839" s="346"/>
      <c r="AN839" s="346"/>
      <c r="AO839" s="346"/>
      <c r="AP839" s="346"/>
    </row>
    <row r="840" spans="1:42" ht="15.75">
      <c r="A840" s="385"/>
      <c r="B840" s="385"/>
      <c r="C840" s="385"/>
      <c r="D840" s="385"/>
      <c r="E840" s="385"/>
      <c r="F840" s="385"/>
      <c r="G840" s="385"/>
      <c r="H840" s="346"/>
      <c r="I840" s="346"/>
      <c r="J840" s="346"/>
      <c r="K840" s="346"/>
      <c r="L840" s="346"/>
      <c r="M840" s="346"/>
      <c r="N840" s="346"/>
      <c r="O840" s="346"/>
      <c r="P840" s="346"/>
      <c r="Q840" s="346"/>
      <c r="R840" s="346"/>
      <c r="S840" s="346"/>
      <c r="T840" s="346"/>
      <c r="U840" s="388"/>
      <c r="V840" s="346"/>
      <c r="W840" s="346"/>
      <c r="X840" s="346"/>
      <c r="Y840" s="346"/>
      <c r="Z840" s="346"/>
      <c r="AA840" s="346"/>
      <c r="AB840" s="346"/>
      <c r="AC840" s="346"/>
      <c r="AD840" s="346"/>
      <c r="AE840" s="346"/>
      <c r="AF840" s="346"/>
      <c r="AG840" s="346"/>
      <c r="AH840" s="346"/>
      <c r="AI840" s="346"/>
      <c r="AJ840" s="346"/>
      <c r="AK840" s="346"/>
      <c r="AL840" s="346"/>
      <c r="AM840" s="346"/>
      <c r="AN840" s="346"/>
      <c r="AO840" s="346"/>
      <c r="AP840" s="346"/>
    </row>
    <row r="841" spans="1:42" ht="15.75">
      <c r="A841" s="385"/>
      <c r="B841" s="385"/>
      <c r="C841" s="385"/>
      <c r="D841" s="385"/>
      <c r="E841" s="385"/>
      <c r="F841" s="385"/>
      <c r="G841" s="385"/>
      <c r="H841" s="346"/>
      <c r="I841" s="346"/>
      <c r="J841" s="346"/>
      <c r="K841" s="346"/>
      <c r="L841" s="346"/>
      <c r="M841" s="346"/>
      <c r="N841" s="346"/>
      <c r="O841" s="346"/>
      <c r="P841" s="346"/>
      <c r="Q841" s="346"/>
      <c r="R841" s="346"/>
      <c r="S841" s="346"/>
      <c r="T841" s="346"/>
      <c r="U841" s="388"/>
      <c r="V841" s="346"/>
      <c r="W841" s="346"/>
      <c r="X841" s="346"/>
      <c r="Y841" s="346"/>
      <c r="Z841" s="346"/>
      <c r="AA841" s="346"/>
      <c r="AB841" s="346"/>
      <c r="AC841" s="346"/>
      <c r="AD841" s="346"/>
      <c r="AE841" s="346"/>
      <c r="AF841" s="346"/>
      <c r="AG841" s="346"/>
      <c r="AH841" s="346"/>
      <c r="AI841" s="346"/>
      <c r="AJ841" s="346"/>
      <c r="AK841" s="346"/>
      <c r="AL841" s="346"/>
      <c r="AM841" s="346"/>
      <c r="AN841" s="346"/>
      <c r="AO841" s="346"/>
      <c r="AP841" s="346"/>
    </row>
    <row r="842" spans="1:42" ht="15.75">
      <c r="A842" s="385"/>
      <c r="B842" s="385"/>
      <c r="C842" s="385"/>
      <c r="D842" s="385"/>
      <c r="E842" s="385"/>
      <c r="F842" s="385"/>
      <c r="G842" s="385"/>
      <c r="H842" s="346"/>
      <c r="I842" s="346"/>
      <c r="J842" s="346"/>
      <c r="K842" s="346"/>
      <c r="L842" s="346"/>
      <c r="M842" s="346"/>
      <c r="N842" s="346"/>
      <c r="O842" s="346"/>
      <c r="P842" s="346"/>
      <c r="Q842" s="346"/>
      <c r="R842" s="346"/>
      <c r="S842" s="346"/>
      <c r="T842" s="346"/>
      <c r="U842" s="388"/>
      <c r="V842" s="346"/>
      <c r="W842" s="346"/>
      <c r="X842" s="346"/>
      <c r="Y842" s="346"/>
      <c r="Z842" s="346"/>
      <c r="AA842" s="346"/>
      <c r="AB842" s="346"/>
      <c r="AC842" s="346"/>
      <c r="AD842" s="346"/>
      <c r="AE842" s="346"/>
      <c r="AF842" s="346"/>
      <c r="AG842" s="346"/>
      <c r="AH842" s="346"/>
      <c r="AI842" s="346"/>
      <c r="AJ842" s="346"/>
      <c r="AK842" s="346"/>
      <c r="AL842" s="346"/>
      <c r="AM842" s="346"/>
      <c r="AN842" s="346"/>
      <c r="AO842" s="346"/>
      <c r="AP842" s="346"/>
    </row>
    <row r="843" spans="1:42" ht="15.75">
      <c r="A843" s="385"/>
      <c r="B843" s="385"/>
      <c r="C843" s="385"/>
      <c r="D843" s="385"/>
      <c r="E843" s="385"/>
      <c r="F843" s="385"/>
      <c r="G843" s="385"/>
      <c r="H843" s="346"/>
      <c r="I843" s="346"/>
      <c r="J843" s="346"/>
      <c r="K843" s="346"/>
      <c r="L843" s="346"/>
      <c r="M843" s="346"/>
      <c r="N843" s="346"/>
      <c r="O843" s="346"/>
      <c r="P843" s="346"/>
      <c r="Q843" s="346"/>
      <c r="R843" s="346"/>
      <c r="S843" s="346"/>
      <c r="T843" s="346"/>
      <c r="U843" s="388"/>
      <c r="V843" s="346"/>
      <c r="W843" s="346"/>
      <c r="X843" s="346"/>
      <c r="Y843" s="346"/>
      <c r="Z843" s="346"/>
      <c r="AA843" s="346"/>
      <c r="AB843" s="346"/>
      <c r="AC843" s="346"/>
      <c r="AD843" s="346"/>
      <c r="AE843" s="346"/>
      <c r="AF843" s="346"/>
      <c r="AG843" s="346"/>
      <c r="AH843" s="346"/>
      <c r="AI843" s="346"/>
      <c r="AJ843" s="346"/>
      <c r="AK843" s="346"/>
      <c r="AL843" s="346"/>
      <c r="AM843" s="346"/>
      <c r="AN843" s="346"/>
      <c r="AO843" s="346"/>
      <c r="AP843" s="346"/>
    </row>
    <row r="844" spans="1:42" ht="15.75">
      <c r="A844" s="385"/>
      <c r="B844" s="385"/>
      <c r="C844" s="385"/>
      <c r="D844" s="385"/>
      <c r="E844" s="385"/>
      <c r="F844" s="385"/>
      <c r="G844" s="385"/>
      <c r="H844" s="346"/>
      <c r="I844" s="346"/>
      <c r="J844" s="346"/>
      <c r="K844" s="346"/>
      <c r="L844" s="346"/>
      <c r="M844" s="346"/>
      <c r="N844" s="346"/>
      <c r="O844" s="346"/>
      <c r="P844" s="346"/>
      <c r="Q844" s="346"/>
      <c r="R844" s="346"/>
      <c r="S844" s="346"/>
      <c r="T844" s="346"/>
      <c r="U844" s="388"/>
      <c r="V844" s="346"/>
      <c r="W844" s="346"/>
      <c r="X844" s="346"/>
      <c r="Y844" s="346"/>
      <c r="Z844" s="346"/>
      <c r="AA844" s="346"/>
      <c r="AB844" s="346"/>
      <c r="AC844" s="346"/>
      <c r="AD844" s="346"/>
      <c r="AE844" s="346"/>
      <c r="AF844" s="346"/>
      <c r="AG844" s="346"/>
      <c r="AH844" s="346"/>
      <c r="AI844" s="346"/>
      <c r="AJ844" s="346"/>
      <c r="AK844" s="346"/>
      <c r="AL844" s="346"/>
      <c r="AM844" s="346"/>
      <c r="AN844" s="346"/>
      <c r="AO844" s="346"/>
      <c r="AP844" s="346"/>
    </row>
    <row r="845" spans="1:42" ht="15.75">
      <c r="A845" s="385"/>
      <c r="B845" s="385"/>
      <c r="C845" s="385"/>
      <c r="D845" s="385"/>
      <c r="E845" s="385"/>
      <c r="F845" s="385"/>
      <c r="G845" s="385"/>
      <c r="H845" s="346"/>
      <c r="I845" s="346"/>
      <c r="J845" s="346"/>
      <c r="K845" s="346"/>
      <c r="L845" s="346"/>
      <c r="M845" s="346"/>
      <c r="N845" s="346"/>
      <c r="O845" s="346"/>
      <c r="P845" s="346"/>
      <c r="Q845" s="346"/>
      <c r="R845" s="346"/>
      <c r="S845" s="346"/>
      <c r="T845" s="346"/>
      <c r="U845" s="388"/>
      <c r="V845" s="346"/>
      <c r="W845" s="346"/>
      <c r="X845" s="346"/>
      <c r="Y845" s="346"/>
      <c r="Z845" s="346"/>
      <c r="AA845" s="346"/>
      <c r="AB845" s="346"/>
      <c r="AC845" s="346"/>
      <c r="AD845" s="346"/>
      <c r="AE845" s="346"/>
      <c r="AF845" s="346"/>
      <c r="AG845" s="346"/>
      <c r="AH845" s="346"/>
      <c r="AI845" s="346"/>
      <c r="AJ845" s="346"/>
      <c r="AK845" s="346"/>
      <c r="AL845" s="346"/>
      <c r="AM845" s="346"/>
      <c r="AN845" s="346"/>
      <c r="AO845" s="346"/>
      <c r="AP845" s="346"/>
    </row>
    <row r="846" spans="1:42" ht="15.75">
      <c r="A846" s="385"/>
      <c r="B846" s="385"/>
      <c r="C846" s="385"/>
      <c r="D846" s="385"/>
      <c r="E846" s="385"/>
      <c r="F846" s="385"/>
      <c r="G846" s="385"/>
      <c r="H846" s="346"/>
      <c r="I846" s="346"/>
      <c r="J846" s="346"/>
      <c r="K846" s="346"/>
      <c r="L846" s="346"/>
      <c r="M846" s="346"/>
      <c r="N846" s="346"/>
      <c r="O846" s="346"/>
      <c r="P846" s="346"/>
      <c r="Q846" s="346"/>
      <c r="R846" s="346"/>
      <c r="S846" s="346"/>
      <c r="T846" s="346"/>
      <c r="U846" s="388"/>
      <c r="V846" s="346"/>
      <c r="W846" s="346"/>
      <c r="X846" s="346"/>
      <c r="Y846" s="346"/>
      <c r="Z846" s="346"/>
      <c r="AA846" s="346"/>
      <c r="AB846" s="346"/>
      <c r="AC846" s="346"/>
      <c r="AD846" s="346"/>
      <c r="AE846" s="346"/>
      <c r="AF846" s="346"/>
      <c r="AG846" s="346"/>
      <c r="AH846" s="346"/>
      <c r="AI846" s="346"/>
      <c r="AJ846" s="346"/>
      <c r="AK846" s="346"/>
      <c r="AL846" s="346"/>
      <c r="AM846" s="346"/>
      <c r="AN846" s="346"/>
      <c r="AO846" s="346"/>
      <c r="AP846" s="346"/>
    </row>
    <row r="847" spans="1:42" ht="15.75">
      <c r="A847" s="385"/>
      <c r="B847" s="385"/>
      <c r="C847" s="385"/>
      <c r="D847" s="385"/>
      <c r="E847" s="385"/>
      <c r="F847" s="385"/>
      <c r="G847" s="385"/>
      <c r="H847" s="346"/>
      <c r="I847" s="346"/>
      <c r="J847" s="346"/>
      <c r="K847" s="346"/>
      <c r="L847" s="346"/>
      <c r="M847" s="346"/>
      <c r="N847" s="346"/>
      <c r="O847" s="346"/>
      <c r="P847" s="346"/>
      <c r="Q847" s="346"/>
      <c r="R847" s="346"/>
      <c r="S847" s="346"/>
      <c r="T847" s="346"/>
      <c r="U847" s="388"/>
      <c r="V847" s="346"/>
      <c r="W847" s="346"/>
      <c r="X847" s="346"/>
      <c r="Y847" s="346"/>
      <c r="Z847" s="346"/>
      <c r="AA847" s="346"/>
      <c r="AB847" s="346"/>
      <c r="AC847" s="346"/>
      <c r="AD847" s="346"/>
      <c r="AE847" s="346"/>
      <c r="AF847" s="346"/>
      <c r="AG847" s="346"/>
      <c r="AH847" s="346"/>
      <c r="AI847" s="346"/>
      <c r="AJ847" s="346"/>
      <c r="AK847" s="346"/>
      <c r="AL847" s="346"/>
      <c r="AM847" s="346"/>
      <c r="AN847" s="346"/>
      <c r="AO847" s="346"/>
      <c r="AP847" s="346"/>
    </row>
    <row r="848" spans="1:42" ht="15.75">
      <c r="A848" s="385"/>
      <c r="B848" s="385"/>
      <c r="C848" s="385"/>
      <c r="D848" s="385"/>
      <c r="E848" s="385"/>
      <c r="F848" s="385"/>
      <c r="G848" s="385"/>
      <c r="H848" s="346"/>
      <c r="I848" s="346"/>
      <c r="J848" s="346"/>
      <c r="K848" s="346"/>
      <c r="L848" s="346"/>
      <c r="M848" s="346"/>
      <c r="N848" s="346"/>
      <c r="O848" s="346"/>
      <c r="P848" s="346"/>
      <c r="Q848" s="346"/>
      <c r="R848" s="346"/>
      <c r="S848" s="346"/>
      <c r="T848" s="346"/>
      <c r="U848" s="388"/>
      <c r="V848" s="346"/>
      <c r="W848" s="346"/>
      <c r="X848" s="346"/>
      <c r="Y848" s="346"/>
      <c r="Z848" s="346"/>
      <c r="AA848" s="346"/>
      <c r="AB848" s="346"/>
      <c r="AC848" s="346"/>
      <c r="AD848" s="346"/>
      <c r="AE848" s="346"/>
      <c r="AF848" s="346"/>
      <c r="AG848" s="346"/>
      <c r="AH848" s="346"/>
      <c r="AI848" s="346"/>
      <c r="AJ848" s="346"/>
      <c r="AK848" s="346"/>
      <c r="AL848" s="346"/>
      <c r="AM848" s="346"/>
      <c r="AN848" s="346"/>
      <c r="AO848" s="346"/>
      <c r="AP848" s="346"/>
    </row>
    <row r="849" spans="1:42" ht="15.75">
      <c r="A849" s="385"/>
      <c r="B849" s="385"/>
      <c r="C849" s="385"/>
      <c r="D849" s="385"/>
      <c r="E849" s="385"/>
      <c r="F849" s="385"/>
      <c r="G849" s="385"/>
      <c r="H849" s="346"/>
      <c r="I849" s="346"/>
      <c r="J849" s="346"/>
      <c r="K849" s="346"/>
      <c r="L849" s="346"/>
      <c r="M849" s="346"/>
      <c r="N849" s="346"/>
      <c r="O849" s="346"/>
      <c r="P849" s="346"/>
      <c r="Q849" s="346"/>
      <c r="R849" s="346"/>
      <c r="S849" s="346"/>
      <c r="T849" s="346"/>
      <c r="U849" s="388"/>
      <c r="V849" s="346"/>
      <c r="W849" s="346"/>
      <c r="X849" s="346"/>
      <c r="Y849" s="346"/>
      <c r="Z849" s="346"/>
      <c r="AA849" s="346"/>
      <c r="AB849" s="346"/>
      <c r="AC849" s="346"/>
      <c r="AD849" s="346"/>
      <c r="AE849" s="346"/>
      <c r="AF849" s="346"/>
      <c r="AG849" s="346"/>
      <c r="AH849" s="346"/>
      <c r="AI849" s="346"/>
      <c r="AJ849" s="346"/>
      <c r="AK849" s="346"/>
      <c r="AL849" s="346"/>
      <c r="AM849" s="346"/>
      <c r="AN849" s="346"/>
      <c r="AO849" s="346"/>
      <c r="AP849" s="346"/>
    </row>
    <row r="850" spans="1:42" ht="15.75">
      <c r="A850" s="385"/>
      <c r="B850" s="385"/>
      <c r="C850" s="385"/>
      <c r="D850" s="385"/>
      <c r="E850" s="385"/>
      <c r="F850" s="385"/>
      <c r="G850" s="385"/>
      <c r="H850" s="346"/>
      <c r="I850" s="346"/>
      <c r="J850" s="346"/>
      <c r="K850" s="346"/>
      <c r="L850" s="346"/>
      <c r="M850" s="346"/>
      <c r="N850" s="346"/>
      <c r="O850" s="346"/>
      <c r="P850" s="346"/>
      <c r="Q850" s="346"/>
      <c r="R850" s="346"/>
      <c r="S850" s="346"/>
      <c r="T850" s="346"/>
      <c r="U850" s="388"/>
      <c r="V850" s="346"/>
      <c r="W850" s="346"/>
      <c r="X850" s="346"/>
      <c r="Y850" s="346"/>
      <c r="Z850" s="346"/>
      <c r="AA850" s="346"/>
      <c r="AB850" s="346"/>
      <c r="AC850" s="346"/>
      <c r="AD850" s="346"/>
      <c r="AE850" s="346"/>
      <c r="AF850" s="346"/>
      <c r="AG850" s="346"/>
      <c r="AH850" s="346"/>
      <c r="AI850" s="346"/>
      <c r="AJ850" s="346"/>
      <c r="AK850" s="346"/>
      <c r="AL850" s="346"/>
      <c r="AM850" s="346"/>
      <c r="AN850" s="346"/>
      <c r="AO850" s="346"/>
      <c r="AP850" s="346"/>
    </row>
    <row r="851" spans="1:42" ht="15.75">
      <c r="A851" s="385"/>
      <c r="B851" s="385"/>
      <c r="C851" s="385"/>
      <c r="D851" s="385"/>
      <c r="E851" s="385"/>
      <c r="F851" s="385"/>
      <c r="G851" s="385"/>
      <c r="H851" s="346"/>
      <c r="I851" s="346"/>
      <c r="J851" s="346"/>
      <c r="K851" s="346"/>
      <c r="L851" s="346"/>
      <c r="M851" s="346"/>
      <c r="N851" s="346"/>
      <c r="O851" s="346"/>
      <c r="P851" s="346"/>
      <c r="Q851" s="346"/>
      <c r="R851" s="346"/>
      <c r="S851" s="346"/>
      <c r="T851" s="346"/>
      <c r="U851" s="388"/>
      <c r="V851" s="346"/>
      <c r="W851" s="346"/>
      <c r="X851" s="346"/>
      <c r="Y851" s="346"/>
      <c r="Z851" s="346"/>
      <c r="AA851" s="346"/>
      <c r="AB851" s="346"/>
      <c r="AC851" s="346"/>
      <c r="AD851" s="346"/>
      <c r="AE851" s="346"/>
      <c r="AF851" s="346"/>
      <c r="AG851" s="346"/>
      <c r="AH851" s="346"/>
      <c r="AI851" s="346"/>
      <c r="AJ851" s="346"/>
      <c r="AK851" s="346"/>
      <c r="AL851" s="346"/>
      <c r="AM851" s="346"/>
      <c r="AN851" s="346"/>
      <c r="AO851" s="346"/>
      <c r="AP851" s="346"/>
    </row>
    <row r="852" spans="1:42" ht="15.75">
      <c r="A852" s="385"/>
      <c r="B852" s="385"/>
      <c r="C852" s="385"/>
      <c r="D852" s="385"/>
      <c r="E852" s="385"/>
      <c r="F852" s="385"/>
      <c r="G852" s="385"/>
      <c r="H852" s="346"/>
      <c r="I852" s="346"/>
      <c r="J852" s="346"/>
      <c r="K852" s="346"/>
      <c r="L852" s="346"/>
      <c r="M852" s="346"/>
      <c r="N852" s="346"/>
      <c r="O852" s="346"/>
      <c r="P852" s="346"/>
      <c r="Q852" s="346"/>
      <c r="R852" s="346"/>
      <c r="S852" s="346"/>
      <c r="T852" s="346"/>
      <c r="U852" s="388"/>
      <c r="V852" s="346"/>
      <c r="W852" s="346"/>
      <c r="X852" s="346"/>
      <c r="Y852" s="346"/>
      <c r="Z852" s="346"/>
      <c r="AA852" s="346"/>
      <c r="AB852" s="346"/>
      <c r="AC852" s="346"/>
      <c r="AD852" s="346"/>
      <c r="AE852" s="346"/>
      <c r="AF852" s="346"/>
      <c r="AG852" s="346"/>
      <c r="AH852" s="346"/>
      <c r="AI852" s="346"/>
      <c r="AJ852" s="346"/>
      <c r="AK852" s="346"/>
      <c r="AL852" s="346"/>
      <c r="AM852" s="346"/>
      <c r="AN852" s="346"/>
      <c r="AO852" s="346"/>
      <c r="AP852" s="346"/>
    </row>
    <row r="853" spans="1:42" ht="15.75">
      <c r="A853" s="385"/>
      <c r="B853" s="385"/>
      <c r="C853" s="385"/>
      <c r="D853" s="385"/>
      <c r="E853" s="385"/>
      <c r="F853" s="385"/>
      <c r="G853" s="385"/>
      <c r="H853" s="346"/>
      <c r="I853" s="346"/>
      <c r="J853" s="346"/>
      <c r="K853" s="346"/>
      <c r="L853" s="346"/>
      <c r="M853" s="346"/>
      <c r="N853" s="346"/>
      <c r="O853" s="346"/>
      <c r="P853" s="346"/>
      <c r="Q853" s="346"/>
      <c r="R853" s="346"/>
      <c r="S853" s="346"/>
      <c r="T853" s="346"/>
      <c r="U853" s="388"/>
      <c r="V853" s="346"/>
      <c r="W853" s="346"/>
      <c r="X853" s="346"/>
      <c r="Y853" s="346"/>
      <c r="Z853" s="346"/>
      <c r="AA853" s="346"/>
      <c r="AB853" s="346"/>
      <c r="AC853" s="346"/>
      <c r="AD853" s="346"/>
      <c r="AE853" s="346"/>
      <c r="AF853" s="346"/>
      <c r="AG853" s="346"/>
      <c r="AH853" s="346"/>
      <c r="AI853" s="346"/>
      <c r="AJ853" s="346"/>
      <c r="AK853" s="346"/>
      <c r="AL853" s="346"/>
      <c r="AM853" s="346"/>
      <c r="AN853" s="346"/>
      <c r="AO853" s="346"/>
      <c r="AP853" s="346"/>
    </row>
    <row r="854" spans="1:42" ht="15.75">
      <c r="A854" s="385"/>
      <c r="B854" s="385"/>
      <c r="C854" s="385"/>
      <c r="D854" s="385"/>
      <c r="E854" s="385"/>
      <c r="F854" s="385"/>
      <c r="G854" s="385"/>
      <c r="H854" s="346"/>
      <c r="I854" s="346"/>
      <c r="J854" s="346"/>
      <c r="K854" s="346"/>
      <c r="L854" s="346"/>
      <c r="M854" s="346"/>
      <c r="N854" s="346"/>
      <c r="O854" s="346"/>
      <c r="P854" s="346"/>
      <c r="Q854" s="346"/>
      <c r="R854" s="346"/>
      <c r="S854" s="346"/>
      <c r="T854" s="346"/>
      <c r="U854" s="388"/>
      <c r="V854" s="346"/>
      <c r="W854" s="346"/>
      <c r="X854" s="346"/>
      <c r="Y854" s="346"/>
      <c r="Z854" s="346"/>
      <c r="AA854" s="346"/>
      <c r="AB854" s="346"/>
      <c r="AC854" s="346"/>
      <c r="AD854" s="346"/>
      <c r="AE854" s="346"/>
      <c r="AF854" s="346"/>
      <c r="AG854" s="346"/>
      <c r="AH854" s="346"/>
      <c r="AI854" s="346"/>
      <c r="AJ854" s="346"/>
      <c r="AK854" s="346"/>
      <c r="AL854" s="346"/>
      <c r="AM854" s="346"/>
      <c r="AN854" s="346"/>
      <c r="AO854" s="346"/>
      <c r="AP854" s="346"/>
    </row>
    <row r="855" spans="1:42" ht="15.75">
      <c r="A855" s="385"/>
      <c r="B855" s="385"/>
      <c r="C855" s="385"/>
      <c r="D855" s="385"/>
      <c r="E855" s="385"/>
      <c r="F855" s="385"/>
      <c r="G855" s="385"/>
      <c r="H855" s="346"/>
      <c r="I855" s="346"/>
      <c r="J855" s="346"/>
      <c r="K855" s="346"/>
      <c r="L855" s="346"/>
      <c r="M855" s="346"/>
      <c r="N855" s="346"/>
      <c r="O855" s="346"/>
      <c r="P855" s="346"/>
      <c r="Q855" s="346"/>
      <c r="R855" s="346"/>
      <c r="S855" s="346"/>
      <c r="T855" s="346"/>
      <c r="U855" s="388"/>
      <c r="V855" s="346"/>
      <c r="W855" s="346"/>
      <c r="X855" s="346"/>
      <c r="Y855" s="346"/>
      <c r="Z855" s="346"/>
      <c r="AA855" s="346"/>
      <c r="AB855" s="346"/>
      <c r="AC855" s="346"/>
      <c r="AD855" s="346"/>
      <c r="AE855" s="346"/>
      <c r="AF855" s="346"/>
      <c r="AG855" s="346"/>
      <c r="AH855" s="346"/>
      <c r="AI855" s="346"/>
      <c r="AJ855" s="346"/>
      <c r="AK855" s="346"/>
      <c r="AL855" s="346"/>
      <c r="AM855" s="346"/>
      <c r="AN855" s="346"/>
      <c r="AO855" s="346"/>
      <c r="AP855" s="346"/>
    </row>
    <row r="856" spans="1:42" ht="15.75">
      <c r="A856" s="385"/>
      <c r="B856" s="385"/>
      <c r="C856" s="385"/>
      <c r="D856" s="385"/>
      <c r="E856" s="385"/>
      <c r="F856" s="385"/>
      <c r="G856" s="385"/>
      <c r="H856" s="346"/>
      <c r="I856" s="346"/>
      <c r="J856" s="346"/>
      <c r="K856" s="346"/>
      <c r="L856" s="346"/>
      <c r="M856" s="346"/>
      <c r="N856" s="346"/>
      <c r="O856" s="346"/>
      <c r="P856" s="346"/>
      <c r="Q856" s="346"/>
      <c r="R856" s="346"/>
      <c r="S856" s="346"/>
      <c r="T856" s="346"/>
      <c r="U856" s="388"/>
      <c r="V856" s="346"/>
      <c r="W856" s="346"/>
      <c r="X856" s="346"/>
      <c r="Y856" s="346"/>
      <c r="Z856" s="346"/>
      <c r="AA856" s="346"/>
      <c r="AB856" s="346"/>
      <c r="AC856" s="346"/>
      <c r="AD856" s="346"/>
      <c r="AE856" s="346"/>
      <c r="AF856" s="346"/>
      <c r="AG856" s="346"/>
      <c r="AH856" s="346"/>
      <c r="AI856" s="346"/>
      <c r="AJ856" s="346"/>
      <c r="AK856" s="346"/>
      <c r="AL856" s="346"/>
      <c r="AM856" s="346"/>
      <c r="AN856" s="346"/>
      <c r="AO856" s="346"/>
      <c r="AP856" s="346"/>
    </row>
    <row r="857" spans="1:42" ht="15.75">
      <c r="A857" s="385"/>
      <c r="B857" s="385"/>
      <c r="C857" s="385"/>
      <c r="D857" s="385"/>
      <c r="E857" s="385"/>
      <c r="F857" s="385"/>
      <c r="G857" s="385"/>
      <c r="H857" s="346"/>
      <c r="I857" s="346"/>
      <c r="J857" s="346"/>
      <c r="K857" s="346"/>
      <c r="L857" s="346"/>
      <c r="M857" s="346"/>
      <c r="N857" s="346"/>
      <c r="O857" s="346"/>
      <c r="P857" s="346"/>
      <c r="Q857" s="346"/>
      <c r="R857" s="346"/>
      <c r="S857" s="346"/>
      <c r="T857" s="346"/>
      <c r="U857" s="388"/>
      <c r="V857" s="346"/>
      <c r="W857" s="346"/>
      <c r="X857" s="346"/>
      <c r="Y857" s="346"/>
      <c r="Z857" s="346"/>
      <c r="AA857" s="346"/>
      <c r="AB857" s="346"/>
      <c r="AC857" s="346"/>
      <c r="AD857" s="346"/>
      <c r="AE857" s="346"/>
      <c r="AF857" s="346"/>
      <c r="AG857" s="346"/>
      <c r="AH857" s="346"/>
      <c r="AI857" s="346"/>
      <c r="AJ857" s="346"/>
      <c r="AK857" s="346"/>
      <c r="AL857" s="346"/>
      <c r="AM857" s="346"/>
      <c r="AN857" s="346"/>
      <c r="AO857" s="346"/>
      <c r="AP857" s="346"/>
    </row>
    <row r="858" spans="1:42" ht="15.75">
      <c r="A858" s="385"/>
      <c r="B858" s="385"/>
      <c r="C858" s="385"/>
      <c r="D858" s="385"/>
      <c r="E858" s="385"/>
      <c r="F858" s="385"/>
      <c r="G858" s="385"/>
      <c r="H858" s="346"/>
      <c r="I858" s="346"/>
      <c r="J858" s="346"/>
      <c r="K858" s="346"/>
      <c r="L858" s="346"/>
      <c r="M858" s="346"/>
      <c r="N858" s="346"/>
      <c r="O858" s="346"/>
      <c r="P858" s="346"/>
      <c r="Q858" s="346"/>
      <c r="R858" s="346"/>
      <c r="S858" s="346"/>
      <c r="T858" s="346"/>
      <c r="U858" s="388"/>
      <c r="V858" s="346"/>
      <c r="W858" s="346"/>
      <c r="X858" s="346"/>
      <c r="Y858" s="346"/>
      <c r="Z858" s="346"/>
      <c r="AA858" s="346"/>
      <c r="AB858" s="346"/>
      <c r="AC858" s="346"/>
      <c r="AD858" s="346"/>
      <c r="AE858" s="346"/>
      <c r="AF858" s="346"/>
      <c r="AG858" s="346"/>
      <c r="AH858" s="346"/>
      <c r="AI858" s="346"/>
      <c r="AJ858" s="346"/>
      <c r="AK858" s="346"/>
      <c r="AL858" s="346"/>
      <c r="AM858" s="346"/>
      <c r="AN858" s="346"/>
      <c r="AO858" s="346"/>
      <c r="AP858" s="346"/>
    </row>
    <row r="859" spans="1:42" ht="15.75">
      <c r="A859" s="385"/>
      <c r="B859" s="385"/>
      <c r="C859" s="385"/>
      <c r="D859" s="385"/>
      <c r="E859" s="385"/>
      <c r="F859" s="385"/>
      <c r="G859" s="385"/>
      <c r="H859" s="346"/>
      <c r="I859" s="346"/>
      <c r="J859" s="346"/>
      <c r="K859" s="346"/>
      <c r="L859" s="346"/>
      <c r="M859" s="346"/>
      <c r="N859" s="346"/>
      <c r="O859" s="346"/>
      <c r="P859" s="346"/>
      <c r="Q859" s="346"/>
      <c r="R859" s="346"/>
      <c r="S859" s="346"/>
      <c r="T859" s="346"/>
      <c r="U859" s="388"/>
      <c r="V859" s="346"/>
      <c r="W859" s="346"/>
      <c r="X859" s="346"/>
      <c r="Y859" s="346"/>
      <c r="Z859" s="346"/>
      <c r="AA859" s="346"/>
      <c r="AB859" s="346"/>
      <c r="AC859" s="346"/>
      <c r="AD859" s="346"/>
      <c r="AE859" s="346"/>
      <c r="AF859" s="346"/>
      <c r="AG859" s="346"/>
      <c r="AH859" s="346"/>
      <c r="AI859" s="346"/>
      <c r="AJ859" s="346"/>
      <c r="AK859" s="346"/>
      <c r="AL859" s="346"/>
      <c r="AM859" s="346"/>
      <c r="AN859" s="346"/>
      <c r="AO859" s="346"/>
      <c r="AP859" s="346"/>
    </row>
    <row r="860" spans="1:42" ht="15.75">
      <c r="A860" s="385"/>
      <c r="B860" s="385"/>
      <c r="C860" s="385"/>
      <c r="D860" s="385"/>
      <c r="E860" s="385"/>
      <c r="F860" s="385"/>
      <c r="G860" s="385"/>
      <c r="H860" s="346"/>
      <c r="I860" s="346"/>
      <c r="J860" s="346"/>
      <c r="K860" s="346"/>
      <c r="L860" s="346"/>
      <c r="M860" s="346"/>
      <c r="N860" s="346"/>
      <c r="O860" s="346"/>
      <c r="P860" s="346"/>
      <c r="Q860" s="346"/>
      <c r="R860" s="346"/>
      <c r="S860" s="346"/>
      <c r="T860" s="346"/>
      <c r="U860" s="388"/>
      <c r="V860" s="346"/>
      <c r="W860" s="346"/>
      <c r="X860" s="346"/>
      <c r="Y860" s="346"/>
      <c r="Z860" s="346"/>
      <c r="AA860" s="346"/>
      <c r="AB860" s="346"/>
      <c r="AC860" s="346"/>
      <c r="AD860" s="346"/>
      <c r="AE860" s="346"/>
      <c r="AF860" s="346"/>
      <c r="AG860" s="346"/>
      <c r="AH860" s="346"/>
      <c r="AI860" s="346"/>
      <c r="AJ860" s="346"/>
      <c r="AK860" s="346"/>
      <c r="AL860" s="346"/>
      <c r="AM860" s="346"/>
      <c r="AN860" s="346"/>
      <c r="AO860" s="346"/>
      <c r="AP860" s="346"/>
    </row>
    <row r="861" spans="1:42" ht="15.75">
      <c r="A861" s="385"/>
      <c r="B861" s="385"/>
      <c r="C861" s="385"/>
      <c r="D861" s="385"/>
      <c r="E861" s="385"/>
      <c r="F861" s="385"/>
      <c r="G861" s="385"/>
      <c r="H861" s="346"/>
      <c r="I861" s="346"/>
      <c r="J861" s="346"/>
      <c r="K861" s="346"/>
      <c r="L861" s="346"/>
      <c r="M861" s="346"/>
      <c r="N861" s="346"/>
      <c r="O861" s="346"/>
      <c r="P861" s="346"/>
      <c r="Q861" s="346"/>
      <c r="R861" s="346"/>
      <c r="S861" s="346"/>
      <c r="T861" s="346"/>
      <c r="U861" s="388"/>
      <c r="V861" s="346"/>
      <c r="W861" s="346"/>
      <c r="X861" s="346"/>
      <c r="Y861" s="346"/>
      <c r="Z861" s="346"/>
      <c r="AA861" s="346"/>
      <c r="AB861" s="346"/>
      <c r="AC861" s="346"/>
      <c r="AD861" s="346"/>
      <c r="AE861" s="346"/>
      <c r="AF861" s="346"/>
      <c r="AG861" s="346"/>
      <c r="AH861" s="346"/>
      <c r="AI861" s="346"/>
      <c r="AJ861" s="346"/>
      <c r="AK861" s="346"/>
      <c r="AL861" s="346"/>
      <c r="AM861" s="346"/>
      <c r="AN861" s="346"/>
      <c r="AO861" s="346"/>
      <c r="AP861" s="346"/>
    </row>
    <row r="862" spans="1:42" ht="15.75">
      <c r="A862" s="385"/>
      <c r="B862" s="385"/>
      <c r="C862" s="385"/>
      <c r="D862" s="385"/>
      <c r="E862" s="385"/>
      <c r="F862" s="385"/>
      <c r="G862" s="385"/>
      <c r="H862" s="346"/>
      <c r="I862" s="346"/>
      <c r="J862" s="346"/>
      <c r="K862" s="346"/>
      <c r="L862" s="346"/>
      <c r="M862" s="346"/>
      <c r="N862" s="346"/>
      <c r="O862" s="346"/>
      <c r="P862" s="346"/>
      <c r="Q862" s="346"/>
      <c r="R862" s="346"/>
      <c r="S862" s="346"/>
      <c r="T862" s="346"/>
      <c r="U862" s="388"/>
      <c r="V862" s="346"/>
      <c r="W862" s="346"/>
      <c r="X862" s="346"/>
      <c r="Y862" s="346"/>
      <c r="Z862" s="346"/>
      <c r="AA862" s="346"/>
      <c r="AB862" s="346"/>
      <c r="AC862" s="346"/>
      <c r="AD862" s="346"/>
      <c r="AE862" s="346"/>
      <c r="AF862" s="346"/>
      <c r="AG862" s="346"/>
      <c r="AH862" s="346"/>
      <c r="AI862" s="346"/>
      <c r="AJ862" s="346"/>
      <c r="AK862" s="346"/>
      <c r="AL862" s="346"/>
      <c r="AM862" s="346"/>
      <c r="AN862" s="346"/>
      <c r="AO862" s="346"/>
      <c r="AP862" s="346"/>
    </row>
    <row r="863" spans="1:42" ht="15.75">
      <c r="A863" s="385"/>
      <c r="B863" s="385"/>
      <c r="C863" s="385"/>
      <c r="D863" s="385"/>
      <c r="E863" s="385"/>
      <c r="F863" s="385"/>
      <c r="G863" s="385"/>
      <c r="H863" s="346"/>
      <c r="I863" s="346"/>
      <c r="J863" s="346"/>
      <c r="K863" s="346"/>
      <c r="L863" s="346"/>
      <c r="M863" s="346"/>
      <c r="N863" s="346"/>
      <c r="O863" s="346"/>
      <c r="P863" s="346"/>
      <c r="Q863" s="346"/>
      <c r="R863" s="346"/>
      <c r="S863" s="346"/>
      <c r="T863" s="346"/>
      <c r="U863" s="388"/>
      <c r="V863" s="346"/>
      <c r="W863" s="346"/>
      <c r="X863" s="346"/>
      <c r="Y863" s="346"/>
      <c r="Z863" s="346"/>
      <c r="AA863" s="346"/>
      <c r="AB863" s="346"/>
      <c r="AC863" s="346"/>
      <c r="AD863" s="346"/>
      <c r="AE863" s="346"/>
      <c r="AF863" s="346"/>
      <c r="AG863" s="346"/>
      <c r="AH863" s="346"/>
      <c r="AI863" s="346"/>
      <c r="AJ863" s="346"/>
      <c r="AK863" s="346"/>
      <c r="AL863" s="346"/>
      <c r="AM863" s="346"/>
      <c r="AN863" s="346"/>
      <c r="AO863" s="346"/>
      <c r="AP863" s="346"/>
    </row>
    <row r="864" spans="1:42" ht="15.75">
      <c r="A864" s="385"/>
      <c r="B864" s="385"/>
      <c r="C864" s="385"/>
      <c r="D864" s="385"/>
      <c r="E864" s="385"/>
      <c r="F864" s="385"/>
      <c r="G864" s="385"/>
      <c r="H864" s="346"/>
      <c r="I864" s="346"/>
      <c r="J864" s="346"/>
      <c r="K864" s="346"/>
      <c r="L864" s="346"/>
      <c r="M864" s="346"/>
      <c r="N864" s="346"/>
      <c r="O864" s="346"/>
      <c r="P864" s="346"/>
      <c r="Q864" s="346"/>
      <c r="R864" s="346"/>
      <c r="S864" s="346"/>
      <c r="T864" s="346"/>
      <c r="U864" s="388"/>
      <c r="V864" s="346"/>
      <c r="W864" s="346"/>
      <c r="X864" s="346"/>
      <c r="Y864" s="346"/>
      <c r="Z864" s="346"/>
      <c r="AA864" s="346"/>
      <c r="AB864" s="346"/>
      <c r="AC864" s="346"/>
      <c r="AD864" s="346"/>
      <c r="AE864" s="346"/>
      <c r="AF864" s="346"/>
      <c r="AG864" s="346"/>
      <c r="AH864" s="346"/>
      <c r="AI864" s="346"/>
      <c r="AJ864" s="346"/>
      <c r="AK864" s="346"/>
      <c r="AL864" s="346"/>
      <c r="AM864" s="346"/>
      <c r="AN864" s="346"/>
      <c r="AO864" s="346"/>
      <c r="AP864" s="346"/>
    </row>
    <row r="865" spans="1:42" ht="15.75">
      <c r="A865" s="385"/>
      <c r="B865" s="385"/>
      <c r="C865" s="385"/>
      <c r="D865" s="385"/>
      <c r="E865" s="385"/>
      <c r="F865" s="385"/>
      <c r="G865" s="385"/>
      <c r="H865" s="346"/>
      <c r="I865" s="346"/>
      <c r="J865" s="346"/>
      <c r="K865" s="346"/>
      <c r="L865" s="346"/>
      <c r="M865" s="346"/>
      <c r="N865" s="346"/>
      <c r="O865" s="346"/>
      <c r="P865" s="346"/>
      <c r="Q865" s="346"/>
      <c r="R865" s="346"/>
      <c r="S865" s="346"/>
      <c r="T865" s="346"/>
      <c r="U865" s="388"/>
      <c r="V865" s="346"/>
      <c r="W865" s="346"/>
      <c r="X865" s="346"/>
      <c r="Y865" s="346"/>
      <c r="Z865" s="346"/>
      <c r="AA865" s="346"/>
      <c r="AB865" s="346"/>
      <c r="AC865" s="346"/>
      <c r="AD865" s="346"/>
      <c r="AE865" s="346"/>
      <c r="AF865" s="346"/>
      <c r="AG865" s="346"/>
      <c r="AH865" s="346"/>
      <c r="AI865" s="346"/>
      <c r="AJ865" s="346"/>
      <c r="AK865" s="346"/>
      <c r="AL865" s="346"/>
      <c r="AM865" s="346"/>
      <c r="AN865" s="346"/>
      <c r="AO865" s="346"/>
      <c r="AP865" s="346"/>
    </row>
    <row r="866" spans="1:42" ht="15.75">
      <c r="A866" s="385"/>
      <c r="B866" s="385"/>
      <c r="C866" s="385"/>
      <c r="D866" s="385"/>
      <c r="E866" s="385"/>
      <c r="F866" s="385"/>
      <c r="G866" s="385"/>
      <c r="H866" s="346"/>
      <c r="I866" s="346"/>
      <c r="J866" s="346"/>
      <c r="K866" s="346"/>
      <c r="L866" s="346"/>
      <c r="M866" s="346"/>
      <c r="N866" s="346"/>
      <c r="O866" s="346"/>
      <c r="P866" s="346"/>
      <c r="Q866" s="346"/>
      <c r="R866" s="346"/>
      <c r="S866" s="346"/>
      <c r="T866" s="346"/>
      <c r="U866" s="388"/>
      <c r="V866" s="346"/>
      <c r="W866" s="346"/>
      <c r="X866" s="346"/>
      <c r="Y866" s="346"/>
      <c r="Z866" s="346"/>
      <c r="AA866" s="346"/>
      <c r="AB866" s="346"/>
      <c r="AC866" s="346"/>
      <c r="AD866" s="346"/>
      <c r="AE866" s="346"/>
      <c r="AF866" s="346"/>
      <c r="AG866" s="346"/>
      <c r="AH866" s="346"/>
      <c r="AI866" s="346"/>
      <c r="AJ866" s="346"/>
      <c r="AK866" s="346"/>
      <c r="AL866" s="346"/>
      <c r="AM866" s="346"/>
      <c r="AN866" s="346"/>
      <c r="AO866" s="346"/>
      <c r="AP866" s="346"/>
    </row>
    <row r="867" spans="1:42" ht="15.75">
      <c r="A867" s="385"/>
      <c r="B867" s="385"/>
      <c r="C867" s="385"/>
      <c r="D867" s="385"/>
      <c r="E867" s="385"/>
      <c r="F867" s="385"/>
      <c r="G867" s="385"/>
      <c r="H867" s="346"/>
      <c r="I867" s="346"/>
      <c r="J867" s="346"/>
      <c r="K867" s="346"/>
      <c r="L867" s="346"/>
      <c r="M867" s="346"/>
      <c r="N867" s="346"/>
      <c r="O867" s="346"/>
      <c r="P867" s="346"/>
      <c r="Q867" s="346"/>
      <c r="R867" s="346"/>
      <c r="S867" s="346"/>
      <c r="T867" s="346"/>
      <c r="U867" s="388"/>
      <c r="V867" s="346"/>
      <c r="W867" s="346"/>
      <c r="X867" s="346"/>
      <c r="Y867" s="346"/>
      <c r="Z867" s="346"/>
      <c r="AA867" s="346"/>
      <c r="AB867" s="346"/>
      <c r="AC867" s="346"/>
      <c r="AD867" s="346"/>
      <c r="AE867" s="346"/>
      <c r="AF867" s="346"/>
      <c r="AG867" s="346"/>
      <c r="AH867" s="346"/>
      <c r="AI867" s="346"/>
      <c r="AJ867" s="346"/>
      <c r="AK867" s="346"/>
      <c r="AL867" s="346"/>
      <c r="AM867" s="346"/>
      <c r="AN867" s="346"/>
      <c r="AO867" s="346"/>
      <c r="AP867" s="346"/>
    </row>
    <row r="868" spans="1:42" ht="15.75">
      <c r="A868" s="385"/>
      <c r="B868" s="385"/>
      <c r="C868" s="385"/>
      <c r="D868" s="385"/>
      <c r="E868" s="385"/>
      <c r="F868" s="385"/>
      <c r="G868" s="385"/>
      <c r="H868" s="346"/>
      <c r="I868" s="346"/>
      <c r="J868" s="346"/>
      <c r="K868" s="346"/>
      <c r="L868" s="346"/>
      <c r="M868" s="346"/>
      <c r="N868" s="346"/>
      <c r="O868" s="346"/>
      <c r="P868" s="346"/>
      <c r="Q868" s="346"/>
      <c r="R868" s="346"/>
      <c r="S868" s="346"/>
      <c r="T868" s="346"/>
      <c r="U868" s="388"/>
      <c r="V868" s="346"/>
      <c r="W868" s="346"/>
      <c r="X868" s="346"/>
      <c r="Y868" s="346"/>
      <c r="Z868" s="346"/>
      <c r="AA868" s="346"/>
      <c r="AB868" s="346"/>
      <c r="AC868" s="346"/>
      <c r="AD868" s="346"/>
      <c r="AE868" s="346"/>
      <c r="AF868" s="346"/>
      <c r="AG868" s="346"/>
      <c r="AH868" s="346"/>
      <c r="AI868" s="346"/>
      <c r="AJ868" s="346"/>
      <c r="AK868" s="346"/>
      <c r="AL868" s="346"/>
      <c r="AM868" s="346"/>
      <c r="AN868" s="346"/>
      <c r="AO868" s="346"/>
      <c r="AP868" s="346"/>
    </row>
    <row r="869" spans="1:42" ht="15.75">
      <c r="A869" s="385"/>
      <c r="B869" s="385"/>
      <c r="C869" s="385"/>
      <c r="D869" s="385"/>
      <c r="E869" s="385"/>
      <c r="F869" s="385"/>
      <c r="G869" s="385"/>
      <c r="H869" s="346"/>
      <c r="I869" s="346"/>
      <c r="J869" s="346"/>
      <c r="K869" s="346"/>
      <c r="L869" s="346"/>
      <c r="M869" s="346"/>
      <c r="N869" s="346"/>
      <c r="O869" s="346"/>
      <c r="P869" s="346"/>
      <c r="Q869" s="346"/>
      <c r="R869" s="346"/>
      <c r="S869" s="346"/>
      <c r="T869" s="346"/>
      <c r="U869" s="388"/>
      <c r="V869" s="346"/>
      <c r="W869" s="346"/>
      <c r="X869" s="346"/>
      <c r="Y869" s="346"/>
      <c r="Z869" s="346"/>
      <c r="AA869" s="346"/>
      <c r="AB869" s="346"/>
      <c r="AC869" s="346"/>
      <c r="AD869" s="346"/>
      <c r="AE869" s="346"/>
      <c r="AF869" s="346"/>
      <c r="AG869" s="346"/>
      <c r="AH869" s="346"/>
      <c r="AI869" s="346"/>
      <c r="AJ869" s="346"/>
      <c r="AK869" s="346"/>
      <c r="AL869" s="346"/>
      <c r="AM869" s="346"/>
      <c r="AN869" s="346"/>
      <c r="AO869" s="346"/>
      <c r="AP869" s="346"/>
    </row>
    <row r="870" spans="1:42" ht="15.75">
      <c r="A870" s="385"/>
      <c r="B870" s="385"/>
      <c r="C870" s="385"/>
      <c r="D870" s="385"/>
      <c r="E870" s="385"/>
      <c r="F870" s="385"/>
      <c r="G870" s="385"/>
      <c r="H870" s="346"/>
      <c r="I870" s="346"/>
      <c r="J870" s="346"/>
      <c r="K870" s="346"/>
      <c r="L870" s="346"/>
      <c r="M870" s="346"/>
      <c r="N870" s="346"/>
      <c r="O870" s="346"/>
      <c r="P870" s="346"/>
      <c r="Q870" s="346"/>
      <c r="R870" s="346"/>
      <c r="S870" s="346"/>
      <c r="T870" s="346"/>
      <c r="U870" s="388"/>
      <c r="V870" s="346"/>
      <c r="W870" s="346"/>
      <c r="X870" s="346"/>
      <c r="Y870" s="346"/>
      <c r="Z870" s="346"/>
      <c r="AA870" s="346"/>
      <c r="AB870" s="346"/>
      <c r="AC870" s="346"/>
      <c r="AD870" s="346"/>
      <c r="AE870" s="346"/>
      <c r="AF870" s="346"/>
      <c r="AG870" s="346"/>
      <c r="AH870" s="346"/>
      <c r="AI870" s="346"/>
      <c r="AJ870" s="346"/>
      <c r="AK870" s="346"/>
      <c r="AL870" s="346"/>
      <c r="AM870" s="346"/>
      <c r="AN870" s="346"/>
      <c r="AO870" s="346"/>
      <c r="AP870" s="346"/>
    </row>
    <row r="871" spans="1:42" ht="15.75">
      <c r="A871" s="385"/>
      <c r="B871" s="385"/>
      <c r="C871" s="385"/>
      <c r="D871" s="385"/>
      <c r="E871" s="385"/>
      <c r="F871" s="385"/>
      <c r="G871" s="385"/>
      <c r="H871" s="346"/>
      <c r="I871" s="346"/>
      <c r="J871" s="346"/>
      <c r="K871" s="346"/>
      <c r="L871" s="346"/>
      <c r="M871" s="346"/>
      <c r="N871" s="346"/>
      <c r="O871" s="346"/>
      <c r="P871" s="346"/>
      <c r="Q871" s="346"/>
      <c r="R871" s="346"/>
      <c r="S871" s="346"/>
      <c r="T871" s="346"/>
      <c r="U871" s="388"/>
      <c r="V871" s="346"/>
      <c r="W871" s="346"/>
      <c r="X871" s="346"/>
      <c r="Y871" s="346"/>
      <c r="Z871" s="346"/>
      <c r="AA871" s="346"/>
      <c r="AB871" s="346"/>
      <c r="AC871" s="346"/>
      <c r="AD871" s="346"/>
      <c r="AE871" s="346"/>
      <c r="AF871" s="346"/>
      <c r="AG871" s="346"/>
      <c r="AH871" s="346"/>
      <c r="AI871" s="346"/>
      <c r="AJ871" s="346"/>
      <c r="AK871" s="346"/>
      <c r="AL871" s="346"/>
      <c r="AM871" s="346"/>
      <c r="AN871" s="346"/>
      <c r="AO871" s="346"/>
      <c r="AP871" s="346"/>
    </row>
    <row r="872" spans="1:42" ht="15.75">
      <c r="A872" s="385"/>
      <c r="B872" s="385"/>
      <c r="C872" s="385"/>
      <c r="D872" s="385"/>
      <c r="E872" s="385"/>
      <c r="F872" s="385"/>
      <c r="G872" s="385"/>
      <c r="H872" s="346"/>
      <c r="I872" s="346"/>
      <c r="J872" s="346"/>
      <c r="K872" s="346"/>
      <c r="L872" s="346"/>
      <c r="M872" s="346"/>
      <c r="N872" s="346"/>
      <c r="O872" s="346"/>
      <c r="P872" s="346"/>
      <c r="Q872" s="346"/>
      <c r="R872" s="346"/>
      <c r="S872" s="346"/>
      <c r="T872" s="346"/>
      <c r="U872" s="388"/>
      <c r="V872" s="346"/>
      <c r="W872" s="346"/>
      <c r="X872" s="346"/>
      <c r="Y872" s="346"/>
      <c r="Z872" s="346"/>
      <c r="AA872" s="346"/>
      <c r="AB872" s="346"/>
      <c r="AC872" s="346"/>
      <c r="AD872" s="346"/>
      <c r="AE872" s="346"/>
      <c r="AF872" s="346"/>
      <c r="AG872" s="346"/>
      <c r="AH872" s="346"/>
      <c r="AI872" s="346"/>
      <c r="AJ872" s="346"/>
      <c r="AK872" s="346"/>
      <c r="AL872" s="346"/>
      <c r="AM872" s="346"/>
      <c r="AN872" s="346"/>
      <c r="AO872" s="346"/>
      <c r="AP872" s="346"/>
    </row>
    <row r="873" spans="1:42" ht="15.75">
      <c r="A873" s="385"/>
      <c r="B873" s="385"/>
      <c r="C873" s="385"/>
      <c r="D873" s="385"/>
      <c r="E873" s="385"/>
      <c r="F873" s="385"/>
      <c r="G873" s="385"/>
      <c r="H873" s="346"/>
      <c r="I873" s="346"/>
      <c r="J873" s="346"/>
      <c r="K873" s="346"/>
      <c r="L873" s="346"/>
      <c r="M873" s="346"/>
      <c r="N873" s="346"/>
      <c r="O873" s="346"/>
      <c r="P873" s="346"/>
      <c r="Q873" s="346"/>
      <c r="R873" s="346"/>
      <c r="S873" s="346"/>
      <c r="T873" s="346"/>
      <c r="U873" s="388"/>
      <c r="V873" s="346"/>
      <c r="W873" s="346"/>
      <c r="X873" s="346"/>
      <c r="Y873" s="346"/>
      <c r="Z873" s="346"/>
      <c r="AA873" s="346"/>
      <c r="AB873" s="346"/>
      <c r="AC873" s="346"/>
      <c r="AD873" s="346"/>
      <c r="AE873" s="346"/>
      <c r="AF873" s="346"/>
      <c r="AG873" s="346"/>
      <c r="AH873" s="346"/>
      <c r="AI873" s="346"/>
      <c r="AJ873" s="346"/>
      <c r="AK873" s="346"/>
      <c r="AL873" s="346"/>
      <c r="AM873" s="346"/>
      <c r="AN873" s="346"/>
      <c r="AO873" s="346"/>
      <c r="AP873" s="346"/>
    </row>
    <row r="874" spans="1:42" ht="15.75">
      <c r="A874" s="385"/>
      <c r="B874" s="385"/>
      <c r="C874" s="385"/>
      <c r="D874" s="385"/>
      <c r="E874" s="385"/>
      <c r="F874" s="385"/>
      <c r="G874" s="385"/>
      <c r="H874" s="346"/>
      <c r="I874" s="346"/>
      <c r="J874" s="346"/>
      <c r="K874" s="346"/>
      <c r="L874" s="346"/>
      <c r="M874" s="346"/>
      <c r="N874" s="346"/>
      <c r="O874" s="346"/>
      <c r="P874" s="346"/>
      <c r="Q874" s="346"/>
      <c r="R874" s="346"/>
      <c r="S874" s="346"/>
      <c r="T874" s="346"/>
      <c r="U874" s="388"/>
      <c r="V874" s="346"/>
      <c r="W874" s="346"/>
      <c r="X874" s="346"/>
      <c r="Y874" s="346"/>
      <c r="Z874" s="346"/>
      <c r="AA874" s="346"/>
      <c r="AB874" s="346"/>
      <c r="AC874" s="346"/>
      <c r="AD874" s="346"/>
      <c r="AE874" s="346"/>
      <c r="AF874" s="346"/>
      <c r="AG874" s="346"/>
      <c r="AH874" s="346"/>
      <c r="AI874" s="346"/>
      <c r="AJ874" s="346"/>
      <c r="AK874" s="346"/>
      <c r="AL874" s="346"/>
      <c r="AM874" s="346"/>
      <c r="AN874" s="346"/>
      <c r="AO874" s="346"/>
      <c r="AP874" s="346"/>
    </row>
    <row r="875" spans="1:42" ht="15.75">
      <c r="A875" s="385"/>
      <c r="B875" s="385"/>
      <c r="C875" s="385"/>
      <c r="D875" s="385"/>
      <c r="E875" s="385"/>
      <c r="F875" s="385"/>
      <c r="G875" s="385"/>
      <c r="H875" s="346"/>
      <c r="I875" s="346"/>
      <c r="J875" s="346"/>
      <c r="K875" s="346"/>
      <c r="L875" s="346"/>
      <c r="M875" s="346"/>
      <c r="N875" s="346"/>
      <c r="O875" s="346"/>
      <c r="P875" s="346"/>
      <c r="Q875" s="346"/>
      <c r="R875" s="346"/>
      <c r="S875" s="346"/>
      <c r="T875" s="346"/>
      <c r="U875" s="388"/>
      <c r="V875" s="346"/>
      <c r="W875" s="346"/>
      <c r="X875" s="346"/>
      <c r="Y875" s="346"/>
      <c r="Z875" s="346"/>
      <c r="AA875" s="346"/>
      <c r="AB875" s="346"/>
      <c r="AC875" s="346"/>
      <c r="AD875" s="346"/>
      <c r="AE875" s="346"/>
      <c r="AF875" s="346"/>
      <c r="AG875" s="346"/>
      <c r="AH875" s="346"/>
      <c r="AI875" s="346"/>
      <c r="AJ875" s="346"/>
      <c r="AK875" s="346"/>
      <c r="AL875" s="346"/>
      <c r="AM875" s="346"/>
      <c r="AN875" s="346"/>
      <c r="AO875" s="346"/>
      <c r="AP875" s="346"/>
    </row>
    <row r="876" spans="1:42" ht="15.75">
      <c r="A876" s="385"/>
      <c r="B876" s="385"/>
      <c r="C876" s="385"/>
      <c r="D876" s="385"/>
      <c r="E876" s="385"/>
      <c r="F876" s="385"/>
      <c r="G876" s="385"/>
      <c r="H876" s="346"/>
      <c r="I876" s="346"/>
      <c r="J876" s="346"/>
      <c r="K876" s="346"/>
      <c r="L876" s="346"/>
      <c r="M876" s="346"/>
      <c r="N876" s="346"/>
      <c r="O876" s="346"/>
      <c r="P876" s="346"/>
      <c r="Q876" s="346"/>
      <c r="R876" s="346"/>
      <c r="S876" s="346"/>
      <c r="T876" s="346"/>
      <c r="U876" s="388"/>
      <c r="V876" s="346"/>
      <c r="W876" s="346"/>
      <c r="X876" s="346"/>
      <c r="Y876" s="346"/>
      <c r="Z876" s="346"/>
      <c r="AA876" s="346"/>
      <c r="AB876" s="346"/>
      <c r="AC876" s="346"/>
      <c r="AD876" s="346"/>
      <c r="AE876" s="346"/>
      <c r="AF876" s="346"/>
      <c r="AG876" s="346"/>
      <c r="AH876" s="346"/>
      <c r="AI876" s="346"/>
      <c r="AJ876" s="346"/>
      <c r="AK876" s="346"/>
      <c r="AL876" s="346"/>
      <c r="AM876" s="346"/>
      <c r="AN876" s="346"/>
      <c r="AO876" s="346"/>
      <c r="AP876" s="346"/>
    </row>
    <row r="877" spans="1:42" ht="15.75">
      <c r="A877" s="385"/>
      <c r="B877" s="385"/>
      <c r="C877" s="385"/>
      <c r="D877" s="385"/>
      <c r="E877" s="385"/>
      <c r="F877" s="385"/>
      <c r="G877" s="385"/>
      <c r="H877" s="346"/>
      <c r="I877" s="346"/>
      <c r="J877" s="346"/>
      <c r="K877" s="346"/>
      <c r="L877" s="346"/>
      <c r="M877" s="346"/>
      <c r="N877" s="346"/>
      <c r="O877" s="346"/>
      <c r="P877" s="346"/>
      <c r="Q877" s="346"/>
      <c r="R877" s="346"/>
      <c r="S877" s="346"/>
      <c r="T877" s="346"/>
      <c r="U877" s="388"/>
      <c r="V877" s="346"/>
      <c r="W877" s="346"/>
      <c r="X877" s="346"/>
      <c r="Y877" s="346"/>
      <c r="Z877" s="346"/>
      <c r="AA877" s="346"/>
      <c r="AB877" s="346"/>
      <c r="AC877" s="346"/>
      <c r="AD877" s="346"/>
      <c r="AE877" s="346"/>
      <c r="AF877" s="346"/>
      <c r="AG877" s="346"/>
      <c r="AH877" s="346"/>
      <c r="AI877" s="346"/>
      <c r="AJ877" s="346"/>
      <c r="AK877" s="346"/>
      <c r="AL877" s="346"/>
      <c r="AM877" s="346"/>
      <c r="AN877" s="346"/>
      <c r="AO877" s="346"/>
      <c r="AP877" s="346"/>
    </row>
    <row r="878" spans="1:42" ht="15.75">
      <c r="A878" s="385"/>
      <c r="B878" s="385"/>
      <c r="C878" s="385"/>
      <c r="D878" s="385"/>
      <c r="E878" s="385"/>
      <c r="F878" s="385"/>
      <c r="G878" s="385"/>
      <c r="H878" s="346"/>
      <c r="I878" s="346"/>
      <c r="J878" s="346"/>
      <c r="K878" s="346"/>
      <c r="L878" s="346"/>
      <c r="M878" s="346"/>
      <c r="N878" s="346"/>
      <c r="O878" s="346"/>
      <c r="P878" s="346"/>
      <c r="Q878" s="346"/>
      <c r="R878" s="346"/>
      <c r="S878" s="346"/>
      <c r="T878" s="346"/>
      <c r="U878" s="388"/>
      <c r="V878" s="346"/>
      <c r="W878" s="346"/>
      <c r="X878" s="346"/>
      <c r="Y878" s="346"/>
      <c r="Z878" s="346"/>
      <c r="AA878" s="346"/>
      <c r="AB878" s="346"/>
      <c r="AC878" s="346"/>
      <c r="AD878" s="346"/>
      <c r="AE878" s="346"/>
      <c r="AF878" s="346"/>
      <c r="AG878" s="346"/>
      <c r="AH878" s="346"/>
      <c r="AI878" s="346"/>
      <c r="AJ878" s="346"/>
      <c r="AK878" s="346"/>
      <c r="AL878" s="346"/>
      <c r="AM878" s="346"/>
      <c r="AN878" s="346"/>
      <c r="AO878" s="346"/>
      <c r="AP878" s="346"/>
    </row>
    <row r="879" spans="1:42" ht="15.75">
      <c r="A879" s="385"/>
      <c r="B879" s="385"/>
      <c r="C879" s="385"/>
      <c r="D879" s="385"/>
      <c r="E879" s="385"/>
      <c r="F879" s="385"/>
      <c r="G879" s="385"/>
      <c r="H879" s="346"/>
      <c r="I879" s="346"/>
      <c r="J879" s="346"/>
      <c r="K879" s="346"/>
      <c r="L879" s="346"/>
      <c r="M879" s="346"/>
      <c r="N879" s="346"/>
      <c r="O879" s="346"/>
      <c r="P879" s="346"/>
      <c r="Q879" s="346"/>
      <c r="R879" s="346"/>
      <c r="S879" s="346"/>
      <c r="T879" s="346"/>
      <c r="U879" s="388"/>
      <c r="V879" s="346"/>
      <c r="W879" s="346"/>
      <c r="X879" s="346"/>
      <c r="Y879" s="346"/>
      <c r="Z879" s="346"/>
      <c r="AA879" s="346"/>
      <c r="AB879" s="346"/>
      <c r="AC879" s="346"/>
      <c r="AD879" s="346"/>
      <c r="AE879" s="346"/>
      <c r="AF879" s="346"/>
      <c r="AG879" s="346"/>
      <c r="AH879" s="346"/>
      <c r="AI879" s="346"/>
      <c r="AJ879" s="346"/>
      <c r="AK879" s="346"/>
      <c r="AL879" s="346"/>
      <c r="AM879" s="346"/>
      <c r="AN879" s="346"/>
      <c r="AO879" s="346"/>
      <c r="AP879" s="346"/>
    </row>
    <row r="880" spans="1:42" ht="15.75">
      <c r="A880" s="385"/>
      <c r="B880" s="385"/>
      <c r="C880" s="385"/>
      <c r="D880" s="385"/>
      <c r="E880" s="385"/>
      <c r="F880" s="385"/>
      <c r="G880" s="385"/>
      <c r="H880" s="346"/>
      <c r="I880" s="346"/>
      <c r="J880" s="346"/>
      <c r="K880" s="346"/>
      <c r="L880" s="346"/>
      <c r="M880" s="346"/>
      <c r="N880" s="346"/>
      <c r="O880" s="346"/>
      <c r="P880" s="346"/>
      <c r="Q880" s="346"/>
      <c r="R880" s="346"/>
      <c r="S880" s="346"/>
      <c r="T880" s="346"/>
      <c r="U880" s="388"/>
      <c r="V880" s="346"/>
      <c r="W880" s="346"/>
      <c r="X880" s="346"/>
      <c r="Y880" s="346"/>
      <c r="Z880" s="346"/>
      <c r="AA880" s="346"/>
      <c r="AB880" s="346"/>
      <c r="AC880" s="346"/>
      <c r="AD880" s="346"/>
      <c r="AE880" s="346"/>
      <c r="AF880" s="346"/>
      <c r="AG880" s="346"/>
      <c r="AH880" s="346"/>
      <c r="AI880" s="346"/>
      <c r="AJ880" s="346"/>
      <c r="AK880" s="346"/>
      <c r="AL880" s="346"/>
      <c r="AM880" s="346"/>
      <c r="AN880" s="346"/>
      <c r="AO880" s="346"/>
      <c r="AP880" s="346"/>
    </row>
    <row r="881" spans="1:42" ht="15.75">
      <c r="A881" s="385"/>
      <c r="B881" s="385"/>
      <c r="C881" s="385"/>
      <c r="D881" s="385"/>
      <c r="E881" s="385"/>
      <c r="F881" s="385"/>
      <c r="G881" s="385"/>
      <c r="H881" s="346"/>
      <c r="I881" s="346"/>
      <c r="J881" s="346"/>
      <c r="K881" s="346"/>
      <c r="L881" s="346"/>
      <c r="M881" s="346"/>
      <c r="N881" s="346"/>
      <c r="O881" s="346"/>
      <c r="P881" s="346"/>
      <c r="Q881" s="346"/>
      <c r="R881" s="346"/>
      <c r="S881" s="346"/>
      <c r="T881" s="346"/>
      <c r="U881" s="388"/>
      <c r="V881" s="346"/>
      <c r="W881" s="346"/>
      <c r="X881" s="346"/>
      <c r="Y881" s="346"/>
      <c r="Z881" s="346"/>
      <c r="AA881" s="346"/>
      <c r="AB881" s="346"/>
      <c r="AC881" s="346"/>
      <c r="AD881" s="346"/>
      <c r="AE881" s="346"/>
      <c r="AF881" s="346"/>
      <c r="AG881" s="346"/>
      <c r="AH881" s="346"/>
      <c r="AI881" s="346"/>
      <c r="AJ881" s="346"/>
      <c r="AK881" s="346"/>
      <c r="AL881" s="346"/>
      <c r="AM881" s="346"/>
      <c r="AN881" s="346"/>
      <c r="AO881" s="346"/>
      <c r="AP881" s="346"/>
    </row>
    <row r="882" spans="1:42" ht="15.75">
      <c r="A882" s="385"/>
      <c r="B882" s="385"/>
      <c r="C882" s="385"/>
      <c r="D882" s="385"/>
      <c r="E882" s="385"/>
      <c r="F882" s="385"/>
      <c r="G882" s="385"/>
      <c r="H882" s="346"/>
      <c r="I882" s="346"/>
      <c r="J882" s="346"/>
      <c r="K882" s="346"/>
      <c r="L882" s="346"/>
      <c r="M882" s="346"/>
      <c r="N882" s="346"/>
      <c r="O882" s="346"/>
      <c r="P882" s="346"/>
      <c r="Q882" s="346"/>
      <c r="R882" s="346"/>
      <c r="S882" s="346"/>
      <c r="T882" s="346"/>
      <c r="U882" s="388"/>
      <c r="V882" s="346"/>
      <c r="W882" s="346"/>
      <c r="X882" s="346"/>
      <c r="Y882" s="346"/>
      <c r="Z882" s="346"/>
      <c r="AA882" s="346"/>
      <c r="AB882" s="346"/>
      <c r="AC882" s="346"/>
      <c r="AD882" s="346"/>
      <c r="AE882" s="346"/>
      <c r="AF882" s="346"/>
      <c r="AG882" s="346"/>
      <c r="AH882" s="346"/>
      <c r="AI882" s="346"/>
      <c r="AJ882" s="346"/>
      <c r="AK882" s="346"/>
      <c r="AL882" s="346"/>
      <c r="AM882" s="346"/>
      <c r="AN882" s="346"/>
      <c r="AO882" s="346"/>
      <c r="AP882" s="346"/>
    </row>
    <row r="883" spans="1:42" ht="15.75">
      <c r="A883" s="385"/>
      <c r="B883" s="385"/>
      <c r="C883" s="385"/>
      <c r="D883" s="385"/>
      <c r="E883" s="385"/>
      <c r="F883" s="385"/>
      <c r="G883" s="385"/>
      <c r="H883" s="346"/>
      <c r="I883" s="346"/>
      <c r="J883" s="346"/>
      <c r="K883" s="346"/>
      <c r="L883" s="346"/>
      <c r="M883" s="346"/>
      <c r="N883" s="346"/>
      <c r="O883" s="346"/>
      <c r="P883" s="346"/>
      <c r="Q883" s="346"/>
      <c r="R883" s="346"/>
      <c r="S883" s="346"/>
      <c r="T883" s="346"/>
      <c r="U883" s="388"/>
      <c r="V883" s="346"/>
      <c r="W883" s="346"/>
      <c r="X883" s="346"/>
      <c r="Y883" s="346"/>
      <c r="Z883" s="346"/>
      <c r="AA883" s="346"/>
      <c r="AB883" s="346"/>
      <c r="AC883" s="346"/>
      <c r="AD883" s="346"/>
      <c r="AE883" s="346"/>
      <c r="AF883" s="346"/>
      <c r="AG883" s="346"/>
      <c r="AH883" s="346"/>
      <c r="AI883" s="346"/>
      <c r="AJ883" s="346"/>
      <c r="AK883" s="346"/>
      <c r="AL883" s="346"/>
      <c r="AM883" s="346"/>
      <c r="AN883" s="346"/>
      <c r="AO883" s="346"/>
      <c r="AP883" s="346"/>
    </row>
    <row r="884" spans="1:42" ht="15.75">
      <c r="A884" s="385"/>
      <c r="B884" s="385"/>
      <c r="C884" s="385"/>
      <c r="D884" s="385"/>
      <c r="E884" s="385"/>
      <c r="F884" s="385"/>
      <c r="G884" s="385"/>
      <c r="H884" s="346"/>
      <c r="I884" s="346"/>
      <c r="J884" s="346"/>
      <c r="K884" s="346"/>
      <c r="L884" s="346"/>
      <c r="M884" s="346"/>
      <c r="N884" s="346"/>
      <c r="O884" s="346"/>
      <c r="P884" s="346"/>
      <c r="Q884" s="346"/>
      <c r="R884" s="346"/>
      <c r="S884" s="346"/>
      <c r="T884" s="346"/>
      <c r="U884" s="388"/>
      <c r="V884" s="346"/>
      <c r="W884" s="346"/>
      <c r="X884" s="346"/>
      <c r="Y884" s="346"/>
      <c r="Z884" s="346"/>
      <c r="AA884" s="346"/>
      <c r="AB884" s="346"/>
      <c r="AC884" s="346"/>
      <c r="AD884" s="346"/>
      <c r="AE884" s="346"/>
      <c r="AF884" s="346"/>
      <c r="AG884" s="346"/>
      <c r="AH884" s="346"/>
      <c r="AI884" s="346"/>
      <c r="AJ884" s="346"/>
      <c r="AK884" s="346"/>
      <c r="AL884" s="346"/>
      <c r="AM884" s="346"/>
      <c r="AN884" s="346"/>
      <c r="AO884" s="346"/>
      <c r="AP884" s="346"/>
    </row>
    <row r="885" spans="1:42" ht="15.75">
      <c r="A885" s="385"/>
      <c r="B885" s="385"/>
      <c r="C885" s="385"/>
      <c r="D885" s="385"/>
      <c r="E885" s="385"/>
      <c r="F885" s="385"/>
      <c r="G885" s="385"/>
      <c r="H885" s="346"/>
      <c r="I885" s="346"/>
      <c r="J885" s="346"/>
      <c r="K885" s="346"/>
      <c r="L885" s="346"/>
      <c r="M885" s="346"/>
      <c r="N885" s="346"/>
      <c r="O885" s="346"/>
      <c r="P885" s="346"/>
      <c r="Q885" s="346"/>
      <c r="R885" s="346"/>
      <c r="S885" s="346"/>
      <c r="T885" s="346"/>
      <c r="U885" s="388"/>
      <c r="V885" s="346"/>
      <c r="W885" s="346"/>
      <c r="X885" s="346"/>
      <c r="Y885" s="346"/>
      <c r="Z885" s="346"/>
      <c r="AA885" s="346"/>
      <c r="AB885" s="346"/>
      <c r="AC885" s="346"/>
      <c r="AD885" s="346"/>
      <c r="AE885" s="346"/>
      <c r="AF885" s="346"/>
      <c r="AG885" s="346"/>
      <c r="AH885" s="346"/>
      <c r="AI885" s="346"/>
      <c r="AJ885" s="346"/>
      <c r="AK885" s="346"/>
      <c r="AL885" s="346"/>
      <c r="AM885" s="346"/>
      <c r="AN885" s="346"/>
      <c r="AO885" s="346"/>
      <c r="AP885" s="346"/>
    </row>
    <row r="886" spans="1:42" ht="15.75">
      <c r="A886" s="385"/>
      <c r="B886" s="385"/>
      <c r="C886" s="385"/>
      <c r="D886" s="385"/>
      <c r="E886" s="385"/>
      <c r="F886" s="385"/>
      <c r="G886" s="385"/>
      <c r="H886" s="346"/>
      <c r="I886" s="346"/>
      <c r="J886" s="346"/>
      <c r="K886" s="346"/>
      <c r="L886" s="346"/>
      <c r="M886" s="346"/>
      <c r="N886" s="346"/>
      <c r="O886" s="346"/>
      <c r="P886" s="346"/>
      <c r="Q886" s="346"/>
      <c r="R886" s="346"/>
      <c r="S886" s="346"/>
      <c r="T886" s="346"/>
      <c r="U886" s="388"/>
      <c r="V886" s="346"/>
      <c r="W886" s="346"/>
      <c r="X886" s="346"/>
      <c r="Y886" s="346"/>
      <c r="Z886" s="346"/>
      <c r="AA886" s="346"/>
      <c r="AB886" s="346"/>
      <c r="AC886" s="346"/>
      <c r="AD886" s="346"/>
      <c r="AE886" s="346"/>
      <c r="AF886" s="346"/>
      <c r="AG886" s="346"/>
      <c r="AH886" s="346"/>
      <c r="AI886" s="346"/>
      <c r="AJ886" s="346"/>
      <c r="AK886" s="346"/>
      <c r="AL886" s="346"/>
      <c r="AM886" s="346"/>
      <c r="AN886" s="346"/>
      <c r="AO886" s="346"/>
      <c r="AP886" s="346"/>
    </row>
    <row r="887" spans="1:42" ht="15.75">
      <c r="A887" s="385"/>
      <c r="B887" s="385"/>
      <c r="C887" s="385"/>
      <c r="D887" s="385"/>
      <c r="E887" s="385"/>
      <c r="F887" s="385"/>
      <c r="G887" s="385"/>
      <c r="H887" s="346"/>
      <c r="I887" s="346"/>
      <c r="J887" s="346"/>
      <c r="K887" s="346"/>
      <c r="L887" s="346"/>
      <c r="M887" s="346"/>
      <c r="N887" s="346"/>
      <c r="O887" s="346"/>
      <c r="P887" s="346"/>
      <c r="Q887" s="346"/>
      <c r="R887" s="346"/>
      <c r="S887" s="346"/>
      <c r="T887" s="346"/>
      <c r="U887" s="388"/>
      <c r="V887" s="346"/>
      <c r="W887" s="346"/>
      <c r="X887" s="346"/>
      <c r="Y887" s="346"/>
      <c r="Z887" s="346"/>
      <c r="AA887" s="346"/>
      <c r="AB887" s="346"/>
      <c r="AC887" s="346"/>
      <c r="AD887" s="346"/>
      <c r="AE887" s="346"/>
      <c r="AF887" s="346"/>
      <c r="AG887" s="346"/>
      <c r="AH887" s="346"/>
      <c r="AI887" s="346"/>
      <c r="AJ887" s="346"/>
      <c r="AK887" s="346"/>
      <c r="AL887" s="346"/>
      <c r="AM887" s="346"/>
      <c r="AN887" s="346"/>
      <c r="AO887" s="346"/>
      <c r="AP887" s="346"/>
    </row>
    <row r="888" spans="1:42" ht="15.75">
      <c r="A888" s="385"/>
      <c r="B888" s="385"/>
      <c r="C888" s="385"/>
      <c r="D888" s="385"/>
      <c r="E888" s="385"/>
      <c r="F888" s="385"/>
      <c r="G888" s="385"/>
      <c r="H888" s="346"/>
      <c r="I888" s="346"/>
      <c r="J888" s="346"/>
      <c r="K888" s="346"/>
      <c r="L888" s="346"/>
      <c r="M888" s="346"/>
      <c r="N888" s="346"/>
      <c r="O888" s="346"/>
      <c r="P888" s="346"/>
      <c r="Q888" s="346"/>
      <c r="R888" s="346"/>
      <c r="S888" s="346"/>
      <c r="T888" s="346"/>
      <c r="U888" s="388"/>
      <c r="V888" s="346"/>
      <c r="W888" s="346"/>
      <c r="X888" s="346"/>
      <c r="Y888" s="346"/>
      <c r="Z888" s="346"/>
      <c r="AA888" s="346"/>
      <c r="AB888" s="346"/>
      <c r="AC888" s="346"/>
      <c r="AD888" s="346"/>
      <c r="AE888" s="346"/>
      <c r="AF888" s="346"/>
      <c r="AG888" s="346"/>
      <c r="AH888" s="346"/>
      <c r="AI888" s="346"/>
      <c r="AJ888" s="346"/>
      <c r="AK888" s="346"/>
      <c r="AL888" s="346"/>
      <c r="AM888" s="346"/>
      <c r="AN888" s="346"/>
      <c r="AO888" s="346"/>
      <c r="AP888" s="346"/>
    </row>
    <row r="889" spans="1:42" ht="15.75">
      <c r="A889" s="385"/>
      <c r="B889" s="385"/>
      <c r="C889" s="385"/>
      <c r="D889" s="385"/>
      <c r="E889" s="385"/>
      <c r="F889" s="385"/>
      <c r="G889" s="385"/>
      <c r="H889" s="346"/>
      <c r="I889" s="346"/>
      <c r="J889" s="346"/>
      <c r="K889" s="346"/>
      <c r="L889" s="346"/>
      <c r="M889" s="346"/>
      <c r="N889" s="346"/>
      <c r="O889" s="346"/>
      <c r="P889" s="346"/>
      <c r="Q889" s="346"/>
      <c r="R889" s="346"/>
      <c r="S889" s="346"/>
      <c r="T889" s="346"/>
      <c r="U889" s="388"/>
      <c r="V889" s="346"/>
      <c r="W889" s="346"/>
      <c r="X889" s="346"/>
      <c r="Y889" s="346"/>
      <c r="Z889" s="346"/>
      <c r="AA889" s="346"/>
      <c r="AB889" s="346"/>
      <c r="AC889" s="346"/>
      <c r="AD889" s="346"/>
      <c r="AE889" s="346"/>
      <c r="AF889" s="346"/>
      <c r="AG889" s="346"/>
      <c r="AH889" s="346"/>
      <c r="AI889" s="346"/>
      <c r="AJ889" s="346"/>
      <c r="AK889" s="346"/>
      <c r="AL889" s="346"/>
      <c r="AM889" s="346"/>
      <c r="AN889" s="346"/>
      <c r="AO889" s="346"/>
      <c r="AP889" s="346"/>
    </row>
    <row r="890" spans="1:42" ht="15.75">
      <c r="A890" s="385"/>
      <c r="B890" s="385"/>
      <c r="C890" s="385"/>
      <c r="D890" s="385"/>
      <c r="E890" s="385"/>
      <c r="F890" s="385"/>
      <c r="G890" s="385"/>
      <c r="H890" s="346"/>
      <c r="I890" s="346"/>
      <c r="J890" s="346"/>
      <c r="K890" s="346"/>
      <c r="L890" s="346"/>
      <c r="M890" s="346"/>
      <c r="N890" s="346"/>
      <c r="O890" s="346"/>
      <c r="P890" s="346"/>
      <c r="Q890" s="346"/>
      <c r="R890" s="346"/>
      <c r="S890" s="346"/>
      <c r="T890" s="346"/>
      <c r="U890" s="388"/>
      <c r="V890" s="346"/>
      <c r="W890" s="346"/>
      <c r="X890" s="346"/>
      <c r="Y890" s="346"/>
      <c r="Z890" s="346"/>
      <c r="AA890" s="346"/>
      <c r="AB890" s="346"/>
      <c r="AC890" s="346"/>
      <c r="AD890" s="346"/>
      <c r="AE890" s="346"/>
      <c r="AF890" s="346"/>
      <c r="AG890" s="346"/>
      <c r="AH890" s="346"/>
      <c r="AI890" s="346"/>
      <c r="AJ890" s="346"/>
      <c r="AK890" s="346"/>
      <c r="AL890" s="346"/>
      <c r="AM890" s="346"/>
      <c r="AN890" s="346"/>
      <c r="AO890" s="346"/>
      <c r="AP890" s="346"/>
    </row>
    <row r="891" spans="1:42" ht="15.75">
      <c r="A891" s="385"/>
      <c r="B891" s="385"/>
      <c r="C891" s="385"/>
      <c r="D891" s="385"/>
      <c r="E891" s="385"/>
      <c r="F891" s="385"/>
      <c r="G891" s="385"/>
      <c r="H891" s="346"/>
      <c r="I891" s="346"/>
      <c r="J891" s="346"/>
      <c r="K891" s="346"/>
      <c r="L891" s="346"/>
      <c r="M891" s="346"/>
      <c r="N891" s="346"/>
      <c r="O891" s="346"/>
      <c r="P891" s="346"/>
      <c r="Q891" s="346"/>
      <c r="R891" s="346"/>
      <c r="S891" s="346"/>
      <c r="T891" s="346"/>
      <c r="U891" s="388"/>
      <c r="V891" s="346"/>
      <c r="W891" s="346"/>
      <c r="X891" s="346"/>
      <c r="Y891" s="346"/>
      <c r="Z891" s="346"/>
      <c r="AA891" s="346"/>
      <c r="AB891" s="346"/>
      <c r="AC891" s="346"/>
      <c r="AD891" s="346"/>
      <c r="AE891" s="346"/>
      <c r="AF891" s="346"/>
      <c r="AG891" s="346"/>
      <c r="AH891" s="346"/>
      <c r="AI891" s="346"/>
      <c r="AJ891" s="346"/>
      <c r="AK891" s="346"/>
      <c r="AL891" s="346"/>
      <c r="AM891" s="346"/>
      <c r="AN891" s="346"/>
      <c r="AO891" s="346"/>
      <c r="AP891" s="346"/>
    </row>
    <row r="892" spans="1:42" ht="15.75">
      <c r="A892" s="385"/>
      <c r="B892" s="385"/>
      <c r="C892" s="385"/>
      <c r="D892" s="385"/>
      <c r="E892" s="385"/>
      <c r="F892" s="385"/>
      <c r="G892" s="385"/>
      <c r="H892" s="346"/>
      <c r="I892" s="346"/>
      <c r="J892" s="346"/>
      <c r="K892" s="346"/>
      <c r="L892" s="346"/>
      <c r="M892" s="346"/>
      <c r="N892" s="346"/>
      <c r="O892" s="346"/>
      <c r="P892" s="346"/>
      <c r="Q892" s="346"/>
      <c r="R892" s="346"/>
      <c r="S892" s="346"/>
      <c r="T892" s="346"/>
      <c r="U892" s="388"/>
      <c r="V892" s="346"/>
      <c r="W892" s="346"/>
      <c r="X892" s="346"/>
      <c r="Y892" s="346"/>
      <c r="Z892" s="346"/>
      <c r="AA892" s="346"/>
      <c r="AB892" s="346"/>
      <c r="AC892" s="346"/>
      <c r="AD892" s="346"/>
      <c r="AE892" s="346"/>
      <c r="AF892" s="346"/>
      <c r="AG892" s="346"/>
      <c r="AH892" s="346"/>
      <c r="AI892" s="346"/>
      <c r="AJ892" s="346"/>
      <c r="AK892" s="346"/>
      <c r="AL892" s="346"/>
      <c r="AM892" s="346"/>
      <c r="AN892" s="346"/>
      <c r="AO892" s="346"/>
      <c r="AP892" s="346"/>
    </row>
    <row r="893" spans="1:42" ht="15.75">
      <c r="A893" s="385"/>
      <c r="B893" s="385"/>
      <c r="C893" s="385"/>
      <c r="D893" s="385"/>
      <c r="E893" s="385"/>
      <c r="F893" s="385"/>
      <c r="G893" s="385"/>
      <c r="H893" s="346"/>
      <c r="I893" s="346"/>
      <c r="J893" s="346"/>
      <c r="K893" s="346"/>
      <c r="L893" s="346"/>
      <c r="M893" s="346"/>
      <c r="N893" s="346"/>
      <c r="O893" s="346"/>
      <c r="P893" s="346"/>
      <c r="Q893" s="346"/>
      <c r="R893" s="346"/>
      <c r="S893" s="346"/>
      <c r="T893" s="346"/>
      <c r="U893" s="388"/>
      <c r="V893" s="346"/>
      <c r="W893" s="346"/>
      <c r="X893" s="346"/>
      <c r="Y893" s="346"/>
      <c r="Z893" s="346"/>
      <c r="AA893" s="346"/>
      <c r="AB893" s="346"/>
      <c r="AC893" s="346"/>
      <c r="AD893" s="346"/>
      <c r="AE893" s="346"/>
      <c r="AF893" s="346"/>
      <c r="AG893" s="346"/>
      <c r="AH893" s="346"/>
      <c r="AI893" s="346"/>
      <c r="AJ893" s="346"/>
      <c r="AK893" s="346"/>
      <c r="AL893" s="346"/>
      <c r="AM893" s="346"/>
      <c r="AN893" s="346"/>
      <c r="AO893" s="346"/>
      <c r="AP893" s="346"/>
    </row>
    <row r="894" spans="1:42" ht="15.75">
      <c r="A894" s="385"/>
      <c r="B894" s="385"/>
      <c r="C894" s="385"/>
      <c r="D894" s="385"/>
      <c r="E894" s="385"/>
      <c r="F894" s="385"/>
      <c r="G894" s="385"/>
      <c r="H894" s="346"/>
      <c r="I894" s="346"/>
      <c r="J894" s="346"/>
      <c r="K894" s="346"/>
      <c r="L894" s="346"/>
      <c r="M894" s="346"/>
      <c r="N894" s="346"/>
      <c r="O894" s="346"/>
      <c r="P894" s="346"/>
      <c r="Q894" s="346"/>
      <c r="R894" s="346"/>
      <c r="S894" s="346"/>
      <c r="T894" s="346"/>
      <c r="U894" s="388"/>
      <c r="V894" s="346"/>
      <c r="W894" s="346"/>
      <c r="X894" s="346"/>
      <c r="Y894" s="346"/>
      <c r="Z894" s="346"/>
      <c r="AA894" s="346"/>
      <c r="AB894" s="346"/>
      <c r="AC894" s="346"/>
      <c r="AD894" s="346"/>
      <c r="AE894" s="346"/>
      <c r="AF894" s="346"/>
      <c r="AG894" s="346"/>
      <c r="AH894" s="346"/>
      <c r="AI894" s="346"/>
      <c r="AJ894" s="346"/>
      <c r="AK894" s="346"/>
      <c r="AL894" s="346"/>
      <c r="AM894" s="346"/>
      <c r="AN894" s="346"/>
      <c r="AO894" s="346"/>
      <c r="AP894" s="346"/>
    </row>
    <row r="895" spans="1:42" ht="15.75">
      <c r="A895" s="385"/>
      <c r="B895" s="385"/>
      <c r="C895" s="385"/>
      <c r="D895" s="385"/>
      <c r="E895" s="385"/>
      <c r="F895" s="385"/>
      <c r="G895" s="385"/>
      <c r="H895" s="346"/>
      <c r="I895" s="346"/>
      <c r="J895" s="346"/>
      <c r="K895" s="346"/>
      <c r="L895" s="346"/>
      <c r="M895" s="346"/>
      <c r="N895" s="346"/>
      <c r="O895" s="346"/>
      <c r="P895" s="346"/>
      <c r="Q895" s="346"/>
      <c r="R895" s="346"/>
      <c r="S895" s="346"/>
      <c r="T895" s="346"/>
      <c r="U895" s="388"/>
      <c r="V895" s="346"/>
      <c r="W895" s="346"/>
      <c r="X895" s="346"/>
      <c r="Y895" s="346"/>
      <c r="Z895" s="346"/>
      <c r="AA895" s="346"/>
      <c r="AB895" s="346"/>
      <c r="AC895" s="346"/>
      <c r="AD895" s="346"/>
      <c r="AE895" s="346"/>
      <c r="AF895" s="346"/>
      <c r="AG895" s="346"/>
      <c r="AH895" s="346"/>
      <c r="AI895" s="346"/>
      <c r="AJ895" s="346"/>
      <c r="AK895" s="346"/>
      <c r="AL895" s="346"/>
      <c r="AM895" s="346"/>
      <c r="AN895" s="346"/>
      <c r="AO895" s="346"/>
      <c r="AP895" s="346"/>
    </row>
    <row r="896" spans="1:42" ht="15.75">
      <c r="A896" s="385"/>
      <c r="B896" s="385"/>
      <c r="C896" s="385"/>
      <c r="D896" s="385"/>
      <c r="E896" s="385"/>
      <c r="F896" s="385"/>
      <c r="G896" s="385"/>
      <c r="H896" s="346"/>
      <c r="I896" s="346"/>
      <c r="J896" s="346"/>
      <c r="K896" s="346"/>
      <c r="L896" s="346"/>
      <c r="M896" s="346"/>
      <c r="N896" s="346"/>
      <c r="O896" s="346"/>
      <c r="P896" s="346"/>
      <c r="Q896" s="346"/>
      <c r="R896" s="346"/>
      <c r="S896" s="346"/>
      <c r="T896" s="346"/>
      <c r="U896" s="388"/>
      <c r="V896" s="346"/>
      <c r="W896" s="346"/>
      <c r="X896" s="346"/>
      <c r="Y896" s="346"/>
      <c r="Z896" s="346"/>
      <c r="AA896" s="346"/>
      <c r="AB896" s="346"/>
      <c r="AC896" s="346"/>
      <c r="AD896" s="346"/>
      <c r="AE896" s="346"/>
      <c r="AF896" s="346"/>
      <c r="AG896" s="346"/>
      <c r="AH896" s="346"/>
      <c r="AI896" s="346"/>
      <c r="AJ896" s="346"/>
      <c r="AK896" s="346"/>
      <c r="AL896" s="346"/>
      <c r="AM896" s="346"/>
      <c r="AN896" s="346"/>
      <c r="AO896" s="346"/>
      <c r="AP896" s="346"/>
    </row>
    <row r="897" spans="1:42" ht="15.75">
      <c r="A897" s="385"/>
      <c r="B897" s="385"/>
      <c r="C897" s="385"/>
      <c r="D897" s="385"/>
      <c r="E897" s="385"/>
      <c r="F897" s="385"/>
      <c r="G897" s="385"/>
      <c r="H897" s="346"/>
      <c r="I897" s="346"/>
      <c r="J897" s="346"/>
      <c r="K897" s="346"/>
      <c r="L897" s="346"/>
      <c r="M897" s="346"/>
      <c r="N897" s="346"/>
      <c r="O897" s="346"/>
      <c r="P897" s="346"/>
      <c r="Q897" s="346"/>
      <c r="R897" s="346"/>
      <c r="S897" s="346"/>
      <c r="T897" s="346"/>
      <c r="U897" s="388"/>
      <c r="V897" s="346"/>
      <c r="W897" s="346"/>
      <c r="X897" s="346"/>
      <c r="Y897" s="346"/>
      <c r="Z897" s="346"/>
      <c r="AA897" s="346"/>
      <c r="AB897" s="346"/>
      <c r="AC897" s="346"/>
      <c r="AD897" s="346"/>
      <c r="AE897" s="346"/>
      <c r="AF897" s="346"/>
      <c r="AG897" s="346"/>
      <c r="AH897" s="346"/>
      <c r="AI897" s="346"/>
      <c r="AJ897" s="346"/>
      <c r="AK897" s="346"/>
      <c r="AL897" s="346"/>
      <c r="AM897" s="346"/>
      <c r="AN897" s="346"/>
      <c r="AO897" s="346"/>
      <c r="AP897" s="346"/>
    </row>
    <row r="898" spans="1:42" ht="15.75">
      <c r="A898" s="385"/>
      <c r="B898" s="385"/>
      <c r="C898" s="385"/>
      <c r="D898" s="385"/>
      <c r="E898" s="385"/>
      <c r="F898" s="385"/>
      <c r="G898" s="385"/>
      <c r="H898" s="346"/>
      <c r="I898" s="346"/>
      <c r="J898" s="346"/>
      <c r="K898" s="346"/>
      <c r="L898" s="346"/>
      <c r="M898" s="346"/>
      <c r="N898" s="346"/>
      <c r="O898" s="346"/>
      <c r="P898" s="346"/>
      <c r="Q898" s="346"/>
      <c r="R898" s="346"/>
      <c r="S898" s="346"/>
      <c r="T898" s="346"/>
      <c r="U898" s="388"/>
      <c r="V898" s="346"/>
      <c r="W898" s="346"/>
      <c r="X898" s="346"/>
      <c r="Y898" s="346"/>
      <c r="Z898" s="346"/>
      <c r="AA898" s="346"/>
      <c r="AB898" s="346"/>
      <c r="AC898" s="346"/>
      <c r="AD898" s="346"/>
      <c r="AE898" s="346"/>
      <c r="AF898" s="346"/>
      <c r="AG898" s="346"/>
      <c r="AH898" s="346"/>
      <c r="AI898" s="346"/>
      <c r="AJ898" s="346"/>
      <c r="AK898" s="346"/>
      <c r="AL898" s="346"/>
      <c r="AM898" s="346"/>
      <c r="AN898" s="346"/>
      <c r="AO898" s="346"/>
      <c r="AP898" s="346"/>
    </row>
    <row r="899" spans="1:42" ht="15.75">
      <c r="A899" s="385"/>
      <c r="B899" s="385"/>
      <c r="C899" s="385"/>
      <c r="D899" s="385"/>
      <c r="E899" s="385"/>
      <c r="F899" s="385"/>
      <c r="G899" s="385"/>
      <c r="H899" s="346"/>
      <c r="I899" s="346"/>
      <c r="J899" s="346"/>
      <c r="K899" s="346"/>
      <c r="L899" s="346"/>
      <c r="M899" s="346"/>
      <c r="N899" s="346"/>
      <c r="O899" s="346"/>
      <c r="P899" s="346"/>
      <c r="Q899" s="346"/>
      <c r="R899" s="346"/>
      <c r="S899" s="346"/>
      <c r="T899" s="346"/>
      <c r="U899" s="388"/>
      <c r="V899" s="346"/>
      <c r="W899" s="346"/>
      <c r="X899" s="346"/>
      <c r="Y899" s="346"/>
      <c r="Z899" s="346"/>
      <c r="AA899" s="346"/>
      <c r="AB899" s="346"/>
      <c r="AC899" s="346"/>
      <c r="AD899" s="346"/>
      <c r="AE899" s="346"/>
      <c r="AF899" s="346"/>
      <c r="AG899" s="346"/>
      <c r="AH899" s="346"/>
      <c r="AI899" s="346"/>
      <c r="AJ899" s="346"/>
      <c r="AK899" s="346"/>
      <c r="AL899" s="346"/>
      <c r="AM899" s="346"/>
      <c r="AN899" s="346"/>
      <c r="AO899" s="346"/>
      <c r="AP899" s="346"/>
    </row>
    <row r="900" spans="1:42" ht="15.75">
      <c r="A900" s="385"/>
      <c r="B900" s="385"/>
      <c r="C900" s="385"/>
      <c r="D900" s="385"/>
      <c r="E900" s="385"/>
      <c r="F900" s="385"/>
      <c r="G900" s="385"/>
      <c r="H900" s="346"/>
      <c r="I900" s="346"/>
      <c r="J900" s="346"/>
      <c r="K900" s="346"/>
      <c r="L900" s="346"/>
      <c r="M900" s="346"/>
      <c r="N900" s="346"/>
      <c r="O900" s="346"/>
      <c r="P900" s="346"/>
      <c r="Q900" s="346"/>
      <c r="R900" s="346"/>
      <c r="S900" s="346"/>
      <c r="T900" s="346"/>
      <c r="U900" s="388"/>
      <c r="V900" s="346"/>
      <c r="W900" s="346"/>
      <c r="X900" s="346"/>
      <c r="Y900" s="346"/>
      <c r="Z900" s="346"/>
      <c r="AA900" s="346"/>
      <c r="AB900" s="346"/>
      <c r="AC900" s="346"/>
      <c r="AD900" s="346"/>
      <c r="AE900" s="346"/>
      <c r="AF900" s="346"/>
      <c r="AG900" s="346"/>
      <c r="AH900" s="346"/>
      <c r="AI900" s="346"/>
      <c r="AJ900" s="346"/>
      <c r="AK900" s="346"/>
      <c r="AL900" s="346"/>
      <c r="AM900" s="346"/>
      <c r="AN900" s="346"/>
      <c r="AO900" s="346"/>
      <c r="AP900" s="346"/>
    </row>
    <row r="901" spans="1:42" ht="15.75">
      <c r="A901" s="385"/>
      <c r="B901" s="385"/>
      <c r="C901" s="385"/>
      <c r="D901" s="385"/>
      <c r="E901" s="385"/>
      <c r="F901" s="385"/>
      <c r="G901" s="385"/>
      <c r="H901" s="346"/>
      <c r="I901" s="346"/>
      <c r="J901" s="346"/>
      <c r="K901" s="346"/>
      <c r="L901" s="346"/>
      <c r="M901" s="346"/>
      <c r="N901" s="346"/>
      <c r="O901" s="346"/>
      <c r="P901" s="346"/>
      <c r="Q901" s="346"/>
      <c r="R901" s="346"/>
      <c r="S901" s="346"/>
      <c r="T901" s="346"/>
      <c r="U901" s="388"/>
      <c r="V901" s="346"/>
      <c r="W901" s="346"/>
      <c r="X901" s="346"/>
      <c r="Y901" s="346"/>
      <c r="Z901" s="346"/>
      <c r="AA901" s="346"/>
      <c r="AB901" s="346"/>
      <c r="AC901" s="346"/>
      <c r="AD901" s="346"/>
      <c r="AE901" s="346"/>
      <c r="AF901" s="346"/>
      <c r="AG901" s="346"/>
      <c r="AH901" s="346"/>
      <c r="AI901" s="346"/>
      <c r="AJ901" s="346"/>
      <c r="AK901" s="346"/>
      <c r="AL901" s="346"/>
      <c r="AM901" s="346"/>
      <c r="AN901" s="346"/>
      <c r="AO901" s="346"/>
      <c r="AP901" s="346"/>
    </row>
    <row r="902" spans="1:42" ht="15.75">
      <c r="A902" s="385"/>
      <c r="B902" s="385"/>
      <c r="C902" s="385"/>
      <c r="D902" s="385"/>
      <c r="E902" s="385"/>
      <c r="F902" s="385"/>
      <c r="G902" s="385"/>
      <c r="H902" s="346"/>
      <c r="I902" s="346"/>
      <c r="J902" s="346"/>
      <c r="K902" s="346"/>
      <c r="L902" s="346"/>
      <c r="M902" s="346"/>
      <c r="N902" s="346"/>
      <c r="O902" s="346"/>
      <c r="P902" s="346"/>
      <c r="Q902" s="346"/>
      <c r="R902" s="346"/>
      <c r="S902" s="346"/>
      <c r="T902" s="346"/>
      <c r="U902" s="388"/>
      <c r="V902" s="346"/>
      <c r="W902" s="346"/>
      <c r="X902" s="346"/>
      <c r="Y902" s="346"/>
      <c r="Z902" s="346"/>
      <c r="AA902" s="346"/>
      <c r="AB902" s="346"/>
      <c r="AC902" s="346"/>
      <c r="AD902" s="346"/>
      <c r="AE902" s="346"/>
      <c r="AF902" s="346"/>
      <c r="AG902" s="346"/>
      <c r="AH902" s="346"/>
      <c r="AI902" s="346"/>
      <c r="AJ902" s="346"/>
      <c r="AK902" s="346"/>
      <c r="AL902" s="346"/>
      <c r="AM902" s="346"/>
      <c r="AN902" s="346"/>
      <c r="AO902" s="346"/>
      <c r="AP902" s="346"/>
    </row>
    <row r="903" spans="1:42" ht="15.75">
      <c r="A903" s="385"/>
      <c r="B903" s="385"/>
      <c r="C903" s="385"/>
      <c r="D903" s="385"/>
      <c r="E903" s="385"/>
      <c r="F903" s="385"/>
      <c r="G903" s="385"/>
      <c r="H903" s="346"/>
      <c r="I903" s="346"/>
      <c r="J903" s="346"/>
      <c r="K903" s="346"/>
      <c r="L903" s="346"/>
      <c r="M903" s="346"/>
      <c r="N903" s="346"/>
      <c r="O903" s="346"/>
      <c r="P903" s="346"/>
      <c r="Q903" s="346"/>
      <c r="R903" s="346"/>
      <c r="S903" s="346"/>
      <c r="T903" s="346"/>
      <c r="U903" s="388"/>
      <c r="V903" s="346"/>
      <c r="W903" s="346"/>
      <c r="X903" s="346"/>
      <c r="Y903" s="346"/>
      <c r="Z903" s="346"/>
      <c r="AA903" s="346"/>
      <c r="AB903" s="346"/>
      <c r="AC903" s="346"/>
      <c r="AD903" s="346"/>
      <c r="AE903" s="346"/>
      <c r="AF903" s="346"/>
      <c r="AG903" s="346"/>
      <c r="AH903" s="346"/>
      <c r="AI903" s="346"/>
      <c r="AJ903" s="346"/>
      <c r="AK903" s="346"/>
      <c r="AL903" s="346"/>
      <c r="AM903" s="346"/>
      <c r="AN903" s="346"/>
      <c r="AO903" s="346"/>
      <c r="AP903" s="346"/>
    </row>
    <row r="904" spans="1:42" ht="15.75">
      <c r="A904" s="385"/>
      <c r="B904" s="385"/>
      <c r="C904" s="385"/>
      <c r="D904" s="385"/>
      <c r="E904" s="385"/>
      <c r="F904" s="385"/>
      <c r="G904" s="385"/>
      <c r="H904" s="346"/>
      <c r="I904" s="346"/>
      <c r="J904" s="346"/>
      <c r="K904" s="346"/>
      <c r="L904" s="346"/>
      <c r="M904" s="346"/>
      <c r="N904" s="346"/>
      <c r="O904" s="346"/>
      <c r="P904" s="346"/>
      <c r="Q904" s="346"/>
      <c r="R904" s="346"/>
      <c r="S904" s="346"/>
      <c r="T904" s="346"/>
      <c r="U904" s="388"/>
      <c r="V904" s="346"/>
      <c r="W904" s="346"/>
      <c r="X904" s="346"/>
      <c r="Y904" s="346"/>
      <c r="Z904" s="346"/>
      <c r="AA904" s="346"/>
      <c r="AB904" s="346"/>
      <c r="AC904" s="346"/>
      <c r="AD904" s="346"/>
      <c r="AE904" s="346"/>
      <c r="AF904" s="346"/>
      <c r="AG904" s="346"/>
      <c r="AH904" s="346"/>
      <c r="AI904" s="346"/>
      <c r="AJ904" s="346"/>
      <c r="AK904" s="346"/>
      <c r="AL904" s="346"/>
      <c r="AM904" s="346"/>
      <c r="AN904" s="346"/>
      <c r="AO904" s="346"/>
      <c r="AP904" s="346"/>
    </row>
    <row r="905" spans="1:42" ht="15.75">
      <c r="A905" s="385"/>
      <c r="B905" s="385"/>
      <c r="C905" s="385"/>
      <c r="D905" s="385"/>
      <c r="E905" s="385"/>
      <c r="F905" s="385"/>
      <c r="G905" s="385"/>
      <c r="H905" s="346"/>
      <c r="I905" s="346"/>
      <c r="J905" s="346"/>
      <c r="K905" s="346"/>
      <c r="L905" s="346"/>
      <c r="M905" s="346"/>
      <c r="N905" s="346"/>
      <c r="O905" s="346"/>
      <c r="P905" s="346"/>
      <c r="Q905" s="346"/>
      <c r="R905" s="346"/>
      <c r="S905" s="346"/>
      <c r="T905" s="346"/>
      <c r="U905" s="388"/>
      <c r="V905" s="346"/>
      <c r="W905" s="346"/>
      <c r="X905" s="346"/>
      <c r="Y905" s="346"/>
      <c r="Z905" s="346"/>
      <c r="AA905" s="346"/>
      <c r="AB905" s="346"/>
      <c r="AC905" s="346"/>
      <c r="AD905" s="346"/>
      <c r="AE905" s="346"/>
      <c r="AF905" s="346"/>
      <c r="AG905" s="346"/>
      <c r="AH905" s="346"/>
      <c r="AI905" s="346"/>
      <c r="AJ905" s="346"/>
      <c r="AK905" s="346"/>
      <c r="AL905" s="346"/>
      <c r="AM905" s="346"/>
      <c r="AN905" s="346"/>
      <c r="AO905" s="346"/>
      <c r="AP905" s="346"/>
    </row>
    <row r="906" spans="1:42" ht="15.75">
      <c r="A906" s="385"/>
      <c r="B906" s="385"/>
      <c r="C906" s="385"/>
      <c r="D906" s="385"/>
      <c r="E906" s="385"/>
      <c r="F906" s="385"/>
      <c r="G906" s="385"/>
      <c r="H906" s="346"/>
      <c r="I906" s="346"/>
      <c r="J906" s="346"/>
      <c r="K906" s="346"/>
      <c r="L906" s="346"/>
      <c r="M906" s="346"/>
      <c r="N906" s="346"/>
      <c r="O906" s="346"/>
      <c r="P906" s="346"/>
      <c r="Q906" s="346"/>
      <c r="R906" s="346"/>
      <c r="S906" s="346"/>
      <c r="T906" s="346"/>
      <c r="U906" s="388"/>
      <c r="V906" s="346"/>
      <c r="W906" s="346"/>
      <c r="X906" s="346"/>
      <c r="Y906" s="346"/>
      <c r="Z906" s="346"/>
      <c r="AA906" s="346"/>
      <c r="AB906" s="346"/>
      <c r="AC906" s="346"/>
      <c r="AD906" s="346"/>
      <c r="AE906" s="346"/>
      <c r="AF906" s="346"/>
      <c r="AG906" s="346"/>
      <c r="AH906" s="346"/>
      <c r="AI906" s="346"/>
      <c r="AJ906" s="346"/>
      <c r="AK906" s="346"/>
      <c r="AL906" s="346"/>
      <c r="AM906" s="346"/>
      <c r="AN906" s="346"/>
      <c r="AO906" s="346"/>
      <c r="AP906" s="346"/>
    </row>
    <row r="907" spans="1:42" ht="15.75">
      <c r="A907" s="385"/>
      <c r="B907" s="385"/>
      <c r="C907" s="385"/>
      <c r="D907" s="385"/>
      <c r="E907" s="385"/>
      <c r="F907" s="385"/>
      <c r="G907" s="385"/>
      <c r="H907" s="346"/>
      <c r="I907" s="346"/>
      <c r="J907" s="346"/>
      <c r="K907" s="346"/>
      <c r="L907" s="346"/>
      <c r="M907" s="346"/>
      <c r="N907" s="346"/>
      <c r="O907" s="346"/>
      <c r="P907" s="346"/>
      <c r="Q907" s="346"/>
      <c r="R907" s="346"/>
      <c r="S907" s="346"/>
      <c r="T907" s="346"/>
      <c r="U907" s="388"/>
      <c r="V907" s="346"/>
      <c r="W907" s="346"/>
      <c r="X907" s="346"/>
      <c r="Y907" s="346"/>
      <c r="Z907" s="346"/>
      <c r="AA907" s="346"/>
      <c r="AB907" s="346"/>
      <c r="AC907" s="346"/>
      <c r="AD907" s="346"/>
      <c r="AE907" s="346"/>
      <c r="AF907" s="346"/>
      <c r="AG907" s="346"/>
      <c r="AH907" s="346"/>
      <c r="AI907" s="346"/>
      <c r="AJ907" s="346"/>
      <c r="AK907" s="346"/>
      <c r="AL907" s="346"/>
      <c r="AM907" s="346"/>
      <c r="AN907" s="346"/>
      <c r="AO907" s="346"/>
      <c r="AP907" s="346"/>
    </row>
    <row r="908" spans="1:42" ht="15.75">
      <c r="A908" s="385"/>
      <c r="B908" s="385"/>
      <c r="C908" s="385"/>
      <c r="D908" s="385"/>
      <c r="E908" s="385"/>
      <c r="F908" s="385"/>
      <c r="G908" s="385"/>
      <c r="H908" s="346"/>
      <c r="I908" s="346"/>
      <c r="J908" s="346"/>
      <c r="K908" s="346"/>
      <c r="L908" s="346"/>
      <c r="M908" s="346"/>
      <c r="N908" s="346"/>
      <c r="O908" s="346"/>
      <c r="P908" s="346"/>
      <c r="Q908" s="346"/>
      <c r="R908" s="346"/>
      <c r="S908" s="346"/>
      <c r="T908" s="346"/>
      <c r="U908" s="388"/>
      <c r="V908" s="346"/>
      <c r="W908" s="346"/>
      <c r="X908" s="346"/>
      <c r="Y908" s="346"/>
      <c r="Z908" s="346"/>
      <c r="AA908" s="346"/>
      <c r="AB908" s="346"/>
      <c r="AC908" s="346"/>
      <c r="AD908" s="346"/>
      <c r="AE908" s="346"/>
      <c r="AF908" s="346"/>
      <c r="AG908" s="346"/>
      <c r="AH908" s="346"/>
      <c r="AI908" s="346"/>
      <c r="AJ908" s="346"/>
      <c r="AK908" s="346"/>
      <c r="AL908" s="346"/>
      <c r="AM908" s="346"/>
      <c r="AN908" s="346"/>
      <c r="AO908" s="346"/>
      <c r="AP908" s="346"/>
    </row>
    <row r="909" spans="1:42" ht="15.75">
      <c r="A909" s="385"/>
      <c r="B909" s="385"/>
      <c r="C909" s="385"/>
      <c r="D909" s="385"/>
      <c r="E909" s="385"/>
      <c r="F909" s="385"/>
      <c r="G909" s="385"/>
      <c r="H909" s="346"/>
      <c r="I909" s="346"/>
      <c r="J909" s="346"/>
      <c r="K909" s="346"/>
      <c r="L909" s="346"/>
      <c r="M909" s="346"/>
      <c r="N909" s="346"/>
      <c r="O909" s="346"/>
      <c r="P909" s="346"/>
      <c r="Q909" s="346"/>
      <c r="R909" s="346"/>
      <c r="S909" s="346"/>
      <c r="T909" s="346"/>
      <c r="U909" s="388"/>
      <c r="V909" s="346"/>
      <c r="W909" s="346"/>
      <c r="X909" s="346"/>
      <c r="Y909" s="346"/>
      <c r="Z909" s="346"/>
      <c r="AA909" s="346"/>
      <c r="AB909" s="346"/>
      <c r="AC909" s="346"/>
      <c r="AD909" s="346"/>
      <c r="AE909" s="346"/>
      <c r="AF909" s="346"/>
      <c r="AG909" s="346"/>
      <c r="AH909" s="346"/>
      <c r="AI909" s="346"/>
      <c r="AJ909" s="346"/>
      <c r="AK909" s="346"/>
      <c r="AL909" s="346"/>
      <c r="AM909" s="346"/>
      <c r="AN909" s="346"/>
      <c r="AO909" s="346"/>
      <c r="AP909" s="346"/>
    </row>
    <row r="910" spans="1:42" ht="15.75">
      <c r="A910" s="385"/>
      <c r="B910" s="385"/>
      <c r="C910" s="385"/>
      <c r="D910" s="385"/>
      <c r="E910" s="385"/>
      <c r="F910" s="385"/>
      <c r="G910" s="385"/>
      <c r="H910" s="346"/>
      <c r="I910" s="346"/>
      <c r="J910" s="346"/>
      <c r="K910" s="346"/>
      <c r="L910" s="346"/>
      <c r="M910" s="346"/>
      <c r="N910" s="346"/>
      <c r="O910" s="346"/>
      <c r="P910" s="346"/>
      <c r="Q910" s="346"/>
      <c r="R910" s="346"/>
      <c r="S910" s="346"/>
      <c r="T910" s="346"/>
      <c r="U910" s="388"/>
      <c r="V910" s="346"/>
      <c r="W910" s="346"/>
      <c r="X910" s="346"/>
      <c r="Y910" s="346"/>
      <c r="Z910" s="346"/>
      <c r="AA910" s="346"/>
      <c r="AB910" s="346"/>
      <c r="AC910" s="346"/>
      <c r="AD910" s="346"/>
      <c r="AE910" s="346"/>
      <c r="AF910" s="346"/>
      <c r="AG910" s="346"/>
      <c r="AH910" s="346"/>
      <c r="AI910" s="346"/>
      <c r="AJ910" s="346"/>
      <c r="AK910" s="346"/>
      <c r="AL910" s="346"/>
      <c r="AM910" s="346"/>
      <c r="AN910" s="346"/>
      <c r="AO910" s="346"/>
      <c r="AP910" s="346"/>
    </row>
    <row r="911" spans="1:42" ht="15.75">
      <c r="A911" s="385"/>
      <c r="B911" s="385"/>
      <c r="C911" s="385"/>
      <c r="D911" s="385"/>
      <c r="E911" s="385"/>
      <c r="F911" s="385"/>
      <c r="G911" s="385"/>
      <c r="H911" s="346"/>
      <c r="I911" s="346"/>
      <c r="J911" s="346"/>
      <c r="K911" s="346"/>
      <c r="L911" s="346"/>
      <c r="M911" s="346"/>
      <c r="N911" s="346"/>
      <c r="O911" s="346"/>
      <c r="P911" s="346"/>
      <c r="Q911" s="346"/>
      <c r="R911" s="346"/>
      <c r="S911" s="346"/>
      <c r="T911" s="346"/>
      <c r="U911" s="388"/>
      <c r="V911" s="346"/>
      <c r="W911" s="346"/>
      <c r="X911" s="346"/>
      <c r="Y911" s="346"/>
      <c r="Z911" s="346"/>
      <c r="AA911" s="346"/>
      <c r="AB911" s="346"/>
      <c r="AC911" s="346"/>
      <c r="AD911" s="346"/>
      <c r="AE911" s="346"/>
      <c r="AF911" s="346"/>
      <c r="AG911" s="346"/>
      <c r="AH911" s="346"/>
      <c r="AI911" s="346"/>
      <c r="AJ911" s="346"/>
      <c r="AK911" s="346"/>
      <c r="AL911" s="346"/>
      <c r="AM911" s="346"/>
      <c r="AN911" s="346"/>
      <c r="AO911" s="346"/>
      <c r="AP911" s="346"/>
    </row>
    <row r="912" spans="1:42" ht="15.75">
      <c r="A912" s="385"/>
      <c r="B912" s="385"/>
      <c r="C912" s="385"/>
      <c r="D912" s="385"/>
      <c r="E912" s="385"/>
      <c r="F912" s="385"/>
      <c r="G912" s="385"/>
      <c r="H912" s="346"/>
      <c r="I912" s="346"/>
      <c r="J912" s="346"/>
      <c r="K912" s="346"/>
      <c r="L912" s="346"/>
      <c r="M912" s="346"/>
      <c r="N912" s="346"/>
      <c r="O912" s="346"/>
      <c r="P912" s="346"/>
      <c r="Q912" s="346"/>
      <c r="R912" s="346"/>
      <c r="S912" s="346"/>
      <c r="T912" s="346"/>
      <c r="U912" s="388"/>
      <c r="V912" s="346"/>
      <c r="W912" s="346"/>
      <c r="X912" s="346"/>
      <c r="Y912" s="346"/>
      <c r="Z912" s="346"/>
      <c r="AA912" s="346"/>
      <c r="AB912" s="346"/>
      <c r="AC912" s="346"/>
      <c r="AD912" s="346"/>
      <c r="AE912" s="346"/>
      <c r="AF912" s="346"/>
      <c r="AG912" s="346"/>
      <c r="AH912" s="346"/>
      <c r="AI912" s="346"/>
      <c r="AJ912" s="346"/>
      <c r="AK912" s="346"/>
      <c r="AL912" s="346"/>
      <c r="AM912" s="346"/>
      <c r="AN912" s="346"/>
      <c r="AO912" s="346"/>
      <c r="AP912" s="346"/>
    </row>
    <row r="913" spans="1:42" ht="15.75">
      <c r="A913" s="385"/>
      <c r="B913" s="385"/>
      <c r="C913" s="385"/>
      <c r="D913" s="385"/>
      <c r="E913" s="385"/>
      <c r="F913" s="385"/>
      <c r="G913" s="385"/>
      <c r="H913" s="346"/>
      <c r="I913" s="346"/>
      <c r="J913" s="346"/>
      <c r="K913" s="346"/>
      <c r="L913" s="346"/>
      <c r="M913" s="346"/>
      <c r="N913" s="346"/>
      <c r="O913" s="346"/>
      <c r="P913" s="346"/>
      <c r="Q913" s="346"/>
      <c r="R913" s="346"/>
      <c r="S913" s="346"/>
      <c r="T913" s="346"/>
      <c r="U913" s="388"/>
      <c r="V913" s="346"/>
      <c r="W913" s="346"/>
      <c r="X913" s="346"/>
      <c r="Y913" s="346"/>
      <c r="Z913" s="346"/>
      <c r="AA913" s="346"/>
      <c r="AB913" s="346"/>
      <c r="AC913" s="346"/>
      <c r="AD913" s="346"/>
      <c r="AE913" s="346"/>
      <c r="AF913" s="346"/>
      <c r="AG913" s="346"/>
      <c r="AH913" s="346"/>
      <c r="AI913" s="346"/>
      <c r="AJ913" s="346"/>
      <c r="AK913" s="346"/>
      <c r="AL913" s="346"/>
      <c r="AM913" s="346"/>
      <c r="AN913" s="346"/>
      <c r="AO913" s="346"/>
      <c r="AP913" s="346"/>
    </row>
    <row r="914" spans="1:42" ht="15.75">
      <c r="A914" s="385"/>
      <c r="B914" s="385"/>
      <c r="C914" s="385"/>
      <c r="D914" s="385"/>
      <c r="E914" s="385"/>
      <c r="F914" s="385"/>
      <c r="G914" s="385"/>
      <c r="H914" s="346"/>
      <c r="I914" s="346"/>
      <c r="J914" s="346"/>
      <c r="K914" s="346"/>
      <c r="L914" s="346"/>
      <c r="M914" s="346"/>
      <c r="N914" s="346"/>
      <c r="O914" s="346"/>
      <c r="P914" s="346"/>
      <c r="Q914" s="346"/>
      <c r="R914" s="346"/>
      <c r="S914" s="346"/>
      <c r="T914" s="346"/>
      <c r="U914" s="388"/>
      <c r="V914" s="346"/>
      <c r="W914" s="346"/>
      <c r="X914" s="346"/>
      <c r="Y914" s="346"/>
      <c r="Z914" s="346"/>
      <c r="AA914" s="346"/>
      <c r="AB914" s="346"/>
      <c r="AC914" s="346"/>
      <c r="AD914" s="346"/>
      <c r="AE914" s="346"/>
      <c r="AF914" s="346"/>
      <c r="AG914" s="346"/>
      <c r="AH914" s="346"/>
      <c r="AI914" s="346"/>
      <c r="AJ914" s="346"/>
      <c r="AK914" s="346"/>
      <c r="AL914" s="346"/>
      <c r="AM914" s="346"/>
      <c r="AN914" s="346"/>
      <c r="AO914" s="346"/>
      <c r="AP914" s="346"/>
    </row>
    <row r="915" spans="1:42" ht="15.75">
      <c r="A915" s="385"/>
      <c r="B915" s="385"/>
      <c r="C915" s="385"/>
      <c r="D915" s="385"/>
      <c r="E915" s="385"/>
      <c r="F915" s="385"/>
      <c r="G915" s="385"/>
      <c r="H915" s="346"/>
      <c r="I915" s="346"/>
      <c r="J915" s="346"/>
      <c r="K915" s="346"/>
      <c r="L915" s="346"/>
      <c r="M915" s="346"/>
      <c r="N915" s="346"/>
      <c r="O915" s="346"/>
      <c r="P915" s="346"/>
      <c r="Q915" s="346"/>
      <c r="R915" s="346"/>
      <c r="S915" s="346"/>
      <c r="T915" s="346"/>
      <c r="U915" s="388"/>
      <c r="V915" s="346"/>
      <c r="W915" s="346"/>
      <c r="X915" s="346"/>
      <c r="Y915" s="346"/>
      <c r="Z915" s="346"/>
      <c r="AA915" s="346"/>
      <c r="AB915" s="346"/>
      <c r="AC915" s="346"/>
      <c r="AD915" s="346"/>
      <c r="AE915" s="346"/>
      <c r="AF915" s="346"/>
      <c r="AG915" s="346"/>
      <c r="AH915" s="346"/>
      <c r="AI915" s="346"/>
      <c r="AJ915" s="346"/>
      <c r="AK915" s="346"/>
      <c r="AL915" s="346"/>
      <c r="AM915" s="346"/>
      <c r="AN915" s="346"/>
      <c r="AO915" s="346"/>
      <c r="AP915" s="346"/>
    </row>
    <row r="916" spans="1:42" ht="15.75">
      <c r="A916" s="385"/>
      <c r="B916" s="385"/>
      <c r="C916" s="385"/>
      <c r="D916" s="385"/>
      <c r="E916" s="385"/>
      <c r="F916" s="385"/>
      <c r="G916" s="385"/>
      <c r="H916" s="346"/>
      <c r="I916" s="346"/>
      <c r="J916" s="346"/>
      <c r="K916" s="346"/>
      <c r="L916" s="346"/>
      <c r="M916" s="346"/>
      <c r="N916" s="346"/>
      <c r="O916" s="346"/>
      <c r="P916" s="346"/>
      <c r="Q916" s="346"/>
      <c r="R916" s="346"/>
      <c r="S916" s="346"/>
      <c r="T916" s="346"/>
      <c r="U916" s="388"/>
      <c r="V916" s="346"/>
      <c r="W916" s="346"/>
      <c r="X916" s="346"/>
      <c r="Y916" s="346"/>
      <c r="Z916" s="346"/>
      <c r="AA916" s="346"/>
      <c r="AB916" s="346"/>
      <c r="AC916" s="346"/>
      <c r="AD916" s="346"/>
      <c r="AE916" s="346"/>
      <c r="AF916" s="346"/>
      <c r="AG916" s="346"/>
      <c r="AH916" s="346"/>
      <c r="AI916" s="346"/>
      <c r="AJ916" s="346"/>
      <c r="AK916" s="346"/>
      <c r="AL916" s="346"/>
      <c r="AM916" s="346"/>
      <c r="AN916" s="346"/>
      <c r="AO916" s="346"/>
      <c r="AP916" s="346"/>
    </row>
    <row r="917" spans="1:42" ht="15.75">
      <c r="A917" s="385"/>
      <c r="B917" s="385"/>
      <c r="C917" s="385"/>
      <c r="D917" s="385"/>
      <c r="E917" s="385"/>
      <c r="F917" s="385"/>
      <c r="G917" s="385"/>
      <c r="H917" s="346"/>
      <c r="I917" s="346"/>
      <c r="J917" s="346"/>
      <c r="K917" s="346"/>
      <c r="L917" s="346"/>
      <c r="M917" s="346"/>
      <c r="N917" s="346"/>
      <c r="O917" s="346"/>
      <c r="P917" s="346"/>
      <c r="Q917" s="346"/>
      <c r="R917" s="346"/>
      <c r="S917" s="346"/>
      <c r="T917" s="346"/>
      <c r="U917" s="388"/>
      <c r="V917" s="346"/>
      <c r="W917" s="346"/>
      <c r="X917" s="346"/>
      <c r="Y917" s="346"/>
      <c r="Z917" s="346"/>
      <c r="AA917" s="346"/>
      <c r="AB917" s="346"/>
      <c r="AC917" s="346"/>
      <c r="AD917" s="346"/>
      <c r="AE917" s="346"/>
      <c r="AF917" s="346"/>
      <c r="AG917" s="346"/>
      <c r="AH917" s="346"/>
      <c r="AI917" s="346"/>
      <c r="AJ917" s="346"/>
      <c r="AK917" s="346"/>
      <c r="AL917" s="346"/>
      <c r="AM917" s="346"/>
      <c r="AN917" s="346"/>
      <c r="AO917" s="346"/>
      <c r="AP917" s="346"/>
    </row>
    <row r="918" spans="1:42" ht="15.75">
      <c r="A918" s="385"/>
      <c r="B918" s="385"/>
      <c r="C918" s="385"/>
      <c r="D918" s="385"/>
      <c r="E918" s="385"/>
      <c r="F918" s="385"/>
      <c r="G918" s="385"/>
      <c r="H918" s="346"/>
      <c r="I918" s="346"/>
      <c r="J918" s="346"/>
      <c r="K918" s="346"/>
      <c r="L918" s="346"/>
      <c r="M918" s="346"/>
      <c r="N918" s="346"/>
      <c r="O918" s="346"/>
      <c r="P918" s="346"/>
      <c r="Q918" s="346"/>
      <c r="R918" s="346"/>
      <c r="S918" s="346"/>
      <c r="T918" s="346"/>
      <c r="U918" s="388"/>
      <c r="V918" s="346"/>
      <c r="W918" s="346"/>
      <c r="X918" s="346"/>
      <c r="Y918" s="346"/>
      <c r="Z918" s="346"/>
      <c r="AA918" s="346"/>
      <c r="AB918" s="346"/>
      <c r="AC918" s="346"/>
      <c r="AD918" s="346"/>
      <c r="AE918" s="346"/>
      <c r="AF918" s="346"/>
      <c r="AG918" s="346"/>
      <c r="AH918" s="346"/>
      <c r="AI918" s="346"/>
      <c r="AJ918" s="346"/>
      <c r="AK918" s="346"/>
      <c r="AL918" s="346"/>
      <c r="AM918" s="346"/>
      <c r="AN918" s="346"/>
      <c r="AO918" s="346"/>
      <c r="AP918" s="346"/>
    </row>
    <row r="919" spans="1:42" ht="15.75">
      <c r="A919" s="385"/>
      <c r="B919" s="385"/>
      <c r="C919" s="385"/>
      <c r="D919" s="385"/>
      <c r="E919" s="385"/>
      <c r="F919" s="385"/>
      <c r="G919" s="385"/>
      <c r="H919" s="346"/>
      <c r="I919" s="346"/>
      <c r="J919" s="346"/>
      <c r="K919" s="346"/>
      <c r="L919" s="346"/>
      <c r="M919" s="346"/>
      <c r="N919" s="346"/>
      <c r="O919" s="346"/>
      <c r="P919" s="346"/>
      <c r="Q919" s="346"/>
      <c r="R919" s="346"/>
      <c r="S919" s="346"/>
      <c r="T919" s="346"/>
      <c r="U919" s="388"/>
      <c r="V919" s="346"/>
      <c r="W919" s="346"/>
      <c r="X919" s="346"/>
      <c r="Y919" s="346"/>
      <c r="Z919" s="346"/>
      <c r="AA919" s="346"/>
      <c r="AB919" s="346"/>
      <c r="AC919" s="346"/>
      <c r="AD919" s="346"/>
      <c r="AE919" s="346"/>
      <c r="AF919" s="346"/>
      <c r="AG919" s="346"/>
      <c r="AH919" s="346"/>
      <c r="AI919" s="346"/>
      <c r="AJ919" s="346"/>
      <c r="AK919" s="346"/>
      <c r="AL919" s="346"/>
      <c r="AM919" s="346"/>
      <c r="AN919" s="346"/>
      <c r="AO919" s="346"/>
      <c r="AP919" s="346"/>
    </row>
    <row r="920" spans="1:42" ht="15.75">
      <c r="A920" s="385"/>
      <c r="B920" s="385"/>
      <c r="C920" s="385"/>
      <c r="D920" s="385"/>
      <c r="E920" s="385"/>
      <c r="F920" s="385"/>
      <c r="G920" s="385"/>
      <c r="H920" s="346"/>
      <c r="I920" s="346"/>
      <c r="J920" s="346"/>
      <c r="K920" s="346"/>
      <c r="L920" s="346"/>
      <c r="M920" s="346"/>
      <c r="N920" s="346"/>
      <c r="O920" s="346"/>
      <c r="P920" s="346"/>
      <c r="Q920" s="346"/>
      <c r="R920" s="346"/>
      <c r="S920" s="346"/>
      <c r="T920" s="346"/>
      <c r="U920" s="388"/>
      <c r="V920" s="346"/>
      <c r="W920" s="346"/>
      <c r="X920" s="346"/>
      <c r="Y920" s="346"/>
      <c r="Z920" s="346"/>
      <c r="AA920" s="346"/>
      <c r="AB920" s="346"/>
      <c r="AC920" s="346"/>
      <c r="AD920" s="346"/>
      <c r="AE920" s="346"/>
      <c r="AF920" s="346"/>
      <c r="AG920" s="346"/>
      <c r="AH920" s="346"/>
      <c r="AI920" s="346"/>
      <c r="AJ920" s="346"/>
      <c r="AK920" s="346"/>
      <c r="AL920" s="346"/>
      <c r="AM920" s="346"/>
      <c r="AN920" s="346"/>
      <c r="AO920" s="346"/>
      <c r="AP920" s="346"/>
    </row>
    <row r="921" spans="1:42" ht="15.75">
      <c r="A921" s="385"/>
      <c r="B921" s="385"/>
      <c r="C921" s="385"/>
      <c r="D921" s="385"/>
      <c r="E921" s="385"/>
      <c r="F921" s="385"/>
      <c r="G921" s="385"/>
      <c r="H921" s="346"/>
      <c r="I921" s="346"/>
      <c r="J921" s="346"/>
      <c r="K921" s="346"/>
      <c r="L921" s="346"/>
      <c r="M921" s="346"/>
      <c r="N921" s="346"/>
      <c r="O921" s="346"/>
      <c r="P921" s="346"/>
      <c r="Q921" s="346"/>
      <c r="R921" s="346"/>
      <c r="S921" s="346"/>
      <c r="T921" s="346"/>
      <c r="U921" s="388"/>
      <c r="V921" s="346"/>
      <c r="W921" s="346"/>
      <c r="X921" s="346"/>
      <c r="Y921" s="346"/>
      <c r="Z921" s="346"/>
      <c r="AA921" s="346"/>
      <c r="AB921" s="346"/>
      <c r="AC921" s="346"/>
      <c r="AD921" s="346"/>
      <c r="AE921" s="346"/>
      <c r="AF921" s="346"/>
      <c r="AG921" s="346"/>
      <c r="AH921" s="346"/>
      <c r="AI921" s="346"/>
      <c r="AJ921" s="346"/>
      <c r="AK921" s="346"/>
      <c r="AL921" s="346"/>
      <c r="AM921" s="346"/>
      <c r="AN921" s="346"/>
      <c r="AO921" s="346"/>
      <c r="AP921" s="346"/>
    </row>
    <row r="922" spans="1:42" ht="15.75">
      <c r="A922" s="385"/>
      <c r="B922" s="385"/>
      <c r="C922" s="385"/>
      <c r="D922" s="385"/>
      <c r="E922" s="385"/>
      <c r="F922" s="385"/>
      <c r="G922" s="385"/>
      <c r="H922" s="346"/>
      <c r="I922" s="346"/>
      <c r="J922" s="346"/>
      <c r="K922" s="346"/>
      <c r="L922" s="346"/>
      <c r="M922" s="346"/>
      <c r="N922" s="346"/>
      <c r="O922" s="346"/>
      <c r="P922" s="346"/>
      <c r="Q922" s="346"/>
      <c r="R922" s="346"/>
      <c r="S922" s="346"/>
      <c r="T922" s="346"/>
      <c r="U922" s="388"/>
      <c r="V922" s="346"/>
      <c r="W922" s="346"/>
      <c r="X922" s="346"/>
      <c r="Y922" s="346"/>
      <c r="Z922" s="346"/>
      <c r="AA922" s="346"/>
      <c r="AB922" s="346"/>
      <c r="AC922" s="346"/>
      <c r="AD922" s="346"/>
      <c r="AE922" s="346"/>
      <c r="AF922" s="346"/>
      <c r="AG922" s="346"/>
      <c r="AH922" s="346"/>
      <c r="AI922" s="346"/>
      <c r="AJ922" s="346"/>
      <c r="AK922" s="346"/>
      <c r="AL922" s="346"/>
      <c r="AM922" s="346"/>
      <c r="AN922" s="346"/>
      <c r="AO922" s="346"/>
      <c r="AP922" s="346"/>
    </row>
    <row r="923" spans="1:42" ht="15.75">
      <c r="A923" s="385"/>
      <c r="B923" s="385"/>
      <c r="C923" s="385"/>
      <c r="D923" s="385"/>
      <c r="E923" s="385"/>
      <c r="F923" s="385"/>
      <c r="G923" s="385"/>
      <c r="H923" s="346"/>
      <c r="I923" s="346"/>
      <c r="J923" s="346"/>
      <c r="K923" s="346"/>
      <c r="L923" s="346"/>
      <c r="M923" s="346"/>
      <c r="N923" s="346"/>
      <c r="O923" s="346"/>
      <c r="P923" s="346"/>
      <c r="Q923" s="346"/>
      <c r="R923" s="346"/>
      <c r="S923" s="346"/>
      <c r="T923" s="346"/>
      <c r="U923" s="388"/>
      <c r="V923" s="346"/>
      <c r="W923" s="346"/>
      <c r="X923" s="346"/>
      <c r="Y923" s="346"/>
      <c r="Z923" s="346"/>
      <c r="AA923" s="346"/>
      <c r="AB923" s="346"/>
      <c r="AC923" s="346"/>
      <c r="AD923" s="346"/>
      <c r="AE923" s="346"/>
      <c r="AF923" s="346"/>
      <c r="AG923" s="346"/>
      <c r="AH923" s="346"/>
      <c r="AI923" s="346"/>
      <c r="AJ923" s="346"/>
      <c r="AK923" s="346"/>
      <c r="AL923" s="346"/>
      <c r="AM923" s="346"/>
      <c r="AN923" s="346"/>
      <c r="AO923" s="346"/>
      <c r="AP923" s="346"/>
    </row>
    <row r="924" spans="1:42" ht="15.75">
      <c r="A924" s="385"/>
      <c r="B924" s="385"/>
      <c r="C924" s="385"/>
      <c r="D924" s="385"/>
      <c r="E924" s="385"/>
      <c r="F924" s="385"/>
      <c r="G924" s="385"/>
      <c r="H924" s="346"/>
      <c r="I924" s="346"/>
      <c r="J924" s="346"/>
      <c r="K924" s="346"/>
      <c r="L924" s="346"/>
      <c r="M924" s="346"/>
      <c r="N924" s="346"/>
      <c r="O924" s="346"/>
      <c r="P924" s="346"/>
      <c r="Q924" s="346"/>
      <c r="R924" s="346"/>
      <c r="S924" s="346"/>
      <c r="T924" s="346"/>
      <c r="U924" s="388"/>
      <c r="V924" s="346"/>
      <c r="W924" s="346"/>
      <c r="X924" s="346"/>
      <c r="Y924" s="346"/>
      <c r="Z924" s="346"/>
      <c r="AA924" s="346"/>
      <c r="AB924" s="346"/>
      <c r="AC924" s="346"/>
      <c r="AD924" s="346"/>
      <c r="AE924" s="346"/>
      <c r="AF924" s="346"/>
      <c r="AG924" s="346"/>
      <c r="AH924" s="346"/>
      <c r="AI924" s="346"/>
      <c r="AJ924" s="346"/>
      <c r="AK924" s="346"/>
      <c r="AL924" s="346"/>
      <c r="AM924" s="346"/>
      <c r="AN924" s="346"/>
      <c r="AO924" s="346"/>
      <c r="AP924" s="346"/>
    </row>
    <row r="925" spans="1:42" ht="15.75">
      <c r="A925" s="385"/>
      <c r="B925" s="385"/>
      <c r="C925" s="385"/>
      <c r="D925" s="385"/>
      <c r="E925" s="385"/>
      <c r="F925" s="385"/>
      <c r="G925" s="385"/>
      <c r="H925" s="346"/>
      <c r="I925" s="346"/>
      <c r="J925" s="346"/>
      <c r="K925" s="346"/>
      <c r="L925" s="346"/>
      <c r="M925" s="346"/>
      <c r="N925" s="346"/>
      <c r="O925" s="346"/>
      <c r="P925" s="346"/>
      <c r="Q925" s="346"/>
      <c r="R925" s="346"/>
      <c r="S925" s="346"/>
      <c r="T925" s="346"/>
      <c r="U925" s="388"/>
      <c r="V925" s="346"/>
      <c r="W925" s="346"/>
      <c r="X925" s="346"/>
      <c r="Y925" s="346"/>
      <c r="Z925" s="346"/>
      <c r="AA925" s="346"/>
      <c r="AB925" s="346"/>
      <c r="AC925" s="346"/>
      <c r="AD925" s="346"/>
      <c r="AE925" s="346"/>
      <c r="AF925" s="346"/>
      <c r="AG925" s="346"/>
      <c r="AH925" s="346"/>
      <c r="AI925" s="346"/>
      <c r="AJ925" s="346"/>
      <c r="AK925" s="346"/>
      <c r="AL925" s="346"/>
      <c r="AM925" s="346"/>
      <c r="AN925" s="346"/>
      <c r="AO925" s="346"/>
      <c r="AP925" s="346"/>
    </row>
    <row r="926" spans="1:42" ht="15.75">
      <c r="A926" s="385"/>
      <c r="B926" s="385"/>
      <c r="C926" s="385"/>
      <c r="D926" s="385"/>
      <c r="E926" s="385"/>
      <c r="F926" s="385"/>
      <c r="G926" s="385"/>
      <c r="H926" s="346"/>
      <c r="I926" s="346"/>
      <c r="J926" s="346"/>
      <c r="K926" s="346"/>
      <c r="L926" s="346"/>
      <c r="M926" s="346"/>
      <c r="N926" s="346"/>
      <c r="O926" s="346"/>
      <c r="P926" s="346"/>
      <c r="Q926" s="346"/>
      <c r="R926" s="346"/>
      <c r="S926" s="346"/>
      <c r="T926" s="346"/>
      <c r="U926" s="388"/>
      <c r="V926" s="346"/>
      <c r="W926" s="346"/>
      <c r="X926" s="346"/>
      <c r="Y926" s="346"/>
      <c r="Z926" s="346"/>
      <c r="AA926" s="346"/>
      <c r="AB926" s="346"/>
      <c r="AC926" s="346"/>
      <c r="AD926" s="346"/>
      <c r="AE926" s="346"/>
      <c r="AF926" s="346"/>
      <c r="AG926" s="346"/>
      <c r="AH926" s="346"/>
      <c r="AI926" s="346"/>
      <c r="AJ926" s="346"/>
      <c r="AK926" s="346"/>
      <c r="AL926" s="346"/>
      <c r="AM926" s="346"/>
      <c r="AN926" s="346"/>
      <c r="AO926" s="346"/>
      <c r="AP926" s="346"/>
    </row>
    <row r="927" spans="1:42" ht="15.75">
      <c r="A927" s="385"/>
      <c r="B927" s="385"/>
      <c r="C927" s="385"/>
      <c r="D927" s="385"/>
      <c r="E927" s="385"/>
      <c r="F927" s="385"/>
      <c r="G927" s="385"/>
      <c r="H927" s="346"/>
      <c r="I927" s="346"/>
      <c r="J927" s="346"/>
      <c r="K927" s="346"/>
      <c r="L927" s="346"/>
      <c r="M927" s="346"/>
      <c r="N927" s="346"/>
      <c r="O927" s="346"/>
      <c r="P927" s="346"/>
      <c r="Q927" s="346"/>
      <c r="R927" s="346"/>
      <c r="S927" s="346"/>
      <c r="T927" s="346"/>
      <c r="U927" s="388"/>
      <c r="V927" s="346"/>
      <c r="W927" s="346"/>
      <c r="X927" s="346"/>
      <c r="Y927" s="346"/>
      <c r="Z927" s="346"/>
      <c r="AA927" s="346"/>
      <c r="AB927" s="346"/>
      <c r="AC927" s="346"/>
      <c r="AD927" s="346"/>
      <c r="AE927" s="346"/>
      <c r="AF927" s="346"/>
      <c r="AG927" s="346"/>
      <c r="AH927" s="346"/>
      <c r="AI927" s="346"/>
      <c r="AJ927" s="346"/>
      <c r="AK927" s="346"/>
      <c r="AL927" s="346"/>
      <c r="AM927" s="346"/>
      <c r="AN927" s="346"/>
      <c r="AO927" s="346"/>
      <c r="AP927" s="346"/>
    </row>
    <row r="928" spans="1:42" ht="15.75">
      <c r="A928" s="385"/>
      <c r="B928" s="385"/>
      <c r="C928" s="385"/>
      <c r="D928" s="385"/>
      <c r="E928" s="385"/>
      <c r="F928" s="385"/>
      <c r="G928" s="385"/>
      <c r="H928" s="346"/>
      <c r="I928" s="346"/>
      <c r="J928" s="346"/>
      <c r="K928" s="346"/>
      <c r="L928" s="346"/>
      <c r="M928" s="346"/>
      <c r="N928" s="346"/>
      <c r="O928" s="346"/>
      <c r="P928" s="346"/>
      <c r="Q928" s="346"/>
      <c r="R928" s="346"/>
      <c r="S928" s="346"/>
      <c r="T928" s="346"/>
      <c r="U928" s="388"/>
      <c r="V928" s="346"/>
      <c r="W928" s="346"/>
      <c r="X928" s="346"/>
      <c r="Y928" s="346"/>
      <c r="Z928" s="346"/>
      <c r="AA928" s="346"/>
      <c r="AB928" s="346"/>
      <c r="AC928" s="346"/>
      <c r="AD928" s="346"/>
      <c r="AE928" s="346"/>
      <c r="AF928" s="346"/>
      <c r="AG928" s="346"/>
      <c r="AH928" s="346"/>
      <c r="AI928" s="346"/>
      <c r="AJ928" s="346"/>
      <c r="AK928" s="346"/>
      <c r="AL928" s="346"/>
      <c r="AM928" s="346"/>
      <c r="AN928" s="346"/>
      <c r="AO928" s="346"/>
      <c r="AP928" s="346"/>
    </row>
    <row r="929" spans="1:42" ht="15.75">
      <c r="A929" s="385"/>
      <c r="B929" s="385"/>
      <c r="C929" s="385"/>
      <c r="D929" s="385"/>
      <c r="E929" s="385"/>
      <c r="F929" s="385"/>
      <c r="G929" s="385"/>
      <c r="H929" s="346"/>
      <c r="I929" s="346"/>
      <c r="J929" s="346"/>
      <c r="K929" s="346"/>
      <c r="L929" s="346"/>
      <c r="M929" s="346"/>
      <c r="N929" s="346"/>
      <c r="O929" s="346"/>
      <c r="P929" s="346"/>
      <c r="Q929" s="346"/>
      <c r="R929" s="346"/>
      <c r="S929" s="346"/>
      <c r="T929" s="346"/>
      <c r="U929" s="388"/>
      <c r="V929" s="346"/>
      <c r="W929" s="346"/>
      <c r="X929" s="346"/>
      <c r="Y929" s="346"/>
      <c r="Z929" s="346"/>
      <c r="AA929" s="346"/>
      <c r="AB929" s="346"/>
      <c r="AC929" s="346"/>
      <c r="AD929" s="346"/>
      <c r="AE929" s="346"/>
      <c r="AF929" s="346"/>
      <c r="AG929" s="346"/>
      <c r="AH929" s="346"/>
      <c r="AI929" s="346"/>
      <c r="AJ929" s="346"/>
      <c r="AK929" s="346"/>
      <c r="AL929" s="346"/>
      <c r="AM929" s="346"/>
      <c r="AN929" s="346"/>
      <c r="AO929" s="346"/>
      <c r="AP929" s="346"/>
    </row>
    <row r="930" spans="1:42" ht="15.75">
      <c r="A930" s="385"/>
      <c r="B930" s="385"/>
      <c r="C930" s="385"/>
      <c r="D930" s="385"/>
      <c r="E930" s="385"/>
      <c r="F930" s="385"/>
      <c r="G930" s="385"/>
      <c r="H930" s="346"/>
      <c r="I930" s="346"/>
      <c r="J930" s="346"/>
      <c r="K930" s="346"/>
      <c r="L930" s="346"/>
      <c r="M930" s="346"/>
      <c r="N930" s="346"/>
      <c r="O930" s="346"/>
      <c r="P930" s="346"/>
      <c r="Q930" s="346"/>
      <c r="R930" s="346"/>
      <c r="S930" s="346"/>
      <c r="T930" s="346"/>
      <c r="U930" s="388"/>
      <c r="V930" s="346"/>
      <c r="W930" s="346"/>
      <c r="X930" s="346"/>
      <c r="Y930" s="346"/>
      <c r="Z930" s="346"/>
      <c r="AA930" s="346"/>
      <c r="AB930" s="346"/>
      <c r="AC930" s="346"/>
      <c r="AD930" s="346"/>
      <c r="AE930" s="346"/>
      <c r="AF930" s="346"/>
      <c r="AG930" s="346"/>
      <c r="AH930" s="346"/>
      <c r="AI930" s="346"/>
      <c r="AJ930" s="346"/>
      <c r="AK930" s="346"/>
      <c r="AL930" s="346"/>
      <c r="AM930" s="346"/>
      <c r="AN930" s="346"/>
      <c r="AO930" s="346"/>
      <c r="AP930" s="346"/>
    </row>
    <row r="931" spans="1:42" ht="15.75">
      <c r="A931" s="385"/>
      <c r="B931" s="385"/>
      <c r="C931" s="385"/>
      <c r="D931" s="385"/>
      <c r="E931" s="385"/>
      <c r="F931" s="385"/>
      <c r="G931" s="385"/>
      <c r="H931" s="346"/>
      <c r="I931" s="346"/>
      <c r="J931" s="346"/>
      <c r="K931" s="346"/>
      <c r="L931" s="346"/>
      <c r="M931" s="346"/>
      <c r="N931" s="346"/>
      <c r="O931" s="346"/>
      <c r="P931" s="346"/>
      <c r="Q931" s="346"/>
      <c r="R931" s="346"/>
      <c r="S931" s="346"/>
      <c r="T931" s="346"/>
      <c r="U931" s="388"/>
      <c r="V931" s="346"/>
      <c r="W931" s="346"/>
      <c r="X931" s="346"/>
      <c r="Y931" s="346"/>
      <c r="Z931" s="346"/>
      <c r="AA931" s="346"/>
      <c r="AB931" s="346"/>
      <c r="AC931" s="346"/>
      <c r="AD931" s="346"/>
      <c r="AE931" s="346"/>
      <c r="AF931" s="346"/>
      <c r="AG931" s="346"/>
      <c r="AH931" s="346"/>
      <c r="AI931" s="346"/>
      <c r="AJ931" s="346"/>
      <c r="AK931" s="346"/>
      <c r="AL931" s="346"/>
      <c r="AM931" s="346"/>
      <c r="AN931" s="346"/>
      <c r="AO931" s="346"/>
      <c r="AP931" s="346"/>
    </row>
    <row r="932" spans="1:42" ht="15.75">
      <c r="A932" s="385"/>
      <c r="B932" s="385"/>
      <c r="C932" s="385"/>
      <c r="D932" s="385"/>
      <c r="E932" s="385"/>
      <c r="F932" s="385"/>
      <c r="G932" s="385"/>
      <c r="H932" s="346"/>
      <c r="I932" s="346"/>
      <c r="J932" s="346"/>
      <c r="K932" s="346"/>
      <c r="L932" s="346"/>
      <c r="M932" s="346"/>
      <c r="N932" s="346"/>
      <c r="O932" s="346"/>
      <c r="P932" s="346"/>
      <c r="Q932" s="346"/>
      <c r="R932" s="346"/>
      <c r="S932" s="346"/>
      <c r="T932" s="346"/>
      <c r="U932" s="388"/>
      <c r="V932" s="346"/>
      <c r="W932" s="346"/>
      <c r="X932" s="346"/>
      <c r="Y932" s="346"/>
      <c r="Z932" s="346"/>
      <c r="AA932" s="346"/>
      <c r="AB932" s="346"/>
      <c r="AC932" s="346"/>
      <c r="AD932" s="346"/>
      <c r="AE932" s="346"/>
      <c r="AF932" s="346"/>
      <c r="AG932" s="346"/>
      <c r="AH932" s="346"/>
      <c r="AI932" s="346"/>
      <c r="AJ932" s="346"/>
      <c r="AK932" s="346"/>
      <c r="AL932" s="346"/>
      <c r="AM932" s="346"/>
      <c r="AN932" s="346"/>
      <c r="AO932" s="346"/>
      <c r="AP932" s="346"/>
    </row>
    <row r="933" spans="1:42" ht="15.75">
      <c r="A933" s="385"/>
      <c r="B933" s="385"/>
      <c r="C933" s="385"/>
      <c r="D933" s="385"/>
      <c r="E933" s="385"/>
      <c r="F933" s="385"/>
      <c r="G933" s="385"/>
      <c r="H933" s="346"/>
      <c r="I933" s="346"/>
      <c r="J933" s="346"/>
      <c r="K933" s="346"/>
      <c r="L933" s="346"/>
      <c r="M933" s="346"/>
      <c r="N933" s="346"/>
      <c r="O933" s="346"/>
      <c r="P933" s="346"/>
      <c r="Q933" s="346"/>
      <c r="R933" s="346"/>
      <c r="S933" s="346"/>
      <c r="T933" s="346"/>
      <c r="U933" s="388"/>
      <c r="V933" s="346"/>
      <c r="W933" s="346"/>
      <c r="X933" s="346"/>
      <c r="Y933" s="346"/>
      <c r="Z933" s="346"/>
      <c r="AA933" s="346"/>
      <c r="AB933" s="346"/>
      <c r="AC933" s="346"/>
      <c r="AD933" s="346"/>
      <c r="AE933" s="346"/>
      <c r="AF933" s="346"/>
      <c r="AG933" s="346"/>
      <c r="AH933" s="346"/>
      <c r="AI933" s="346"/>
      <c r="AJ933" s="346"/>
      <c r="AK933" s="346"/>
      <c r="AL933" s="346"/>
      <c r="AM933" s="346"/>
      <c r="AN933" s="346"/>
      <c r="AO933" s="346"/>
      <c r="AP933" s="346"/>
    </row>
    <row r="934" spans="1:42" ht="15.75">
      <c r="A934" s="385"/>
      <c r="B934" s="385"/>
      <c r="C934" s="385"/>
      <c r="D934" s="385"/>
      <c r="E934" s="385"/>
      <c r="F934" s="385"/>
      <c r="G934" s="385"/>
      <c r="H934" s="346"/>
      <c r="I934" s="346"/>
      <c r="J934" s="346"/>
      <c r="K934" s="346"/>
      <c r="L934" s="346"/>
      <c r="M934" s="346"/>
      <c r="N934" s="346"/>
      <c r="O934" s="346"/>
      <c r="P934" s="346"/>
      <c r="Q934" s="346"/>
      <c r="R934" s="346"/>
      <c r="S934" s="346"/>
      <c r="T934" s="346"/>
      <c r="U934" s="388"/>
      <c r="V934" s="346"/>
      <c r="W934" s="346"/>
      <c r="X934" s="346"/>
      <c r="Y934" s="346"/>
      <c r="Z934" s="346"/>
      <c r="AA934" s="346"/>
      <c r="AB934" s="346"/>
      <c r="AC934" s="346"/>
      <c r="AD934" s="346"/>
      <c r="AE934" s="346"/>
      <c r="AF934" s="346"/>
      <c r="AG934" s="346"/>
      <c r="AH934" s="346"/>
      <c r="AI934" s="346"/>
      <c r="AJ934" s="346"/>
      <c r="AK934" s="346"/>
      <c r="AL934" s="346"/>
      <c r="AM934" s="346"/>
      <c r="AN934" s="346"/>
      <c r="AO934" s="346"/>
      <c r="AP934" s="346"/>
    </row>
    <row r="935" spans="1:42" ht="15.75">
      <c r="A935" s="385"/>
      <c r="B935" s="385"/>
      <c r="C935" s="385"/>
      <c r="D935" s="385"/>
      <c r="E935" s="385"/>
      <c r="F935" s="385"/>
      <c r="G935" s="385"/>
      <c r="H935" s="346"/>
      <c r="I935" s="346"/>
      <c r="J935" s="346"/>
      <c r="K935" s="346"/>
      <c r="L935" s="346"/>
      <c r="M935" s="346"/>
      <c r="N935" s="346"/>
      <c r="O935" s="346"/>
      <c r="P935" s="346"/>
      <c r="Q935" s="346"/>
      <c r="R935" s="346"/>
      <c r="S935" s="346"/>
      <c r="T935" s="346"/>
      <c r="U935" s="388"/>
      <c r="V935" s="346"/>
      <c r="W935" s="346"/>
      <c r="X935" s="346"/>
      <c r="Y935" s="346"/>
      <c r="Z935" s="346"/>
      <c r="AA935" s="346"/>
      <c r="AB935" s="346"/>
      <c r="AC935" s="346"/>
      <c r="AD935" s="346"/>
      <c r="AE935" s="346"/>
      <c r="AF935" s="346"/>
      <c r="AG935" s="346"/>
      <c r="AH935" s="346"/>
      <c r="AI935" s="346"/>
      <c r="AJ935" s="346"/>
      <c r="AK935" s="346"/>
      <c r="AL935" s="346"/>
      <c r="AM935" s="346"/>
      <c r="AN935" s="346"/>
      <c r="AO935" s="346"/>
      <c r="AP935" s="346"/>
    </row>
    <row r="936" spans="1:42" ht="15.75">
      <c r="A936" s="385"/>
      <c r="B936" s="385"/>
      <c r="C936" s="385"/>
      <c r="D936" s="385"/>
      <c r="E936" s="385"/>
      <c r="F936" s="385"/>
      <c r="G936" s="385"/>
      <c r="H936" s="346"/>
      <c r="I936" s="346"/>
      <c r="J936" s="346"/>
      <c r="K936" s="346"/>
      <c r="L936" s="346"/>
      <c r="M936" s="346"/>
      <c r="N936" s="346"/>
      <c r="O936" s="346"/>
      <c r="P936" s="346"/>
      <c r="Q936" s="346"/>
      <c r="R936" s="346"/>
      <c r="S936" s="346"/>
      <c r="T936" s="346"/>
      <c r="U936" s="388"/>
      <c r="V936" s="346"/>
      <c r="W936" s="346"/>
      <c r="X936" s="346"/>
      <c r="Y936" s="346"/>
      <c r="Z936" s="346"/>
      <c r="AA936" s="346"/>
      <c r="AB936" s="346"/>
      <c r="AC936" s="346"/>
      <c r="AD936" s="346"/>
      <c r="AE936" s="346"/>
      <c r="AF936" s="346"/>
      <c r="AG936" s="346"/>
      <c r="AH936" s="346"/>
      <c r="AI936" s="346"/>
      <c r="AJ936" s="346"/>
      <c r="AK936" s="346"/>
      <c r="AL936" s="346"/>
      <c r="AM936" s="346"/>
      <c r="AN936" s="346"/>
      <c r="AO936" s="346"/>
      <c r="AP936" s="346"/>
    </row>
    <row r="937" spans="1:42" ht="15.75">
      <c r="A937" s="385"/>
      <c r="B937" s="385"/>
      <c r="C937" s="385"/>
      <c r="D937" s="385"/>
      <c r="E937" s="385"/>
      <c r="F937" s="385"/>
      <c r="G937" s="385"/>
      <c r="H937" s="346"/>
      <c r="I937" s="346"/>
      <c r="J937" s="346"/>
      <c r="K937" s="346"/>
      <c r="L937" s="346"/>
      <c r="M937" s="346"/>
      <c r="N937" s="346"/>
      <c r="O937" s="346"/>
      <c r="P937" s="346"/>
      <c r="Q937" s="346"/>
      <c r="R937" s="346"/>
      <c r="S937" s="346"/>
      <c r="T937" s="346"/>
      <c r="U937" s="388"/>
      <c r="V937" s="346"/>
      <c r="W937" s="346"/>
      <c r="X937" s="346"/>
      <c r="Y937" s="346"/>
      <c r="Z937" s="346"/>
      <c r="AA937" s="346"/>
      <c r="AB937" s="346"/>
      <c r="AC937" s="346"/>
      <c r="AD937" s="346"/>
      <c r="AE937" s="346"/>
      <c r="AF937" s="346"/>
      <c r="AG937" s="346"/>
      <c r="AH937" s="346"/>
      <c r="AI937" s="346"/>
      <c r="AJ937" s="346"/>
      <c r="AK937" s="346"/>
      <c r="AL937" s="346"/>
      <c r="AM937" s="346"/>
      <c r="AN937" s="346"/>
      <c r="AO937" s="346"/>
      <c r="AP937" s="346"/>
    </row>
    <row r="938" spans="1:42" ht="15.75">
      <c r="A938" s="385"/>
      <c r="B938" s="385"/>
      <c r="C938" s="385"/>
      <c r="D938" s="385"/>
      <c r="E938" s="385"/>
      <c r="F938" s="385"/>
      <c r="G938" s="385"/>
      <c r="H938" s="346"/>
      <c r="I938" s="346"/>
      <c r="J938" s="346"/>
      <c r="K938" s="346"/>
      <c r="L938" s="346"/>
      <c r="M938" s="346"/>
      <c r="N938" s="346"/>
      <c r="O938" s="346"/>
      <c r="P938" s="346"/>
      <c r="Q938" s="346"/>
      <c r="R938" s="346"/>
      <c r="S938" s="346"/>
      <c r="T938" s="346"/>
      <c r="U938" s="388"/>
      <c r="V938" s="346"/>
      <c r="W938" s="346"/>
      <c r="X938" s="346"/>
      <c r="Y938" s="346"/>
      <c r="Z938" s="346"/>
      <c r="AA938" s="346"/>
      <c r="AB938" s="346"/>
      <c r="AC938" s="346"/>
      <c r="AD938" s="346"/>
      <c r="AE938" s="346"/>
      <c r="AF938" s="346"/>
      <c r="AG938" s="346"/>
      <c r="AH938" s="346"/>
      <c r="AI938" s="346"/>
      <c r="AJ938" s="346"/>
      <c r="AK938" s="346"/>
      <c r="AL938" s="346"/>
      <c r="AM938" s="346"/>
      <c r="AN938" s="346"/>
      <c r="AO938" s="346"/>
      <c r="AP938" s="346"/>
    </row>
    <row r="939" spans="1:42" ht="15.75">
      <c r="A939" s="385"/>
      <c r="B939" s="385"/>
      <c r="C939" s="385"/>
      <c r="D939" s="385"/>
      <c r="E939" s="385"/>
      <c r="F939" s="385"/>
      <c r="G939" s="385"/>
      <c r="H939" s="346"/>
      <c r="I939" s="346"/>
      <c r="J939" s="346"/>
      <c r="K939" s="346"/>
      <c r="L939" s="346"/>
      <c r="M939" s="346"/>
      <c r="N939" s="346"/>
      <c r="O939" s="346"/>
      <c r="P939" s="346"/>
      <c r="Q939" s="346"/>
      <c r="R939" s="346"/>
      <c r="S939" s="346"/>
      <c r="T939" s="346"/>
      <c r="U939" s="388"/>
      <c r="V939" s="346"/>
      <c r="W939" s="346"/>
      <c r="X939" s="346"/>
      <c r="Y939" s="346"/>
      <c r="Z939" s="346"/>
      <c r="AA939" s="346"/>
      <c r="AB939" s="346"/>
      <c r="AC939" s="346"/>
      <c r="AD939" s="346"/>
      <c r="AE939" s="346"/>
      <c r="AF939" s="346"/>
      <c r="AG939" s="346"/>
      <c r="AH939" s="346"/>
      <c r="AI939" s="346"/>
      <c r="AJ939" s="346"/>
      <c r="AK939" s="346"/>
      <c r="AL939" s="346"/>
      <c r="AM939" s="346"/>
      <c r="AN939" s="346"/>
      <c r="AO939" s="346"/>
      <c r="AP939" s="346"/>
    </row>
    <row r="940" spans="1:42" ht="15.75">
      <c r="A940" s="385"/>
      <c r="B940" s="385"/>
      <c r="C940" s="385"/>
      <c r="D940" s="385"/>
      <c r="E940" s="385"/>
      <c r="F940" s="385"/>
      <c r="G940" s="385"/>
      <c r="H940" s="346"/>
      <c r="I940" s="346"/>
      <c r="J940" s="346"/>
      <c r="K940" s="346"/>
      <c r="L940" s="346"/>
      <c r="M940" s="346"/>
      <c r="N940" s="346"/>
      <c r="O940" s="346"/>
      <c r="P940" s="346"/>
      <c r="Q940" s="346"/>
      <c r="R940" s="346"/>
      <c r="S940" s="346"/>
      <c r="T940" s="346"/>
      <c r="U940" s="388"/>
      <c r="V940" s="346"/>
      <c r="W940" s="346"/>
      <c r="X940" s="346"/>
      <c r="Y940" s="346"/>
      <c r="Z940" s="346"/>
      <c r="AA940" s="346"/>
      <c r="AB940" s="346"/>
      <c r="AC940" s="346"/>
      <c r="AD940" s="346"/>
      <c r="AE940" s="346"/>
      <c r="AF940" s="346"/>
      <c r="AG940" s="346"/>
      <c r="AH940" s="346"/>
      <c r="AI940" s="346"/>
      <c r="AJ940" s="346"/>
      <c r="AK940" s="346"/>
      <c r="AL940" s="346"/>
      <c r="AM940" s="346"/>
      <c r="AN940" s="346"/>
      <c r="AO940" s="346"/>
      <c r="AP940" s="346"/>
    </row>
    <row r="941" spans="1:42" ht="15.75">
      <c r="A941" s="385"/>
      <c r="B941" s="385"/>
      <c r="C941" s="385"/>
      <c r="D941" s="385"/>
      <c r="E941" s="385"/>
      <c r="F941" s="385"/>
      <c r="G941" s="385"/>
      <c r="H941" s="346"/>
      <c r="I941" s="346"/>
      <c r="J941" s="346"/>
      <c r="K941" s="346"/>
      <c r="L941" s="346"/>
      <c r="M941" s="346"/>
      <c r="N941" s="346"/>
      <c r="O941" s="346"/>
      <c r="P941" s="346"/>
      <c r="Q941" s="346"/>
      <c r="R941" s="346"/>
      <c r="S941" s="346"/>
      <c r="T941" s="346"/>
      <c r="U941" s="388"/>
      <c r="V941" s="346"/>
      <c r="W941" s="346"/>
      <c r="X941" s="346"/>
      <c r="Y941" s="346"/>
      <c r="Z941" s="346"/>
      <c r="AA941" s="346"/>
      <c r="AB941" s="346"/>
      <c r="AC941" s="346"/>
      <c r="AD941" s="346"/>
      <c r="AE941" s="346"/>
      <c r="AF941" s="346"/>
      <c r="AG941" s="346"/>
      <c r="AH941" s="346"/>
      <c r="AI941" s="346"/>
      <c r="AJ941" s="346"/>
      <c r="AK941" s="346"/>
      <c r="AL941" s="346"/>
      <c r="AM941" s="346"/>
      <c r="AN941" s="346"/>
      <c r="AO941" s="346"/>
      <c r="AP941" s="346"/>
    </row>
    <row r="942" spans="1:42" ht="15.75">
      <c r="A942" s="385"/>
      <c r="B942" s="385"/>
      <c r="C942" s="385"/>
      <c r="D942" s="385"/>
      <c r="E942" s="385"/>
      <c r="F942" s="385"/>
      <c r="G942" s="385"/>
      <c r="H942" s="346"/>
      <c r="I942" s="346"/>
      <c r="J942" s="346"/>
      <c r="K942" s="346"/>
      <c r="L942" s="346"/>
      <c r="M942" s="346"/>
      <c r="N942" s="346"/>
      <c r="O942" s="346"/>
      <c r="P942" s="346"/>
      <c r="Q942" s="346"/>
      <c r="R942" s="346"/>
      <c r="S942" s="346"/>
      <c r="T942" s="346"/>
      <c r="U942" s="388"/>
      <c r="V942" s="346"/>
      <c r="W942" s="346"/>
      <c r="X942" s="346"/>
      <c r="Y942" s="346"/>
      <c r="Z942" s="346"/>
      <c r="AA942" s="346"/>
      <c r="AB942" s="346"/>
      <c r="AC942" s="346"/>
      <c r="AD942" s="346"/>
      <c r="AE942" s="346"/>
      <c r="AF942" s="346"/>
      <c r="AG942" s="346"/>
      <c r="AH942" s="346"/>
      <c r="AI942" s="346"/>
      <c r="AJ942" s="346"/>
      <c r="AK942" s="346"/>
      <c r="AL942" s="346"/>
      <c r="AM942" s="346"/>
      <c r="AN942" s="346"/>
      <c r="AO942" s="346"/>
      <c r="AP942" s="346"/>
    </row>
    <row r="943" spans="1:42" ht="15.75">
      <c r="A943" s="385"/>
      <c r="B943" s="385"/>
      <c r="C943" s="385"/>
      <c r="D943" s="385"/>
      <c r="E943" s="385"/>
      <c r="F943" s="385"/>
      <c r="G943" s="385"/>
      <c r="H943" s="346"/>
      <c r="I943" s="346"/>
      <c r="J943" s="346"/>
      <c r="K943" s="346"/>
      <c r="L943" s="346"/>
      <c r="M943" s="346"/>
      <c r="N943" s="346"/>
      <c r="O943" s="346"/>
      <c r="P943" s="346"/>
      <c r="Q943" s="346"/>
      <c r="R943" s="346"/>
      <c r="S943" s="346"/>
      <c r="T943" s="346"/>
      <c r="U943" s="388"/>
      <c r="V943" s="346"/>
      <c r="W943" s="346"/>
      <c r="X943" s="346"/>
      <c r="Y943" s="346"/>
      <c r="Z943" s="346"/>
      <c r="AA943" s="346"/>
      <c r="AB943" s="346"/>
      <c r="AC943" s="346"/>
      <c r="AD943" s="346"/>
      <c r="AE943" s="346"/>
      <c r="AF943" s="346"/>
      <c r="AG943" s="346"/>
      <c r="AH943" s="346"/>
      <c r="AI943" s="346"/>
      <c r="AJ943" s="346"/>
      <c r="AK943" s="346"/>
      <c r="AL943" s="346"/>
      <c r="AM943" s="346"/>
      <c r="AN943" s="346"/>
      <c r="AO943" s="346"/>
      <c r="AP943" s="346"/>
    </row>
    <row r="944" spans="1:42" ht="15.75">
      <c r="A944" s="385"/>
      <c r="B944" s="385"/>
      <c r="C944" s="385"/>
      <c r="D944" s="385"/>
      <c r="E944" s="385"/>
      <c r="F944" s="385"/>
      <c r="G944" s="385"/>
      <c r="H944" s="346"/>
      <c r="I944" s="346"/>
      <c r="J944" s="346"/>
      <c r="K944" s="346"/>
      <c r="L944" s="346"/>
      <c r="M944" s="346"/>
      <c r="N944" s="346"/>
      <c r="O944" s="346"/>
      <c r="P944" s="346"/>
      <c r="Q944" s="346"/>
      <c r="R944" s="346"/>
      <c r="S944" s="346"/>
      <c r="T944" s="346"/>
      <c r="U944" s="388"/>
      <c r="V944" s="346"/>
      <c r="W944" s="346"/>
      <c r="X944" s="346"/>
      <c r="Y944" s="346"/>
      <c r="Z944" s="346"/>
      <c r="AA944" s="346"/>
      <c r="AB944" s="346"/>
      <c r="AC944" s="346"/>
      <c r="AD944" s="346"/>
      <c r="AE944" s="346"/>
      <c r="AF944" s="346"/>
      <c r="AG944" s="346"/>
      <c r="AH944" s="346"/>
      <c r="AI944" s="346"/>
      <c r="AJ944" s="346"/>
      <c r="AK944" s="346"/>
      <c r="AL944" s="346"/>
      <c r="AM944" s="346"/>
      <c r="AN944" s="346"/>
      <c r="AO944" s="346"/>
      <c r="AP944" s="346"/>
    </row>
    <row r="945" spans="1:42" ht="15.75">
      <c r="A945" s="385"/>
      <c r="B945" s="385"/>
      <c r="C945" s="385"/>
      <c r="D945" s="385"/>
      <c r="E945" s="385"/>
      <c r="F945" s="385"/>
      <c r="G945" s="385"/>
      <c r="H945" s="346"/>
      <c r="I945" s="346"/>
      <c r="J945" s="346"/>
      <c r="K945" s="346"/>
      <c r="L945" s="346"/>
      <c r="M945" s="346"/>
      <c r="N945" s="346"/>
      <c r="O945" s="346"/>
      <c r="P945" s="346"/>
      <c r="Q945" s="346"/>
      <c r="R945" s="346"/>
      <c r="S945" s="346"/>
      <c r="T945" s="346"/>
      <c r="U945" s="388"/>
      <c r="V945" s="346"/>
      <c r="W945" s="346"/>
      <c r="X945" s="346"/>
      <c r="Y945" s="346"/>
      <c r="Z945" s="346"/>
      <c r="AA945" s="346"/>
      <c r="AB945" s="346"/>
      <c r="AC945" s="346"/>
      <c r="AD945" s="346"/>
      <c r="AE945" s="346"/>
      <c r="AF945" s="346"/>
      <c r="AG945" s="346"/>
      <c r="AH945" s="346"/>
      <c r="AI945" s="346"/>
      <c r="AJ945" s="346"/>
      <c r="AK945" s="346"/>
      <c r="AL945" s="346"/>
      <c r="AM945" s="346"/>
      <c r="AN945" s="346"/>
      <c r="AO945" s="346"/>
      <c r="AP945" s="346"/>
    </row>
    <row r="946" spans="1:42" ht="15.75">
      <c r="A946" s="385"/>
      <c r="B946" s="385"/>
      <c r="C946" s="385"/>
      <c r="D946" s="385"/>
      <c r="E946" s="385"/>
      <c r="F946" s="385"/>
      <c r="G946" s="385"/>
      <c r="H946" s="346"/>
      <c r="I946" s="346"/>
      <c r="J946" s="346"/>
      <c r="K946" s="346"/>
      <c r="L946" s="346"/>
      <c r="M946" s="346"/>
      <c r="N946" s="346"/>
      <c r="O946" s="346"/>
      <c r="P946" s="346"/>
      <c r="Q946" s="346"/>
      <c r="R946" s="346"/>
      <c r="S946" s="346"/>
      <c r="T946" s="346"/>
      <c r="U946" s="388"/>
      <c r="V946" s="346"/>
      <c r="W946" s="346"/>
      <c r="X946" s="346"/>
      <c r="Y946" s="346"/>
      <c r="Z946" s="346"/>
      <c r="AA946" s="346"/>
      <c r="AB946" s="346"/>
      <c r="AC946" s="346"/>
      <c r="AD946" s="346"/>
      <c r="AE946" s="346"/>
      <c r="AF946" s="346"/>
      <c r="AG946" s="346"/>
      <c r="AH946" s="346"/>
      <c r="AI946" s="346"/>
      <c r="AJ946" s="346"/>
      <c r="AK946" s="346"/>
      <c r="AL946" s="346"/>
      <c r="AM946" s="346"/>
      <c r="AN946" s="346"/>
      <c r="AO946" s="346"/>
      <c r="AP946" s="346"/>
    </row>
    <row r="947" spans="1:42" ht="15.75">
      <c r="A947" s="385"/>
      <c r="B947" s="385"/>
      <c r="C947" s="385"/>
      <c r="D947" s="385"/>
      <c r="E947" s="385"/>
      <c r="F947" s="385"/>
      <c r="G947" s="385"/>
      <c r="H947" s="346"/>
      <c r="I947" s="346"/>
      <c r="J947" s="346"/>
      <c r="K947" s="346"/>
      <c r="L947" s="346"/>
      <c r="M947" s="346"/>
      <c r="N947" s="346"/>
      <c r="O947" s="346"/>
      <c r="P947" s="346"/>
      <c r="Q947" s="346"/>
      <c r="R947" s="346"/>
      <c r="S947" s="346"/>
      <c r="T947" s="346"/>
      <c r="U947" s="388"/>
      <c r="V947" s="346"/>
      <c r="W947" s="346"/>
      <c r="X947" s="346"/>
      <c r="Y947" s="346"/>
      <c r="Z947" s="346"/>
      <c r="AA947" s="346"/>
      <c r="AB947" s="346"/>
      <c r="AC947" s="346"/>
      <c r="AD947" s="346"/>
      <c r="AE947" s="346"/>
      <c r="AF947" s="346"/>
      <c r="AG947" s="346"/>
      <c r="AH947" s="346"/>
      <c r="AI947" s="346"/>
      <c r="AJ947" s="346"/>
      <c r="AK947" s="346"/>
      <c r="AL947" s="346"/>
      <c r="AM947" s="346"/>
      <c r="AN947" s="346"/>
      <c r="AO947" s="346"/>
      <c r="AP947" s="346"/>
    </row>
    <row r="948" spans="1:42" ht="15.75">
      <c r="A948" s="385"/>
      <c r="B948" s="385"/>
      <c r="C948" s="385"/>
      <c r="D948" s="385"/>
      <c r="E948" s="385"/>
      <c r="F948" s="385"/>
      <c r="G948" s="385"/>
      <c r="H948" s="346"/>
      <c r="I948" s="346"/>
      <c r="J948" s="346"/>
      <c r="K948" s="346"/>
      <c r="L948" s="346"/>
      <c r="M948" s="346"/>
      <c r="N948" s="346"/>
      <c r="O948" s="346"/>
      <c r="P948" s="346"/>
      <c r="Q948" s="346"/>
      <c r="R948" s="346"/>
      <c r="S948" s="346"/>
      <c r="T948" s="346"/>
      <c r="U948" s="388"/>
      <c r="V948" s="346"/>
      <c r="W948" s="346"/>
      <c r="X948" s="346"/>
      <c r="Y948" s="346"/>
      <c r="Z948" s="346"/>
      <c r="AA948" s="346"/>
      <c r="AB948" s="346"/>
      <c r="AC948" s="346"/>
      <c r="AD948" s="346"/>
      <c r="AE948" s="346"/>
      <c r="AF948" s="346"/>
      <c r="AG948" s="346"/>
      <c r="AH948" s="346"/>
      <c r="AI948" s="346"/>
      <c r="AJ948" s="346"/>
      <c r="AK948" s="346"/>
      <c r="AL948" s="346"/>
      <c r="AM948" s="346"/>
      <c r="AN948" s="346"/>
      <c r="AO948" s="346"/>
      <c r="AP948" s="346"/>
    </row>
    <row r="949" spans="1:42" ht="15.75">
      <c r="A949" s="385"/>
      <c r="B949" s="385"/>
      <c r="C949" s="385"/>
      <c r="D949" s="385"/>
      <c r="E949" s="385"/>
      <c r="F949" s="385"/>
      <c r="G949" s="385"/>
      <c r="H949" s="346"/>
      <c r="I949" s="346"/>
      <c r="J949" s="346"/>
      <c r="K949" s="346"/>
      <c r="L949" s="346"/>
      <c r="M949" s="346"/>
      <c r="N949" s="346"/>
      <c r="O949" s="346"/>
      <c r="P949" s="346"/>
      <c r="Q949" s="346"/>
      <c r="R949" s="346"/>
      <c r="S949" s="346"/>
      <c r="T949" s="346"/>
      <c r="U949" s="388"/>
      <c r="V949" s="346"/>
      <c r="W949" s="346"/>
      <c r="X949" s="346"/>
      <c r="Y949" s="346"/>
      <c r="Z949" s="346"/>
      <c r="AA949" s="346"/>
      <c r="AB949" s="346"/>
      <c r="AC949" s="346"/>
      <c r="AD949" s="346"/>
      <c r="AE949" s="346"/>
      <c r="AF949" s="346"/>
      <c r="AG949" s="346"/>
      <c r="AH949" s="346"/>
      <c r="AI949" s="346"/>
      <c r="AJ949" s="346"/>
      <c r="AK949" s="346"/>
      <c r="AL949" s="346"/>
      <c r="AM949" s="346"/>
      <c r="AN949" s="346"/>
      <c r="AO949" s="346"/>
      <c r="AP949" s="346"/>
    </row>
    <row r="950" spans="1:42" ht="15.75">
      <c r="A950" s="385"/>
      <c r="B950" s="385"/>
      <c r="C950" s="385"/>
      <c r="D950" s="385"/>
      <c r="E950" s="385"/>
      <c r="F950" s="385"/>
      <c r="G950" s="385"/>
      <c r="H950" s="346"/>
      <c r="I950" s="346"/>
      <c r="J950" s="346"/>
      <c r="K950" s="346"/>
      <c r="L950" s="346"/>
      <c r="M950" s="346"/>
      <c r="N950" s="346"/>
      <c r="O950" s="346"/>
      <c r="P950" s="346"/>
      <c r="Q950" s="346"/>
      <c r="R950" s="346"/>
      <c r="S950" s="346"/>
      <c r="T950" s="346"/>
      <c r="U950" s="388"/>
      <c r="V950" s="346"/>
      <c r="W950" s="346"/>
      <c r="X950" s="346"/>
      <c r="Y950" s="346"/>
      <c r="Z950" s="346"/>
      <c r="AA950" s="346"/>
      <c r="AB950" s="346"/>
      <c r="AC950" s="346"/>
      <c r="AD950" s="346"/>
      <c r="AE950" s="346"/>
      <c r="AF950" s="346"/>
      <c r="AG950" s="346"/>
      <c r="AH950" s="346"/>
      <c r="AI950" s="346"/>
      <c r="AJ950" s="346"/>
      <c r="AK950" s="346"/>
      <c r="AL950" s="346"/>
      <c r="AM950" s="346"/>
      <c r="AN950" s="346"/>
      <c r="AO950" s="346"/>
      <c r="AP950" s="346"/>
    </row>
    <row r="951" spans="1:42" ht="15.75">
      <c r="A951" s="385"/>
      <c r="B951" s="385"/>
      <c r="C951" s="385"/>
      <c r="D951" s="385"/>
      <c r="E951" s="385"/>
      <c r="F951" s="385"/>
      <c r="G951" s="385"/>
      <c r="H951" s="346"/>
      <c r="I951" s="346"/>
      <c r="J951" s="346"/>
      <c r="K951" s="346"/>
      <c r="L951" s="346"/>
      <c r="M951" s="346"/>
      <c r="N951" s="346"/>
      <c r="O951" s="346"/>
      <c r="P951" s="346"/>
      <c r="Q951" s="346"/>
      <c r="R951" s="346"/>
      <c r="S951" s="346"/>
      <c r="T951" s="346"/>
      <c r="U951" s="388"/>
      <c r="V951" s="346"/>
      <c r="W951" s="346"/>
      <c r="X951" s="346"/>
      <c r="Y951" s="346"/>
      <c r="Z951" s="346"/>
      <c r="AA951" s="346"/>
      <c r="AB951" s="346"/>
      <c r="AC951" s="346"/>
      <c r="AD951" s="346"/>
      <c r="AE951" s="346"/>
      <c r="AF951" s="346"/>
      <c r="AG951" s="346"/>
      <c r="AH951" s="346"/>
      <c r="AI951" s="346"/>
      <c r="AJ951" s="346"/>
      <c r="AK951" s="346"/>
      <c r="AL951" s="346"/>
      <c r="AM951" s="346"/>
      <c r="AN951" s="346"/>
      <c r="AO951" s="346"/>
      <c r="AP951" s="346"/>
    </row>
    <row r="952" spans="1:42" ht="15.75">
      <c r="A952" s="385"/>
      <c r="B952" s="385"/>
      <c r="C952" s="385"/>
      <c r="D952" s="385"/>
      <c r="E952" s="385"/>
      <c r="F952" s="385"/>
      <c r="G952" s="385"/>
      <c r="H952" s="346"/>
      <c r="I952" s="346"/>
      <c r="J952" s="346"/>
      <c r="K952" s="346"/>
      <c r="L952" s="346"/>
      <c r="M952" s="346"/>
      <c r="N952" s="346"/>
      <c r="O952" s="346"/>
      <c r="P952" s="346"/>
      <c r="Q952" s="346"/>
      <c r="R952" s="346"/>
      <c r="S952" s="346"/>
      <c r="T952" s="346"/>
      <c r="U952" s="388"/>
      <c r="V952" s="346"/>
      <c r="W952" s="346"/>
      <c r="X952" s="346"/>
      <c r="Y952" s="346"/>
      <c r="Z952" s="346"/>
      <c r="AA952" s="346"/>
      <c r="AB952" s="346"/>
      <c r="AC952" s="346"/>
      <c r="AD952" s="346"/>
      <c r="AE952" s="346"/>
      <c r="AF952" s="346"/>
      <c r="AG952" s="346"/>
      <c r="AH952" s="346"/>
      <c r="AI952" s="346"/>
      <c r="AJ952" s="346"/>
      <c r="AK952" s="346"/>
      <c r="AL952" s="346"/>
      <c r="AM952" s="346"/>
      <c r="AN952" s="346"/>
      <c r="AO952" s="346"/>
      <c r="AP952" s="346"/>
    </row>
    <row r="953" spans="1:42" ht="15.75">
      <c r="A953" s="385"/>
      <c r="B953" s="385"/>
      <c r="C953" s="385"/>
      <c r="D953" s="385"/>
      <c r="E953" s="385"/>
      <c r="F953" s="385"/>
      <c r="G953" s="385"/>
      <c r="H953" s="346"/>
      <c r="I953" s="346"/>
      <c r="J953" s="346"/>
      <c r="K953" s="346"/>
      <c r="L953" s="346"/>
      <c r="M953" s="346"/>
      <c r="N953" s="346"/>
      <c r="O953" s="346"/>
      <c r="P953" s="346"/>
      <c r="Q953" s="346"/>
      <c r="R953" s="346"/>
      <c r="S953" s="346"/>
      <c r="T953" s="346"/>
      <c r="U953" s="388"/>
      <c r="V953" s="346"/>
      <c r="W953" s="346"/>
      <c r="X953" s="346"/>
      <c r="Y953" s="346"/>
      <c r="Z953" s="346"/>
      <c r="AA953" s="346"/>
      <c r="AB953" s="346"/>
      <c r="AC953" s="346"/>
      <c r="AD953" s="346"/>
      <c r="AE953" s="346"/>
      <c r="AF953" s="346"/>
      <c r="AG953" s="346"/>
      <c r="AH953" s="346"/>
      <c r="AI953" s="346"/>
      <c r="AJ953" s="346"/>
      <c r="AK953" s="346"/>
      <c r="AL953" s="346"/>
      <c r="AM953" s="346"/>
      <c r="AN953" s="346"/>
      <c r="AO953" s="346"/>
      <c r="AP953" s="346"/>
    </row>
    <row r="954" spans="1:42" ht="15.75">
      <c r="A954" s="385"/>
      <c r="B954" s="385"/>
      <c r="C954" s="385"/>
      <c r="D954" s="385"/>
      <c r="E954" s="385"/>
      <c r="F954" s="385"/>
      <c r="G954" s="385"/>
      <c r="H954" s="346"/>
      <c r="I954" s="346"/>
      <c r="J954" s="346"/>
      <c r="K954" s="346"/>
      <c r="L954" s="346"/>
      <c r="M954" s="346"/>
      <c r="N954" s="346"/>
      <c r="O954" s="346"/>
      <c r="P954" s="346"/>
      <c r="Q954" s="346"/>
      <c r="R954" s="346"/>
      <c r="S954" s="346"/>
      <c r="T954" s="346"/>
      <c r="U954" s="388"/>
      <c r="V954" s="346"/>
      <c r="W954" s="346"/>
      <c r="X954" s="346"/>
      <c r="Y954" s="346"/>
      <c r="Z954" s="346"/>
      <c r="AA954" s="346"/>
      <c r="AB954" s="346"/>
      <c r="AC954" s="346"/>
      <c r="AD954" s="346"/>
      <c r="AE954" s="346"/>
      <c r="AF954" s="346"/>
      <c r="AG954" s="346"/>
      <c r="AH954" s="346"/>
      <c r="AI954" s="346"/>
      <c r="AJ954" s="346"/>
      <c r="AK954" s="346"/>
      <c r="AL954" s="346"/>
      <c r="AM954" s="346"/>
      <c r="AN954" s="346"/>
      <c r="AO954" s="346"/>
      <c r="AP954" s="346"/>
    </row>
    <row r="955" spans="1:42" ht="15.75">
      <c r="A955" s="385"/>
      <c r="B955" s="385"/>
      <c r="C955" s="385"/>
      <c r="D955" s="385"/>
      <c r="E955" s="385"/>
      <c r="F955" s="385"/>
      <c r="G955" s="385"/>
      <c r="H955" s="346"/>
      <c r="I955" s="346"/>
      <c r="J955" s="346"/>
      <c r="K955" s="346"/>
      <c r="L955" s="346"/>
      <c r="M955" s="346"/>
      <c r="N955" s="346"/>
      <c r="O955" s="346"/>
      <c r="P955" s="346"/>
      <c r="Q955" s="346"/>
      <c r="R955" s="346"/>
      <c r="S955" s="346"/>
      <c r="T955" s="346"/>
      <c r="U955" s="388"/>
      <c r="V955" s="346"/>
      <c r="W955" s="346"/>
      <c r="X955" s="346"/>
      <c r="Y955" s="346"/>
      <c r="Z955" s="346"/>
      <c r="AA955" s="346"/>
      <c r="AB955" s="346"/>
      <c r="AC955" s="346"/>
      <c r="AD955" s="346"/>
      <c r="AE955" s="346"/>
      <c r="AF955" s="346"/>
      <c r="AG955" s="346"/>
      <c r="AH955" s="346"/>
      <c r="AI955" s="346"/>
      <c r="AJ955" s="346"/>
      <c r="AK955" s="346"/>
      <c r="AL955" s="346"/>
      <c r="AM955" s="346"/>
      <c r="AN955" s="346"/>
      <c r="AO955" s="346"/>
      <c r="AP955" s="346"/>
    </row>
    <row r="956" spans="1:42" ht="15.75">
      <c r="A956" s="385"/>
      <c r="B956" s="385"/>
      <c r="C956" s="385"/>
      <c r="D956" s="385"/>
      <c r="E956" s="385"/>
      <c r="F956" s="385"/>
      <c r="G956" s="385"/>
      <c r="H956" s="346"/>
      <c r="I956" s="346"/>
      <c r="J956" s="346"/>
      <c r="K956" s="346"/>
      <c r="L956" s="346"/>
      <c r="M956" s="346"/>
      <c r="N956" s="346"/>
      <c r="O956" s="346"/>
      <c r="P956" s="346"/>
      <c r="Q956" s="346"/>
      <c r="R956" s="346"/>
      <c r="S956" s="346"/>
      <c r="T956" s="346"/>
      <c r="U956" s="388"/>
      <c r="V956" s="346"/>
      <c r="W956" s="346"/>
      <c r="X956" s="346"/>
      <c r="Y956" s="346"/>
      <c r="Z956" s="346"/>
      <c r="AA956" s="346"/>
      <c r="AB956" s="346"/>
      <c r="AC956" s="346"/>
      <c r="AD956" s="346"/>
      <c r="AE956" s="346"/>
      <c r="AF956" s="346"/>
      <c r="AG956" s="346"/>
      <c r="AH956" s="346"/>
      <c r="AI956" s="346"/>
      <c r="AJ956" s="346"/>
      <c r="AK956" s="346"/>
      <c r="AL956" s="346"/>
      <c r="AM956" s="346"/>
      <c r="AN956" s="346"/>
      <c r="AO956" s="346"/>
      <c r="AP956" s="346"/>
    </row>
    <row r="957" spans="1:42" ht="15.75">
      <c r="A957" s="385"/>
      <c r="B957" s="385"/>
      <c r="C957" s="385"/>
      <c r="D957" s="385"/>
      <c r="E957" s="385"/>
      <c r="F957" s="385"/>
      <c r="G957" s="385"/>
      <c r="H957" s="346"/>
      <c r="I957" s="346"/>
      <c r="J957" s="346"/>
      <c r="K957" s="346"/>
      <c r="L957" s="346"/>
      <c r="M957" s="346"/>
      <c r="N957" s="346"/>
      <c r="O957" s="346"/>
      <c r="P957" s="346"/>
      <c r="Q957" s="346"/>
      <c r="R957" s="346"/>
      <c r="S957" s="346"/>
      <c r="T957" s="346"/>
      <c r="U957" s="388"/>
      <c r="V957" s="346"/>
      <c r="W957" s="346"/>
      <c r="X957" s="346"/>
      <c r="Y957" s="346"/>
      <c r="Z957" s="346"/>
      <c r="AA957" s="346"/>
      <c r="AB957" s="346"/>
      <c r="AC957" s="346"/>
      <c r="AD957" s="346"/>
      <c r="AE957" s="346"/>
      <c r="AF957" s="346"/>
      <c r="AG957" s="346"/>
      <c r="AH957" s="346"/>
      <c r="AI957" s="346"/>
      <c r="AJ957" s="346"/>
      <c r="AK957" s="346"/>
      <c r="AL957" s="346"/>
      <c r="AM957" s="346"/>
      <c r="AN957" s="346"/>
      <c r="AO957" s="346"/>
      <c r="AP957" s="346"/>
    </row>
    <row r="958" spans="1:42" ht="15.75">
      <c r="A958" s="385"/>
      <c r="B958" s="385"/>
      <c r="C958" s="385"/>
      <c r="D958" s="385"/>
      <c r="E958" s="385"/>
      <c r="F958" s="385"/>
      <c r="G958" s="385"/>
      <c r="H958" s="346"/>
      <c r="I958" s="346"/>
      <c r="J958" s="346"/>
      <c r="K958" s="346"/>
      <c r="L958" s="346"/>
      <c r="M958" s="346"/>
      <c r="N958" s="346"/>
      <c r="O958" s="346"/>
      <c r="P958" s="346"/>
      <c r="Q958" s="346"/>
      <c r="R958" s="346"/>
      <c r="S958" s="346"/>
      <c r="T958" s="346"/>
      <c r="U958" s="388"/>
      <c r="V958" s="346"/>
      <c r="W958" s="346"/>
      <c r="X958" s="346"/>
      <c r="Y958" s="346"/>
      <c r="Z958" s="346"/>
      <c r="AA958" s="346"/>
      <c r="AB958" s="346"/>
      <c r="AC958" s="346"/>
      <c r="AD958" s="346"/>
      <c r="AE958" s="346"/>
      <c r="AF958" s="346"/>
      <c r="AG958" s="346"/>
      <c r="AH958" s="346"/>
      <c r="AI958" s="346"/>
      <c r="AJ958" s="346"/>
      <c r="AK958" s="346"/>
      <c r="AL958" s="346"/>
      <c r="AM958" s="346"/>
      <c r="AN958" s="346"/>
      <c r="AO958" s="346"/>
      <c r="AP958" s="346"/>
    </row>
    <row r="959" spans="1:42" ht="15.75">
      <c r="A959" s="385"/>
      <c r="B959" s="385"/>
      <c r="C959" s="385"/>
      <c r="D959" s="385"/>
      <c r="E959" s="385"/>
      <c r="F959" s="385"/>
      <c r="G959" s="385"/>
      <c r="H959" s="346"/>
      <c r="I959" s="346"/>
      <c r="J959" s="346"/>
      <c r="K959" s="346"/>
      <c r="L959" s="346"/>
      <c r="M959" s="346"/>
      <c r="N959" s="346"/>
      <c r="O959" s="346"/>
      <c r="P959" s="346"/>
      <c r="Q959" s="346"/>
      <c r="R959" s="346"/>
      <c r="S959" s="346"/>
      <c r="T959" s="346"/>
      <c r="U959" s="388"/>
      <c r="V959" s="346"/>
      <c r="W959" s="346"/>
      <c r="X959" s="346"/>
      <c r="Y959" s="346"/>
      <c r="Z959" s="346"/>
      <c r="AA959" s="346"/>
      <c r="AB959" s="346"/>
      <c r="AC959" s="346"/>
      <c r="AD959" s="346"/>
      <c r="AE959" s="346"/>
      <c r="AF959" s="346"/>
      <c r="AG959" s="346"/>
      <c r="AH959" s="346"/>
      <c r="AI959" s="346"/>
      <c r="AJ959" s="346"/>
      <c r="AK959" s="346"/>
      <c r="AL959" s="346"/>
      <c r="AM959" s="346"/>
      <c r="AN959" s="346"/>
      <c r="AO959" s="346"/>
      <c r="AP959" s="346"/>
    </row>
    <row r="960" spans="1:42" ht="15.75">
      <c r="A960" s="385"/>
      <c r="B960" s="385"/>
      <c r="C960" s="385"/>
      <c r="D960" s="385"/>
      <c r="E960" s="385"/>
      <c r="F960" s="385"/>
      <c r="G960" s="385"/>
      <c r="H960" s="346"/>
      <c r="I960" s="346"/>
      <c r="J960" s="346"/>
      <c r="K960" s="346"/>
      <c r="L960" s="346"/>
      <c r="M960" s="346"/>
      <c r="N960" s="346"/>
      <c r="O960" s="346"/>
      <c r="P960" s="346"/>
      <c r="Q960" s="346"/>
      <c r="R960" s="346"/>
      <c r="S960" s="346"/>
      <c r="T960" s="346"/>
      <c r="U960" s="388"/>
      <c r="V960" s="346"/>
      <c r="W960" s="346"/>
      <c r="X960" s="346"/>
      <c r="Y960" s="346"/>
      <c r="Z960" s="346"/>
      <c r="AA960" s="346"/>
      <c r="AB960" s="346"/>
      <c r="AC960" s="346"/>
      <c r="AD960" s="346"/>
      <c r="AE960" s="346"/>
      <c r="AF960" s="346"/>
      <c r="AG960" s="346"/>
      <c r="AH960" s="346"/>
      <c r="AI960" s="346"/>
      <c r="AJ960" s="346"/>
      <c r="AK960" s="346"/>
      <c r="AL960" s="346"/>
      <c r="AM960" s="346"/>
      <c r="AN960" s="346"/>
      <c r="AO960" s="346"/>
      <c r="AP960" s="346"/>
    </row>
    <row r="961" spans="1:42" ht="15.75">
      <c r="A961" s="385"/>
      <c r="B961" s="385"/>
      <c r="C961" s="385"/>
      <c r="D961" s="385"/>
      <c r="E961" s="385"/>
      <c r="F961" s="385"/>
      <c r="G961" s="385"/>
      <c r="H961" s="346"/>
      <c r="I961" s="346"/>
      <c r="J961" s="346"/>
      <c r="K961" s="346"/>
      <c r="L961" s="346"/>
      <c r="M961" s="346"/>
      <c r="N961" s="346"/>
      <c r="O961" s="346"/>
      <c r="P961" s="346"/>
      <c r="Q961" s="346"/>
      <c r="R961" s="346"/>
      <c r="S961" s="346"/>
      <c r="T961" s="346"/>
      <c r="U961" s="388"/>
      <c r="V961" s="346"/>
      <c r="W961" s="346"/>
      <c r="X961" s="346"/>
      <c r="Y961" s="346"/>
      <c r="Z961" s="346"/>
      <c r="AA961" s="346"/>
      <c r="AB961" s="346"/>
      <c r="AC961" s="346"/>
      <c r="AD961" s="346"/>
      <c r="AE961" s="346"/>
      <c r="AF961" s="346"/>
      <c r="AG961" s="346"/>
      <c r="AH961" s="346"/>
      <c r="AI961" s="346"/>
      <c r="AJ961" s="346"/>
      <c r="AK961" s="346"/>
      <c r="AL961" s="346"/>
      <c r="AM961" s="346"/>
      <c r="AN961" s="346"/>
      <c r="AO961" s="346"/>
      <c r="AP961" s="346"/>
    </row>
    <row r="962" spans="1:42" ht="15.75">
      <c r="A962" s="385"/>
      <c r="B962" s="385"/>
      <c r="C962" s="385"/>
      <c r="D962" s="385"/>
      <c r="E962" s="385"/>
      <c r="F962" s="385"/>
      <c r="G962" s="385"/>
      <c r="H962" s="346"/>
      <c r="I962" s="346"/>
      <c r="J962" s="346"/>
      <c r="K962" s="346"/>
      <c r="L962" s="346"/>
      <c r="M962" s="346"/>
      <c r="N962" s="346"/>
      <c r="O962" s="346"/>
      <c r="P962" s="346"/>
      <c r="Q962" s="346"/>
      <c r="R962" s="346"/>
      <c r="S962" s="346"/>
      <c r="T962" s="346"/>
      <c r="U962" s="388"/>
      <c r="V962" s="346"/>
      <c r="W962" s="346"/>
      <c r="X962" s="346"/>
      <c r="Y962" s="346"/>
      <c r="Z962" s="346"/>
      <c r="AA962" s="346"/>
      <c r="AB962" s="346"/>
      <c r="AC962" s="346"/>
      <c r="AD962" s="346"/>
      <c r="AE962" s="346"/>
      <c r="AF962" s="346"/>
      <c r="AG962" s="346"/>
      <c r="AH962" s="346"/>
      <c r="AI962" s="346"/>
      <c r="AJ962" s="346"/>
      <c r="AK962" s="346"/>
      <c r="AL962" s="346"/>
      <c r="AM962" s="346"/>
      <c r="AN962" s="346"/>
      <c r="AO962" s="346"/>
      <c r="AP962" s="346"/>
    </row>
    <row r="963" spans="1:42" ht="15.75">
      <c r="A963" s="385"/>
      <c r="B963" s="385"/>
      <c r="C963" s="385"/>
      <c r="D963" s="385"/>
      <c r="E963" s="385"/>
      <c r="F963" s="385"/>
      <c r="G963" s="385"/>
      <c r="H963" s="346"/>
      <c r="I963" s="346"/>
      <c r="J963" s="346"/>
      <c r="K963" s="346"/>
      <c r="L963" s="346"/>
      <c r="M963" s="346"/>
      <c r="N963" s="346"/>
      <c r="O963" s="346"/>
      <c r="P963" s="346"/>
      <c r="Q963" s="346"/>
      <c r="R963" s="346"/>
      <c r="S963" s="346"/>
      <c r="T963" s="346"/>
      <c r="U963" s="388"/>
      <c r="V963" s="346"/>
      <c r="W963" s="346"/>
      <c r="X963" s="346"/>
      <c r="Y963" s="346"/>
      <c r="Z963" s="346"/>
      <c r="AA963" s="346"/>
      <c r="AB963" s="346"/>
      <c r="AC963" s="346"/>
      <c r="AD963" s="346"/>
      <c r="AE963" s="346"/>
      <c r="AF963" s="346"/>
      <c r="AG963" s="346"/>
      <c r="AH963" s="346"/>
      <c r="AI963" s="346"/>
      <c r="AJ963" s="346"/>
      <c r="AK963" s="346"/>
      <c r="AL963" s="346"/>
      <c r="AM963" s="346"/>
      <c r="AN963" s="346"/>
      <c r="AO963" s="346"/>
      <c r="AP963" s="346"/>
    </row>
    <row r="964" spans="1:42" ht="15.75">
      <c r="A964" s="385"/>
      <c r="B964" s="385"/>
      <c r="C964" s="385"/>
      <c r="D964" s="385"/>
      <c r="E964" s="385"/>
      <c r="F964" s="385"/>
      <c r="G964" s="385"/>
      <c r="H964" s="346"/>
      <c r="I964" s="346"/>
      <c r="J964" s="346"/>
      <c r="K964" s="346"/>
      <c r="L964" s="346"/>
      <c r="M964" s="346"/>
      <c r="N964" s="346"/>
      <c r="O964" s="346"/>
      <c r="P964" s="346"/>
      <c r="Q964" s="346"/>
      <c r="R964" s="346"/>
      <c r="S964" s="346"/>
      <c r="T964" s="346"/>
      <c r="U964" s="388"/>
      <c r="V964" s="346"/>
      <c r="W964" s="346"/>
      <c r="X964" s="346"/>
      <c r="Y964" s="346"/>
      <c r="Z964" s="346"/>
      <c r="AA964" s="346"/>
      <c r="AB964" s="346"/>
      <c r="AC964" s="346"/>
      <c r="AD964" s="346"/>
      <c r="AE964" s="346"/>
      <c r="AF964" s="346"/>
      <c r="AG964" s="346"/>
      <c r="AH964" s="346"/>
      <c r="AI964" s="346"/>
      <c r="AJ964" s="346"/>
      <c r="AK964" s="346"/>
      <c r="AL964" s="346"/>
      <c r="AM964" s="346"/>
      <c r="AN964" s="346"/>
      <c r="AO964" s="346"/>
      <c r="AP964" s="346"/>
    </row>
    <row r="965" spans="1:42" ht="15.75">
      <c r="A965" s="385"/>
      <c r="B965" s="385"/>
      <c r="C965" s="385"/>
      <c r="D965" s="385"/>
      <c r="E965" s="385"/>
      <c r="F965" s="385"/>
      <c r="G965" s="385"/>
      <c r="H965" s="346"/>
      <c r="I965" s="346"/>
      <c r="J965" s="346"/>
      <c r="K965" s="346"/>
      <c r="L965" s="346"/>
      <c r="M965" s="346"/>
      <c r="N965" s="346"/>
      <c r="O965" s="346"/>
      <c r="P965" s="346"/>
      <c r="Q965" s="346"/>
      <c r="R965" s="346"/>
      <c r="S965" s="346"/>
      <c r="T965" s="346"/>
      <c r="U965" s="388"/>
      <c r="V965" s="346"/>
      <c r="W965" s="346"/>
      <c r="X965" s="346"/>
      <c r="Y965" s="346"/>
      <c r="Z965" s="346"/>
      <c r="AA965" s="346"/>
      <c r="AB965" s="346"/>
      <c r="AC965" s="346"/>
      <c r="AD965" s="346"/>
      <c r="AE965" s="346"/>
      <c r="AF965" s="346"/>
      <c r="AG965" s="346"/>
      <c r="AH965" s="346"/>
      <c r="AI965" s="346"/>
      <c r="AJ965" s="346"/>
      <c r="AK965" s="346"/>
      <c r="AL965" s="346"/>
      <c r="AM965" s="346"/>
      <c r="AN965" s="346"/>
      <c r="AO965" s="346"/>
      <c r="AP965" s="346"/>
    </row>
    <row r="966" spans="1:42" ht="15.75">
      <c r="A966" s="385"/>
      <c r="B966" s="385"/>
      <c r="C966" s="385"/>
      <c r="D966" s="385"/>
      <c r="E966" s="385"/>
      <c r="F966" s="385"/>
      <c r="G966" s="385"/>
      <c r="H966" s="346"/>
      <c r="I966" s="346"/>
      <c r="J966" s="346"/>
      <c r="K966" s="346"/>
      <c r="L966" s="346"/>
      <c r="M966" s="346"/>
      <c r="N966" s="346"/>
      <c r="O966" s="346"/>
      <c r="P966" s="346"/>
      <c r="Q966" s="346"/>
      <c r="R966" s="346"/>
      <c r="S966" s="346"/>
      <c r="T966" s="346"/>
      <c r="U966" s="388"/>
      <c r="V966" s="346"/>
      <c r="W966" s="346"/>
      <c r="X966" s="346"/>
      <c r="Y966" s="346"/>
      <c r="Z966" s="346"/>
      <c r="AA966" s="346"/>
      <c r="AB966" s="346"/>
      <c r="AC966" s="346"/>
      <c r="AD966" s="346"/>
      <c r="AE966" s="346"/>
      <c r="AF966" s="346"/>
      <c r="AG966" s="346"/>
      <c r="AH966" s="346"/>
      <c r="AI966" s="346"/>
      <c r="AJ966" s="346"/>
      <c r="AK966" s="346"/>
      <c r="AL966" s="346"/>
      <c r="AM966" s="346"/>
      <c r="AN966" s="346"/>
      <c r="AO966" s="346"/>
      <c r="AP966" s="346"/>
    </row>
    <row r="967" spans="1:42" ht="15.75">
      <c r="A967" s="385"/>
      <c r="B967" s="385"/>
      <c r="C967" s="385"/>
      <c r="D967" s="385"/>
      <c r="E967" s="385"/>
      <c r="F967" s="385"/>
      <c r="G967" s="385"/>
      <c r="H967" s="346"/>
      <c r="I967" s="346"/>
      <c r="J967" s="346"/>
      <c r="K967" s="346"/>
      <c r="L967" s="346"/>
      <c r="M967" s="346"/>
      <c r="N967" s="346"/>
      <c r="O967" s="346"/>
      <c r="P967" s="346"/>
      <c r="Q967" s="346"/>
      <c r="R967" s="346"/>
      <c r="S967" s="346"/>
      <c r="T967" s="346"/>
      <c r="U967" s="388"/>
      <c r="V967" s="346"/>
      <c r="W967" s="346"/>
      <c r="X967" s="346"/>
      <c r="Y967" s="346"/>
      <c r="Z967" s="346"/>
      <c r="AA967" s="346"/>
      <c r="AB967" s="346"/>
      <c r="AC967" s="346"/>
      <c r="AD967" s="346"/>
      <c r="AE967" s="346"/>
      <c r="AF967" s="346"/>
      <c r="AG967" s="346"/>
      <c r="AH967" s="346"/>
      <c r="AI967" s="346"/>
      <c r="AJ967" s="346"/>
      <c r="AK967" s="346"/>
      <c r="AL967" s="346"/>
      <c r="AM967" s="346"/>
      <c r="AN967" s="346"/>
      <c r="AO967" s="346"/>
      <c r="AP967" s="346"/>
    </row>
    <row r="968" spans="1:42" ht="15.75">
      <c r="A968" s="385"/>
      <c r="B968" s="385"/>
      <c r="C968" s="385"/>
      <c r="D968" s="385"/>
      <c r="E968" s="385"/>
      <c r="F968" s="385"/>
      <c r="G968" s="385"/>
      <c r="H968" s="346"/>
      <c r="I968" s="346"/>
      <c r="J968" s="346"/>
      <c r="K968" s="346"/>
      <c r="L968" s="346"/>
      <c r="M968" s="346"/>
      <c r="N968" s="346"/>
      <c r="O968" s="346"/>
      <c r="P968" s="346"/>
      <c r="Q968" s="346"/>
      <c r="R968" s="346"/>
      <c r="S968" s="346"/>
      <c r="T968" s="346"/>
      <c r="U968" s="388"/>
      <c r="V968" s="346"/>
      <c r="W968" s="346"/>
      <c r="X968" s="346"/>
      <c r="Y968" s="346"/>
      <c r="Z968" s="346"/>
      <c r="AA968" s="346"/>
      <c r="AB968" s="346"/>
      <c r="AC968" s="346"/>
      <c r="AD968" s="346"/>
      <c r="AE968" s="346"/>
      <c r="AF968" s="346"/>
      <c r="AG968" s="346"/>
      <c r="AH968" s="346"/>
      <c r="AI968" s="346"/>
      <c r="AJ968" s="346"/>
      <c r="AK968" s="346"/>
      <c r="AL968" s="346"/>
      <c r="AM968" s="346"/>
      <c r="AN968" s="346"/>
      <c r="AO968" s="346"/>
      <c r="AP968" s="346"/>
    </row>
    <row r="969" spans="1:42" ht="15.75">
      <c r="A969" s="385"/>
      <c r="B969" s="385"/>
      <c r="C969" s="385"/>
      <c r="D969" s="385"/>
      <c r="E969" s="385"/>
      <c r="F969" s="385"/>
      <c r="G969" s="385"/>
      <c r="H969" s="346"/>
      <c r="I969" s="346"/>
      <c r="J969" s="346"/>
      <c r="K969" s="346"/>
      <c r="L969" s="346"/>
      <c r="M969" s="346"/>
      <c r="N969" s="346"/>
      <c r="O969" s="346"/>
      <c r="P969" s="346"/>
      <c r="Q969" s="346"/>
      <c r="R969" s="346"/>
      <c r="S969" s="346"/>
      <c r="T969" s="346"/>
      <c r="U969" s="388"/>
      <c r="V969" s="346"/>
      <c r="W969" s="346"/>
      <c r="X969" s="346"/>
      <c r="Y969" s="346"/>
      <c r="Z969" s="346"/>
      <c r="AA969" s="346"/>
      <c r="AB969" s="346"/>
      <c r="AC969" s="346"/>
      <c r="AD969" s="346"/>
      <c r="AE969" s="346"/>
      <c r="AF969" s="346"/>
      <c r="AG969" s="346"/>
      <c r="AH969" s="346"/>
      <c r="AI969" s="346"/>
      <c r="AJ969" s="346"/>
      <c r="AK969" s="346"/>
      <c r="AL969" s="346"/>
      <c r="AM969" s="346"/>
      <c r="AN969" s="346"/>
      <c r="AO969" s="346"/>
      <c r="AP969" s="346"/>
    </row>
    <row r="970" spans="1:42" ht="15.75">
      <c r="A970" s="385"/>
      <c r="B970" s="385"/>
      <c r="C970" s="385"/>
      <c r="D970" s="385"/>
      <c r="E970" s="385"/>
      <c r="F970" s="385"/>
      <c r="G970" s="385"/>
      <c r="H970" s="346"/>
      <c r="I970" s="346"/>
      <c r="J970" s="346"/>
      <c r="K970" s="346"/>
      <c r="L970" s="346"/>
      <c r="M970" s="346"/>
      <c r="N970" s="346"/>
      <c r="O970" s="346"/>
      <c r="P970" s="346"/>
      <c r="Q970" s="346"/>
      <c r="R970" s="346"/>
      <c r="S970" s="346"/>
      <c r="T970" s="346"/>
      <c r="U970" s="388"/>
      <c r="V970" s="346"/>
      <c r="W970" s="346"/>
      <c r="X970" s="346"/>
      <c r="Y970" s="346"/>
      <c r="Z970" s="346"/>
      <c r="AA970" s="346"/>
      <c r="AB970" s="346"/>
      <c r="AC970" s="346"/>
      <c r="AD970" s="346"/>
      <c r="AE970" s="346"/>
      <c r="AF970" s="346"/>
      <c r="AG970" s="346"/>
      <c r="AH970" s="346"/>
      <c r="AI970" s="346"/>
      <c r="AJ970" s="346"/>
      <c r="AK970" s="346"/>
      <c r="AL970" s="346"/>
      <c r="AM970" s="346"/>
      <c r="AN970" s="346"/>
      <c r="AO970" s="346"/>
      <c r="AP970" s="346"/>
    </row>
    <row r="971" spans="1:42" ht="15.75">
      <c r="A971" s="385"/>
      <c r="B971" s="385"/>
      <c r="C971" s="385"/>
      <c r="D971" s="385"/>
      <c r="E971" s="385"/>
      <c r="F971" s="385"/>
      <c r="G971" s="385"/>
      <c r="H971" s="346"/>
      <c r="I971" s="346"/>
      <c r="J971" s="346"/>
      <c r="K971" s="346"/>
      <c r="L971" s="346"/>
      <c r="M971" s="346"/>
      <c r="N971" s="346"/>
      <c r="O971" s="346"/>
      <c r="P971" s="346"/>
      <c r="Q971" s="346"/>
      <c r="R971" s="346"/>
      <c r="S971" s="346"/>
      <c r="T971" s="346"/>
      <c r="U971" s="388"/>
      <c r="V971" s="346"/>
      <c r="W971" s="346"/>
      <c r="X971" s="346"/>
      <c r="Y971" s="346"/>
      <c r="Z971" s="346"/>
      <c r="AA971" s="346"/>
      <c r="AB971" s="346"/>
      <c r="AC971" s="346"/>
      <c r="AD971" s="346"/>
      <c r="AE971" s="346"/>
      <c r="AF971" s="346"/>
      <c r="AG971" s="346"/>
      <c r="AH971" s="346"/>
      <c r="AI971" s="346"/>
      <c r="AJ971" s="346"/>
      <c r="AK971" s="346"/>
      <c r="AL971" s="346"/>
      <c r="AM971" s="346"/>
      <c r="AN971" s="346"/>
      <c r="AO971" s="346"/>
      <c r="AP971" s="346"/>
    </row>
    <row r="972" spans="1:42" ht="15.75">
      <c r="A972" s="385"/>
      <c r="B972" s="385"/>
      <c r="C972" s="385"/>
      <c r="D972" s="385"/>
      <c r="E972" s="385"/>
      <c r="F972" s="385"/>
      <c r="G972" s="385"/>
      <c r="H972" s="346"/>
      <c r="I972" s="346"/>
      <c r="J972" s="346"/>
      <c r="K972" s="346"/>
      <c r="L972" s="346"/>
      <c r="M972" s="346"/>
      <c r="N972" s="346"/>
      <c r="O972" s="346"/>
      <c r="P972" s="346"/>
      <c r="Q972" s="346"/>
      <c r="R972" s="346"/>
      <c r="S972" s="346"/>
      <c r="T972" s="346"/>
      <c r="U972" s="388"/>
      <c r="V972" s="346"/>
      <c r="W972" s="346"/>
      <c r="X972" s="346"/>
      <c r="Y972" s="346"/>
      <c r="Z972" s="346"/>
      <c r="AA972" s="346"/>
      <c r="AB972" s="346"/>
      <c r="AC972" s="346"/>
      <c r="AD972" s="346"/>
      <c r="AE972" s="346"/>
      <c r="AF972" s="346"/>
      <c r="AG972" s="346"/>
      <c r="AH972" s="346"/>
      <c r="AI972" s="346"/>
      <c r="AJ972" s="346"/>
      <c r="AK972" s="346"/>
      <c r="AL972" s="346"/>
      <c r="AM972" s="346"/>
      <c r="AN972" s="346"/>
      <c r="AO972" s="346"/>
      <c r="AP972" s="346"/>
    </row>
    <row r="973" spans="1:42" ht="15.75">
      <c r="A973" s="385"/>
      <c r="B973" s="385"/>
      <c r="C973" s="385"/>
      <c r="D973" s="385"/>
      <c r="E973" s="385"/>
      <c r="F973" s="385"/>
      <c r="G973" s="385"/>
      <c r="H973" s="346"/>
      <c r="I973" s="346"/>
      <c r="J973" s="346"/>
      <c r="K973" s="346"/>
      <c r="L973" s="346"/>
      <c r="M973" s="346"/>
      <c r="N973" s="346"/>
      <c r="O973" s="346"/>
      <c r="P973" s="346"/>
      <c r="Q973" s="346"/>
      <c r="R973" s="346"/>
      <c r="S973" s="346"/>
      <c r="T973" s="346"/>
      <c r="U973" s="388"/>
      <c r="V973" s="346"/>
      <c r="W973" s="346"/>
      <c r="X973" s="346"/>
      <c r="Y973" s="346"/>
      <c r="Z973" s="346"/>
      <c r="AA973" s="346"/>
      <c r="AB973" s="346"/>
      <c r="AC973" s="346"/>
      <c r="AD973" s="346"/>
      <c r="AE973" s="346"/>
      <c r="AF973" s="346"/>
      <c r="AG973" s="346"/>
      <c r="AH973" s="346"/>
      <c r="AI973" s="346"/>
      <c r="AJ973" s="346"/>
      <c r="AK973" s="346"/>
      <c r="AL973" s="346"/>
      <c r="AM973" s="346"/>
      <c r="AN973" s="346"/>
      <c r="AO973" s="346"/>
      <c r="AP973" s="346"/>
    </row>
    <row r="974" spans="1:42" ht="15.75">
      <c r="A974" s="385"/>
      <c r="B974" s="385"/>
      <c r="C974" s="385"/>
      <c r="D974" s="385"/>
      <c r="E974" s="385"/>
      <c r="F974" s="385"/>
      <c r="G974" s="385"/>
      <c r="H974" s="346"/>
      <c r="I974" s="346"/>
      <c r="J974" s="346"/>
      <c r="K974" s="346"/>
      <c r="L974" s="346"/>
      <c r="M974" s="346"/>
      <c r="N974" s="346"/>
      <c r="O974" s="346"/>
      <c r="P974" s="346"/>
      <c r="Q974" s="346"/>
      <c r="R974" s="346"/>
      <c r="S974" s="346"/>
      <c r="T974" s="346"/>
      <c r="U974" s="388"/>
      <c r="V974" s="346"/>
      <c r="W974" s="346"/>
      <c r="X974" s="346"/>
      <c r="Y974" s="346"/>
      <c r="Z974" s="346"/>
      <c r="AA974" s="346"/>
      <c r="AB974" s="346"/>
      <c r="AC974" s="346"/>
      <c r="AD974" s="346"/>
      <c r="AE974" s="346"/>
      <c r="AF974" s="346"/>
      <c r="AG974" s="346"/>
      <c r="AH974" s="346"/>
      <c r="AI974" s="346"/>
      <c r="AJ974" s="346"/>
      <c r="AK974" s="346"/>
      <c r="AL974" s="346"/>
      <c r="AM974" s="346"/>
      <c r="AN974" s="346"/>
      <c r="AO974" s="346"/>
      <c r="AP974" s="346"/>
    </row>
    <row r="975" spans="1:42" ht="15.75">
      <c r="A975" s="385"/>
      <c r="B975" s="385"/>
      <c r="C975" s="385"/>
      <c r="D975" s="385"/>
      <c r="E975" s="385"/>
      <c r="F975" s="385"/>
      <c r="G975" s="385"/>
      <c r="H975" s="346"/>
      <c r="I975" s="346"/>
      <c r="J975" s="346"/>
      <c r="K975" s="346"/>
      <c r="L975" s="346"/>
      <c r="M975" s="346"/>
      <c r="N975" s="346"/>
      <c r="O975" s="346"/>
      <c r="P975" s="346"/>
      <c r="Q975" s="346"/>
      <c r="R975" s="346"/>
      <c r="S975" s="346"/>
      <c r="T975" s="346"/>
      <c r="U975" s="388"/>
      <c r="V975" s="346"/>
      <c r="W975" s="346"/>
      <c r="X975" s="346"/>
      <c r="Y975" s="346"/>
      <c r="Z975" s="346"/>
      <c r="AA975" s="346"/>
      <c r="AB975" s="346"/>
      <c r="AC975" s="346"/>
      <c r="AD975" s="346"/>
      <c r="AE975" s="346"/>
      <c r="AF975" s="346"/>
      <c r="AG975" s="346"/>
      <c r="AH975" s="346"/>
      <c r="AI975" s="346"/>
      <c r="AJ975" s="346"/>
      <c r="AK975" s="346"/>
      <c r="AL975" s="346"/>
      <c r="AM975" s="346"/>
      <c r="AN975" s="346"/>
      <c r="AO975" s="346"/>
      <c r="AP975" s="346"/>
    </row>
    <row r="976" spans="1:42" ht="15.75">
      <c r="A976" s="385"/>
      <c r="B976" s="385"/>
      <c r="C976" s="385"/>
      <c r="D976" s="385"/>
      <c r="E976" s="385"/>
      <c r="F976" s="385"/>
      <c r="G976" s="385"/>
      <c r="H976" s="346"/>
      <c r="I976" s="346"/>
      <c r="J976" s="346"/>
      <c r="K976" s="346"/>
      <c r="L976" s="346"/>
      <c r="M976" s="346"/>
      <c r="N976" s="346"/>
      <c r="O976" s="346"/>
      <c r="P976" s="346"/>
      <c r="Q976" s="346"/>
      <c r="R976" s="346"/>
      <c r="S976" s="346"/>
      <c r="T976" s="346"/>
      <c r="U976" s="388"/>
      <c r="V976" s="346"/>
      <c r="W976" s="346"/>
      <c r="X976" s="346"/>
      <c r="Y976" s="346"/>
      <c r="Z976" s="346"/>
      <c r="AA976" s="346"/>
      <c r="AB976" s="346"/>
      <c r="AC976" s="346"/>
      <c r="AD976" s="346"/>
      <c r="AE976" s="346"/>
      <c r="AF976" s="346"/>
      <c r="AG976" s="346"/>
      <c r="AH976" s="346"/>
      <c r="AI976" s="346"/>
      <c r="AJ976" s="346"/>
      <c r="AK976" s="346"/>
      <c r="AL976" s="346"/>
      <c r="AM976" s="346"/>
      <c r="AN976" s="346"/>
      <c r="AO976" s="346"/>
      <c r="AP976" s="346"/>
    </row>
    <row r="977" spans="1:42" ht="15.75">
      <c r="A977" s="385"/>
      <c r="B977" s="385"/>
      <c r="C977" s="385"/>
      <c r="D977" s="385"/>
      <c r="E977" s="385"/>
      <c r="F977" s="385"/>
      <c r="G977" s="385"/>
      <c r="H977" s="346"/>
      <c r="I977" s="346"/>
      <c r="J977" s="346"/>
      <c r="K977" s="346"/>
      <c r="L977" s="346"/>
      <c r="M977" s="346"/>
      <c r="N977" s="346"/>
      <c r="O977" s="346"/>
      <c r="P977" s="346"/>
      <c r="Q977" s="346"/>
      <c r="R977" s="346"/>
      <c r="S977" s="346"/>
      <c r="T977" s="346"/>
      <c r="U977" s="388"/>
      <c r="V977" s="346"/>
      <c r="W977" s="346"/>
      <c r="X977" s="346"/>
      <c r="Y977" s="346"/>
      <c r="Z977" s="346"/>
      <c r="AA977" s="346"/>
      <c r="AB977" s="346"/>
      <c r="AC977" s="346"/>
      <c r="AD977" s="346"/>
      <c r="AE977" s="346"/>
      <c r="AF977" s="346"/>
      <c r="AG977" s="346"/>
      <c r="AH977" s="346"/>
      <c r="AI977" s="346"/>
      <c r="AJ977" s="346"/>
      <c r="AK977" s="346"/>
      <c r="AL977" s="346"/>
      <c r="AM977" s="346"/>
      <c r="AN977" s="346"/>
      <c r="AO977" s="346"/>
      <c r="AP977" s="346"/>
    </row>
    <row r="978" spans="1:42" ht="15.75">
      <c r="A978" s="385"/>
      <c r="B978" s="385"/>
      <c r="C978" s="385"/>
      <c r="D978" s="385"/>
      <c r="E978" s="385"/>
      <c r="F978" s="385"/>
      <c r="G978" s="385"/>
      <c r="H978" s="346"/>
      <c r="I978" s="346"/>
      <c r="J978" s="346"/>
      <c r="K978" s="346"/>
      <c r="L978" s="346"/>
      <c r="M978" s="346"/>
      <c r="N978" s="346"/>
      <c r="O978" s="346"/>
      <c r="P978" s="346"/>
      <c r="Q978" s="346"/>
      <c r="R978" s="346"/>
      <c r="S978" s="346"/>
      <c r="T978" s="346"/>
      <c r="U978" s="388"/>
      <c r="V978" s="346"/>
      <c r="W978" s="346"/>
      <c r="X978" s="346"/>
      <c r="Y978" s="346"/>
      <c r="Z978" s="346"/>
      <c r="AA978" s="346"/>
      <c r="AB978" s="346"/>
      <c r="AC978" s="346"/>
      <c r="AD978" s="346"/>
      <c r="AE978" s="346"/>
      <c r="AF978" s="346"/>
      <c r="AG978" s="346"/>
      <c r="AH978" s="346"/>
      <c r="AI978" s="346"/>
      <c r="AJ978" s="346"/>
      <c r="AK978" s="346"/>
      <c r="AL978" s="346"/>
      <c r="AM978" s="346"/>
      <c r="AN978" s="346"/>
      <c r="AO978" s="346"/>
      <c r="AP978" s="346"/>
    </row>
    <row r="979" spans="1:42" ht="15.75">
      <c r="A979" s="385"/>
      <c r="B979" s="385"/>
      <c r="C979" s="385"/>
      <c r="D979" s="385"/>
      <c r="E979" s="385"/>
      <c r="F979" s="385"/>
      <c r="G979" s="385"/>
      <c r="H979" s="346"/>
      <c r="I979" s="346"/>
      <c r="J979" s="346"/>
      <c r="K979" s="346"/>
      <c r="L979" s="346"/>
      <c r="M979" s="346"/>
      <c r="N979" s="346"/>
      <c r="O979" s="346"/>
      <c r="P979" s="346"/>
      <c r="Q979" s="346"/>
      <c r="R979" s="346"/>
      <c r="S979" s="346"/>
      <c r="T979" s="346"/>
      <c r="U979" s="388"/>
      <c r="V979" s="346"/>
      <c r="W979" s="346"/>
      <c r="X979" s="346"/>
      <c r="Y979" s="346"/>
      <c r="Z979" s="346"/>
      <c r="AA979" s="346"/>
      <c r="AB979" s="346"/>
      <c r="AC979" s="346"/>
      <c r="AD979" s="346"/>
      <c r="AE979" s="346"/>
      <c r="AF979" s="346"/>
      <c r="AG979" s="346"/>
      <c r="AH979" s="346"/>
      <c r="AI979" s="346"/>
      <c r="AJ979" s="346"/>
      <c r="AK979" s="346"/>
      <c r="AL979" s="346"/>
      <c r="AM979" s="346"/>
      <c r="AN979" s="346"/>
      <c r="AO979" s="346"/>
      <c r="AP979" s="346"/>
    </row>
    <row r="980" spans="1:42" ht="15.75">
      <c r="A980" s="385"/>
      <c r="B980" s="385"/>
      <c r="C980" s="385"/>
      <c r="D980" s="385"/>
      <c r="E980" s="385"/>
      <c r="F980" s="385"/>
      <c r="G980" s="385"/>
      <c r="H980" s="346"/>
      <c r="I980" s="346"/>
      <c r="J980" s="346"/>
      <c r="K980" s="346"/>
      <c r="L980" s="346"/>
      <c r="M980" s="346"/>
      <c r="N980" s="346"/>
      <c r="O980" s="346"/>
      <c r="P980" s="346"/>
      <c r="Q980" s="346"/>
      <c r="R980" s="346"/>
      <c r="S980" s="346"/>
      <c r="T980" s="346"/>
      <c r="U980" s="388"/>
      <c r="V980" s="346"/>
      <c r="W980" s="346"/>
      <c r="X980" s="346"/>
      <c r="Y980" s="346"/>
      <c r="Z980" s="346"/>
      <c r="AA980" s="346"/>
      <c r="AB980" s="346"/>
      <c r="AC980" s="346"/>
      <c r="AD980" s="346"/>
      <c r="AE980" s="346"/>
      <c r="AF980" s="346"/>
      <c r="AG980" s="346"/>
      <c r="AH980" s="346"/>
      <c r="AI980" s="346"/>
      <c r="AJ980" s="346"/>
      <c r="AK980" s="346"/>
      <c r="AL980" s="346"/>
      <c r="AM980" s="346"/>
      <c r="AN980" s="346"/>
      <c r="AO980" s="346"/>
      <c r="AP980" s="346"/>
    </row>
    <row r="981" spans="1:42" ht="15.75">
      <c r="A981" s="385"/>
      <c r="B981" s="385"/>
      <c r="C981" s="385"/>
      <c r="D981" s="385"/>
      <c r="E981" s="385"/>
      <c r="F981" s="385"/>
      <c r="G981" s="385"/>
      <c r="H981" s="346"/>
      <c r="I981" s="346"/>
      <c r="J981" s="346"/>
      <c r="K981" s="346"/>
      <c r="L981" s="346"/>
      <c r="M981" s="346"/>
      <c r="N981" s="346"/>
      <c r="O981" s="346"/>
      <c r="P981" s="346"/>
      <c r="Q981" s="346"/>
      <c r="R981" s="346"/>
      <c r="S981" s="346"/>
      <c r="T981" s="346"/>
      <c r="U981" s="388"/>
      <c r="V981" s="346"/>
      <c r="W981" s="346"/>
      <c r="X981" s="346"/>
      <c r="Y981" s="346"/>
      <c r="Z981" s="346"/>
      <c r="AA981" s="346"/>
      <c r="AB981" s="346"/>
      <c r="AC981" s="346"/>
      <c r="AD981" s="346"/>
      <c r="AE981" s="346"/>
      <c r="AF981" s="346"/>
      <c r="AG981" s="346"/>
      <c r="AH981" s="346"/>
      <c r="AI981" s="346"/>
      <c r="AJ981" s="346"/>
      <c r="AK981" s="346"/>
      <c r="AL981" s="346"/>
      <c r="AM981" s="346"/>
      <c r="AN981" s="346"/>
      <c r="AO981" s="346"/>
      <c r="AP981" s="346"/>
    </row>
    <row r="982" spans="1:42" ht="15.75">
      <c r="A982" s="385"/>
      <c r="B982" s="385"/>
      <c r="C982" s="385"/>
      <c r="D982" s="385"/>
      <c r="E982" s="385"/>
      <c r="F982" s="385"/>
      <c r="G982" s="385"/>
      <c r="H982" s="346"/>
      <c r="I982" s="346"/>
      <c r="J982" s="346"/>
      <c r="K982" s="346"/>
      <c r="L982" s="346"/>
      <c r="M982" s="346"/>
      <c r="N982" s="346"/>
      <c r="O982" s="346"/>
      <c r="P982" s="346"/>
      <c r="Q982" s="346"/>
      <c r="R982" s="346"/>
      <c r="S982" s="346"/>
      <c r="T982" s="346"/>
      <c r="U982" s="388"/>
      <c r="V982" s="346"/>
      <c r="W982" s="346"/>
      <c r="X982" s="346"/>
      <c r="Y982" s="346"/>
      <c r="Z982" s="346"/>
      <c r="AA982" s="346"/>
      <c r="AB982" s="346"/>
      <c r="AC982" s="346"/>
      <c r="AD982" s="346"/>
      <c r="AE982" s="346"/>
      <c r="AF982" s="346"/>
      <c r="AG982" s="346"/>
      <c r="AH982" s="346"/>
      <c r="AI982" s="346"/>
      <c r="AJ982" s="346"/>
      <c r="AK982" s="346"/>
      <c r="AL982" s="346"/>
      <c r="AM982" s="346"/>
      <c r="AN982" s="346"/>
      <c r="AO982" s="346"/>
      <c r="AP982" s="346"/>
    </row>
    <row r="983" spans="1:42" ht="15.75">
      <c r="A983" s="385"/>
      <c r="B983" s="385"/>
      <c r="C983" s="385"/>
      <c r="D983" s="385"/>
      <c r="E983" s="385"/>
      <c r="F983" s="385"/>
      <c r="G983" s="385"/>
      <c r="H983" s="346"/>
      <c r="I983" s="346"/>
      <c r="J983" s="346"/>
      <c r="K983" s="346"/>
      <c r="L983" s="346"/>
      <c r="M983" s="346"/>
      <c r="N983" s="346"/>
      <c r="O983" s="346"/>
      <c r="P983" s="346"/>
      <c r="Q983" s="346"/>
      <c r="R983" s="346"/>
      <c r="S983" s="346"/>
      <c r="T983" s="346"/>
      <c r="U983" s="388"/>
      <c r="V983" s="346"/>
      <c r="W983" s="346"/>
      <c r="X983" s="346"/>
      <c r="Y983" s="346"/>
      <c r="Z983" s="346"/>
      <c r="AA983" s="346"/>
      <c r="AB983" s="346"/>
      <c r="AC983" s="346"/>
      <c r="AD983" s="346"/>
      <c r="AE983" s="346"/>
      <c r="AF983" s="346"/>
      <c r="AG983" s="346"/>
      <c r="AH983" s="346"/>
      <c r="AI983" s="346"/>
      <c r="AJ983" s="346"/>
      <c r="AK983" s="346"/>
      <c r="AL983" s="346"/>
      <c r="AM983" s="346"/>
      <c r="AN983" s="346"/>
      <c r="AO983" s="346"/>
      <c r="AP983" s="346"/>
    </row>
    <row r="984" spans="1:42" ht="15.75">
      <c r="A984" s="385"/>
      <c r="B984" s="385"/>
      <c r="C984" s="385"/>
      <c r="D984" s="385"/>
      <c r="E984" s="385"/>
      <c r="F984" s="385"/>
      <c r="G984" s="385"/>
      <c r="H984" s="346"/>
      <c r="I984" s="346"/>
      <c r="J984" s="346"/>
      <c r="K984" s="346"/>
      <c r="L984" s="346"/>
      <c r="M984" s="346"/>
      <c r="N984" s="346"/>
      <c r="O984" s="346"/>
      <c r="P984" s="346"/>
      <c r="Q984" s="346"/>
      <c r="R984" s="346"/>
      <c r="S984" s="346"/>
      <c r="T984" s="346"/>
      <c r="U984" s="388"/>
      <c r="V984" s="346"/>
      <c r="W984" s="346"/>
      <c r="X984" s="346"/>
      <c r="Y984" s="346"/>
      <c r="Z984" s="346"/>
      <c r="AA984" s="346"/>
      <c r="AB984" s="346"/>
      <c r="AC984" s="346"/>
      <c r="AD984" s="346"/>
      <c r="AE984" s="346"/>
      <c r="AF984" s="346"/>
      <c r="AG984" s="346"/>
      <c r="AH984" s="346"/>
      <c r="AI984" s="346"/>
      <c r="AJ984" s="346"/>
      <c r="AK984" s="346"/>
      <c r="AL984" s="346"/>
      <c r="AM984" s="346"/>
      <c r="AN984" s="346"/>
      <c r="AO984" s="346"/>
      <c r="AP984" s="346"/>
    </row>
    <row r="985" spans="1:42" ht="15.75">
      <c r="A985" s="385"/>
      <c r="B985" s="385"/>
      <c r="C985" s="385"/>
      <c r="D985" s="385"/>
      <c r="E985" s="385"/>
      <c r="F985" s="385"/>
      <c r="G985" s="385"/>
      <c r="H985" s="346"/>
      <c r="I985" s="346"/>
      <c r="J985" s="346"/>
      <c r="K985" s="346"/>
      <c r="L985" s="346"/>
      <c r="M985" s="346"/>
      <c r="N985" s="346"/>
      <c r="O985" s="346"/>
      <c r="P985" s="346"/>
      <c r="Q985" s="346"/>
      <c r="R985" s="346"/>
      <c r="S985" s="346"/>
      <c r="T985" s="346"/>
      <c r="U985" s="388"/>
      <c r="V985" s="346"/>
      <c r="W985" s="346"/>
      <c r="X985" s="346"/>
      <c r="Y985" s="346"/>
      <c r="Z985" s="346"/>
      <c r="AA985" s="346"/>
      <c r="AB985" s="346"/>
      <c r="AC985" s="346"/>
      <c r="AD985" s="346"/>
      <c r="AE985" s="346"/>
      <c r="AF985" s="346"/>
      <c r="AG985" s="346"/>
      <c r="AH985" s="346"/>
      <c r="AI985" s="346"/>
      <c r="AJ985" s="346"/>
      <c r="AK985" s="346"/>
      <c r="AL985" s="346"/>
      <c r="AM985" s="346"/>
      <c r="AN985" s="346"/>
      <c r="AO985" s="346"/>
      <c r="AP985" s="346"/>
    </row>
    <row r="986" spans="1:42" ht="15.75">
      <c r="A986" s="385"/>
      <c r="B986" s="385"/>
      <c r="C986" s="385"/>
      <c r="D986" s="385"/>
      <c r="E986" s="385"/>
      <c r="F986" s="385"/>
      <c r="G986" s="385"/>
      <c r="H986" s="346"/>
      <c r="I986" s="346"/>
      <c r="J986" s="346"/>
      <c r="K986" s="346"/>
      <c r="L986" s="346"/>
      <c r="M986" s="346"/>
      <c r="N986" s="346"/>
      <c r="O986" s="346"/>
      <c r="P986" s="346"/>
      <c r="Q986" s="346"/>
      <c r="R986" s="346"/>
      <c r="S986" s="346"/>
      <c r="T986" s="346"/>
      <c r="U986" s="388"/>
      <c r="V986" s="346"/>
      <c r="W986" s="346"/>
      <c r="X986" s="346"/>
      <c r="Y986" s="346"/>
      <c r="Z986" s="346"/>
      <c r="AA986" s="346"/>
      <c r="AB986" s="346"/>
      <c r="AC986" s="346"/>
      <c r="AD986" s="346"/>
      <c r="AE986" s="346"/>
      <c r="AF986" s="346"/>
      <c r="AG986" s="346"/>
      <c r="AH986" s="346"/>
      <c r="AI986" s="346"/>
      <c r="AJ986" s="346"/>
      <c r="AK986" s="346"/>
      <c r="AL986" s="346"/>
      <c r="AM986" s="346"/>
      <c r="AN986" s="346"/>
      <c r="AO986" s="346"/>
      <c r="AP986" s="346"/>
    </row>
    <row r="987" spans="1:42" ht="15.75">
      <c r="A987" s="385"/>
      <c r="B987" s="385"/>
      <c r="C987" s="385"/>
      <c r="D987" s="385"/>
      <c r="E987" s="385"/>
      <c r="F987" s="385"/>
      <c r="G987" s="385"/>
      <c r="H987" s="346"/>
      <c r="I987" s="346"/>
      <c r="J987" s="346"/>
      <c r="K987" s="346"/>
      <c r="L987" s="346"/>
      <c r="M987" s="346"/>
      <c r="N987" s="346"/>
      <c r="O987" s="346"/>
      <c r="P987" s="346"/>
      <c r="Q987" s="346"/>
      <c r="R987" s="346"/>
      <c r="S987" s="346"/>
      <c r="T987" s="346"/>
      <c r="U987" s="388"/>
      <c r="V987" s="346"/>
      <c r="W987" s="346"/>
      <c r="X987" s="346"/>
      <c r="Y987" s="346"/>
      <c r="Z987" s="346"/>
      <c r="AA987" s="346"/>
      <c r="AB987" s="346"/>
      <c r="AC987" s="346"/>
      <c r="AD987" s="346"/>
      <c r="AE987" s="346"/>
      <c r="AF987" s="346"/>
      <c r="AG987" s="346"/>
      <c r="AH987" s="346"/>
      <c r="AI987" s="346"/>
      <c r="AJ987" s="346"/>
      <c r="AK987" s="346"/>
      <c r="AL987" s="346"/>
      <c r="AM987" s="346"/>
      <c r="AN987" s="346"/>
      <c r="AO987" s="346"/>
      <c r="AP987" s="346"/>
    </row>
    <row r="988" spans="1:42" ht="15.75">
      <c r="A988" s="385"/>
      <c r="B988" s="385"/>
      <c r="C988" s="385"/>
      <c r="D988" s="385"/>
      <c r="E988" s="385"/>
      <c r="F988" s="385"/>
      <c r="G988" s="385"/>
      <c r="H988" s="346"/>
      <c r="I988" s="346"/>
      <c r="J988" s="346"/>
      <c r="K988" s="346"/>
      <c r="L988" s="346"/>
      <c r="M988" s="346"/>
      <c r="N988" s="346"/>
      <c r="O988" s="346"/>
      <c r="P988" s="346"/>
      <c r="Q988" s="346"/>
      <c r="R988" s="346"/>
      <c r="S988" s="346"/>
      <c r="T988" s="346"/>
      <c r="U988" s="388"/>
      <c r="V988" s="346"/>
      <c r="W988" s="346"/>
      <c r="X988" s="346"/>
      <c r="Y988" s="346"/>
      <c r="Z988" s="346"/>
      <c r="AA988" s="346"/>
      <c r="AB988" s="346"/>
      <c r="AC988" s="346"/>
      <c r="AD988" s="346"/>
      <c r="AE988" s="346"/>
      <c r="AF988" s="346"/>
      <c r="AG988" s="346"/>
      <c r="AH988" s="346"/>
      <c r="AI988" s="346"/>
      <c r="AJ988" s="346"/>
      <c r="AK988" s="346"/>
      <c r="AL988" s="346"/>
      <c r="AM988" s="346"/>
      <c r="AN988" s="346"/>
      <c r="AO988" s="346"/>
      <c r="AP988" s="346"/>
    </row>
    <row r="989" spans="1:42" ht="15.75">
      <c r="A989" s="385"/>
      <c r="B989" s="385"/>
      <c r="C989" s="385"/>
      <c r="D989" s="385"/>
      <c r="E989" s="385"/>
      <c r="F989" s="385"/>
      <c r="G989" s="385"/>
      <c r="H989" s="346"/>
      <c r="I989" s="346"/>
      <c r="J989" s="346"/>
      <c r="K989" s="346"/>
      <c r="L989" s="346"/>
      <c r="M989" s="346"/>
      <c r="N989" s="346"/>
      <c r="O989" s="346"/>
      <c r="P989" s="346"/>
      <c r="Q989" s="346"/>
      <c r="R989" s="346"/>
      <c r="S989" s="346"/>
      <c r="T989" s="346"/>
      <c r="U989" s="388"/>
      <c r="V989" s="346"/>
      <c r="W989" s="346"/>
      <c r="X989" s="346"/>
      <c r="Y989" s="346"/>
      <c r="Z989" s="346"/>
      <c r="AA989" s="346"/>
      <c r="AB989" s="346"/>
      <c r="AC989" s="346"/>
      <c r="AD989" s="346"/>
      <c r="AE989" s="346"/>
      <c r="AF989" s="346"/>
      <c r="AG989" s="346"/>
      <c r="AH989" s="346"/>
      <c r="AI989" s="346"/>
      <c r="AJ989" s="346"/>
      <c r="AK989" s="346"/>
      <c r="AL989" s="346"/>
      <c r="AM989" s="346"/>
      <c r="AN989" s="346"/>
      <c r="AO989" s="346"/>
      <c r="AP989" s="346"/>
    </row>
    <row r="990" spans="1:42" ht="15.75">
      <c r="A990" s="385"/>
      <c r="B990" s="385"/>
      <c r="C990" s="385"/>
      <c r="D990" s="385"/>
      <c r="E990" s="385"/>
      <c r="F990" s="385"/>
      <c r="G990" s="385"/>
      <c r="H990" s="346"/>
      <c r="I990" s="346"/>
      <c r="J990" s="346"/>
      <c r="K990" s="346"/>
      <c r="L990" s="346"/>
      <c r="M990" s="346"/>
      <c r="N990" s="346"/>
      <c r="O990" s="346"/>
      <c r="P990" s="346"/>
      <c r="Q990" s="346"/>
      <c r="R990" s="346"/>
      <c r="S990" s="346"/>
      <c r="T990" s="346"/>
      <c r="U990" s="388"/>
      <c r="V990" s="346"/>
      <c r="W990" s="346"/>
      <c r="X990" s="346"/>
      <c r="Y990" s="346"/>
      <c r="Z990" s="346"/>
      <c r="AA990" s="346"/>
      <c r="AB990" s="346"/>
      <c r="AC990" s="346"/>
      <c r="AD990" s="346"/>
      <c r="AE990" s="346"/>
      <c r="AF990" s="346"/>
      <c r="AG990" s="346"/>
      <c r="AH990" s="346"/>
      <c r="AI990" s="346"/>
      <c r="AJ990" s="346"/>
      <c r="AK990" s="346"/>
      <c r="AL990" s="346"/>
      <c r="AM990" s="346"/>
      <c r="AN990" s="346"/>
      <c r="AO990" s="346"/>
      <c r="AP990" s="346"/>
    </row>
    <row r="991" spans="1:42" ht="15.75">
      <c r="A991" s="385"/>
      <c r="B991" s="385"/>
      <c r="C991" s="385"/>
      <c r="D991" s="385"/>
      <c r="E991" s="385"/>
      <c r="F991" s="385"/>
      <c r="G991" s="385"/>
      <c r="H991" s="346"/>
      <c r="I991" s="346"/>
      <c r="J991" s="346"/>
      <c r="K991" s="346"/>
      <c r="L991" s="346"/>
      <c r="M991" s="346"/>
      <c r="N991" s="346"/>
      <c r="O991" s="346"/>
      <c r="P991" s="346"/>
      <c r="Q991" s="346"/>
      <c r="R991" s="346"/>
      <c r="S991" s="346"/>
      <c r="T991" s="346"/>
      <c r="U991" s="388"/>
      <c r="V991" s="346"/>
      <c r="W991" s="346"/>
      <c r="X991" s="346"/>
      <c r="Y991" s="346"/>
      <c r="Z991" s="346"/>
      <c r="AA991" s="346"/>
      <c r="AB991" s="346"/>
      <c r="AC991" s="346"/>
      <c r="AD991" s="346"/>
      <c r="AE991" s="346"/>
      <c r="AF991" s="346"/>
      <c r="AG991" s="346"/>
      <c r="AH991" s="346"/>
      <c r="AI991" s="346"/>
      <c r="AJ991" s="346"/>
      <c r="AK991" s="346"/>
      <c r="AL991" s="346"/>
      <c r="AM991" s="346"/>
      <c r="AN991" s="346"/>
      <c r="AO991" s="346"/>
      <c r="AP991" s="346"/>
    </row>
    <row r="992" spans="1:42" ht="15.75">
      <c r="A992" s="385"/>
      <c r="B992" s="385"/>
      <c r="C992" s="385"/>
      <c r="D992" s="385"/>
      <c r="E992" s="385"/>
      <c r="F992" s="385"/>
      <c r="G992" s="385"/>
      <c r="H992" s="346"/>
      <c r="I992" s="346"/>
      <c r="J992" s="346"/>
      <c r="K992" s="346"/>
      <c r="L992" s="346"/>
      <c r="M992" s="346"/>
      <c r="N992" s="346"/>
      <c r="O992" s="346"/>
      <c r="P992" s="346"/>
      <c r="Q992" s="346"/>
      <c r="R992" s="346"/>
      <c r="S992" s="346"/>
      <c r="T992" s="346"/>
      <c r="U992" s="388"/>
      <c r="V992" s="346"/>
      <c r="W992" s="346"/>
      <c r="X992" s="346"/>
      <c r="Y992" s="346"/>
      <c r="Z992" s="346"/>
      <c r="AA992" s="346"/>
      <c r="AB992" s="346"/>
      <c r="AC992" s="346"/>
      <c r="AD992" s="346"/>
      <c r="AE992" s="346"/>
      <c r="AF992" s="346"/>
      <c r="AG992" s="346"/>
      <c r="AH992" s="346"/>
      <c r="AI992" s="346"/>
      <c r="AJ992" s="346"/>
      <c r="AK992" s="346"/>
      <c r="AL992" s="346"/>
      <c r="AM992" s="346"/>
      <c r="AN992" s="346"/>
      <c r="AO992" s="346"/>
      <c r="AP992" s="346"/>
    </row>
    <row r="993" spans="1:42" ht="15.75">
      <c r="A993" s="385"/>
      <c r="B993" s="385"/>
      <c r="C993" s="385"/>
      <c r="D993" s="385"/>
      <c r="E993" s="385"/>
      <c r="F993" s="385"/>
      <c r="G993" s="385"/>
      <c r="H993" s="346"/>
      <c r="I993" s="346"/>
      <c r="J993" s="346"/>
      <c r="K993" s="346"/>
      <c r="L993" s="346"/>
      <c r="M993" s="346"/>
      <c r="N993" s="346"/>
      <c r="O993" s="346"/>
      <c r="P993" s="346"/>
      <c r="Q993" s="346"/>
      <c r="R993" s="346"/>
      <c r="S993" s="346"/>
      <c r="T993" s="346"/>
      <c r="U993" s="388"/>
      <c r="V993" s="346"/>
      <c r="W993" s="346"/>
      <c r="X993" s="346"/>
      <c r="Y993" s="346"/>
      <c r="Z993" s="346"/>
      <c r="AA993" s="346"/>
      <c r="AB993" s="346"/>
      <c r="AC993" s="346"/>
      <c r="AD993" s="346"/>
      <c r="AE993" s="346"/>
      <c r="AF993" s="346"/>
      <c r="AG993" s="346"/>
      <c r="AH993" s="346"/>
      <c r="AI993" s="346"/>
      <c r="AJ993" s="346"/>
      <c r="AK993" s="346"/>
      <c r="AL993" s="346"/>
      <c r="AM993" s="346"/>
      <c r="AN993" s="346"/>
      <c r="AO993" s="346"/>
      <c r="AP993" s="346"/>
    </row>
    <row r="994" spans="1:42" ht="15.75">
      <c r="A994" s="385"/>
      <c r="B994" s="385"/>
      <c r="C994" s="385"/>
      <c r="D994" s="385"/>
      <c r="E994" s="385"/>
      <c r="F994" s="385"/>
      <c r="G994" s="385"/>
      <c r="H994" s="346"/>
      <c r="I994" s="346"/>
      <c r="J994" s="346"/>
      <c r="K994" s="346"/>
      <c r="L994" s="346"/>
      <c r="M994" s="346"/>
      <c r="N994" s="346"/>
      <c r="O994" s="346"/>
      <c r="P994" s="346"/>
      <c r="Q994" s="346"/>
      <c r="R994" s="346"/>
      <c r="S994" s="346"/>
      <c r="T994" s="346"/>
      <c r="U994" s="388"/>
      <c r="V994" s="346"/>
      <c r="W994" s="346"/>
      <c r="X994" s="346"/>
      <c r="Y994" s="346"/>
      <c r="Z994" s="346"/>
      <c r="AA994" s="346"/>
      <c r="AB994" s="346"/>
      <c r="AC994" s="346"/>
      <c r="AD994" s="346"/>
      <c r="AE994" s="346"/>
      <c r="AF994" s="346"/>
      <c r="AG994" s="346"/>
      <c r="AH994" s="346"/>
      <c r="AI994" s="346"/>
      <c r="AJ994" s="346"/>
      <c r="AK994" s="346"/>
      <c r="AL994" s="346"/>
      <c r="AM994" s="346"/>
      <c r="AN994" s="346"/>
      <c r="AO994" s="346"/>
      <c r="AP994" s="346"/>
    </row>
    <row r="995" spans="1:42" ht="15.75">
      <c r="A995" s="385"/>
      <c r="B995" s="385"/>
      <c r="C995" s="385"/>
      <c r="D995" s="385"/>
      <c r="E995" s="385"/>
      <c r="F995" s="385"/>
      <c r="G995" s="385"/>
      <c r="H995" s="346"/>
      <c r="I995" s="346"/>
      <c r="J995" s="346"/>
      <c r="K995" s="346"/>
      <c r="L995" s="346"/>
      <c r="M995" s="346"/>
      <c r="N995" s="346"/>
      <c r="O995" s="346"/>
      <c r="P995" s="346"/>
      <c r="Q995" s="346"/>
      <c r="R995" s="346"/>
      <c r="S995" s="346"/>
      <c r="T995" s="346"/>
      <c r="U995" s="388"/>
      <c r="V995" s="346"/>
      <c r="W995" s="346"/>
      <c r="X995" s="346"/>
      <c r="Y995" s="346"/>
      <c r="Z995" s="346"/>
      <c r="AA995" s="346"/>
      <c r="AB995" s="346"/>
      <c r="AC995" s="346"/>
      <c r="AD995" s="346"/>
      <c r="AE995" s="346"/>
      <c r="AF995" s="346"/>
      <c r="AG995" s="346"/>
      <c r="AH995" s="346"/>
      <c r="AI995" s="346"/>
      <c r="AJ995" s="346"/>
      <c r="AK995" s="346"/>
      <c r="AL995" s="346"/>
      <c r="AM995" s="346"/>
      <c r="AN995" s="346"/>
      <c r="AO995" s="346"/>
      <c r="AP995" s="346"/>
    </row>
    <row r="996" spans="1:42" ht="15.75">
      <c r="A996" s="385"/>
      <c r="B996" s="385"/>
      <c r="C996" s="385"/>
      <c r="D996" s="385"/>
      <c r="E996" s="385"/>
      <c r="F996" s="385"/>
      <c r="G996" s="385"/>
      <c r="H996" s="346"/>
      <c r="I996" s="346"/>
      <c r="J996" s="346"/>
      <c r="K996" s="346"/>
      <c r="L996" s="346"/>
      <c r="M996" s="346"/>
      <c r="N996" s="346"/>
      <c r="O996" s="346"/>
      <c r="P996" s="346"/>
      <c r="Q996" s="346"/>
      <c r="R996" s="346"/>
      <c r="S996" s="346"/>
      <c r="T996" s="346"/>
      <c r="U996" s="388"/>
      <c r="V996" s="346"/>
      <c r="W996" s="346"/>
      <c r="X996" s="346"/>
      <c r="Y996" s="346"/>
      <c r="Z996" s="346"/>
      <c r="AA996" s="346"/>
      <c r="AB996" s="346"/>
      <c r="AC996" s="346"/>
      <c r="AD996" s="346"/>
      <c r="AE996" s="346"/>
      <c r="AF996" s="346"/>
      <c r="AG996" s="346"/>
      <c r="AH996" s="346"/>
      <c r="AI996" s="346"/>
      <c r="AJ996" s="346"/>
      <c r="AK996" s="346"/>
      <c r="AL996" s="346"/>
      <c r="AM996" s="346"/>
      <c r="AN996" s="346"/>
      <c r="AO996" s="346"/>
      <c r="AP996" s="346"/>
    </row>
    <row r="997" spans="1:42" ht="15.75">
      <c r="A997" s="385"/>
      <c r="B997" s="385"/>
      <c r="C997" s="385"/>
      <c r="D997" s="385"/>
      <c r="E997" s="385"/>
      <c r="F997" s="385"/>
      <c r="G997" s="385"/>
      <c r="H997" s="346"/>
      <c r="I997" s="346"/>
      <c r="J997" s="346"/>
      <c r="K997" s="346"/>
      <c r="L997" s="346"/>
      <c r="M997" s="346"/>
      <c r="N997" s="346"/>
      <c r="O997" s="346"/>
      <c r="P997" s="346"/>
      <c r="Q997" s="346"/>
      <c r="R997" s="346"/>
      <c r="S997" s="346"/>
      <c r="T997" s="346"/>
      <c r="U997" s="388"/>
      <c r="V997" s="346"/>
      <c r="W997" s="346"/>
      <c r="X997" s="346"/>
      <c r="Y997" s="346"/>
      <c r="Z997" s="346"/>
      <c r="AA997" s="346"/>
      <c r="AB997" s="346"/>
      <c r="AC997" s="346"/>
      <c r="AD997" s="346"/>
      <c r="AE997" s="346"/>
      <c r="AF997" s="346"/>
      <c r="AG997" s="346"/>
      <c r="AH997" s="346"/>
      <c r="AI997" s="346"/>
      <c r="AJ997" s="346"/>
      <c r="AK997" s="346"/>
      <c r="AL997" s="346"/>
      <c r="AM997" s="346"/>
      <c r="AN997" s="346"/>
      <c r="AO997" s="346"/>
      <c r="AP997" s="346"/>
    </row>
    <row r="998" spans="1:42" ht="15.75">
      <c r="A998" s="385"/>
      <c r="B998" s="385"/>
      <c r="C998" s="385"/>
      <c r="D998" s="385"/>
      <c r="E998" s="385"/>
      <c r="F998" s="385"/>
      <c r="G998" s="385"/>
      <c r="H998" s="346"/>
      <c r="I998" s="346"/>
      <c r="J998" s="346"/>
      <c r="K998" s="346"/>
      <c r="L998" s="346"/>
      <c r="M998" s="346"/>
      <c r="N998" s="346"/>
      <c r="O998" s="346"/>
      <c r="P998" s="346"/>
      <c r="Q998" s="346"/>
      <c r="R998" s="346"/>
      <c r="S998" s="346"/>
      <c r="T998" s="346"/>
      <c r="U998" s="388"/>
      <c r="V998" s="346"/>
      <c r="W998" s="346"/>
      <c r="X998" s="346"/>
      <c r="Y998" s="346"/>
      <c r="Z998" s="346"/>
      <c r="AA998" s="346"/>
      <c r="AB998" s="346"/>
      <c r="AC998" s="346"/>
      <c r="AD998" s="346"/>
      <c r="AE998" s="346"/>
      <c r="AF998" s="346"/>
      <c r="AG998" s="346"/>
      <c r="AH998" s="346"/>
      <c r="AI998" s="346"/>
      <c r="AJ998" s="346"/>
      <c r="AK998" s="346"/>
      <c r="AL998" s="346"/>
      <c r="AM998" s="346"/>
      <c r="AN998" s="346"/>
      <c r="AO998" s="346"/>
      <c r="AP998" s="346"/>
    </row>
    <row r="999" spans="1:42" ht="15.75">
      <c r="A999" s="385"/>
      <c r="B999" s="385"/>
      <c r="C999" s="385"/>
      <c r="D999" s="385"/>
      <c r="E999" s="385"/>
      <c r="F999" s="385"/>
      <c r="G999" s="385"/>
      <c r="H999" s="346"/>
      <c r="I999" s="346"/>
      <c r="J999" s="346"/>
      <c r="K999" s="346"/>
      <c r="L999" s="346"/>
      <c r="M999" s="346"/>
      <c r="N999" s="346"/>
      <c r="O999" s="346"/>
      <c r="P999" s="346"/>
      <c r="Q999" s="346"/>
      <c r="R999" s="346"/>
      <c r="S999" s="346"/>
      <c r="T999" s="346"/>
      <c r="U999" s="388"/>
      <c r="V999" s="346"/>
      <c r="W999" s="346"/>
      <c r="X999" s="346"/>
      <c r="Y999" s="346"/>
      <c r="Z999" s="346"/>
      <c r="AA999" s="346"/>
      <c r="AB999" s="346"/>
      <c r="AC999" s="346"/>
      <c r="AD999" s="346"/>
      <c r="AE999" s="346"/>
      <c r="AF999" s="346"/>
      <c r="AG999" s="346"/>
      <c r="AH999" s="346"/>
      <c r="AI999" s="346"/>
      <c r="AJ999" s="346"/>
      <c r="AK999" s="346"/>
      <c r="AL999" s="346"/>
      <c r="AM999" s="346"/>
      <c r="AN999" s="346"/>
      <c r="AO999" s="346"/>
      <c r="AP999" s="346"/>
    </row>
    <row r="1000" spans="1:42" ht="15.75">
      <c r="A1000" s="385"/>
      <c r="B1000" s="385"/>
      <c r="C1000" s="385"/>
      <c r="D1000" s="385"/>
      <c r="E1000" s="385"/>
      <c r="F1000" s="385"/>
      <c r="G1000" s="385"/>
      <c r="H1000" s="346"/>
      <c r="I1000" s="346"/>
      <c r="J1000" s="346"/>
      <c r="K1000" s="346"/>
      <c r="L1000" s="346"/>
      <c r="M1000" s="346"/>
      <c r="N1000" s="346"/>
      <c r="O1000" s="346"/>
      <c r="P1000" s="346"/>
      <c r="Q1000" s="346"/>
      <c r="R1000" s="346"/>
      <c r="S1000" s="346"/>
      <c r="T1000" s="346"/>
      <c r="U1000" s="388"/>
      <c r="V1000" s="346"/>
      <c r="W1000" s="346"/>
      <c r="X1000" s="346"/>
      <c r="Y1000" s="346"/>
      <c r="Z1000" s="346"/>
      <c r="AA1000" s="346"/>
      <c r="AB1000" s="346"/>
      <c r="AC1000" s="346"/>
      <c r="AD1000" s="346"/>
      <c r="AE1000" s="346"/>
      <c r="AF1000" s="346"/>
      <c r="AG1000" s="346"/>
      <c r="AH1000" s="346"/>
      <c r="AI1000" s="346"/>
      <c r="AJ1000" s="346"/>
      <c r="AK1000" s="346"/>
      <c r="AL1000" s="346"/>
      <c r="AM1000" s="346"/>
      <c r="AN1000" s="346"/>
      <c r="AO1000" s="346"/>
      <c r="AP1000" s="346"/>
    </row>
  </sheetData>
  <mergeCells count="323">
    <mergeCell ref="E2:G2"/>
    <mergeCell ref="H2:I2"/>
    <mergeCell ref="J2:L2"/>
    <mergeCell ref="M2:P2"/>
    <mergeCell ref="Z2:Z3"/>
    <mergeCell ref="AA2:AA3"/>
    <mergeCell ref="E3:G3"/>
    <mergeCell ref="S3:T3"/>
    <mergeCell ref="X4:Y4"/>
    <mergeCell ref="X5:Y5"/>
    <mergeCell ref="X6:Y6"/>
    <mergeCell ref="E6:G6"/>
    <mergeCell ref="H6:I6"/>
    <mergeCell ref="S5:T5"/>
    <mergeCell ref="S6:T6"/>
    <mergeCell ref="S4:T4"/>
    <mergeCell ref="S7:T7"/>
    <mergeCell ref="S8:T8"/>
    <mergeCell ref="S9:T9"/>
    <mergeCell ref="S10:T10"/>
    <mergeCell ref="S11:T11"/>
    <mergeCell ref="S12:T12"/>
    <mergeCell ref="S13:T13"/>
    <mergeCell ref="H3:I3"/>
    <mergeCell ref="J3:L3"/>
    <mergeCell ref="M4:N4"/>
    <mergeCell ref="O4:P4"/>
    <mergeCell ref="A5:B8"/>
    <mergeCell ref="J6:L6"/>
    <mergeCell ref="J7:L7"/>
    <mergeCell ref="J8:L8"/>
    <mergeCell ref="E7:G7"/>
    <mergeCell ref="H7:I7"/>
    <mergeCell ref="B15:D15"/>
    <mergeCell ref="E15:E16"/>
    <mergeCell ref="F15:F16"/>
    <mergeCell ref="G15:G16"/>
    <mergeCell ref="H15:H16"/>
    <mergeCell ref="J9:L9"/>
    <mergeCell ref="D47:D54"/>
    <mergeCell ref="E47:E54"/>
    <mergeCell ref="E10:G10"/>
    <mergeCell ref="E11:G11"/>
    <mergeCell ref="H11:I11"/>
    <mergeCell ref="J11:L11"/>
    <mergeCell ref="A17:A65"/>
    <mergeCell ref="E26:E33"/>
    <mergeCell ref="E35:E39"/>
    <mergeCell ref="B47:B64"/>
    <mergeCell ref="C47:C55"/>
    <mergeCell ref="C56:C64"/>
    <mergeCell ref="J10:L10"/>
    <mergeCell ref="J15:J16"/>
    <mergeCell ref="K15:K16"/>
    <mergeCell ref="L15:L16"/>
    <mergeCell ref="B93:B134"/>
    <mergeCell ref="D84:D91"/>
    <mergeCell ref="D93:D100"/>
    <mergeCell ref="E93:E100"/>
    <mergeCell ref="D56:D63"/>
    <mergeCell ref="E56:E63"/>
    <mergeCell ref="D66:D73"/>
    <mergeCell ref="E66:E73"/>
    <mergeCell ref="D75:D82"/>
    <mergeCell ref="E75:E82"/>
    <mergeCell ref="E84:E91"/>
    <mergeCell ref="C93:C101"/>
    <mergeCell ref="C102:C110"/>
    <mergeCell ref="D102:D109"/>
    <mergeCell ref="E102:E109"/>
    <mergeCell ref="D111:D115"/>
    <mergeCell ref="E111:E115"/>
    <mergeCell ref="C111:C116"/>
    <mergeCell ref="C117:C125"/>
    <mergeCell ref="D117:D124"/>
    <mergeCell ref="E117:E124"/>
    <mergeCell ref="D126:D133"/>
    <mergeCell ref="E126:E133"/>
    <mergeCell ref="A66:A135"/>
    <mergeCell ref="C66:C74"/>
    <mergeCell ref="C75:C83"/>
    <mergeCell ref="C84:C92"/>
    <mergeCell ref="C126:C134"/>
    <mergeCell ref="E8:G8"/>
    <mergeCell ref="H8:I8"/>
    <mergeCell ref="E9:G9"/>
    <mergeCell ref="H9:I9"/>
    <mergeCell ref="H10:I10"/>
    <mergeCell ref="D17:D24"/>
    <mergeCell ref="E17:E24"/>
    <mergeCell ref="C26:C34"/>
    <mergeCell ref="D26:D33"/>
    <mergeCell ref="B17:B34"/>
    <mergeCell ref="B35:B46"/>
    <mergeCell ref="C35:C40"/>
    <mergeCell ref="D35:D39"/>
    <mergeCell ref="C17:C25"/>
    <mergeCell ref="C41:C46"/>
    <mergeCell ref="D41:D45"/>
    <mergeCell ref="E41:E45"/>
    <mergeCell ref="I15:I16"/>
    <mergeCell ref="B66:B92"/>
    <mergeCell ref="N15:N16"/>
    <mergeCell ref="O15:O16"/>
    <mergeCell ref="P15:P16"/>
    <mergeCell ref="Z15:AB16"/>
    <mergeCell ref="Z17:AB17"/>
    <mergeCell ref="Q15:T16"/>
    <mergeCell ref="U15:U16"/>
    <mergeCell ref="AC15:AC16"/>
    <mergeCell ref="AD15:AD16"/>
    <mergeCell ref="AE15:AE16"/>
    <mergeCell ref="AF15:AF16"/>
    <mergeCell ref="Q17:T17"/>
    <mergeCell ref="Q18:T18"/>
    <mergeCell ref="Z18:AB18"/>
    <mergeCell ref="Q19:T19"/>
    <mergeCell ref="Z19:AB19"/>
    <mergeCell ref="Q20:T20"/>
    <mergeCell ref="Z20:AB20"/>
    <mergeCell ref="Z39:AB39"/>
    <mergeCell ref="Z41:AB41"/>
    <mergeCell ref="Z42:AB42"/>
    <mergeCell ref="Z43:AB43"/>
    <mergeCell ref="Z44:AB44"/>
    <mergeCell ref="Z45:AB45"/>
    <mergeCell ref="Z49:AB49"/>
    <mergeCell ref="Z21:AB21"/>
    <mergeCell ref="Q21:T21"/>
    <mergeCell ref="Q22:T22"/>
    <mergeCell ref="Q23:T23"/>
    <mergeCell ref="Q24:T24"/>
    <mergeCell ref="Q26:T26"/>
    <mergeCell ref="Q27:T27"/>
    <mergeCell ref="Q28:T28"/>
    <mergeCell ref="Z22:AB22"/>
    <mergeCell ref="Z23:AB23"/>
    <mergeCell ref="Z24:AB24"/>
    <mergeCell ref="Z26:AB26"/>
    <mergeCell ref="Z27:AB27"/>
    <mergeCell ref="Z28:AB28"/>
    <mergeCell ref="Q29:T29"/>
    <mergeCell ref="Q30:T30"/>
    <mergeCell ref="Q31:T31"/>
    <mergeCell ref="Z90:AB90"/>
    <mergeCell ref="Z91:AB91"/>
    <mergeCell ref="Z93:AB93"/>
    <mergeCell ref="Z94:AB94"/>
    <mergeCell ref="Z95:AB95"/>
    <mergeCell ref="Z96:AB96"/>
    <mergeCell ref="Z97:AB97"/>
    <mergeCell ref="Z29:AB29"/>
    <mergeCell ref="Z47:AB47"/>
    <mergeCell ref="Z48:AB48"/>
    <mergeCell ref="Z81:AB81"/>
    <mergeCell ref="Z82:AB82"/>
    <mergeCell ref="Z84:AB84"/>
    <mergeCell ref="Z85:AB85"/>
    <mergeCell ref="Z86:AB86"/>
    <mergeCell ref="Z87:AB87"/>
    <mergeCell ref="Z30:AB30"/>
    <mergeCell ref="Z31:AB31"/>
    <mergeCell ref="Z32:AB32"/>
    <mergeCell ref="Z33:AB33"/>
    <mergeCell ref="Z35:AB35"/>
    <mergeCell ref="Z36:AB36"/>
    <mergeCell ref="Z37:AB37"/>
    <mergeCell ref="Z38:AB38"/>
    <mergeCell ref="Z98:AB98"/>
    <mergeCell ref="Z99:AB99"/>
    <mergeCell ref="Z100:AB100"/>
    <mergeCell ref="Z102:AB102"/>
    <mergeCell ref="Z103:AB103"/>
    <mergeCell ref="Z104:AB104"/>
    <mergeCell ref="Z105:AB105"/>
    <mergeCell ref="Z106:AB106"/>
    <mergeCell ref="Z107:AB107"/>
    <mergeCell ref="Z108:AB108"/>
    <mergeCell ref="Z109:AB109"/>
    <mergeCell ref="Z113:AB113"/>
    <mergeCell ref="Z115:AB115"/>
    <mergeCell ref="Z117:AB117"/>
    <mergeCell ref="Z118:AB118"/>
    <mergeCell ref="Z119:AB119"/>
    <mergeCell ref="Z120:AB120"/>
    <mergeCell ref="Z121:AB121"/>
    <mergeCell ref="Z122:AB122"/>
    <mergeCell ref="Z123:AB123"/>
    <mergeCell ref="Z132:AB132"/>
    <mergeCell ref="Z133:AB133"/>
    <mergeCell ref="Z124:AB124"/>
    <mergeCell ref="Z126:AB126"/>
    <mergeCell ref="Z127:AB127"/>
    <mergeCell ref="Z128:AB128"/>
    <mergeCell ref="Z129:AB129"/>
    <mergeCell ref="Z130:AB130"/>
    <mergeCell ref="Z131:AB131"/>
    <mergeCell ref="Z50:AB50"/>
    <mergeCell ref="Z51:AB51"/>
    <mergeCell ref="Z52:AB52"/>
    <mergeCell ref="Z53:AB53"/>
    <mergeCell ref="Z54:AB54"/>
    <mergeCell ref="Z56:AB56"/>
    <mergeCell ref="AH64:AH65"/>
    <mergeCell ref="AI64:AI65"/>
    <mergeCell ref="AJ64:AJ65"/>
    <mergeCell ref="AK64:AK65"/>
    <mergeCell ref="AL64:AL65"/>
    <mergeCell ref="AM64:AM65"/>
    <mergeCell ref="AN64:AN65"/>
    <mergeCell ref="AO64:AP64"/>
    <mergeCell ref="Z57:AB57"/>
    <mergeCell ref="Z58:AB58"/>
    <mergeCell ref="Z59:AB59"/>
    <mergeCell ref="Z60:AB60"/>
    <mergeCell ref="Z61:AB61"/>
    <mergeCell ref="Z62:AB62"/>
    <mergeCell ref="Z63:AB63"/>
    <mergeCell ref="Z66:AB66"/>
    <mergeCell ref="Z67:AB67"/>
    <mergeCell ref="Z68:AB68"/>
    <mergeCell ref="Z69:AB69"/>
    <mergeCell ref="Z70:AB70"/>
    <mergeCell ref="Z71:AB71"/>
    <mergeCell ref="Z72:AB72"/>
    <mergeCell ref="Z73:AB73"/>
    <mergeCell ref="Z75:AB75"/>
    <mergeCell ref="Z76:AB76"/>
    <mergeCell ref="Z77:AB77"/>
    <mergeCell ref="Z78:AB78"/>
    <mergeCell ref="Z79:AB79"/>
    <mergeCell ref="Z80:AB80"/>
    <mergeCell ref="Q86:T86"/>
    <mergeCell ref="Q87:T87"/>
    <mergeCell ref="Q88:T88"/>
    <mergeCell ref="Q89:T89"/>
    <mergeCell ref="Q81:T81"/>
    <mergeCell ref="Q82:T82"/>
    <mergeCell ref="Q84:T84"/>
    <mergeCell ref="Q85:T85"/>
    <mergeCell ref="Z88:AB88"/>
    <mergeCell ref="Z89:AB89"/>
    <mergeCell ref="Q90:T90"/>
    <mergeCell ref="Q91:T91"/>
    <mergeCell ref="Q93:T93"/>
    <mergeCell ref="Q94:T94"/>
    <mergeCell ref="Q95:T95"/>
    <mergeCell ref="Q96:T96"/>
    <mergeCell ref="Q97:T97"/>
    <mergeCell ref="Q98:T98"/>
    <mergeCell ref="Q99:T99"/>
    <mergeCell ref="Q100:T100"/>
    <mergeCell ref="Q102:T102"/>
    <mergeCell ref="Q103:T103"/>
    <mergeCell ref="Q104:T104"/>
    <mergeCell ref="Q105:T105"/>
    <mergeCell ref="Q106:T106"/>
    <mergeCell ref="Q107:T107"/>
    <mergeCell ref="Q108:T108"/>
    <mergeCell ref="Q109:T109"/>
    <mergeCell ref="Q111:T111"/>
    <mergeCell ref="Q112:T112"/>
    <mergeCell ref="Q113:T113"/>
    <mergeCell ref="Q114:T114"/>
    <mergeCell ref="Q115:T115"/>
    <mergeCell ref="Q117:T117"/>
    <mergeCell ref="Q126:T126"/>
    <mergeCell ref="Q127:T127"/>
    <mergeCell ref="Q128:T128"/>
    <mergeCell ref="Q129:T129"/>
    <mergeCell ref="Q130:T130"/>
    <mergeCell ref="Q131:T131"/>
    <mergeCell ref="Q132:T132"/>
    <mergeCell ref="Q133:T133"/>
    <mergeCell ref="Q118:T118"/>
    <mergeCell ref="Q119:T119"/>
    <mergeCell ref="Q120:T120"/>
    <mergeCell ref="Q121:T121"/>
    <mergeCell ref="Q122:T122"/>
    <mergeCell ref="Q123:T123"/>
    <mergeCell ref="Q124:T124"/>
    <mergeCell ref="Q32:T32"/>
    <mergeCell ref="Q33:T33"/>
    <mergeCell ref="Q35:T35"/>
    <mergeCell ref="Q36:T36"/>
    <mergeCell ref="Q37:T37"/>
    <mergeCell ref="Q38:T38"/>
    <mergeCell ref="Q39:T39"/>
    <mergeCell ref="Q41:T41"/>
    <mergeCell ref="Q42:T42"/>
    <mergeCell ref="Q43:T43"/>
    <mergeCell ref="Q44:T44"/>
    <mergeCell ref="Q45:T45"/>
    <mergeCell ref="Q47:T47"/>
    <mergeCell ref="Q48:T48"/>
    <mergeCell ref="Q49:T49"/>
    <mergeCell ref="Q50:T50"/>
    <mergeCell ref="Q51:T51"/>
    <mergeCell ref="Q52:T52"/>
    <mergeCell ref="Q53:T53"/>
    <mergeCell ref="Q54:T54"/>
    <mergeCell ref="Q56:T56"/>
    <mergeCell ref="Q57:T57"/>
    <mergeCell ref="Q58:T58"/>
    <mergeCell ref="Q59:T59"/>
    <mergeCell ref="Q60:T60"/>
    <mergeCell ref="Q61:T61"/>
    <mergeCell ref="Q62:T62"/>
    <mergeCell ref="Q75:T75"/>
    <mergeCell ref="Q76:T76"/>
    <mergeCell ref="Q77:T77"/>
    <mergeCell ref="Q78:T78"/>
    <mergeCell ref="Q79:T79"/>
    <mergeCell ref="Q80:T80"/>
    <mergeCell ref="Q63:T63"/>
    <mergeCell ref="Q66:T66"/>
    <mergeCell ref="Q67:T67"/>
    <mergeCell ref="Q68:T68"/>
    <mergeCell ref="Q69:T69"/>
    <mergeCell ref="Q70:T70"/>
    <mergeCell ref="Q71:T71"/>
    <mergeCell ref="Q72:T72"/>
    <mergeCell ref="Q73:T73"/>
  </mergeCells>
  <conditionalFormatting sqref="W35:W39 W41:W45 J41:J45 AD35:AD46 AD25 AD74 AD83 AD101 AD65">
    <cfRule type="expression" dxfId="2393" priority="1">
      <formula>$L25=#REF!</formula>
    </cfRule>
  </conditionalFormatting>
  <conditionalFormatting sqref="W35:W39 W41:W45 J41:J45 AD35:AD46 AD25 AD74 AD83 AD101 AD65">
    <cfRule type="expression" dxfId="2392" priority="2">
      <formula>$L25=#REF!</formula>
    </cfRule>
  </conditionalFormatting>
  <conditionalFormatting sqref="W35:W39 W41:W45 J41:J45 AD35:AD46 AD25 AD74 AD83 AD101 AD65">
    <cfRule type="expression" dxfId="2391" priority="3">
      <formula>$L25=#REF!</formula>
    </cfRule>
  </conditionalFormatting>
  <conditionalFormatting sqref="W35:W39 W41:W45 J41:J45 AD35:AD46 AD25 AD74 AD83 AD101 AD65">
    <cfRule type="expression" dxfId="2390" priority="4">
      <formula>$L25=#REF!</formula>
    </cfRule>
  </conditionalFormatting>
  <conditionalFormatting sqref="J35:J39">
    <cfRule type="expression" dxfId="2389" priority="5">
      <formula>$L35=#REF!</formula>
    </cfRule>
  </conditionalFormatting>
  <conditionalFormatting sqref="J35:J39">
    <cfRule type="expression" dxfId="2388" priority="6">
      <formula>$L35=#REF!</formula>
    </cfRule>
  </conditionalFormatting>
  <conditionalFormatting sqref="J35:J39">
    <cfRule type="expression" dxfId="2387" priority="7">
      <formula>$L35=#REF!</formula>
    </cfRule>
  </conditionalFormatting>
  <conditionalFormatting sqref="J35:J39">
    <cfRule type="expression" dxfId="2386" priority="8">
      <formula>$L35=#REF!</formula>
    </cfRule>
  </conditionalFormatting>
  <conditionalFormatting sqref="AD17:AD24">
    <cfRule type="expression" dxfId="2385" priority="9">
      <formula>$L17=#REF!</formula>
    </cfRule>
  </conditionalFormatting>
  <conditionalFormatting sqref="AD17:AD24">
    <cfRule type="expression" dxfId="2384" priority="10">
      <formula>$L17=#REF!</formula>
    </cfRule>
  </conditionalFormatting>
  <conditionalFormatting sqref="AD17:AD24">
    <cfRule type="expression" dxfId="2383" priority="11">
      <formula>$L17=#REF!</formula>
    </cfRule>
  </conditionalFormatting>
  <conditionalFormatting sqref="AD17:AD24">
    <cfRule type="expression" dxfId="2382" priority="12">
      <formula>$L17=#REF!</formula>
    </cfRule>
  </conditionalFormatting>
  <conditionalFormatting sqref="AD135">
    <cfRule type="expression" dxfId="2381" priority="13">
      <formula>$L135=#REF!</formula>
    </cfRule>
  </conditionalFormatting>
  <conditionalFormatting sqref="AD135">
    <cfRule type="expression" dxfId="2380" priority="14">
      <formula>$L135=#REF!</formula>
    </cfRule>
  </conditionalFormatting>
  <conditionalFormatting sqref="AD135">
    <cfRule type="expression" dxfId="2379" priority="15">
      <formula>$L135=#REF!</formula>
    </cfRule>
  </conditionalFormatting>
  <conditionalFormatting sqref="AD135">
    <cfRule type="expression" dxfId="2378" priority="16">
      <formula>$L135=#REF!</formula>
    </cfRule>
  </conditionalFormatting>
  <conditionalFormatting sqref="Z65">
    <cfRule type="expression" dxfId="2377" priority="17">
      <formula>$L65=#REF!</formula>
    </cfRule>
  </conditionalFormatting>
  <conditionalFormatting sqref="Z65">
    <cfRule type="expression" dxfId="2376" priority="18">
      <formula>$L65=#REF!</formula>
    </cfRule>
  </conditionalFormatting>
  <conditionalFormatting sqref="Z65">
    <cfRule type="expression" dxfId="2375" priority="19">
      <formula>$L65=#REF!</formula>
    </cfRule>
  </conditionalFormatting>
  <conditionalFormatting sqref="Z65">
    <cfRule type="expression" dxfId="2374" priority="20">
      <formula>$L65=#REF!</formula>
    </cfRule>
  </conditionalFormatting>
  <conditionalFormatting sqref="Z17">
    <cfRule type="expression" dxfId="2373" priority="21">
      <formula>$L17=#REF!</formula>
    </cfRule>
  </conditionalFormatting>
  <conditionalFormatting sqref="Z17">
    <cfRule type="expression" dxfId="2372" priority="22">
      <formula>$L17=#REF!</formula>
    </cfRule>
  </conditionalFormatting>
  <conditionalFormatting sqref="Z17">
    <cfRule type="expression" dxfId="2371" priority="23">
      <formula>$L17=#REF!</formula>
    </cfRule>
  </conditionalFormatting>
  <conditionalFormatting sqref="Z17">
    <cfRule type="expression" dxfId="2370" priority="24">
      <formula>$L17=#REF!</formula>
    </cfRule>
  </conditionalFormatting>
  <conditionalFormatting sqref="Z25">
    <cfRule type="expression" dxfId="2369" priority="25">
      <formula>$L25=#REF!</formula>
    </cfRule>
  </conditionalFormatting>
  <conditionalFormatting sqref="Z25">
    <cfRule type="expression" dxfId="2368" priority="26">
      <formula>$L25=#REF!</formula>
    </cfRule>
  </conditionalFormatting>
  <conditionalFormatting sqref="Z25">
    <cfRule type="expression" dxfId="2367" priority="27">
      <formula>$L25=#REF!</formula>
    </cfRule>
  </conditionalFormatting>
  <conditionalFormatting sqref="Z25">
    <cfRule type="expression" dxfId="2366" priority="28">
      <formula>$L25=#REF!</formula>
    </cfRule>
  </conditionalFormatting>
  <conditionalFormatting sqref="U135">
    <cfRule type="expression" dxfId="2365" priority="29">
      <formula>$L135=#REF!</formula>
    </cfRule>
  </conditionalFormatting>
  <conditionalFormatting sqref="U135">
    <cfRule type="expression" dxfId="2364" priority="30">
      <formula>$L135=#REF!</formula>
    </cfRule>
  </conditionalFormatting>
  <conditionalFormatting sqref="U135">
    <cfRule type="expression" dxfId="2363" priority="31">
      <formula>$L135=#REF!</formula>
    </cfRule>
  </conditionalFormatting>
  <conditionalFormatting sqref="U135">
    <cfRule type="expression" dxfId="2362" priority="32">
      <formula>$L135=#REF!</formula>
    </cfRule>
  </conditionalFormatting>
  <conditionalFormatting sqref="AC17 AC135">
    <cfRule type="expression" dxfId="2361" priority="33">
      <formula>$L17=#REF!</formula>
    </cfRule>
  </conditionalFormatting>
  <conditionalFormatting sqref="AC17 AC135">
    <cfRule type="expression" dxfId="2360" priority="34">
      <formula>$L17=#REF!</formula>
    </cfRule>
  </conditionalFormatting>
  <conditionalFormatting sqref="AC17 AC135">
    <cfRule type="expression" dxfId="2359" priority="35">
      <formula>$L17=#REF!</formula>
    </cfRule>
  </conditionalFormatting>
  <conditionalFormatting sqref="AC17 AC135">
    <cfRule type="expression" dxfId="2358" priority="36">
      <formula>$L17=#REF!</formula>
    </cfRule>
  </conditionalFormatting>
  <conditionalFormatting sqref="AC18">
    <cfRule type="expression" dxfId="2357" priority="37">
      <formula>$L18=#REF!</formula>
    </cfRule>
  </conditionalFormatting>
  <conditionalFormatting sqref="AC18">
    <cfRule type="expression" dxfId="2356" priority="38">
      <formula>$L18=#REF!</formula>
    </cfRule>
  </conditionalFormatting>
  <conditionalFormatting sqref="AC18">
    <cfRule type="expression" dxfId="2355" priority="39">
      <formula>$L18=#REF!</formula>
    </cfRule>
  </conditionalFormatting>
  <conditionalFormatting sqref="AC18">
    <cfRule type="expression" dxfId="2354" priority="40">
      <formula>$L18=#REF!</formula>
    </cfRule>
  </conditionalFormatting>
  <conditionalFormatting sqref="AC19">
    <cfRule type="expression" dxfId="2353" priority="41">
      <formula>$L19=#REF!</formula>
    </cfRule>
  </conditionalFormatting>
  <conditionalFormatting sqref="AC19">
    <cfRule type="expression" dxfId="2352" priority="42">
      <formula>$L19=#REF!</formula>
    </cfRule>
  </conditionalFormatting>
  <conditionalFormatting sqref="AC19">
    <cfRule type="expression" dxfId="2351" priority="43">
      <formula>$L19=#REF!</formula>
    </cfRule>
  </conditionalFormatting>
  <conditionalFormatting sqref="AC19">
    <cfRule type="expression" dxfId="2350" priority="44">
      <formula>$L19=#REF!</formula>
    </cfRule>
  </conditionalFormatting>
  <conditionalFormatting sqref="AC20">
    <cfRule type="expression" dxfId="2349" priority="45">
      <formula>$L20=#REF!</formula>
    </cfRule>
  </conditionalFormatting>
  <conditionalFormatting sqref="AC20">
    <cfRule type="expression" dxfId="2348" priority="46">
      <formula>$L20=#REF!</formula>
    </cfRule>
  </conditionalFormatting>
  <conditionalFormatting sqref="AC20">
    <cfRule type="expression" dxfId="2347" priority="47">
      <formula>$L20=#REF!</formula>
    </cfRule>
  </conditionalFormatting>
  <conditionalFormatting sqref="AC20">
    <cfRule type="expression" dxfId="2346" priority="48">
      <formula>$L20=#REF!</formula>
    </cfRule>
  </conditionalFormatting>
  <conditionalFormatting sqref="AC21">
    <cfRule type="expression" dxfId="2345" priority="49">
      <formula>$L21=#REF!</formula>
    </cfRule>
  </conditionalFormatting>
  <conditionalFormatting sqref="AC21">
    <cfRule type="expression" dxfId="2344" priority="50">
      <formula>$L21=#REF!</formula>
    </cfRule>
  </conditionalFormatting>
  <conditionalFormatting sqref="AC21">
    <cfRule type="expression" dxfId="2343" priority="51">
      <formula>$L21=#REF!</formula>
    </cfRule>
  </conditionalFormatting>
  <conditionalFormatting sqref="AC21">
    <cfRule type="expression" dxfId="2342" priority="52">
      <formula>$L21=#REF!</formula>
    </cfRule>
  </conditionalFormatting>
  <conditionalFormatting sqref="AC23:AC24">
    <cfRule type="expression" dxfId="2341" priority="53">
      <formula>$L23=#REF!</formula>
    </cfRule>
  </conditionalFormatting>
  <conditionalFormatting sqref="AC23:AC24">
    <cfRule type="expression" dxfId="2340" priority="54">
      <formula>$L23=#REF!</formula>
    </cfRule>
  </conditionalFormatting>
  <conditionalFormatting sqref="AC23:AC24">
    <cfRule type="expression" dxfId="2339" priority="55">
      <formula>$L23=#REF!</formula>
    </cfRule>
  </conditionalFormatting>
  <conditionalFormatting sqref="AC23:AC24">
    <cfRule type="expression" dxfId="2338" priority="56">
      <formula>$L23=#REF!</formula>
    </cfRule>
  </conditionalFormatting>
  <conditionalFormatting sqref="AC22">
    <cfRule type="expression" dxfId="2337" priority="57">
      <formula>$L22=#REF!</formula>
    </cfRule>
  </conditionalFormatting>
  <conditionalFormatting sqref="AC22">
    <cfRule type="expression" dxfId="2336" priority="58">
      <formula>$L22=#REF!</formula>
    </cfRule>
  </conditionalFormatting>
  <conditionalFormatting sqref="AC22">
    <cfRule type="expression" dxfId="2335" priority="59">
      <formula>$L22=#REF!</formula>
    </cfRule>
  </conditionalFormatting>
  <conditionalFormatting sqref="AC22">
    <cfRule type="expression" dxfId="2334" priority="60">
      <formula>$L22=#REF!</formula>
    </cfRule>
  </conditionalFormatting>
  <conditionalFormatting sqref="AC35:AC39">
    <cfRule type="expression" dxfId="2333" priority="61">
      <formula>$L35=#REF!</formula>
    </cfRule>
  </conditionalFormatting>
  <conditionalFormatting sqref="AC35:AC39">
    <cfRule type="expression" dxfId="2332" priority="62">
      <formula>$L35=#REF!</formula>
    </cfRule>
  </conditionalFormatting>
  <conditionalFormatting sqref="AC35:AC39">
    <cfRule type="expression" dxfId="2331" priority="63">
      <formula>$L35=#REF!</formula>
    </cfRule>
  </conditionalFormatting>
  <conditionalFormatting sqref="AC35:AC39">
    <cfRule type="expression" dxfId="2330" priority="64">
      <formula>$L35=#REF!</formula>
    </cfRule>
  </conditionalFormatting>
  <conditionalFormatting sqref="AC41:AC45">
    <cfRule type="expression" dxfId="2329" priority="65">
      <formula>$L41=#REF!</formula>
    </cfRule>
  </conditionalFormatting>
  <conditionalFormatting sqref="AC41:AC45">
    <cfRule type="expression" dxfId="2328" priority="66">
      <formula>$L41=#REF!</formula>
    </cfRule>
  </conditionalFormatting>
  <conditionalFormatting sqref="AC41:AC45">
    <cfRule type="expression" dxfId="2327" priority="67">
      <formula>$L41=#REF!</formula>
    </cfRule>
  </conditionalFormatting>
  <conditionalFormatting sqref="AC41:AC45">
    <cfRule type="expression" dxfId="2326" priority="68">
      <formula>$L41=#REF!</formula>
    </cfRule>
  </conditionalFormatting>
  <conditionalFormatting sqref="AC101">
    <cfRule type="expression" dxfId="2325" priority="69">
      <formula>$L101=#REF!</formula>
    </cfRule>
  </conditionalFormatting>
  <conditionalFormatting sqref="AC101">
    <cfRule type="expression" dxfId="2324" priority="70">
      <formula>$L101=#REF!</formula>
    </cfRule>
  </conditionalFormatting>
  <conditionalFormatting sqref="AC101">
    <cfRule type="expression" dxfId="2323" priority="71">
      <formula>$L101=#REF!</formula>
    </cfRule>
  </conditionalFormatting>
  <conditionalFormatting sqref="AC101">
    <cfRule type="expression" dxfId="2322" priority="72">
      <formula>$L101=#REF!</formula>
    </cfRule>
  </conditionalFormatting>
  <conditionalFormatting sqref="AC83">
    <cfRule type="expression" dxfId="2321" priority="73">
      <formula>$L83=#REF!</formula>
    </cfRule>
  </conditionalFormatting>
  <conditionalFormatting sqref="AC83">
    <cfRule type="expression" dxfId="2320" priority="74">
      <formula>$L83=#REF!</formula>
    </cfRule>
  </conditionalFormatting>
  <conditionalFormatting sqref="AC83">
    <cfRule type="expression" dxfId="2319" priority="75">
      <formula>$L83=#REF!</formula>
    </cfRule>
  </conditionalFormatting>
  <conditionalFormatting sqref="AC83">
    <cfRule type="expression" dxfId="2318" priority="76">
      <formula>$L83=#REF!</formula>
    </cfRule>
  </conditionalFormatting>
  <conditionalFormatting sqref="AC74">
    <cfRule type="expression" dxfId="2317" priority="77">
      <formula>$L74=#REF!</formula>
    </cfRule>
  </conditionalFormatting>
  <conditionalFormatting sqref="AC74">
    <cfRule type="expression" dxfId="2316" priority="78">
      <formula>$L74=#REF!</formula>
    </cfRule>
  </conditionalFormatting>
  <conditionalFormatting sqref="AC74">
    <cfRule type="expression" dxfId="2315" priority="79">
      <formula>$L74=#REF!</formula>
    </cfRule>
  </conditionalFormatting>
  <conditionalFormatting sqref="AC74">
    <cfRule type="expression" dxfId="2314" priority="80">
      <formula>$L74=#REF!</formula>
    </cfRule>
  </conditionalFormatting>
  <conditionalFormatting sqref="AC46">
    <cfRule type="expression" dxfId="2313" priority="81">
      <formula>$L46=#REF!</formula>
    </cfRule>
  </conditionalFormatting>
  <conditionalFormatting sqref="AC46">
    <cfRule type="expression" dxfId="2312" priority="82">
      <formula>$L46=#REF!</formula>
    </cfRule>
  </conditionalFormatting>
  <conditionalFormatting sqref="AC46">
    <cfRule type="expression" dxfId="2311" priority="83">
      <formula>$L46=#REF!</formula>
    </cfRule>
  </conditionalFormatting>
  <conditionalFormatting sqref="AC46">
    <cfRule type="expression" dxfId="2310" priority="84">
      <formula>$L46=#REF!</formula>
    </cfRule>
  </conditionalFormatting>
  <conditionalFormatting sqref="AC40">
    <cfRule type="expression" dxfId="2309" priority="85">
      <formula>$L40=#REF!</formula>
    </cfRule>
  </conditionalFormatting>
  <conditionalFormatting sqref="AC40">
    <cfRule type="expression" dxfId="2308" priority="86">
      <formula>$L40=#REF!</formula>
    </cfRule>
  </conditionalFormatting>
  <conditionalFormatting sqref="AC40">
    <cfRule type="expression" dxfId="2307" priority="87">
      <formula>$L40=#REF!</formula>
    </cfRule>
  </conditionalFormatting>
  <conditionalFormatting sqref="AC40">
    <cfRule type="expression" dxfId="2306" priority="88">
      <formula>$L40=#REF!</formula>
    </cfRule>
  </conditionalFormatting>
  <conditionalFormatting sqref="AC25">
    <cfRule type="expression" dxfId="2305" priority="89">
      <formula>$L25=#REF!</formula>
    </cfRule>
  </conditionalFormatting>
  <conditionalFormatting sqref="AC25">
    <cfRule type="expression" dxfId="2304" priority="90">
      <formula>$L25=#REF!</formula>
    </cfRule>
  </conditionalFormatting>
  <conditionalFormatting sqref="AC25">
    <cfRule type="expression" dxfId="2303" priority="91">
      <formula>$L25=#REF!</formula>
    </cfRule>
  </conditionalFormatting>
  <conditionalFormatting sqref="AC25">
    <cfRule type="expression" dxfId="2302" priority="92">
      <formula>$L25=#REF!</formula>
    </cfRule>
  </conditionalFormatting>
  <conditionalFormatting sqref="AB65">
    <cfRule type="expression" dxfId="2301" priority="93">
      <formula>$L65=#REF!</formula>
    </cfRule>
  </conditionalFormatting>
  <conditionalFormatting sqref="AB65">
    <cfRule type="expression" dxfId="2300" priority="94">
      <formula>$L65=#REF!</formula>
    </cfRule>
  </conditionalFormatting>
  <conditionalFormatting sqref="AB65">
    <cfRule type="expression" dxfId="2299" priority="95">
      <formula>$L65=#REF!</formula>
    </cfRule>
  </conditionalFormatting>
  <conditionalFormatting sqref="AB65">
    <cfRule type="expression" dxfId="2298" priority="96">
      <formula>$L65=#REF!</formula>
    </cfRule>
  </conditionalFormatting>
  <conditionalFormatting sqref="AC65">
    <cfRule type="expression" dxfId="2297" priority="97">
      <formula>$L65=#REF!</formula>
    </cfRule>
  </conditionalFormatting>
  <conditionalFormatting sqref="AC65">
    <cfRule type="expression" dxfId="2296" priority="98">
      <formula>$L65=#REF!</formula>
    </cfRule>
  </conditionalFormatting>
  <conditionalFormatting sqref="AC65">
    <cfRule type="expression" dxfId="2295" priority="99">
      <formula>$L65=#REF!</formula>
    </cfRule>
  </conditionalFormatting>
  <conditionalFormatting sqref="AC65">
    <cfRule type="expression" dxfId="2294" priority="100">
      <formula>$L65=#REF!</formula>
    </cfRule>
  </conditionalFormatting>
  <conditionalFormatting sqref="P17:P25 P65 P74 P83 P101 P135:P136 P35:P46">
    <cfRule type="cellIs" dxfId="2293" priority="101" operator="equal">
      <formula>"Mut+ext"</formula>
    </cfRule>
  </conditionalFormatting>
  <conditionalFormatting sqref="Z18:Z24">
    <cfRule type="expression" dxfId="2292" priority="102">
      <formula>$L18=#REF!</formula>
    </cfRule>
  </conditionalFormatting>
  <conditionalFormatting sqref="Z18:Z24">
    <cfRule type="expression" dxfId="2291" priority="103">
      <formula>$L18=#REF!</formula>
    </cfRule>
  </conditionalFormatting>
  <conditionalFormatting sqref="Z18:Z24">
    <cfRule type="expression" dxfId="2290" priority="104">
      <formula>$L18=#REF!</formula>
    </cfRule>
  </conditionalFormatting>
  <conditionalFormatting sqref="Z18:Z24">
    <cfRule type="expression" dxfId="2289" priority="105">
      <formula>$L18=#REF!</formula>
    </cfRule>
  </conditionalFormatting>
  <conditionalFormatting sqref="Z35:Z39">
    <cfRule type="expression" dxfId="2288" priority="106">
      <formula>$L35=#REF!</formula>
    </cfRule>
  </conditionalFormatting>
  <conditionalFormatting sqref="Z35:Z39">
    <cfRule type="expression" dxfId="2287" priority="107">
      <formula>$L35=#REF!</formula>
    </cfRule>
  </conditionalFormatting>
  <conditionalFormatting sqref="Z35:Z39">
    <cfRule type="expression" dxfId="2286" priority="108">
      <formula>$L35=#REF!</formula>
    </cfRule>
  </conditionalFormatting>
  <conditionalFormatting sqref="Z35:Z39">
    <cfRule type="expression" dxfId="2285" priority="109">
      <formula>$L35=#REF!</formula>
    </cfRule>
  </conditionalFormatting>
  <conditionalFormatting sqref="Z41:Z45">
    <cfRule type="expression" dxfId="2284" priority="110">
      <formula>$L41=#REF!</formula>
    </cfRule>
  </conditionalFormatting>
  <conditionalFormatting sqref="Z41:Z45">
    <cfRule type="expression" dxfId="2283" priority="111">
      <formula>$L41=#REF!</formula>
    </cfRule>
  </conditionalFormatting>
  <conditionalFormatting sqref="Z41:Z45">
    <cfRule type="expression" dxfId="2282" priority="112">
      <formula>$L41=#REF!</formula>
    </cfRule>
  </conditionalFormatting>
  <conditionalFormatting sqref="Z41:Z45">
    <cfRule type="expression" dxfId="2281" priority="113">
      <formula>$L41=#REF!</formula>
    </cfRule>
  </conditionalFormatting>
  <conditionalFormatting sqref="Z40">
    <cfRule type="expression" dxfId="2280" priority="114">
      <formula>$L40=#REF!</formula>
    </cfRule>
  </conditionalFormatting>
  <conditionalFormatting sqref="Z40">
    <cfRule type="expression" dxfId="2279" priority="115">
      <formula>$L40=#REF!</formula>
    </cfRule>
  </conditionalFormatting>
  <conditionalFormatting sqref="Z40">
    <cfRule type="expression" dxfId="2278" priority="116">
      <formula>$L40=#REF!</formula>
    </cfRule>
  </conditionalFormatting>
  <conditionalFormatting sqref="Z40">
    <cfRule type="expression" dxfId="2277" priority="117">
      <formula>$L40=#REF!</formula>
    </cfRule>
  </conditionalFormatting>
  <conditionalFormatting sqref="Z46">
    <cfRule type="expression" dxfId="2276" priority="118">
      <formula>$L46=#REF!</formula>
    </cfRule>
  </conditionalFormatting>
  <conditionalFormatting sqref="Z46">
    <cfRule type="expression" dxfId="2275" priority="119">
      <formula>$L46=#REF!</formula>
    </cfRule>
  </conditionalFormatting>
  <conditionalFormatting sqref="Z46">
    <cfRule type="expression" dxfId="2274" priority="120">
      <formula>$L46=#REF!</formula>
    </cfRule>
  </conditionalFormatting>
  <conditionalFormatting sqref="Z46">
    <cfRule type="expression" dxfId="2273" priority="121">
      <formula>$L46=#REF!</formula>
    </cfRule>
  </conditionalFormatting>
  <conditionalFormatting sqref="Z74">
    <cfRule type="expression" dxfId="2272" priority="122">
      <formula>$L74=#REF!</formula>
    </cfRule>
  </conditionalFormatting>
  <conditionalFormatting sqref="Z74">
    <cfRule type="expression" dxfId="2271" priority="123">
      <formula>$L74=#REF!</formula>
    </cfRule>
  </conditionalFormatting>
  <conditionalFormatting sqref="Z74">
    <cfRule type="expression" dxfId="2270" priority="124">
      <formula>$L74=#REF!</formula>
    </cfRule>
  </conditionalFormatting>
  <conditionalFormatting sqref="Z74">
    <cfRule type="expression" dxfId="2269" priority="125">
      <formula>$L74=#REF!</formula>
    </cfRule>
  </conditionalFormatting>
  <conditionalFormatting sqref="Z83">
    <cfRule type="expression" dxfId="2268" priority="126">
      <formula>$L83=#REF!</formula>
    </cfRule>
  </conditionalFormatting>
  <conditionalFormatting sqref="Z83">
    <cfRule type="expression" dxfId="2267" priority="127">
      <formula>$L83=#REF!</formula>
    </cfRule>
  </conditionalFormatting>
  <conditionalFormatting sqref="Z83">
    <cfRule type="expression" dxfId="2266" priority="128">
      <formula>$L83=#REF!</formula>
    </cfRule>
  </conditionalFormatting>
  <conditionalFormatting sqref="Z83">
    <cfRule type="expression" dxfId="2265" priority="129">
      <formula>$L83=#REF!</formula>
    </cfRule>
  </conditionalFormatting>
  <conditionalFormatting sqref="Z101">
    <cfRule type="expression" dxfId="2264" priority="130">
      <formula>$L101=#REF!</formula>
    </cfRule>
  </conditionalFormatting>
  <conditionalFormatting sqref="Z101">
    <cfRule type="expression" dxfId="2263" priority="131">
      <formula>$L101=#REF!</formula>
    </cfRule>
  </conditionalFormatting>
  <conditionalFormatting sqref="Z101">
    <cfRule type="expression" dxfId="2262" priority="132">
      <formula>$L101=#REF!</formula>
    </cfRule>
  </conditionalFormatting>
  <conditionalFormatting sqref="Z101">
    <cfRule type="expression" dxfId="2261" priority="133">
      <formula>$L101=#REF!</formula>
    </cfRule>
  </conditionalFormatting>
  <conditionalFormatting sqref="AA65">
    <cfRule type="expression" dxfId="2260" priority="134">
      <formula>$L65=#REF!</formula>
    </cfRule>
  </conditionalFormatting>
  <conditionalFormatting sqref="AA65">
    <cfRule type="expression" dxfId="2259" priority="135">
      <formula>$L65=#REF!</formula>
    </cfRule>
  </conditionalFormatting>
  <conditionalFormatting sqref="AA65">
    <cfRule type="expression" dxfId="2258" priority="136">
      <formula>$L65=#REF!</formula>
    </cfRule>
  </conditionalFormatting>
  <conditionalFormatting sqref="AA65">
    <cfRule type="expression" dxfId="2257" priority="137">
      <formula>$L65=#REF!</formula>
    </cfRule>
  </conditionalFormatting>
  <conditionalFormatting sqref="Z135">
    <cfRule type="expression" dxfId="2256" priority="138">
      <formula>$L135=#REF!</formula>
    </cfRule>
  </conditionalFormatting>
  <conditionalFormatting sqref="Z135">
    <cfRule type="expression" dxfId="2255" priority="139">
      <formula>$L135=#REF!</formula>
    </cfRule>
  </conditionalFormatting>
  <conditionalFormatting sqref="Z135">
    <cfRule type="expression" dxfId="2254" priority="140">
      <formula>$L135=#REF!</formula>
    </cfRule>
  </conditionalFormatting>
  <conditionalFormatting sqref="Z135">
    <cfRule type="expression" dxfId="2253" priority="141">
      <formula>$L135=#REF!</formula>
    </cfRule>
  </conditionalFormatting>
  <conditionalFormatting sqref="AB135">
    <cfRule type="expression" dxfId="2252" priority="142">
      <formula>$L135=#REF!</formula>
    </cfRule>
  </conditionalFormatting>
  <conditionalFormatting sqref="AB135">
    <cfRule type="expression" dxfId="2251" priority="143">
      <formula>$L135=#REF!</formula>
    </cfRule>
  </conditionalFormatting>
  <conditionalFormatting sqref="AB135">
    <cfRule type="expression" dxfId="2250" priority="144">
      <formula>$L135=#REF!</formula>
    </cfRule>
  </conditionalFormatting>
  <conditionalFormatting sqref="AB135">
    <cfRule type="expression" dxfId="2249" priority="145">
      <formula>$L135=#REF!</formula>
    </cfRule>
  </conditionalFormatting>
  <conditionalFormatting sqref="AA135">
    <cfRule type="expression" dxfId="2248" priority="146">
      <formula>$L135=#REF!</formula>
    </cfRule>
  </conditionalFormatting>
  <conditionalFormatting sqref="AA135">
    <cfRule type="expression" dxfId="2247" priority="147">
      <formula>$L135=#REF!</formula>
    </cfRule>
  </conditionalFormatting>
  <conditionalFormatting sqref="AA135">
    <cfRule type="expression" dxfId="2246" priority="148">
      <formula>$L135=#REF!</formula>
    </cfRule>
  </conditionalFormatting>
  <conditionalFormatting sqref="AA135">
    <cfRule type="expression" dxfId="2245" priority="149">
      <formula>$L135=#REF!</formula>
    </cfRule>
  </conditionalFormatting>
  <conditionalFormatting sqref="AD66:AD73">
    <cfRule type="expression" dxfId="2244" priority="150">
      <formula>$L66=#REF!</formula>
    </cfRule>
  </conditionalFormatting>
  <conditionalFormatting sqref="AD66:AD73">
    <cfRule type="expression" dxfId="2243" priority="151">
      <formula>$L66=#REF!</formula>
    </cfRule>
  </conditionalFormatting>
  <conditionalFormatting sqref="AD66:AD73">
    <cfRule type="expression" dxfId="2242" priority="152">
      <formula>$L66=#REF!</formula>
    </cfRule>
  </conditionalFormatting>
  <conditionalFormatting sqref="AD66:AD73">
    <cfRule type="expression" dxfId="2241" priority="153">
      <formula>$L66=#REF!</formula>
    </cfRule>
  </conditionalFormatting>
  <conditionalFormatting sqref="AC66:AC73">
    <cfRule type="expression" dxfId="2240" priority="154">
      <formula>$L66=#REF!</formula>
    </cfRule>
  </conditionalFormatting>
  <conditionalFormatting sqref="AC66:AC73">
    <cfRule type="expression" dxfId="2239" priority="155">
      <formula>$L66=#REF!</formula>
    </cfRule>
  </conditionalFormatting>
  <conditionalFormatting sqref="AC66:AC73">
    <cfRule type="expression" dxfId="2238" priority="156">
      <formula>$L66=#REF!</formula>
    </cfRule>
  </conditionalFormatting>
  <conditionalFormatting sqref="AC66:AC73">
    <cfRule type="expression" dxfId="2237" priority="157">
      <formula>$L66=#REF!</formula>
    </cfRule>
  </conditionalFormatting>
  <conditionalFormatting sqref="P66:P73">
    <cfRule type="cellIs" dxfId="2236" priority="158" operator="equal">
      <formula>"Mut+ext"</formula>
    </cfRule>
  </conditionalFormatting>
  <conditionalFormatting sqref="Z66:Z73">
    <cfRule type="expression" dxfId="2235" priority="159">
      <formula>$L66=#REF!</formula>
    </cfRule>
  </conditionalFormatting>
  <conditionalFormatting sqref="Z66:Z73">
    <cfRule type="expression" dxfId="2234" priority="160">
      <formula>$L66=#REF!</formula>
    </cfRule>
  </conditionalFormatting>
  <conditionalFormatting sqref="Z66:Z73">
    <cfRule type="expression" dxfId="2233" priority="161">
      <formula>$L66=#REF!</formula>
    </cfRule>
  </conditionalFormatting>
  <conditionalFormatting sqref="Z66:Z73">
    <cfRule type="expression" dxfId="2232" priority="162">
      <formula>$L66=#REF!</formula>
    </cfRule>
  </conditionalFormatting>
  <conditionalFormatting sqref="AD75:AD82">
    <cfRule type="expression" dxfId="2231" priority="163">
      <formula>$L75=#REF!</formula>
    </cfRule>
  </conditionalFormatting>
  <conditionalFormatting sqref="AD75:AD82">
    <cfRule type="expression" dxfId="2230" priority="164">
      <formula>$L75=#REF!</formula>
    </cfRule>
  </conditionalFormatting>
  <conditionalFormatting sqref="AD75:AD82">
    <cfRule type="expression" dxfId="2229" priority="165">
      <formula>$L75=#REF!</formula>
    </cfRule>
  </conditionalFormatting>
  <conditionalFormatting sqref="AD75:AD82">
    <cfRule type="expression" dxfId="2228" priority="166">
      <formula>$L75=#REF!</formula>
    </cfRule>
  </conditionalFormatting>
  <conditionalFormatting sqref="AC75:AC82">
    <cfRule type="expression" dxfId="2227" priority="167">
      <formula>$L75=#REF!</formula>
    </cfRule>
  </conditionalFormatting>
  <conditionalFormatting sqref="AC75:AC82">
    <cfRule type="expression" dxfId="2226" priority="168">
      <formula>$L75=#REF!</formula>
    </cfRule>
  </conditionalFormatting>
  <conditionalFormatting sqref="AC75:AC82">
    <cfRule type="expression" dxfId="2225" priority="169">
      <formula>$L75=#REF!</formula>
    </cfRule>
  </conditionalFormatting>
  <conditionalFormatting sqref="AC75:AC82">
    <cfRule type="expression" dxfId="2224" priority="170">
      <formula>$L75=#REF!</formula>
    </cfRule>
  </conditionalFormatting>
  <conditionalFormatting sqref="P75:P82">
    <cfRule type="cellIs" dxfId="2223" priority="171" operator="equal">
      <formula>"Mut+ext"</formula>
    </cfRule>
  </conditionalFormatting>
  <conditionalFormatting sqref="Z75:Z82">
    <cfRule type="expression" dxfId="2222" priority="172">
      <formula>$L75=#REF!</formula>
    </cfRule>
  </conditionalFormatting>
  <conditionalFormatting sqref="Z75:Z82">
    <cfRule type="expression" dxfId="2221" priority="173">
      <formula>$L75=#REF!</formula>
    </cfRule>
  </conditionalFormatting>
  <conditionalFormatting sqref="Z75:Z82">
    <cfRule type="expression" dxfId="2220" priority="174">
      <formula>$L75=#REF!</formula>
    </cfRule>
  </conditionalFormatting>
  <conditionalFormatting sqref="Z75:Z82">
    <cfRule type="expression" dxfId="2219" priority="175">
      <formula>$L75=#REF!</formula>
    </cfRule>
  </conditionalFormatting>
  <conditionalFormatting sqref="AD84:AD91">
    <cfRule type="expression" dxfId="2218" priority="176">
      <formula>$L84=#REF!</formula>
    </cfRule>
  </conditionalFormatting>
  <conditionalFormatting sqref="AD84:AD91">
    <cfRule type="expression" dxfId="2217" priority="177">
      <formula>$L84=#REF!</formula>
    </cfRule>
  </conditionalFormatting>
  <conditionalFormatting sqref="AD84:AD91">
    <cfRule type="expression" dxfId="2216" priority="178">
      <formula>$L84=#REF!</formula>
    </cfRule>
  </conditionalFormatting>
  <conditionalFormatting sqref="AD84:AD91">
    <cfRule type="expression" dxfId="2215" priority="179">
      <formula>$L84=#REF!</formula>
    </cfRule>
  </conditionalFormatting>
  <conditionalFormatting sqref="AC84:AC91">
    <cfRule type="expression" dxfId="2214" priority="180">
      <formula>$L84=#REF!</formula>
    </cfRule>
  </conditionalFormatting>
  <conditionalFormatting sqref="AC84:AC91">
    <cfRule type="expression" dxfId="2213" priority="181">
      <formula>$L84=#REF!</formula>
    </cfRule>
  </conditionalFormatting>
  <conditionalFormatting sqref="AC84:AC91">
    <cfRule type="expression" dxfId="2212" priority="182">
      <formula>$L84=#REF!</formula>
    </cfRule>
  </conditionalFormatting>
  <conditionalFormatting sqref="AC84:AC91">
    <cfRule type="expression" dxfId="2211" priority="183">
      <formula>$L84=#REF!</formula>
    </cfRule>
  </conditionalFormatting>
  <conditionalFormatting sqref="P84:P91">
    <cfRule type="cellIs" dxfId="2210" priority="184" operator="equal">
      <formula>"Mut+ext"</formula>
    </cfRule>
  </conditionalFormatting>
  <conditionalFormatting sqref="Z84:Z91">
    <cfRule type="expression" dxfId="2209" priority="185">
      <formula>$L84=#REF!</formula>
    </cfRule>
  </conditionalFormatting>
  <conditionalFormatting sqref="Z84:Z91">
    <cfRule type="expression" dxfId="2208" priority="186">
      <formula>$L84=#REF!</formula>
    </cfRule>
  </conditionalFormatting>
  <conditionalFormatting sqref="Z84:Z91">
    <cfRule type="expression" dxfId="2207" priority="187">
      <formula>$L84=#REF!</formula>
    </cfRule>
  </conditionalFormatting>
  <conditionalFormatting sqref="Z84:Z91">
    <cfRule type="expression" dxfId="2206" priority="188">
      <formula>$L84=#REF!</formula>
    </cfRule>
  </conditionalFormatting>
  <conditionalFormatting sqref="AD93:AD100">
    <cfRule type="expression" dxfId="2205" priority="189">
      <formula>$L93=#REF!</formula>
    </cfRule>
  </conditionalFormatting>
  <conditionalFormatting sqref="AD93:AD100">
    <cfRule type="expression" dxfId="2204" priority="190">
      <formula>$L93=#REF!</formula>
    </cfRule>
  </conditionalFormatting>
  <conditionalFormatting sqref="AD93:AD100">
    <cfRule type="expression" dxfId="2203" priority="191">
      <formula>$L93=#REF!</formula>
    </cfRule>
  </conditionalFormatting>
  <conditionalFormatting sqref="AD93:AD100">
    <cfRule type="expression" dxfId="2202" priority="192">
      <formula>$L93=#REF!</formula>
    </cfRule>
  </conditionalFormatting>
  <conditionalFormatting sqref="AC93:AC100">
    <cfRule type="expression" dxfId="2201" priority="193">
      <formula>$L93=#REF!</formula>
    </cfRule>
  </conditionalFormatting>
  <conditionalFormatting sqref="AC93:AC100">
    <cfRule type="expression" dxfId="2200" priority="194">
      <formula>$L93=#REF!</formula>
    </cfRule>
  </conditionalFormatting>
  <conditionalFormatting sqref="AC93:AC100">
    <cfRule type="expression" dxfId="2199" priority="195">
      <formula>$L93=#REF!</formula>
    </cfRule>
  </conditionalFormatting>
  <conditionalFormatting sqref="AC93:AC100">
    <cfRule type="expression" dxfId="2198" priority="196">
      <formula>$L93=#REF!</formula>
    </cfRule>
  </conditionalFormatting>
  <conditionalFormatting sqref="P93:P100">
    <cfRule type="cellIs" dxfId="2197" priority="197" operator="equal">
      <formula>"Mut+ext"</formula>
    </cfRule>
  </conditionalFormatting>
  <conditionalFormatting sqref="Z93:Z100">
    <cfRule type="expression" dxfId="2196" priority="198">
      <formula>$L93=#REF!</formula>
    </cfRule>
  </conditionalFormatting>
  <conditionalFormatting sqref="Z93:Z100">
    <cfRule type="expression" dxfId="2195" priority="199">
      <formula>$L93=#REF!</formula>
    </cfRule>
  </conditionalFormatting>
  <conditionalFormatting sqref="Z93:Z100">
    <cfRule type="expression" dxfId="2194" priority="200">
      <formula>$L93=#REF!</formula>
    </cfRule>
  </conditionalFormatting>
  <conditionalFormatting sqref="Z93:Z100">
    <cfRule type="expression" dxfId="2193" priority="201">
      <formula>$L93=#REF!</formula>
    </cfRule>
  </conditionalFormatting>
  <conditionalFormatting sqref="AD102:AD109">
    <cfRule type="expression" dxfId="2192" priority="202">
      <formula>$L102=#REF!</formula>
    </cfRule>
  </conditionalFormatting>
  <conditionalFormatting sqref="AD102:AD109">
    <cfRule type="expression" dxfId="2191" priority="203">
      <formula>$L102=#REF!</formula>
    </cfRule>
  </conditionalFormatting>
  <conditionalFormatting sqref="AD102:AD109">
    <cfRule type="expression" dxfId="2190" priority="204">
      <formula>$L102=#REF!</formula>
    </cfRule>
  </conditionalFormatting>
  <conditionalFormatting sqref="AD102:AD109">
    <cfRule type="expression" dxfId="2189" priority="205">
      <formula>$L102=#REF!</formula>
    </cfRule>
  </conditionalFormatting>
  <conditionalFormatting sqref="AC102:AC109">
    <cfRule type="expression" dxfId="2188" priority="206">
      <formula>$L102=#REF!</formula>
    </cfRule>
  </conditionalFormatting>
  <conditionalFormatting sqref="AC102:AC109">
    <cfRule type="expression" dxfId="2187" priority="207">
      <formula>$L102=#REF!</formula>
    </cfRule>
  </conditionalFormatting>
  <conditionalFormatting sqref="AC102:AC109">
    <cfRule type="expression" dxfId="2186" priority="208">
      <formula>$L102=#REF!</formula>
    </cfRule>
  </conditionalFormatting>
  <conditionalFormatting sqref="AC102:AC109">
    <cfRule type="expression" dxfId="2185" priority="209">
      <formula>$L102=#REF!</formula>
    </cfRule>
  </conditionalFormatting>
  <conditionalFormatting sqref="P102:P109">
    <cfRule type="cellIs" dxfId="2184" priority="210" operator="equal">
      <formula>"Mut+ext"</formula>
    </cfRule>
  </conditionalFormatting>
  <conditionalFormatting sqref="Z102:Z109">
    <cfRule type="expression" dxfId="2183" priority="211">
      <formula>$L102=#REF!</formula>
    </cfRule>
  </conditionalFormatting>
  <conditionalFormatting sqref="Z102:Z109">
    <cfRule type="expression" dxfId="2182" priority="212">
      <formula>$L102=#REF!</formula>
    </cfRule>
  </conditionalFormatting>
  <conditionalFormatting sqref="Z102:Z109">
    <cfRule type="expression" dxfId="2181" priority="213">
      <formula>$L102=#REF!</formula>
    </cfRule>
  </conditionalFormatting>
  <conditionalFormatting sqref="Z102:Z109">
    <cfRule type="expression" dxfId="2180" priority="214">
      <formula>$L102=#REF!</formula>
    </cfRule>
  </conditionalFormatting>
  <conditionalFormatting sqref="AD117:AD124">
    <cfRule type="expression" dxfId="2179" priority="215">
      <formula>$L117=#REF!</formula>
    </cfRule>
  </conditionalFormatting>
  <conditionalFormatting sqref="AD117:AD124">
    <cfRule type="expression" dxfId="2178" priority="216">
      <formula>$L117=#REF!</formula>
    </cfRule>
  </conditionalFormatting>
  <conditionalFormatting sqref="AD117:AD124">
    <cfRule type="expression" dxfId="2177" priority="217">
      <formula>$L117=#REF!</formula>
    </cfRule>
  </conditionalFormatting>
  <conditionalFormatting sqref="AD117:AD124">
    <cfRule type="expression" dxfId="2176" priority="218">
      <formula>$L117=#REF!</formula>
    </cfRule>
  </conditionalFormatting>
  <conditionalFormatting sqref="AC117:AC124">
    <cfRule type="expression" dxfId="2175" priority="219">
      <formula>$L117=#REF!</formula>
    </cfRule>
  </conditionalFormatting>
  <conditionalFormatting sqref="AC117:AC124">
    <cfRule type="expression" dxfId="2174" priority="220">
      <formula>$L117=#REF!</formula>
    </cfRule>
  </conditionalFormatting>
  <conditionalFormatting sqref="AC117:AC124">
    <cfRule type="expression" dxfId="2173" priority="221">
      <formula>$L117=#REF!</formula>
    </cfRule>
  </conditionalFormatting>
  <conditionalFormatting sqref="AC117:AC124">
    <cfRule type="expression" dxfId="2172" priority="222">
      <formula>$L117=#REF!</formula>
    </cfRule>
  </conditionalFormatting>
  <conditionalFormatting sqref="P117:P124">
    <cfRule type="cellIs" dxfId="2171" priority="223" operator="equal">
      <formula>"Mut+ext"</formula>
    </cfRule>
  </conditionalFormatting>
  <conditionalFormatting sqref="Z117:Z124">
    <cfRule type="expression" dxfId="2170" priority="224">
      <formula>$L117=#REF!</formula>
    </cfRule>
  </conditionalFormatting>
  <conditionalFormatting sqref="Z117:Z124">
    <cfRule type="expression" dxfId="2169" priority="225">
      <formula>$L117=#REF!</formula>
    </cfRule>
  </conditionalFormatting>
  <conditionalFormatting sqref="Z117:Z124">
    <cfRule type="expression" dxfId="2168" priority="226">
      <formula>$L117=#REF!</formula>
    </cfRule>
  </conditionalFormatting>
  <conditionalFormatting sqref="Z117:Z124">
    <cfRule type="expression" dxfId="2167" priority="227">
      <formula>$L117=#REF!</formula>
    </cfRule>
  </conditionalFormatting>
  <conditionalFormatting sqref="AD126:AD133">
    <cfRule type="expression" dxfId="2166" priority="228">
      <formula>$L126=#REF!</formula>
    </cfRule>
  </conditionalFormatting>
  <conditionalFormatting sqref="AD126:AD133">
    <cfRule type="expression" dxfId="2165" priority="229">
      <formula>$L126=#REF!</formula>
    </cfRule>
  </conditionalFormatting>
  <conditionalFormatting sqref="AD126:AD133">
    <cfRule type="expression" dxfId="2164" priority="230">
      <formula>$L126=#REF!</formula>
    </cfRule>
  </conditionalFormatting>
  <conditionalFormatting sqref="AD126:AD133">
    <cfRule type="expression" dxfId="2163" priority="231">
      <formula>$L126=#REF!</formula>
    </cfRule>
  </conditionalFormatting>
  <conditionalFormatting sqref="AC126:AC133">
    <cfRule type="expression" dxfId="2162" priority="232">
      <formula>$L126=#REF!</formula>
    </cfRule>
  </conditionalFormatting>
  <conditionalFormatting sqref="AC126:AC133">
    <cfRule type="expression" dxfId="2161" priority="233">
      <formula>$L126=#REF!</formula>
    </cfRule>
  </conditionalFormatting>
  <conditionalFormatting sqref="AC126:AC133">
    <cfRule type="expression" dxfId="2160" priority="234">
      <formula>$L126=#REF!</formula>
    </cfRule>
  </conditionalFormatting>
  <conditionalFormatting sqref="AC126:AC133">
    <cfRule type="expression" dxfId="2159" priority="235">
      <formula>$L126=#REF!</formula>
    </cfRule>
  </conditionalFormatting>
  <conditionalFormatting sqref="P126:P133">
    <cfRule type="cellIs" dxfId="2158" priority="236" operator="equal">
      <formula>"Mut+ext"</formula>
    </cfRule>
  </conditionalFormatting>
  <conditionalFormatting sqref="Z126:Z133">
    <cfRule type="expression" dxfId="2157" priority="237">
      <formula>$L126=#REF!</formula>
    </cfRule>
  </conditionalFormatting>
  <conditionalFormatting sqref="Z126:Z133">
    <cfRule type="expression" dxfId="2156" priority="238">
      <formula>$L126=#REF!</formula>
    </cfRule>
  </conditionalFormatting>
  <conditionalFormatting sqref="Z126:Z133">
    <cfRule type="expression" dxfId="2155" priority="239">
      <formula>$L126=#REF!</formula>
    </cfRule>
  </conditionalFormatting>
  <conditionalFormatting sqref="Z126:Z133">
    <cfRule type="expression" dxfId="2154" priority="240">
      <formula>$L126=#REF!</formula>
    </cfRule>
  </conditionalFormatting>
  <conditionalFormatting sqref="W111:W115 AD111:AD115">
    <cfRule type="expression" dxfId="2153" priority="241">
      <formula>$L111=#REF!</formula>
    </cfRule>
  </conditionalFormatting>
  <conditionalFormatting sqref="W111:W115 AD111:AD115">
    <cfRule type="expression" dxfId="2152" priority="242">
      <formula>$L111=#REF!</formula>
    </cfRule>
  </conditionalFormatting>
  <conditionalFormatting sqref="W111:W115 AD111:AD115">
    <cfRule type="expression" dxfId="2151" priority="243">
      <formula>$L111=#REF!</formula>
    </cfRule>
  </conditionalFormatting>
  <conditionalFormatting sqref="W111:W115 AD111:AD115">
    <cfRule type="expression" dxfId="2150" priority="244">
      <formula>$L111=#REF!</formula>
    </cfRule>
  </conditionalFormatting>
  <conditionalFormatting sqref="J111:J115">
    <cfRule type="expression" dxfId="2149" priority="245">
      <formula>$L111=#REF!</formula>
    </cfRule>
  </conditionalFormatting>
  <conditionalFormatting sqref="J111:J115">
    <cfRule type="expression" dxfId="2148" priority="246">
      <formula>$L111=#REF!</formula>
    </cfRule>
  </conditionalFormatting>
  <conditionalFormatting sqref="J111:J115">
    <cfRule type="expression" dxfId="2147" priority="247">
      <formula>$L111=#REF!</formula>
    </cfRule>
  </conditionalFormatting>
  <conditionalFormatting sqref="J111:J115">
    <cfRule type="expression" dxfId="2146" priority="248">
      <formula>$L111=#REF!</formula>
    </cfRule>
  </conditionalFormatting>
  <conditionalFormatting sqref="AC111:AC115">
    <cfRule type="expression" dxfId="2145" priority="249">
      <formula>$L111=#REF!</formula>
    </cfRule>
  </conditionalFormatting>
  <conditionalFormatting sqref="AC111:AC115">
    <cfRule type="expression" dxfId="2144" priority="250">
      <formula>$L111=#REF!</formula>
    </cfRule>
  </conditionalFormatting>
  <conditionalFormatting sqref="AC111:AC115">
    <cfRule type="expression" dxfId="2143" priority="251">
      <formula>$L111=#REF!</formula>
    </cfRule>
  </conditionalFormatting>
  <conditionalFormatting sqref="AC111:AC115">
    <cfRule type="expression" dxfId="2142" priority="252">
      <formula>$L111=#REF!</formula>
    </cfRule>
  </conditionalFormatting>
  <conditionalFormatting sqref="P111:P115">
    <cfRule type="cellIs" dxfId="2141" priority="253" operator="equal">
      <formula>"Mut+ext"</formula>
    </cfRule>
  </conditionalFormatting>
  <conditionalFormatting sqref="Z111:Z115">
    <cfRule type="expression" dxfId="2140" priority="254">
      <formula>$L111=#REF!</formula>
    </cfRule>
  </conditionalFormatting>
  <conditionalFormatting sqref="Z111:Z115">
    <cfRule type="expression" dxfId="2139" priority="255">
      <formula>$L111=#REF!</formula>
    </cfRule>
  </conditionalFormatting>
  <conditionalFormatting sqref="Z111:Z115">
    <cfRule type="expression" dxfId="2138" priority="256">
      <formula>$L111=#REF!</formula>
    </cfRule>
  </conditionalFormatting>
  <conditionalFormatting sqref="Z111:Z115">
    <cfRule type="expression" dxfId="2137" priority="257">
      <formula>$L111=#REF!</formula>
    </cfRule>
  </conditionalFormatting>
  <conditionalFormatting sqref="AD34">
    <cfRule type="expression" dxfId="2136" priority="258">
      <formula>$L34=#REF!</formula>
    </cfRule>
  </conditionalFormatting>
  <conditionalFormatting sqref="AD34">
    <cfRule type="expression" dxfId="2135" priority="259">
      <formula>$L34=#REF!</formula>
    </cfRule>
  </conditionalFormatting>
  <conditionalFormatting sqref="AD34">
    <cfRule type="expression" dxfId="2134" priority="260">
      <formula>$L34=#REF!</formula>
    </cfRule>
  </conditionalFormatting>
  <conditionalFormatting sqref="AD34">
    <cfRule type="expression" dxfId="2133" priority="261">
      <formula>$L34=#REF!</formula>
    </cfRule>
  </conditionalFormatting>
  <conditionalFormatting sqref="AD26:AD33">
    <cfRule type="expression" dxfId="2132" priority="262">
      <formula>$L26=#REF!</formula>
    </cfRule>
  </conditionalFormatting>
  <conditionalFormatting sqref="AD26:AD33">
    <cfRule type="expression" dxfId="2131" priority="263">
      <formula>$L26=#REF!</formula>
    </cfRule>
  </conditionalFormatting>
  <conditionalFormatting sqref="AD26:AD33">
    <cfRule type="expression" dxfId="2130" priority="264">
      <formula>$L26=#REF!</formula>
    </cfRule>
  </conditionalFormatting>
  <conditionalFormatting sqref="AD26:AD33">
    <cfRule type="expression" dxfId="2129" priority="265">
      <formula>$L26=#REF!</formula>
    </cfRule>
  </conditionalFormatting>
  <conditionalFormatting sqref="Z26">
    <cfRule type="expression" dxfId="2128" priority="266">
      <formula>$L26=#REF!</formula>
    </cfRule>
  </conditionalFormatting>
  <conditionalFormatting sqref="Z26">
    <cfRule type="expression" dxfId="2127" priority="267">
      <formula>$L26=#REF!</formula>
    </cfRule>
  </conditionalFormatting>
  <conditionalFormatting sqref="Z26">
    <cfRule type="expression" dxfId="2126" priority="268">
      <formula>$L26=#REF!</formula>
    </cfRule>
  </conditionalFormatting>
  <conditionalFormatting sqref="Z26">
    <cfRule type="expression" dxfId="2125" priority="269">
      <formula>$L26=#REF!</formula>
    </cfRule>
  </conditionalFormatting>
  <conditionalFormatting sqref="Z34">
    <cfRule type="expression" dxfId="2124" priority="270">
      <formula>$L34=#REF!</formula>
    </cfRule>
  </conditionalFormatting>
  <conditionalFormatting sqref="Z34">
    <cfRule type="expression" dxfId="2123" priority="271">
      <formula>$L34=#REF!</formula>
    </cfRule>
  </conditionalFormatting>
  <conditionalFormatting sqref="Z34">
    <cfRule type="expression" dxfId="2122" priority="272">
      <formula>$L34=#REF!</formula>
    </cfRule>
  </conditionalFormatting>
  <conditionalFormatting sqref="Z34">
    <cfRule type="expression" dxfId="2121" priority="273">
      <formula>$L34=#REF!</formula>
    </cfRule>
  </conditionalFormatting>
  <conditionalFormatting sqref="AC26">
    <cfRule type="expression" dxfId="2120" priority="274">
      <formula>$L26=#REF!</formula>
    </cfRule>
  </conditionalFormatting>
  <conditionalFormatting sqref="AC26">
    <cfRule type="expression" dxfId="2119" priority="275">
      <formula>$L26=#REF!</formula>
    </cfRule>
  </conditionalFormatting>
  <conditionalFormatting sqref="AC26">
    <cfRule type="expression" dxfId="2118" priority="276">
      <formula>$L26=#REF!</formula>
    </cfRule>
  </conditionalFormatting>
  <conditionalFormatting sqref="AC26">
    <cfRule type="expression" dxfId="2117" priority="277">
      <formula>$L26=#REF!</formula>
    </cfRule>
  </conditionalFormatting>
  <conditionalFormatting sqref="AC27">
    <cfRule type="expression" dxfId="2116" priority="278">
      <formula>$L27=#REF!</formula>
    </cfRule>
  </conditionalFormatting>
  <conditionalFormatting sqref="AC27">
    <cfRule type="expression" dxfId="2115" priority="279">
      <formula>$L27=#REF!</formula>
    </cfRule>
  </conditionalFormatting>
  <conditionalFormatting sqref="AC27">
    <cfRule type="expression" dxfId="2114" priority="280">
      <formula>$L27=#REF!</formula>
    </cfRule>
  </conditionalFormatting>
  <conditionalFormatting sqref="AC27">
    <cfRule type="expression" dxfId="2113" priority="281">
      <formula>$L27=#REF!</formula>
    </cfRule>
  </conditionalFormatting>
  <conditionalFormatting sqref="AC28">
    <cfRule type="expression" dxfId="2112" priority="282">
      <formula>$L28=#REF!</formula>
    </cfRule>
  </conditionalFormatting>
  <conditionalFormatting sqref="AC28">
    <cfRule type="expression" dxfId="2111" priority="283">
      <formula>$L28=#REF!</formula>
    </cfRule>
  </conditionalFormatting>
  <conditionalFormatting sqref="AC28">
    <cfRule type="expression" dxfId="2110" priority="284">
      <formula>$L28=#REF!</formula>
    </cfRule>
  </conditionalFormatting>
  <conditionalFormatting sqref="AC28">
    <cfRule type="expression" dxfId="2109" priority="285">
      <formula>$L28=#REF!</formula>
    </cfRule>
  </conditionalFormatting>
  <conditionalFormatting sqref="AC29">
    <cfRule type="expression" dxfId="2108" priority="286">
      <formula>$L29=#REF!</formula>
    </cfRule>
  </conditionalFormatting>
  <conditionalFormatting sqref="AC29">
    <cfRule type="expression" dxfId="2107" priority="287">
      <formula>$L29=#REF!</formula>
    </cfRule>
  </conditionalFormatting>
  <conditionalFormatting sqref="AC29">
    <cfRule type="expression" dxfId="2106" priority="288">
      <formula>$L29=#REF!</formula>
    </cfRule>
  </conditionalFormatting>
  <conditionalFormatting sqref="AC29">
    <cfRule type="expression" dxfId="2105" priority="289">
      <formula>$L29=#REF!</formula>
    </cfRule>
  </conditionalFormatting>
  <conditionalFormatting sqref="AC30">
    <cfRule type="expression" dxfId="2104" priority="290">
      <formula>$L30=#REF!</formula>
    </cfRule>
  </conditionalFormatting>
  <conditionalFormatting sqref="AC30">
    <cfRule type="expression" dxfId="2103" priority="291">
      <formula>$L30=#REF!</formula>
    </cfRule>
  </conditionalFormatting>
  <conditionalFormatting sqref="AC30">
    <cfRule type="expression" dxfId="2102" priority="292">
      <formula>$L30=#REF!</formula>
    </cfRule>
  </conditionalFormatting>
  <conditionalFormatting sqref="AC30">
    <cfRule type="expression" dxfId="2101" priority="293">
      <formula>$L30=#REF!</formula>
    </cfRule>
  </conditionalFormatting>
  <conditionalFormatting sqref="AC32:AC33">
    <cfRule type="expression" dxfId="2100" priority="294">
      <formula>$L32=#REF!</formula>
    </cfRule>
  </conditionalFormatting>
  <conditionalFormatting sqref="AC32:AC33">
    <cfRule type="expression" dxfId="2099" priority="295">
      <formula>$L32=#REF!</formula>
    </cfRule>
  </conditionalFormatting>
  <conditionalFormatting sqref="AC32:AC33">
    <cfRule type="expression" dxfId="2098" priority="296">
      <formula>$L32=#REF!</formula>
    </cfRule>
  </conditionalFormatting>
  <conditionalFormatting sqref="AC32:AC33">
    <cfRule type="expression" dxfId="2097" priority="297">
      <formula>$L32=#REF!</formula>
    </cfRule>
  </conditionalFormatting>
  <conditionalFormatting sqref="AC31">
    <cfRule type="expression" dxfId="2096" priority="298">
      <formula>$L31=#REF!</formula>
    </cfRule>
  </conditionalFormatting>
  <conditionalFormatting sqref="AC31">
    <cfRule type="expression" dxfId="2095" priority="299">
      <formula>$L31=#REF!</formula>
    </cfRule>
  </conditionalFormatting>
  <conditionalFormatting sqref="AC31">
    <cfRule type="expression" dxfId="2094" priority="300">
      <formula>$L31=#REF!</formula>
    </cfRule>
  </conditionalFormatting>
  <conditionalFormatting sqref="AC31">
    <cfRule type="expression" dxfId="2093" priority="301">
      <formula>$L31=#REF!</formula>
    </cfRule>
  </conditionalFormatting>
  <conditionalFormatting sqref="AC34">
    <cfRule type="expression" dxfId="2092" priority="302">
      <formula>$L34=#REF!</formula>
    </cfRule>
  </conditionalFormatting>
  <conditionalFormatting sqref="AC34">
    <cfRule type="expression" dxfId="2091" priority="303">
      <formula>$L34=#REF!</formula>
    </cfRule>
  </conditionalFormatting>
  <conditionalFormatting sqref="AC34">
    <cfRule type="expression" dxfId="2090" priority="304">
      <formula>$L34=#REF!</formula>
    </cfRule>
  </conditionalFormatting>
  <conditionalFormatting sqref="AC34">
    <cfRule type="expression" dxfId="2089" priority="305">
      <formula>$L34=#REF!</formula>
    </cfRule>
  </conditionalFormatting>
  <conditionalFormatting sqref="P26:P34">
    <cfRule type="cellIs" dxfId="2088" priority="306" operator="equal">
      <formula>"Mut+ext"</formula>
    </cfRule>
  </conditionalFormatting>
  <conditionalFormatting sqref="Z27:Z33">
    <cfRule type="expression" dxfId="2087" priority="307">
      <formula>$L27=#REF!</formula>
    </cfRule>
  </conditionalFormatting>
  <conditionalFormatting sqref="Z27:Z33">
    <cfRule type="expression" dxfId="2086" priority="308">
      <formula>$L27=#REF!</formula>
    </cfRule>
  </conditionalFormatting>
  <conditionalFormatting sqref="Z27:Z33">
    <cfRule type="expression" dxfId="2085" priority="309">
      <formula>$L27=#REF!</formula>
    </cfRule>
  </conditionalFormatting>
  <conditionalFormatting sqref="Z27:Z33">
    <cfRule type="expression" dxfId="2084" priority="310">
      <formula>$L27=#REF!</formula>
    </cfRule>
  </conditionalFormatting>
  <conditionalFormatting sqref="AD55">
    <cfRule type="expression" dxfId="2083" priority="311">
      <formula>$L55=#REF!</formula>
    </cfRule>
  </conditionalFormatting>
  <conditionalFormatting sqref="AD55">
    <cfRule type="expression" dxfId="2082" priority="312">
      <formula>$L55=#REF!</formula>
    </cfRule>
  </conditionalFormatting>
  <conditionalFormatting sqref="AD55">
    <cfRule type="expression" dxfId="2081" priority="313">
      <formula>$L55=#REF!</formula>
    </cfRule>
  </conditionalFormatting>
  <conditionalFormatting sqref="AD55">
    <cfRule type="expression" dxfId="2080" priority="314">
      <formula>$L55=#REF!</formula>
    </cfRule>
  </conditionalFormatting>
  <conditionalFormatting sqref="AD47:AD54 AD117">
    <cfRule type="expression" dxfId="2079" priority="315">
      <formula>$L47=#REF!</formula>
    </cfRule>
  </conditionalFormatting>
  <conditionalFormatting sqref="AD47:AD54 AD117">
    <cfRule type="expression" dxfId="2078" priority="316">
      <formula>$L47=#REF!</formula>
    </cfRule>
  </conditionalFormatting>
  <conditionalFormatting sqref="AD47:AD54 AD117">
    <cfRule type="expression" dxfId="2077" priority="317">
      <formula>$L47=#REF!</formula>
    </cfRule>
  </conditionalFormatting>
  <conditionalFormatting sqref="AD47:AD54 AD117">
    <cfRule type="expression" dxfId="2076" priority="318">
      <formula>$L47=#REF!</formula>
    </cfRule>
  </conditionalFormatting>
  <conditionalFormatting sqref="Z47">
    <cfRule type="expression" dxfId="2075" priority="319">
      <formula>$L47=#REF!</formula>
    </cfRule>
  </conditionalFormatting>
  <conditionalFormatting sqref="Z47">
    <cfRule type="expression" dxfId="2074" priority="320">
      <formula>$L47=#REF!</formula>
    </cfRule>
  </conditionalFormatting>
  <conditionalFormatting sqref="Z47">
    <cfRule type="expression" dxfId="2073" priority="321">
      <formula>$L47=#REF!</formula>
    </cfRule>
  </conditionalFormatting>
  <conditionalFormatting sqref="Z47">
    <cfRule type="expression" dxfId="2072" priority="322">
      <formula>$L47=#REF!</formula>
    </cfRule>
  </conditionalFormatting>
  <conditionalFormatting sqref="Z55">
    <cfRule type="expression" dxfId="2071" priority="323">
      <formula>$L55=#REF!</formula>
    </cfRule>
  </conditionalFormatting>
  <conditionalFormatting sqref="Z55">
    <cfRule type="expression" dxfId="2070" priority="324">
      <formula>$L55=#REF!</formula>
    </cfRule>
  </conditionalFormatting>
  <conditionalFormatting sqref="Z55">
    <cfRule type="expression" dxfId="2069" priority="325">
      <formula>$L55=#REF!</formula>
    </cfRule>
  </conditionalFormatting>
  <conditionalFormatting sqref="Z55">
    <cfRule type="expression" dxfId="2068" priority="326">
      <formula>$L55=#REF!</formula>
    </cfRule>
  </conditionalFormatting>
  <conditionalFormatting sqref="AC47 AC117">
    <cfRule type="expression" dxfId="2067" priority="327">
      <formula>$L47=#REF!</formula>
    </cfRule>
  </conditionalFormatting>
  <conditionalFormatting sqref="AC47 AC117">
    <cfRule type="expression" dxfId="2066" priority="328">
      <formula>$L47=#REF!</formula>
    </cfRule>
  </conditionalFormatting>
  <conditionalFormatting sqref="AC47 AC117">
    <cfRule type="expression" dxfId="2065" priority="329">
      <formula>$L47=#REF!</formula>
    </cfRule>
  </conditionalFormatting>
  <conditionalFormatting sqref="AC47 AC117">
    <cfRule type="expression" dxfId="2064" priority="330">
      <formula>$L47=#REF!</formula>
    </cfRule>
  </conditionalFormatting>
  <conditionalFormatting sqref="AC48">
    <cfRule type="expression" dxfId="2063" priority="331">
      <formula>$L48=#REF!</formula>
    </cfRule>
  </conditionalFormatting>
  <conditionalFormatting sqref="AC48">
    <cfRule type="expression" dxfId="2062" priority="332">
      <formula>$L48=#REF!</formula>
    </cfRule>
  </conditionalFormatting>
  <conditionalFormatting sqref="AC48">
    <cfRule type="expression" dxfId="2061" priority="333">
      <formula>$L48=#REF!</formula>
    </cfRule>
  </conditionalFormatting>
  <conditionalFormatting sqref="AC48">
    <cfRule type="expression" dxfId="2060" priority="334">
      <formula>$L48=#REF!</formula>
    </cfRule>
  </conditionalFormatting>
  <conditionalFormatting sqref="AC49">
    <cfRule type="expression" dxfId="2059" priority="335">
      <formula>$L49=#REF!</formula>
    </cfRule>
  </conditionalFormatting>
  <conditionalFormatting sqref="AC49">
    <cfRule type="expression" dxfId="2058" priority="336">
      <formula>$L49=#REF!</formula>
    </cfRule>
  </conditionalFormatting>
  <conditionalFormatting sqref="AC49">
    <cfRule type="expression" dxfId="2057" priority="337">
      <formula>$L49=#REF!</formula>
    </cfRule>
  </conditionalFormatting>
  <conditionalFormatting sqref="AC49">
    <cfRule type="expression" dxfId="2056" priority="338">
      <formula>$L49=#REF!</formula>
    </cfRule>
  </conditionalFormatting>
  <conditionalFormatting sqref="AC50">
    <cfRule type="expression" dxfId="2055" priority="339">
      <formula>$L50=#REF!</formula>
    </cfRule>
  </conditionalFormatting>
  <conditionalFormatting sqref="AC50">
    <cfRule type="expression" dxfId="2054" priority="340">
      <formula>$L50=#REF!</formula>
    </cfRule>
  </conditionalFormatting>
  <conditionalFormatting sqref="AC50">
    <cfRule type="expression" dxfId="2053" priority="341">
      <formula>$L50=#REF!</formula>
    </cfRule>
  </conditionalFormatting>
  <conditionalFormatting sqref="AC50">
    <cfRule type="expression" dxfId="2052" priority="342">
      <formula>$L50=#REF!</formula>
    </cfRule>
  </conditionalFormatting>
  <conditionalFormatting sqref="AC51">
    <cfRule type="expression" dxfId="2051" priority="343">
      <formula>$L51=#REF!</formula>
    </cfRule>
  </conditionalFormatting>
  <conditionalFormatting sqref="AC51">
    <cfRule type="expression" dxfId="2050" priority="344">
      <formula>$L51=#REF!</formula>
    </cfRule>
  </conditionalFormatting>
  <conditionalFormatting sqref="AC51">
    <cfRule type="expression" dxfId="2049" priority="345">
      <formula>$L51=#REF!</formula>
    </cfRule>
  </conditionalFormatting>
  <conditionalFormatting sqref="AC51">
    <cfRule type="expression" dxfId="2048" priority="346">
      <formula>$L51=#REF!</formula>
    </cfRule>
  </conditionalFormatting>
  <conditionalFormatting sqref="AC53:AC54">
    <cfRule type="expression" dxfId="2047" priority="347">
      <formula>$L53=#REF!</formula>
    </cfRule>
  </conditionalFormatting>
  <conditionalFormatting sqref="AC53:AC54">
    <cfRule type="expression" dxfId="2046" priority="348">
      <formula>$L53=#REF!</formula>
    </cfRule>
  </conditionalFormatting>
  <conditionalFormatting sqref="AC53:AC54">
    <cfRule type="expression" dxfId="2045" priority="349">
      <formula>$L53=#REF!</formula>
    </cfRule>
  </conditionalFormatting>
  <conditionalFormatting sqref="AC53:AC54">
    <cfRule type="expression" dxfId="2044" priority="350">
      <formula>$L53=#REF!</formula>
    </cfRule>
  </conditionalFormatting>
  <conditionalFormatting sqref="AC52">
    <cfRule type="expression" dxfId="2043" priority="351">
      <formula>$L52=#REF!</formula>
    </cfRule>
  </conditionalFormatting>
  <conditionalFormatting sqref="AC52">
    <cfRule type="expression" dxfId="2042" priority="352">
      <formula>$L52=#REF!</formula>
    </cfRule>
  </conditionalFormatting>
  <conditionalFormatting sqref="AC52">
    <cfRule type="expression" dxfId="2041" priority="353">
      <formula>$L52=#REF!</formula>
    </cfRule>
  </conditionalFormatting>
  <conditionalFormatting sqref="AC52">
    <cfRule type="expression" dxfId="2040" priority="354">
      <formula>$L52=#REF!</formula>
    </cfRule>
  </conditionalFormatting>
  <conditionalFormatting sqref="AC55">
    <cfRule type="expression" dxfId="2039" priority="355">
      <formula>$L55=#REF!</formula>
    </cfRule>
  </conditionalFormatting>
  <conditionalFormatting sqref="AC55">
    <cfRule type="expression" dxfId="2038" priority="356">
      <formula>$L55=#REF!</formula>
    </cfRule>
  </conditionalFormatting>
  <conditionalFormatting sqref="AC55">
    <cfRule type="expression" dxfId="2037" priority="357">
      <formula>$L55=#REF!</formula>
    </cfRule>
  </conditionalFormatting>
  <conditionalFormatting sqref="AC55">
    <cfRule type="expression" dxfId="2036" priority="358">
      <formula>$L55=#REF!</formula>
    </cfRule>
  </conditionalFormatting>
  <conditionalFormatting sqref="P47:P55">
    <cfRule type="cellIs" dxfId="2035" priority="359" operator="equal">
      <formula>"Mut+ext"</formula>
    </cfRule>
  </conditionalFormatting>
  <conditionalFormatting sqref="Z48:Z54">
    <cfRule type="expression" dxfId="2034" priority="360">
      <formula>$L48=#REF!</formula>
    </cfRule>
  </conditionalFormatting>
  <conditionalFormatting sqref="Z48:Z54">
    <cfRule type="expression" dxfId="2033" priority="361">
      <formula>$L48=#REF!</formula>
    </cfRule>
  </conditionalFormatting>
  <conditionalFormatting sqref="Z48:Z54">
    <cfRule type="expression" dxfId="2032" priority="362">
      <formula>$L48=#REF!</formula>
    </cfRule>
  </conditionalFormatting>
  <conditionalFormatting sqref="Z48:Z54">
    <cfRule type="expression" dxfId="2031" priority="363">
      <formula>$L48=#REF!</formula>
    </cfRule>
  </conditionalFormatting>
  <conditionalFormatting sqref="AD64">
    <cfRule type="expression" dxfId="2030" priority="364">
      <formula>$L64=#REF!</formula>
    </cfRule>
  </conditionalFormatting>
  <conditionalFormatting sqref="AD64">
    <cfRule type="expression" dxfId="2029" priority="365">
      <formula>$L64=#REF!</formula>
    </cfRule>
  </conditionalFormatting>
  <conditionalFormatting sqref="AD64">
    <cfRule type="expression" dxfId="2028" priority="366">
      <formula>$L64=#REF!</formula>
    </cfRule>
  </conditionalFormatting>
  <conditionalFormatting sqref="AD64">
    <cfRule type="expression" dxfId="2027" priority="367">
      <formula>$L64=#REF!</formula>
    </cfRule>
  </conditionalFormatting>
  <conditionalFormatting sqref="AD56:AD63">
    <cfRule type="expression" dxfId="2026" priority="368">
      <formula>$L56=#REF!</formula>
    </cfRule>
  </conditionalFormatting>
  <conditionalFormatting sqref="AD56:AD63">
    <cfRule type="expression" dxfId="2025" priority="369">
      <formula>$L56=#REF!</formula>
    </cfRule>
  </conditionalFormatting>
  <conditionalFormatting sqref="AD56:AD63">
    <cfRule type="expression" dxfId="2024" priority="370">
      <formula>$L56=#REF!</formula>
    </cfRule>
  </conditionalFormatting>
  <conditionalFormatting sqref="AD56:AD63">
    <cfRule type="expression" dxfId="2023" priority="371">
      <formula>$L56=#REF!</formula>
    </cfRule>
  </conditionalFormatting>
  <conditionalFormatting sqref="Z56">
    <cfRule type="expression" dxfId="2022" priority="372">
      <formula>$L56=#REF!</formula>
    </cfRule>
  </conditionalFormatting>
  <conditionalFormatting sqref="Z56">
    <cfRule type="expression" dxfId="2021" priority="373">
      <formula>$L56=#REF!</formula>
    </cfRule>
  </conditionalFormatting>
  <conditionalFormatting sqref="Z56">
    <cfRule type="expression" dxfId="2020" priority="374">
      <formula>$L56=#REF!</formula>
    </cfRule>
  </conditionalFormatting>
  <conditionalFormatting sqref="Z56">
    <cfRule type="expression" dxfId="2019" priority="375">
      <formula>$L56=#REF!</formula>
    </cfRule>
  </conditionalFormatting>
  <conditionalFormatting sqref="Z64">
    <cfRule type="expression" dxfId="2018" priority="376">
      <formula>$L64=#REF!</formula>
    </cfRule>
  </conditionalFormatting>
  <conditionalFormatting sqref="Z64">
    <cfRule type="expression" dxfId="2017" priority="377">
      <formula>$L64=#REF!</formula>
    </cfRule>
  </conditionalFormatting>
  <conditionalFormatting sqref="Z64">
    <cfRule type="expression" dxfId="2016" priority="378">
      <formula>$L64=#REF!</formula>
    </cfRule>
  </conditionalFormatting>
  <conditionalFormatting sqref="Z64">
    <cfRule type="expression" dxfId="2015" priority="379">
      <formula>$L64=#REF!</formula>
    </cfRule>
  </conditionalFormatting>
  <conditionalFormatting sqref="AC56">
    <cfRule type="expression" dxfId="2014" priority="380">
      <formula>$L56=#REF!</formula>
    </cfRule>
  </conditionalFormatting>
  <conditionalFormatting sqref="AC56">
    <cfRule type="expression" dxfId="2013" priority="381">
      <formula>$L56=#REF!</formula>
    </cfRule>
  </conditionalFormatting>
  <conditionalFormatting sqref="AC56">
    <cfRule type="expression" dxfId="2012" priority="382">
      <formula>$L56=#REF!</formula>
    </cfRule>
  </conditionalFormatting>
  <conditionalFormatting sqref="AC56">
    <cfRule type="expression" dxfId="2011" priority="383">
      <formula>$L56=#REF!</formula>
    </cfRule>
  </conditionalFormatting>
  <conditionalFormatting sqref="AC57">
    <cfRule type="expression" dxfId="2010" priority="384">
      <formula>$L57=#REF!</formula>
    </cfRule>
  </conditionalFormatting>
  <conditionalFormatting sqref="AC57">
    <cfRule type="expression" dxfId="2009" priority="385">
      <formula>$L57=#REF!</formula>
    </cfRule>
  </conditionalFormatting>
  <conditionalFormatting sqref="AC57">
    <cfRule type="expression" dxfId="2008" priority="386">
      <formula>$L57=#REF!</formula>
    </cfRule>
  </conditionalFormatting>
  <conditionalFormatting sqref="AC57">
    <cfRule type="expression" dxfId="2007" priority="387">
      <formula>$L57=#REF!</formula>
    </cfRule>
  </conditionalFormatting>
  <conditionalFormatting sqref="AC58">
    <cfRule type="expression" dxfId="2006" priority="388">
      <formula>$L58=#REF!</formula>
    </cfRule>
  </conditionalFormatting>
  <conditionalFormatting sqref="AC58">
    <cfRule type="expression" dxfId="2005" priority="389">
      <formula>$L58=#REF!</formula>
    </cfRule>
  </conditionalFormatting>
  <conditionalFormatting sqref="AC58">
    <cfRule type="expression" dxfId="2004" priority="390">
      <formula>$L58=#REF!</formula>
    </cfRule>
  </conditionalFormatting>
  <conditionalFormatting sqref="AC58">
    <cfRule type="expression" dxfId="2003" priority="391">
      <formula>$L58=#REF!</formula>
    </cfRule>
  </conditionalFormatting>
  <conditionalFormatting sqref="AC59">
    <cfRule type="expression" dxfId="2002" priority="392">
      <formula>$L59=#REF!</formula>
    </cfRule>
  </conditionalFormatting>
  <conditionalFormatting sqref="AC59">
    <cfRule type="expression" dxfId="2001" priority="393">
      <formula>$L59=#REF!</formula>
    </cfRule>
  </conditionalFormatting>
  <conditionalFormatting sqref="AC59">
    <cfRule type="expression" dxfId="2000" priority="394">
      <formula>$L59=#REF!</formula>
    </cfRule>
  </conditionalFormatting>
  <conditionalFormatting sqref="AC59">
    <cfRule type="expression" dxfId="1999" priority="395">
      <formula>$L59=#REF!</formula>
    </cfRule>
  </conditionalFormatting>
  <conditionalFormatting sqref="AC60">
    <cfRule type="expression" dxfId="1998" priority="396">
      <formula>$L60=#REF!</formula>
    </cfRule>
  </conditionalFormatting>
  <conditionalFormatting sqref="AC60">
    <cfRule type="expression" dxfId="1997" priority="397">
      <formula>$L60=#REF!</formula>
    </cfRule>
  </conditionalFormatting>
  <conditionalFormatting sqref="AC60">
    <cfRule type="expression" dxfId="1996" priority="398">
      <formula>$L60=#REF!</formula>
    </cfRule>
  </conditionalFormatting>
  <conditionalFormatting sqref="AC60">
    <cfRule type="expression" dxfId="1995" priority="399">
      <formula>$L60=#REF!</formula>
    </cfRule>
  </conditionalFormatting>
  <conditionalFormatting sqref="AC62:AC63">
    <cfRule type="expression" dxfId="1994" priority="400">
      <formula>$L62=#REF!</formula>
    </cfRule>
  </conditionalFormatting>
  <conditionalFormatting sqref="AC62:AC63">
    <cfRule type="expression" dxfId="1993" priority="401">
      <formula>$L62=#REF!</formula>
    </cfRule>
  </conditionalFormatting>
  <conditionalFormatting sqref="AC62:AC63">
    <cfRule type="expression" dxfId="1992" priority="402">
      <formula>$L62=#REF!</formula>
    </cfRule>
  </conditionalFormatting>
  <conditionalFormatting sqref="AC62:AC63">
    <cfRule type="expression" dxfId="1991" priority="403">
      <formula>$L62=#REF!</formula>
    </cfRule>
  </conditionalFormatting>
  <conditionalFormatting sqref="AC61">
    <cfRule type="expression" dxfId="1990" priority="404">
      <formula>$L61=#REF!</formula>
    </cfRule>
  </conditionalFormatting>
  <conditionalFormatting sqref="AC61">
    <cfRule type="expression" dxfId="1989" priority="405">
      <formula>$L61=#REF!</formula>
    </cfRule>
  </conditionalFormatting>
  <conditionalFormatting sqref="AC61">
    <cfRule type="expression" dxfId="1988" priority="406">
      <formula>$L61=#REF!</formula>
    </cfRule>
  </conditionalFormatting>
  <conditionalFormatting sqref="AC61">
    <cfRule type="expression" dxfId="1987" priority="407">
      <formula>$L61=#REF!</formula>
    </cfRule>
  </conditionalFormatting>
  <conditionalFormatting sqref="AC64">
    <cfRule type="expression" dxfId="1986" priority="408">
      <formula>$L64=#REF!</formula>
    </cfRule>
  </conditionalFormatting>
  <conditionalFormatting sqref="AC64">
    <cfRule type="expression" dxfId="1985" priority="409">
      <formula>$L64=#REF!</formula>
    </cfRule>
  </conditionalFormatting>
  <conditionalFormatting sqref="AC64">
    <cfRule type="expression" dxfId="1984" priority="410">
      <formula>$L64=#REF!</formula>
    </cfRule>
  </conditionalFormatting>
  <conditionalFormatting sqref="AC64">
    <cfRule type="expression" dxfId="1983" priority="411">
      <formula>$L64=#REF!</formula>
    </cfRule>
  </conditionalFormatting>
  <conditionalFormatting sqref="P56:P64">
    <cfRule type="cellIs" dxfId="1982" priority="412" operator="equal">
      <formula>"Mut+ext"</formula>
    </cfRule>
  </conditionalFormatting>
  <conditionalFormatting sqref="Z57:Z63">
    <cfRule type="expression" dxfId="1981" priority="413">
      <formula>$L57=#REF!</formula>
    </cfRule>
  </conditionalFormatting>
  <conditionalFormatting sqref="Z57:Z63">
    <cfRule type="expression" dxfId="1980" priority="414">
      <formula>$L57=#REF!</formula>
    </cfRule>
  </conditionalFormatting>
  <conditionalFormatting sqref="Z57:Z63">
    <cfRule type="expression" dxfId="1979" priority="415">
      <formula>$L57=#REF!</formula>
    </cfRule>
  </conditionalFormatting>
  <conditionalFormatting sqref="Z57:Z63">
    <cfRule type="expression" dxfId="1978" priority="416">
      <formula>$L57=#REF!</formula>
    </cfRule>
  </conditionalFormatting>
  <conditionalFormatting sqref="AD110">
    <cfRule type="expression" dxfId="1977" priority="417">
      <formula>$L110=#REF!</formula>
    </cfRule>
  </conditionalFormatting>
  <conditionalFormatting sqref="AD110">
    <cfRule type="expression" dxfId="1976" priority="418">
      <formula>$L110=#REF!</formula>
    </cfRule>
  </conditionalFormatting>
  <conditionalFormatting sqref="AD110">
    <cfRule type="expression" dxfId="1975" priority="419">
      <formula>$L110=#REF!</formula>
    </cfRule>
  </conditionalFormatting>
  <conditionalFormatting sqref="AD110">
    <cfRule type="expression" dxfId="1974" priority="420">
      <formula>$L110=#REF!</formula>
    </cfRule>
  </conditionalFormatting>
  <conditionalFormatting sqref="AC110">
    <cfRule type="expression" dxfId="1973" priority="421">
      <formula>$L110=#REF!</formula>
    </cfRule>
  </conditionalFormatting>
  <conditionalFormatting sqref="AC110">
    <cfRule type="expression" dxfId="1972" priority="422">
      <formula>$L110=#REF!</formula>
    </cfRule>
  </conditionalFormatting>
  <conditionalFormatting sqref="AC110">
    <cfRule type="expression" dxfId="1971" priority="423">
      <formula>$L110=#REF!</formula>
    </cfRule>
  </conditionalFormatting>
  <conditionalFormatting sqref="AC110">
    <cfRule type="expression" dxfId="1970" priority="424">
      <formula>$L110=#REF!</formula>
    </cfRule>
  </conditionalFormatting>
  <conditionalFormatting sqref="P110">
    <cfRule type="cellIs" dxfId="1969" priority="425" operator="equal">
      <formula>"Mut+ext"</formula>
    </cfRule>
  </conditionalFormatting>
  <conditionalFormatting sqref="Z110">
    <cfRule type="expression" dxfId="1968" priority="426">
      <formula>$L110=#REF!</formula>
    </cfRule>
  </conditionalFormatting>
  <conditionalFormatting sqref="Z110">
    <cfRule type="expression" dxfId="1967" priority="427">
      <formula>$L110=#REF!</formula>
    </cfRule>
  </conditionalFormatting>
  <conditionalFormatting sqref="Z110">
    <cfRule type="expression" dxfId="1966" priority="428">
      <formula>$L110=#REF!</formula>
    </cfRule>
  </conditionalFormatting>
  <conditionalFormatting sqref="Z110">
    <cfRule type="expression" dxfId="1965" priority="429">
      <formula>$L110=#REF!</formula>
    </cfRule>
  </conditionalFormatting>
  <conditionalFormatting sqref="AD116">
    <cfRule type="expression" dxfId="1964" priority="430">
      <formula>$L116=#REF!</formula>
    </cfRule>
  </conditionalFormatting>
  <conditionalFormatting sqref="AD116">
    <cfRule type="expression" dxfId="1963" priority="431">
      <formula>$L116=#REF!</formula>
    </cfRule>
  </conditionalFormatting>
  <conditionalFormatting sqref="AD116">
    <cfRule type="expression" dxfId="1962" priority="432">
      <formula>$L116=#REF!</formula>
    </cfRule>
  </conditionalFormatting>
  <conditionalFormatting sqref="AD116">
    <cfRule type="expression" dxfId="1961" priority="433">
      <formula>$L116=#REF!</formula>
    </cfRule>
  </conditionalFormatting>
  <conditionalFormatting sqref="AC116">
    <cfRule type="expression" dxfId="1960" priority="434">
      <formula>$L116=#REF!</formula>
    </cfRule>
  </conditionalFormatting>
  <conditionalFormatting sqref="AC116">
    <cfRule type="expression" dxfId="1959" priority="435">
      <formula>$L116=#REF!</formula>
    </cfRule>
  </conditionalFormatting>
  <conditionalFormatting sqref="AC116">
    <cfRule type="expression" dxfId="1958" priority="436">
      <formula>$L116=#REF!</formula>
    </cfRule>
  </conditionalFormatting>
  <conditionalFormatting sqref="AC116">
    <cfRule type="expression" dxfId="1957" priority="437">
      <formula>$L116=#REF!</formula>
    </cfRule>
  </conditionalFormatting>
  <conditionalFormatting sqref="P116">
    <cfRule type="cellIs" dxfId="1956" priority="438" operator="equal">
      <formula>"Mut+ext"</formula>
    </cfRule>
  </conditionalFormatting>
  <conditionalFormatting sqref="Z116">
    <cfRule type="expression" dxfId="1955" priority="439">
      <formula>$L116=#REF!</formula>
    </cfRule>
  </conditionalFormatting>
  <conditionalFormatting sqref="Z116">
    <cfRule type="expression" dxfId="1954" priority="440">
      <formula>$L116=#REF!</formula>
    </cfRule>
  </conditionalFormatting>
  <conditionalFormatting sqref="Z116">
    <cfRule type="expression" dxfId="1953" priority="441">
      <formula>$L116=#REF!</formula>
    </cfRule>
  </conditionalFormatting>
  <conditionalFormatting sqref="Z116">
    <cfRule type="expression" dxfId="1952" priority="442">
      <formula>$L116=#REF!</formula>
    </cfRule>
  </conditionalFormatting>
  <conditionalFormatting sqref="AD125">
    <cfRule type="expression" dxfId="1951" priority="443">
      <formula>$L125=#REF!</formula>
    </cfRule>
  </conditionalFormatting>
  <conditionalFormatting sqref="AD125">
    <cfRule type="expression" dxfId="1950" priority="444">
      <formula>$L125=#REF!</formula>
    </cfRule>
  </conditionalFormatting>
  <conditionalFormatting sqref="AD125">
    <cfRule type="expression" dxfId="1949" priority="445">
      <formula>$L125=#REF!</formula>
    </cfRule>
  </conditionalFormatting>
  <conditionalFormatting sqref="AD125">
    <cfRule type="expression" dxfId="1948" priority="446">
      <formula>$L125=#REF!</formula>
    </cfRule>
  </conditionalFormatting>
  <conditionalFormatting sqref="AC125">
    <cfRule type="expression" dxfId="1947" priority="447">
      <formula>$L125=#REF!</formula>
    </cfRule>
  </conditionalFormatting>
  <conditionalFormatting sqref="AC125">
    <cfRule type="expression" dxfId="1946" priority="448">
      <formula>$L125=#REF!</formula>
    </cfRule>
  </conditionalFormatting>
  <conditionalFormatting sqref="AC125">
    <cfRule type="expression" dxfId="1945" priority="449">
      <formula>$L125=#REF!</formula>
    </cfRule>
  </conditionalFormatting>
  <conditionalFormatting sqref="AC125">
    <cfRule type="expression" dxfId="1944" priority="450">
      <formula>$L125=#REF!</formula>
    </cfRule>
  </conditionalFormatting>
  <conditionalFormatting sqref="P125">
    <cfRule type="cellIs" dxfId="1943" priority="451" operator="equal">
      <formula>"Mut+ext"</formula>
    </cfRule>
  </conditionalFormatting>
  <conditionalFormatting sqref="Z125">
    <cfRule type="expression" dxfId="1942" priority="452">
      <formula>$L125=#REF!</formula>
    </cfRule>
  </conditionalFormatting>
  <conditionalFormatting sqref="Z125">
    <cfRule type="expression" dxfId="1941" priority="453">
      <formula>$L125=#REF!</formula>
    </cfRule>
  </conditionalFormatting>
  <conditionalFormatting sqref="Z125">
    <cfRule type="expression" dxfId="1940" priority="454">
      <formula>$L125=#REF!</formula>
    </cfRule>
  </conditionalFormatting>
  <conditionalFormatting sqref="Z125">
    <cfRule type="expression" dxfId="1939" priority="455">
      <formula>$L125=#REF!</formula>
    </cfRule>
  </conditionalFormatting>
  <conditionalFormatting sqref="AD134">
    <cfRule type="expression" dxfId="1938" priority="456">
      <formula>$L134=#REF!</formula>
    </cfRule>
  </conditionalFormatting>
  <conditionalFormatting sqref="AD134">
    <cfRule type="expression" dxfId="1937" priority="457">
      <formula>$L134=#REF!</formula>
    </cfRule>
  </conditionalFormatting>
  <conditionalFormatting sqref="AD134">
    <cfRule type="expression" dxfId="1936" priority="458">
      <formula>$L134=#REF!</formula>
    </cfRule>
  </conditionalFormatting>
  <conditionalFormatting sqref="AD134">
    <cfRule type="expression" dxfId="1935" priority="459">
      <formula>$L134=#REF!</formula>
    </cfRule>
  </conditionalFormatting>
  <conditionalFormatting sqref="AC134">
    <cfRule type="expression" dxfId="1934" priority="460">
      <formula>$L134=#REF!</formula>
    </cfRule>
  </conditionalFormatting>
  <conditionalFormatting sqref="AC134">
    <cfRule type="expression" dxfId="1933" priority="461">
      <formula>$L134=#REF!</formula>
    </cfRule>
  </conditionalFormatting>
  <conditionalFormatting sqref="AC134">
    <cfRule type="expression" dxfId="1932" priority="462">
      <formula>$L134=#REF!</formula>
    </cfRule>
  </conditionalFormatting>
  <conditionalFormatting sqref="AC134">
    <cfRule type="expression" dxfId="1931" priority="463">
      <formula>$L134=#REF!</formula>
    </cfRule>
  </conditionalFormatting>
  <conditionalFormatting sqref="P134">
    <cfRule type="cellIs" dxfId="1930" priority="464" operator="equal">
      <formula>"Mut+ext"</formula>
    </cfRule>
  </conditionalFormatting>
  <conditionalFormatting sqref="Z134">
    <cfRule type="expression" dxfId="1929" priority="465">
      <formula>$L134=#REF!</formula>
    </cfRule>
  </conditionalFormatting>
  <conditionalFormatting sqref="Z134">
    <cfRule type="expression" dxfId="1928" priority="466">
      <formula>$L134=#REF!</formula>
    </cfRule>
  </conditionalFormatting>
  <conditionalFormatting sqref="Z134">
    <cfRule type="expression" dxfId="1927" priority="467">
      <formula>$L134=#REF!</formula>
    </cfRule>
  </conditionalFormatting>
  <conditionalFormatting sqref="Z134">
    <cfRule type="expression" dxfId="1926" priority="468">
      <formula>$L134=#REF!</formula>
    </cfRule>
  </conditionalFormatting>
  <conditionalFormatting sqref="AD92">
    <cfRule type="expression" dxfId="1925" priority="469">
      <formula>$L92=#REF!</formula>
    </cfRule>
  </conditionalFormatting>
  <conditionalFormatting sqref="AD92">
    <cfRule type="expression" dxfId="1924" priority="470">
      <formula>$L92=#REF!</formula>
    </cfRule>
  </conditionalFormatting>
  <conditionalFormatting sqref="AD92">
    <cfRule type="expression" dxfId="1923" priority="471">
      <formula>$L92=#REF!</formula>
    </cfRule>
  </conditionalFormatting>
  <conditionalFormatting sqref="AD92">
    <cfRule type="expression" dxfId="1922" priority="472">
      <formula>$L92=#REF!</formula>
    </cfRule>
  </conditionalFormatting>
  <conditionalFormatting sqref="AC92">
    <cfRule type="expression" dxfId="1921" priority="473">
      <formula>$L92=#REF!</formula>
    </cfRule>
  </conditionalFormatting>
  <conditionalFormatting sqref="AC92">
    <cfRule type="expression" dxfId="1920" priority="474">
      <formula>$L92=#REF!</formula>
    </cfRule>
  </conditionalFormatting>
  <conditionalFormatting sqref="AC92">
    <cfRule type="expression" dxfId="1919" priority="475">
      <formula>$L92=#REF!</formula>
    </cfRule>
  </conditionalFormatting>
  <conditionalFormatting sqref="AC92">
    <cfRule type="expression" dxfId="1918" priority="476">
      <formula>$L92=#REF!</formula>
    </cfRule>
  </conditionalFormatting>
  <conditionalFormatting sqref="P92">
    <cfRule type="cellIs" dxfId="1917" priority="477" operator="equal">
      <formula>"Mut+ext"</formula>
    </cfRule>
  </conditionalFormatting>
  <conditionalFormatting sqref="Z92">
    <cfRule type="expression" dxfId="1916" priority="478">
      <formula>$L92=#REF!</formula>
    </cfRule>
  </conditionalFormatting>
  <conditionalFormatting sqref="Z92">
    <cfRule type="expression" dxfId="1915" priority="479">
      <formula>$L92=#REF!</formula>
    </cfRule>
  </conditionalFormatting>
  <conditionalFormatting sqref="Z92">
    <cfRule type="expression" dxfId="1914" priority="480">
      <formula>$L92=#REF!</formula>
    </cfRule>
  </conditionalFormatting>
  <conditionalFormatting sqref="Z92">
    <cfRule type="expression" dxfId="1913" priority="481">
      <formula>$L92=#REF!</formula>
    </cfRule>
  </conditionalFormatting>
  <dataValidations count="5">
    <dataValidation type="list" allowBlank="1" showErrorMessage="1" sqref="L25 L34 L55 L64 L74 L82:L83 L92 L101 L110 L116 L125 L134" xr:uid="{00000000-0002-0000-0300-000000000000}">
      <formula1>$C$11:$C$20</formula1>
    </dataValidation>
    <dataValidation type="list" allowBlank="1" showErrorMessage="1" sqref="K17:K34 K47:K64 K66:K110 K116:K134" xr:uid="{00000000-0002-0000-0300-000001000000}">
      <formula1>"1.0,2.0,3.0,4.0"</formula1>
    </dataValidation>
    <dataValidation type="list" allowBlank="1" showErrorMessage="1" sqref="J17:J34 J47:J64 J66:J134" xr:uid="{00000000-0002-0000-0300-000002000000}">
      <formula1>"Obligatoire,Option"</formula1>
    </dataValidation>
    <dataValidation type="list" allowBlank="1" showErrorMessage="1" sqref="P17:P24 P26:P33 P35:P39 P41:P45 P47:P54 P56:P63 P66:P73 P75:P82 P84:P91 P93:P100 P102:P109 P111:P115 P117:P124 P126:P133" xr:uid="{00000000-0002-0000-0300-000003000000}">
      <formula1>"Non,Mut,Mut+ext"</formula1>
    </dataValidation>
    <dataValidation type="list" allowBlank="1" showErrorMessage="1" sqref="Q9:Q11" xr:uid="{00000000-0002-0000-0300-000004000000}">
      <formula1>"Oui,Non"</formula1>
    </dataValidation>
  </dataValidations>
  <pageMargins left="0.7" right="0.7" top="0.75" bottom="0.75" header="0" footer="0"/>
  <pageSetup paperSize="8" orientation="landscape"/>
  <legacyDrawing r:id="rId1"/>
  <extLst>
    <ext xmlns:x14="http://schemas.microsoft.com/office/spreadsheetml/2009/9/main" uri="{CCE6A557-97BC-4b89-ADB6-D9C93CAAB3DF}">
      <x14:dataValidations xmlns:xm="http://schemas.microsoft.com/office/excel/2006/main" count="9">
        <x14:dataValidation type="list" allowBlank="1" showErrorMessage="1" xr:uid="{00000000-0002-0000-0300-000005000000}">
          <x14:formula1>
            <xm:f>Paramétrage!$C$6:$C$28</xm:f>
          </x14:formula1>
          <xm:sqref>L17:L24 L26:L33 L47:L54 L56:L63 L66:L73 L75:L81 L84:L91 L93:L100 L102:L109 L111:L115 L117:L124 L126:L133</xm:sqref>
        </x14:dataValidation>
        <x14:dataValidation type="list" allowBlank="1" showErrorMessage="1" xr:uid="{00000000-0002-0000-0300-000006000000}">
          <x14:formula1>
            <xm:f>Paramétrage!$N$6:$N$12</xm:f>
          </x14:formula1>
          <xm:sqref>O17:O24 O26:O33 O35:O39 O41:O45 O47:O54 O56:O63 O66:O73 O75:O82 O84:O91 O93:O100 O102:O109 O111:O115 O117:O124 O126:O133</xm:sqref>
        </x14:dataValidation>
        <x14:dataValidation type="list" allowBlank="1" showErrorMessage="1" xr:uid="{00000000-0002-0000-0300-000007000000}">
          <x14:formula1>
            <xm:f>Paramétrage!$I$8</xm:f>
          </x14:formula1>
          <xm:sqref>G56:G63</xm:sqref>
        </x14:dataValidation>
        <x14:dataValidation type="list" allowBlank="1" showErrorMessage="1" xr:uid="{00000000-0002-0000-0300-000008000000}">
          <x14:formula1>
            <xm:f>Paramétrage!$I$10</xm:f>
          </x14:formula1>
          <xm:sqref>G47:G54 G117:G124</xm:sqref>
        </x14:dataValidation>
        <x14:dataValidation type="list" allowBlank="1" showErrorMessage="1" xr:uid="{00000000-0002-0000-0300-000009000000}">
          <x14:formula1>
            <xm:f>Paramétrage!$I$6:$I$15</xm:f>
          </x14:formula1>
          <xm:sqref>G93:G100 G102:G109</xm:sqref>
        </x14:dataValidation>
        <x14:dataValidation type="list" allowBlank="1" showErrorMessage="1" xr:uid="{00000000-0002-0000-0300-00000A000000}">
          <x14:formula1>
            <xm:f>Paramétrage!$I$6</xm:f>
          </x14:formula1>
          <xm:sqref>G17:G24 G26:G33 G35:G39 G41:G45 G66:G73 G75:G82 G84:G91 G111:G115</xm:sqref>
        </x14:dataValidation>
        <x14:dataValidation type="list" allowBlank="1" showErrorMessage="1" xr:uid="{00000000-0002-0000-0300-00000B000000}">
          <x14:formula1>
            <xm:f>Paramétrage!$K$6:$K$40</xm:f>
          </x14:formula1>
          <xm:sqref>I17:I24 I26:I33 I35:I39 I41:I45 I47:I54 I56:I63 I66:I73 I75:I82 I84:I91 I93:I100 I102:I109 I111:I115 I117:I124 I126:I133</xm:sqref>
        </x14:dataValidation>
        <x14:dataValidation type="list" allowBlank="1" showErrorMessage="1" xr:uid="{00000000-0002-0000-0300-00000C000000}">
          <x14:formula1>
            <xm:f>Paramétrage!$I$13</xm:f>
          </x14:formula1>
          <xm:sqref>G126:G133</xm:sqref>
        </x14:dataValidation>
        <x14:dataValidation type="list" allowBlank="1" showErrorMessage="1" xr:uid="{00000000-0002-0000-0300-00000D000000}">
          <x14:formula1>
            <xm:f>Paramétrage!$G$6:$G$16</xm:f>
          </x14:formula1>
          <xm:sqref>E3 E6:E11</xm:sqref>
        </x14:dataValidation>
      </x14:dataValidations>
    </ext>
  </extLs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AQ1000"/>
  <sheetViews>
    <sheetView tabSelected="1" topLeftCell="F1" zoomScale="66" zoomScaleNormal="66" workbookViewId="0">
      <pane ySplit="1" topLeftCell="A113" activePane="bottomLeft" state="frozen"/>
      <selection pane="bottomLeft" activeCell="O138" sqref="O138"/>
    </sheetView>
  </sheetViews>
  <sheetFormatPr baseColWidth="10" defaultColWidth="14.42578125" defaultRowHeight="15" customHeight="1" outlineLevelCol="1"/>
  <cols>
    <col min="1" max="1" width="11.5703125" customWidth="1"/>
    <col min="2" max="2" width="14.28515625" customWidth="1"/>
    <col min="3" max="3" width="8.7109375" customWidth="1"/>
    <col min="4" max="4" width="22.5703125" customWidth="1"/>
    <col min="5" max="6" width="8.7109375" customWidth="1"/>
    <col min="7" max="7" width="29" customWidth="1"/>
    <col min="8" max="8" width="35.42578125" customWidth="1"/>
    <col min="9" max="9" width="11.85546875" customWidth="1"/>
    <col min="10" max="10" width="13" customWidth="1"/>
    <col min="11" max="11" width="9.28515625" customWidth="1"/>
    <col min="12" max="13" width="10" customWidth="1"/>
    <col min="14" max="16" width="11.42578125" customWidth="1"/>
    <col min="17" max="17" width="12.7109375" customWidth="1"/>
    <col min="18" max="20" width="12.28515625" customWidth="1"/>
    <col min="21" max="21" width="11.7109375" customWidth="1"/>
    <col min="22" max="27" width="12.28515625" customWidth="1"/>
    <col min="28" max="28" width="34.140625" customWidth="1"/>
    <col min="29" max="29" width="79.28515625" customWidth="1"/>
    <col min="30" max="30" width="51.28515625" customWidth="1"/>
    <col min="31" max="31" width="11.28515625" hidden="1" customWidth="1" outlineLevel="1"/>
    <col min="32" max="32" width="10.85546875" hidden="1" customWidth="1" outlineLevel="1"/>
    <col min="33" max="42" width="11.5703125" hidden="1" customWidth="1" outlineLevel="1"/>
    <col min="43" max="43" width="14.42578125" collapsed="1"/>
  </cols>
  <sheetData>
    <row r="1" spans="1:42" ht="6" customHeight="1">
      <c r="A1" s="346"/>
      <c r="B1" s="346"/>
      <c r="C1" s="385"/>
      <c r="D1" s="385"/>
      <c r="E1" s="385"/>
      <c r="F1" s="385"/>
      <c r="G1" s="385"/>
      <c r="H1" s="346"/>
      <c r="I1" s="346"/>
      <c r="J1" s="346"/>
      <c r="K1" s="346"/>
      <c r="L1" s="346"/>
      <c r="M1" s="346"/>
      <c r="N1" s="346"/>
      <c r="O1" s="346"/>
      <c r="P1" s="346"/>
      <c r="Q1" s="346"/>
      <c r="R1" s="346"/>
      <c r="S1" s="346"/>
      <c r="T1" s="346"/>
      <c r="U1" s="388"/>
      <c r="V1" s="346"/>
      <c r="W1" s="346"/>
      <c r="X1" s="346"/>
      <c r="Y1" s="346"/>
      <c r="Z1" s="346"/>
      <c r="AA1" s="346"/>
      <c r="AB1" s="346"/>
      <c r="AC1" s="346"/>
      <c r="AD1" s="346"/>
      <c r="AE1" s="346"/>
      <c r="AF1" s="346"/>
      <c r="AG1" s="346"/>
      <c r="AH1" s="346"/>
      <c r="AI1" s="346"/>
      <c r="AJ1" s="346"/>
      <c r="AK1" s="346"/>
      <c r="AL1" s="346"/>
      <c r="AM1" s="346"/>
      <c r="AN1" s="346"/>
      <c r="AO1" s="346"/>
      <c r="AP1" s="346"/>
    </row>
    <row r="2" spans="1:42" ht="18" customHeight="1">
      <c r="A2" s="346"/>
      <c r="B2" s="346"/>
      <c r="C2" s="385"/>
      <c r="D2" s="385"/>
      <c r="E2" s="695" t="s">
        <v>171</v>
      </c>
      <c r="F2" s="696"/>
      <c r="G2" s="597"/>
      <c r="H2" s="695" t="s">
        <v>172</v>
      </c>
      <c r="I2" s="202"/>
      <c r="J2" s="695" t="s">
        <v>173</v>
      </c>
      <c r="K2" s="696"/>
      <c r="L2" s="696"/>
      <c r="M2" s="597"/>
      <c r="N2" s="695" t="s">
        <v>174</v>
      </c>
      <c r="O2" s="597"/>
      <c r="P2" s="346"/>
      <c r="Q2" s="346"/>
      <c r="R2" s="346"/>
      <c r="S2" s="346"/>
      <c r="T2" s="346"/>
      <c r="U2" s="35" t="s">
        <v>175</v>
      </c>
      <c r="V2" s="35" t="s">
        <v>176</v>
      </c>
      <c r="W2" s="346"/>
      <c r="X2" s="346"/>
      <c r="Y2" s="346"/>
      <c r="Z2" s="663" t="s">
        <v>177</v>
      </c>
      <c r="AA2" s="663" t="s">
        <v>178</v>
      </c>
      <c r="AB2" s="346"/>
      <c r="AC2" s="346"/>
      <c r="AD2" s="346"/>
      <c r="AE2" s="346"/>
      <c r="AF2" s="346"/>
      <c r="AG2" s="346"/>
      <c r="AH2" s="346"/>
      <c r="AI2" s="346"/>
      <c r="AJ2" s="346"/>
      <c r="AK2" s="346"/>
      <c r="AL2" s="346"/>
      <c r="AM2" s="346"/>
      <c r="AN2" s="346"/>
      <c r="AO2" s="346"/>
      <c r="AP2" s="346"/>
    </row>
    <row r="3" spans="1:42" ht="24.75" customHeight="1">
      <c r="A3" s="346"/>
      <c r="B3" s="346"/>
      <c r="C3" s="346"/>
      <c r="D3" s="385"/>
      <c r="E3" s="697"/>
      <c r="F3" s="639"/>
      <c r="G3" s="648"/>
      <c r="H3" s="697"/>
      <c r="I3" s="494"/>
      <c r="J3" s="697"/>
      <c r="K3" s="639"/>
      <c r="L3" s="639"/>
      <c r="M3" s="648"/>
      <c r="N3" s="697"/>
      <c r="O3" s="648"/>
      <c r="P3" s="346"/>
      <c r="Q3" s="346"/>
      <c r="R3" s="346"/>
      <c r="S3" s="666" t="s">
        <v>16</v>
      </c>
      <c r="T3" s="637"/>
      <c r="U3" s="35">
        <f>ROUND(SUMIFS($U$17:$U$155,$G$17:$G$155,Paramétrage!$I6,$P$17:$P$155,"&lt;&gt;Mut+ext"),0)</f>
        <v>43</v>
      </c>
      <c r="V3" s="35">
        <f>ROUND(SUMIF($G$17:$G$155,Paramétrage!$I6,$Y$17:$Y$155),0)</f>
        <v>599</v>
      </c>
      <c r="W3" s="346"/>
      <c r="X3" s="346"/>
      <c r="Y3" s="346"/>
      <c r="Z3" s="645"/>
      <c r="AA3" s="645"/>
      <c r="AB3" s="346"/>
      <c r="AC3" s="346"/>
      <c r="AD3" s="346"/>
      <c r="AE3" s="346"/>
      <c r="AF3" s="346"/>
      <c r="AG3" s="346"/>
      <c r="AH3" s="346"/>
      <c r="AI3" s="346"/>
      <c r="AJ3" s="346"/>
      <c r="AK3" s="346"/>
      <c r="AL3" s="346"/>
      <c r="AM3" s="346"/>
      <c r="AN3" s="346"/>
      <c r="AO3" s="346"/>
      <c r="AP3" s="346"/>
    </row>
    <row r="4" spans="1:42" ht="18" customHeight="1">
      <c r="A4" s="346"/>
      <c r="B4" s="346"/>
      <c r="C4" s="346"/>
      <c r="D4" s="495" t="s">
        <v>315</v>
      </c>
      <c r="E4" s="679" t="s">
        <v>179</v>
      </c>
      <c r="F4" s="637"/>
      <c r="G4" s="612"/>
      <c r="H4" s="390" t="str">
        <f>Synthèse!B3</f>
        <v>Géographie et aménagement</v>
      </c>
      <c r="I4" s="203"/>
      <c r="J4" s="679" t="s">
        <v>180</v>
      </c>
      <c r="K4" s="637"/>
      <c r="L4" s="637"/>
      <c r="M4" s="637"/>
      <c r="N4" s="694">
        <v>80</v>
      </c>
      <c r="O4" s="612"/>
      <c r="P4" s="346"/>
      <c r="Q4" s="346"/>
      <c r="R4" s="346"/>
      <c r="S4" s="666" t="s">
        <v>17</v>
      </c>
      <c r="T4" s="637"/>
      <c r="U4" s="35">
        <f>ROUND(SUMIFS($U$17:$U$155,$G$17:$G$155,Paramétrage!$I7,$P$17:$P$155,"&lt;&gt;Mut+ext"),0)</f>
        <v>6</v>
      </c>
      <c r="V4" s="35">
        <f>ROUND(SUMIF($G$17:$G$155,Paramétrage!$I7,$Y$17:$Y$155),0)</f>
        <v>74</v>
      </c>
      <c r="W4" s="346"/>
      <c r="X4" s="666" t="s">
        <v>32</v>
      </c>
      <c r="Y4" s="612"/>
      <c r="Z4" s="35">
        <f>SUMIF($L$17:$L$32,Paramétrage!$C6,$M$17:$M$32)+SUMIF($L$88:$L$111,Paramétrage!$C6,$M$88:$M$111)</f>
        <v>114</v>
      </c>
      <c r="AA4" s="35">
        <f>SUMIF($L$17:$L$32,Paramétrage!$C6,$Y$17:$Y$32)+SUMIF($L$88:$L$111,Paramétrage!$C6,$Y$88:$Y$111)</f>
        <v>171</v>
      </c>
      <c r="AB4" s="346"/>
      <c r="AC4" s="346"/>
      <c r="AD4" s="346"/>
      <c r="AE4" s="346"/>
      <c r="AF4" s="346"/>
      <c r="AG4" s="346"/>
      <c r="AH4" s="346"/>
      <c r="AI4" s="346"/>
      <c r="AJ4" s="346"/>
      <c r="AK4" s="346"/>
      <c r="AL4" s="346"/>
      <c r="AM4" s="346"/>
      <c r="AN4" s="346"/>
      <c r="AO4" s="346"/>
      <c r="AP4" s="346"/>
    </row>
    <row r="5" spans="1:42" ht="18" customHeight="1">
      <c r="A5" s="678" t="s">
        <v>8</v>
      </c>
      <c r="B5" s="657"/>
      <c r="C5" s="346"/>
      <c r="D5" s="204" t="s">
        <v>316</v>
      </c>
      <c r="E5" s="636"/>
      <c r="F5" s="637"/>
      <c r="G5" s="612"/>
      <c r="H5" s="636"/>
      <c r="I5" s="612"/>
      <c r="J5" s="636"/>
      <c r="K5" s="637"/>
      <c r="L5" s="637"/>
      <c r="M5" s="637"/>
      <c r="N5" s="704"/>
      <c r="O5" s="612"/>
      <c r="P5" s="346"/>
      <c r="Q5" s="346"/>
      <c r="R5" s="346"/>
      <c r="S5" s="666" t="s">
        <v>18</v>
      </c>
      <c r="T5" s="637"/>
      <c r="U5" s="35">
        <f>ROUND(SUMIFS($U$17:$U$155,$G$17:$G$155,Paramétrage!$I8,$P$17:$P$155,"&lt;&gt;Mut+ext"),0)</f>
        <v>0</v>
      </c>
      <c r="V5" s="35">
        <f>ROUND(SUMIF($G$17:$G$155,Paramétrage!$I8,$Y$17:$Y$155),0)</f>
        <v>0</v>
      </c>
      <c r="W5" s="346"/>
      <c r="X5" s="666" t="s">
        <v>33</v>
      </c>
      <c r="Y5" s="612"/>
      <c r="Z5" s="35">
        <f>SUMIF($L$17:$L$32,Paramétrage!$C7,$M$17:$M$32)+SUMIF($L$88:$L$111,Paramétrage!$C7,$M$88:$M$111)</f>
        <v>102</v>
      </c>
      <c r="AA5" s="35">
        <f>SUMIF($L$17:$L$32,Paramétrage!$C7,$Y$17:$Y$32)+SUMIF($L$88:$L$111,Paramétrage!$C7,$Y$88:$Y$111)</f>
        <v>316</v>
      </c>
      <c r="AB5" s="346"/>
      <c r="AC5" s="346"/>
      <c r="AD5" s="346"/>
      <c r="AE5" s="346"/>
      <c r="AF5" s="346"/>
      <c r="AG5" s="346"/>
      <c r="AH5" s="346"/>
      <c r="AI5" s="346"/>
      <c r="AJ5" s="346"/>
      <c r="AK5" s="346"/>
      <c r="AL5" s="346"/>
      <c r="AM5" s="346"/>
      <c r="AN5" s="346"/>
      <c r="AO5" s="346"/>
      <c r="AP5" s="346"/>
    </row>
    <row r="6" spans="1:42" ht="18" customHeight="1">
      <c r="A6" s="657"/>
      <c r="B6" s="657"/>
      <c r="C6" s="346"/>
      <c r="D6" s="38" t="s">
        <v>317</v>
      </c>
      <c r="E6" s="39"/>
      <c r="F6" s="39"/>
      <c r="G6" s="39"/>
      <c r="H6" s="39"/>
      <c r="I6" s="39"/>
      <c r="J6" s="39"/>
      <c r="K6" s="39"/>
      <c r="L6" s="39"/>
      <c r="M6" s="39"/>
      <c r="N6" s="496" t="s">
        <v>318</v>
      </c>
      <c r="O6" s="496" t="s">
        <v>319</v>
      </c>
      <c r="P6" s="45" t="s">
        <v>186</v>
      </c>
      <c r="Q6" s="346"/>
      <c r="R6" s="346"/>
      <c r="S6" s="666" t="s">
        <v>19</v>
      </c>
      <c r="T6" s="637"/>
      <c r="U6" s="35">
        <f>ROUND(SUMIFS($U$17:$U$155,$G$17:$G$155,Paramétrage!$I9,$P$17:$P$155,"&lt;&gt;Mut+ext"),0)</f>
        <v>10</v>
      </c>
      <c r="V6" s="35">
        <f>ROUND(SUMIF($G$17:$G$155,Paramétrage!$I9,$Y$17:$Y$155),0)</f>
        <v>162</v>
      </c>
      <c r="W6" s="346"/>
      <c r="X6" s="666" t="s">
        <v>34</v>
      </c>
      <c r="Y6" s="612"/>
      <c r="Z6" s="35">
        <f>SUMIF($L$17:$L$32,Paramétrage!$C8,$M$17:$M$32)+SUMIF($L$88:$L$111,Paramétrage!$C8,$M$88:$M$111)</f>
        <v>0</v>
      </c>
      <c r="AA6" s="35">
        <f>SUMIF($L$17:$L$32,Paramétrage!$C8,$Y$17:$Y$32)+SUMIF($L$88:$L$111,Paramétrage!$C8,$Y$88:$Y$111)</f>
        <v>0</v>
      </c>
      <c r="AB6" s="346"/>
      <c r="AC6" s="346"/>
      <c r="AD6" s="346"/>
      <c r="AE6" s="346"/>
      <c r="AF6" s="346"/>
      <c r="AG6" s="346"/>
      <c r="AH6" s="346"/>
      <c r="AI6" s="346"/>
      <c r="AJ6" s="346"/>
      <c r="AK6" s="346"/>
      <c r="AL6" s="346"/>
      <c r="AM6" s="346"/>
      <c r="AN6" s="346"/>
      <c r="AO6" s="346"/>
      <c r="AP6" s="346"/>
    </row>
    <row r="7" spans="1:42" ht="18" customHeight="1">
      <c r="A7" s="657"/>
      <c r="B7" s="657"/>
      <c r="C7" s="346"/>
      <c r="D7" s="46" t="s">
        <v>320</v>
      </c>
      <c r="E7" s="666" t="s">
        <v>188</v>
      </c>
      <c r="F7" s="637"/>
      <c r="G7" s="612"/>
      <c r="H7" s="343" t="s">
        <v>122</v>
      </c>
      <c r="I7" s="169"/>
      <c r="J7" s="666"/>
      <c r="K7" s="637"/>
      <c r="L7" s="637"/>
      <c r="M7" s="637"/>
      <c r="N7" s="47">
        <v>25</v>
      </c>
      <c r="O7" s="47">
        <v>0</v>
      </c>
      <c r="P7" s="35"/>
      <c r="Q7" s="346"/>
      <c r="R7" s="346"/>
      <c r="S7" s="666" t="s">
        <v>23</v>
      </c>
      <c r="T7" s="612"/>
      <c r="U7" s="35">
        <f>ROUND(SUMIF($G$17:$G$155,Paramétrage!$I10,$U$17:$U$155),0)</f>
        <v>8</v>
      </c>
      <c r="V7" s="35">
        <f t="array" ref="V7">IF(ISERROR(SUM(IF(G:G=Paramétrage!$I10,M:M*U:U)))=TRUE,"saisie incomplète",SUM(IF(G:G=Paramétrage!$I10,M:M*U:U)))</f>
        <v>160</v>
      </c>
      <c r="W7" s="346"/>
      <c r="X7" s="346"/>
      <c r="Y7" s="346"/>
      <c r="Z7" s="346"/>
      <c r="AA7" s="346"/>
      <c r="AB7" s="346"/>
      <c r="AC7" s="346"/>
      <c r="AD7" s="346"/>
      <c r="AE7" s="346"/>
      <c r="AF7" s="346"/>
      <c r="AG7" s="346"/>
      <c r="AH7" s="346"/>
      <c r="AI7" s="346"/>
      <c r="AJ7" s="346"/>
      <c r="AK7" s="346"/>
      <c r="AL7" s="346"/>
      <c r="AM7" s="346"/>
      <c r="AN7" s="346"/>
      <c r="AO7" s="346"/>
      <c r="AP7" s="346"/>
    </row>
    <row r="8" spans="1:42" ht="18" customHeight="1">
      <c r="A8" s="657"/>
      <c r="B8" s="657"/>
      <c r="C8" s="346"/>
      <c r="D8" s="46" t="s">
        <v>321</v>
      </c>
      <c r="E8" s="666" t="s">
        <v>179</v>
      </c>
      <c r="F8" s="637"/>
      <c r="G8" s="612"/>
      <c r="H8" s="343" t="s">
        <v>123</v>
      </c>
      <c r="I8" s="169"/>
      <c r="J8" s="666"/>
      <c r="K8" s="637"/>
      <c r="L8" s="637"/>
      <c r="M8" s="637"/>
      <c r="N8" s="47">
        <v>30</v>
      </c>
      <c r="O8" s="47">
        <v>5</v>
      </c>
      <c r="P8" s="35"/>
      <c r="Q8" s="346"/>
      <c r="R8" s="346"/>
      <c r="S8" s="681" t="s">
        <v>24</v>
      </c>
      <c r="T8" s="612"/>
      <c r="U8" s="35">
        <f>ROUND(SUMIF($G$17:$G$155,Paramétrage!$I11,$U$17:$U$155),0)</f>
        <v>0</v>
      </c>
      <c r="V8" s="35">
        <f t="array" ref="V8">IF(ISERROR(SUM(IF(G:G=Paramétrage!$I11,M:M*U:U)))=TRUE,"saisie incomplète",SUM(IF(G:G=Paramétrage!$I11,M:M*U:U)))</f>
        <v>0</v>
      </c>
      <c r="W8" s="346"/>
      <c r="X8" s="346"/>
      <c r="Y8" s="346"/>
      <c r="Z8" s="346"/>
      <c r="AA8" s="346"/>
      <c r="AB8" s="346"/>
      <c r="AC8" s="346"/>
      <c r="AD8" s="346"/>
      <c r="AE8" s="346"/>
      <c r="AF8" s="346"/>
      <c r="AG8" s="346"/>
      <c r="AH8" s="346"/>
      <c r="AI8" s="346"/>
      <c r="AJ8" s="346"/>
      <c r="AK8" s="346"/>
      <c r="AL8" s="346"/>
      <c r="AM8" s="346"/>
      <c r="AN8" s="346"/>
      <c r="AO8" s="346"/>
      <c r="AP8" s="346"/>
    </row>
    <row r="9" spans="1:42" ht="18" customHeight="1">
      <c r="A9" s="346"/>
      <c r="B9" s="346"/>
      <c r="C9" s="346"/>
      <c r="D9" s="46" t="s">
        <v>322</v>
      </c>
      <c r="E9" s="666" t="s">
        <v>188</v>
      </c>
      <c r="F9" s="637"/>
      <c r="G9" s="612"/>
      <c r="H9" s="43" t="s">
        <v>124</v>
      </c>
      <c r="I9" s="205"/>
      <c r="J9" s="705"/>
      <c r="K9" s="637"/>
      <c r="L9" s="637"/>
      <c r="M9" s="612"/>
      <c r="N9" s="47">
        <v>15</v>
      </c>
      <c r="O9" s="47">
        <v>0</v>
      </c>
      <c r="P9" s="35"/>
      <c r="Q9" s="346"/>
      <c r="R9" s="497"/>
      <c r="S9" s="666" t="s">
        <v>25</v>
      </c>
      <c r="T9" s="612"/>
      <c r="U9" s="35">
        <f>ROUND(SUMIF($G$17:$G$155,Paramétrage!$I12,$U$17:$U$155),0)</f>
        <v>0</v>
      </c>
      <c r="V9" s="35">
        <f t="array" ref="V9">IF(ISERROR(SUM(IF(G:G=Paramétrage!$I12,M:M*U:U)))=TRUE,"saisie incomplète",SUM(IF(G:G=Paramétrage!$I12,M:M*U:U)))</f>
        <v>0</v>
      </c>
      <c r="W9" s="346"/>
      <c r="X9" s="346"/>
      <c r="Y9" s="346"/>
      <c r="Z9" s="346"/>
      <c r="AA9" s="346"/>
      <c r="AB9" s="346"/>
      <c r="AC9" s="346"/>
      <c r="AD9" s="346"/>
      <c r="AE9" s="346"/>
      <c r="AF9" s="346"/>
      <c r="AG9" s="346"/>
      <c r="AH9" s="346"/>
      <c r="AI9" s="346"/>
      <c r="AJ9" s="346"/>
      <c r="AK9" s="346"/>
      <c r="AL9" s="346"/>
      <c r="AM9" s="346"/>
      <c r="AN9" s="346"/>
      <c r="AO9" s="346"/>
      <c r="AP9" s="346"/>
    </row>
    <row r="10" spans="1:42" ht="18" customHeight="1">
      <c r="A10" s="346"/>
      <c r="B10" s="346"/>
      <c r="C10" s="346"/>
      <c r="D10" s="385"/>
      <c r="E10" s="385"/>
      <c r="F10" s="385"/>
      <c r="G10" s="385"/>
      <c r="H10" s="346"/>
      <c r="I10" s="346"/>
      <c r="J10" s="346"/>
      <c r="K10" s="346"/>
      <c r="L10" s="346"/>
      <c r="M10" s="346"/>
      <c r="N10" s="346"/>
      <c r="O10" s="346"/>
      <c r="P10" s="346"/>
      <c r="Q10" s="346"/>
      <c r="R10" s="346"/>
      <c r="S10" s="666" t="s">
        <v>26</v>
      </c>
      <c r="T10" s="612"/>
      <c r="U10" s="35">
        <f>ROUND(SUMIF($G$17:$G$155,Paramétrage!$I13,$U$17:$U$155),0)</f>
        <v>4</v>
      </c>
      <c r="V10" s="35">
        <f t="array" ref="V10">IF(ISERROR(SUM(IF(G:G=Paramétrage!$I13,M:M*U:U)))=TRUE,"saisie incomplète",SUM(IF(G:G=Paramétrage!$I13,M:M*U:U)))</f>
        <v>100</v>
      </c>
      <c r="W10" s="346"/>
      <c r="X10" s="346"/>
      <c r="Y10" s="346"/>
      <c r="Z10" s="346"/>
      <c r="AA10" s="346"/>
      <c r="AB10" s="346"/>
      <c r="AC10" s="346"/>
      <c r="AD10" s="346"/>
      <c r="AE10" s="346"/>
      <c r="AF10" s="346"/>
      <c r="AG10" s="346"/>
      <c r="AH10" s="346"/>
      <c r="AI10" s="346"/>
      <c r="AJ10" s="346"/>
      <c r="AK10" s="346"/>
      <c r="AL10" s="346"/>
      <c r="AM10" s="346"/>
      <c r="AN10" s="346"/>
      <c r="AO10" s="346"/>
      <c r="AP10" s="346"/>
    </row>
    <row r="11" spans="1:42" ht="18" customHeight="1">
      <c r="A11" s="346"/>
      <c r="B11" s="346"/>
      <c r="C11" s="393"/>
      <c r="D11" s="385"/>
      <c r="E11" s="385"/>
      <c r="F11" s="385"/>
      <c r="G11" s="385"/>
      <c r="H11" s="346"/>
      <c r="I11" s="346"/>
      <c r="J11" s="346"/>
      <c r="K11" s="346"/>
      <c r="L11" s="346"/>
      <c r="M11" s="346"/>
      <c r="N11" s="346"/>
      <c r="O11" s="346"/>
      <c r="P11" s="346"/>
      <c r="Q11" s="346"/>
      <c r="R11" s="346"/>
      <c r="S11" s="666" t="s">
        <v>27</v>
      </c>
      <c r="T11" s="612"/>
      <c r="U11" s="35">
        <f>ROUND(SUMIF($G$17:$G$155,Paramétrage!$I14,$U$17:$U$155),0)</f>
        <v>0</v>
      </c>
      <c r="V11" s="35">
        <f t="array" ref="V11">IF(ISERROR(SUM(IF(G:G=Paramétrage!$I14,M:M*U:U)))=TRUE,"saisie incomplète",SUM(IF(G:G=Paramétrage!$I14,M:M*U:U)))</f>
        <v>0</v>
      </c>
      <c r="W11" s="346"/>
      <c r="X11" s="346"/>
      <c r="Y11" s="346"/>
      <c r="Z11" s="346"/>
      <c r="AA11" s="346"/>
      <c r="AB11" s="346"/>
      <c r="AC11" s="346"/>
      <c r="AD11" s="346"/>
      <c r="AE11" s="346"/>
      <c r="AF11" s="346"/>
      <c r="AG11" s="346"/>
      <c r="AH11" s="346"/>
      <c r="AI11" s="346"/>
      <c r="AJ11" s="346"/>
      <c r="AK11" s="346"/>
      <c r="AL11" s="346"/>
      <c r="AM11" s="346"/>
      <c r="AN11" s="346"/>
      <c r="AO11" s="346"/>
      <c r="AP11" s="346"/>
    </row>
    <row r="12" spans="1:42" ht="18" customHeight="1">
      <c r="A12" s="385"/>
      <c r="B12" s="346"/>
      <c r="C12" s="346"/>
      <c r="D12" s="385"/>
      <c r="E12" s="385"/>
      <c r="F12" s="385"/>
      <c r="G12" s="385"/>
      <c r="H12" s="346"/>
      <c r="I12" s="346"/>
      <c r="J12" s="346"/>
      <c r="K12" s="346"/>
      <c r="L12" s="346"/>
      <c r="M12" s="346"/>
      <c r="N12" s="346"/>
      <c r="O12" s="346"/>
      <c r="P12" s="346"/>
      <c r="Q12" s="346"/>
      <c r="R12" s="346"/>
      <c r="S12" s="666" t="s">
        <v>28</v>
      </c>
      <c r="T12" s="612"/>
      <c r="U12" s="35">
        <f>ROUND(SUMIF($G$17:$G$155,Paramétrage!$I15,$U$17:$U$155),0)</f>
        <v>0</v>
      </c>
      <c r="V12" s="35">
        <f t="array" ref="V12">IF(ISERROR(SUM(IF(G:G=Paramétrage!$I15,M:M*U:U)))=TRUE,"saisie incomplète",SUM(IF(G:G=Paramétrage!$I15,M:M*U:U)))</f>
        <v>0</v>
      </c>
      <c r="W12" s="346"/>
      <c r="X12" s="346"/>
      <c r="Y12" s="346"/>
      <c r="Z12" s="346"/>
      <c r="AA12" s="346"/>
      <c r="AB12" s="346"/>
      <c r="AC12" s="346"/>
      <c r="AD12" s="346"/>
      <c r="AE12" s="346"/>
      <c r="AF12" s="346"/>
      <c r="AG12" s="346"/>
      <c r="AH12" s="346"/>
      <c r="AI12" s="346"/>
      <c r="AJ12" s="346"/>
      <c r="AK12" s="346"/>
      <c r="AL12" s="346"/>
      <c r="AM12" s="346"/>
      <c r="AN12" s="346"/>
      <c r="AO12" s="346"/>
      <c r="AP12" s="346"/>
    </row>
    <row r="13" spans="1:42" ht="18" customHeight="1">
      <c r="A13" s="385"/>
      <c r="B13" s="346"/>
      <c r="C13" s="346"/>
      <c r="D13" s="393"/>
      <c r="E13" s="393"/>
      <c r="F13" s="393"/>
      <c r="G13" s="393"/>
      <c r="H13" s="346"/>
      <c r="I13" s="346"/>
      <c r="J13" s="346"/>
      <c r="K13" s="346"/>
      <c r="L13" s="346"/>
      <c r="M13" s="346"/>
      <c r="N13" s="346"/>
      <c r="O13" s="346"/>
      <c r="P13" s="346"/>
      <c r="Q13" s="346"/>
      <c r="R13" s="346"/>
      <c r="S13" s="666" t="s">
        <v>198</v>
      </c>
      <c r="T13" s="612"/>
      <c r="U13" s="49">
        <f>SUM(AO17:AO130)</f>
        <v>43</v>
      </c>
      <c r="V13" s="49">
        <f>SUM(AP17:AP130)</f>
        <v>609</v>
      </c>
      <c r="W13" s="346"/>
      <c r="X13" s="346"/>
      <c r="Y13" s="346"/>
      <c r="Z13" s="346"/>
      <c r="AA13" s="346"/>
      <c r="AB13" s="346"/>
      <c r="AC13" s="346"/>
      <c r="AD13" s="346"/>
      <c r="AE13" s="346"/>
      <c r="AF13" s="346"/>
      <c r="AG13" s="346"/>
      <c r="AH13" s="346"/>
      <c r="AI13" s="346"/>
      <c r="AJ13" s="346"/>
      <c r="AK13" s="346"/>
      <c r="AL13" s="346"/>
      <c r="AM13" s="346"/>
      <c r="AN13" s="346"/>
      <c r="AO13" s="346"/>
      <c r="AP13" s="346"/>
    </row>
    <row r="14" spans="1:42" ht="15.75">
      <c r="A14" s="385"/>
      <c r="B14" s="346"/>
      <c r="C14" s="346"/>
      <c r="D14" s="346"/>
      <c r="E14" s="346"/>
      <c r="F14" s="346"/>
      <c r="G14" s="346"/>
      <c r="H14" s="346"/>
      <c r="I14" s="346"/>
      <c r="J14" s="346"/>
      <c r="K14" s="346"/>
      <c r="L14" s="346"/>
      <c r="M14" s="346"/>
      <c r="N14" s="346"/>
      <c r="O14" s="346"/>
      <c r="P14" s="346"/>
      <c r="Q14" s="346"/>
      <c r="R14" s="346"/>
      <c r="S14" s="346"/>
      <c r="T14" s="346"/>
      <c r="U14" s="388"/>
      <c r="V14" s="346"/>
      <c r="W14" s="346"/>
      <c r="X14" s="346"/>
      <c r="Y14" s="346"/>
      <c r="Z14" s="346"/>
      <c r="AA14" s="346"/>
      <c r="AB14" s="346"/>
      <c r="AC14" s="346"/>
      <c r="AD14" s="346"/>
      <c r="AE14" s="346"/>
      <c r="AF14" s="346"/>
      <c r="AG14" s="346"/>
      <c r="AH14" s="346"/>
      <c r="AI14" s="346"/>
      <c r="AJ14" s="346"/>
      <c r="AK14" s="346"/>
      <c r="AL14" s="346"/>
      <c r="AM14" s="346"/>
      <c r="AN14" s="346"/>
      <c r="AO14" s="346"/>
      <c r="AP14" s="346"/>
    </row>
    <row r="15" spans="1:42" ht="68.25" customHeight="1">
      <c r="A15" s="394"/>
      <c r="B15" s="693" t="s">
        <v>38</v>
      </c>
      <c r="C15" s="624"/>
      <c r="D15" s="593"/>
      <c r="E15" s="659" t="s">
        <v>40</v>
      </c>
      <c r="F15" s="659" t="s">
        <v>199</v>
      </c>
      <c r="G15" s="659" t="s">
        <v>200</v>
      </c>
      <c r="H15" s="677" t="s">
        <v>201</v>
      </c>
      <c r="I15" s="659" t="s">
        <v>202</v>
      </c>
      <c r="J15" s="659" t="s">
        <v>203</v>
      </c>
      <c r="K15" s="677" t="s">
        <v>204</v>
      </c>
      <c r="L15" s="659" t="s">
        <v>205</v>
      </c>
      <c r="M15" s="50" t="s">
        <v>206</v>
      </c>
      <c r="N15" s="659" t="s">
        <v>267</v>
      </c>
      <c r="O15" s="660" t="s">
        <v>208</v>
      </c>
      <c r="P15" s="654" t="s">
        <v>209</v>
      </c>
      <c r="Q15" s="652" t="s">
        <v>210</v>
      </c>
      <c r="R15" s="621"/>
      <c r="S15" s="621"/>
      <c r="T15" s="658"/>
      <c r="U15" s="654" t="s">
        <v>13</v>
      </c>
      <c r="V15" s="395" t="s">
        <v>211</v>
      </c>
      <c r="W15" s="50" t="s">
        <v>212</v>
      </c>
      <c r="X15" s="50" t="s">
        <v>213</v>
      </c>
      <c r="Y15" s="51" t="s">
        <v>214</v>
      </c>
      <c r="Z15" s="656" t="s">
        <v>215</v>
      </c>
      <c r="AA15" s="621"/>
      <c r="AB15" s="619"/>
      <c r="AC15" s="659" t="s">
        <v>216</v>
      </c>
      <c r="AD15" s="660" t="s">
        <v>217</v>
      </c>
      <c r="AE15" s="649" t="s">
        <v>218</v>
      </c>
      <c r="AF15" s="699" t="s">
        <v>219</v>
      </c>
      <c r="AG15" s="346"/>
      <c r="AH15" s="644" t="s">
        <v>267</v>
      </c>
      <c r="AI15" s="644" t="s">
        <v>208</v>
      </c>
      <c r="AJ15" s="644" t="s">
        <v>13</v>
      </c>
      <c r="AK15" s="644" t="s">
        <v>211</v>
      </c>
      <c r="AL15" s="644" t="s">
        <v>212</v>
      </c>
      <c r="AM15" s="644" t="s">
        <v>213</v>
      </c>
      <c r="AN15" s="644" t="s">
        <v>214</v>
      </c>
      <c r="AO15" s="646" t="s">
        <v>268</v>
      </c>
      <c r="AP15" s="612"/>
    </row>
    <row r="16" spans="1:42" ht="31.5">
      <c r="A16" s="394"/>
      <c r="B16" s="396" t="s">
        <v>71</v>
      </c>
      <c r="C16" s="52" t="s">
        <v>220</v>
      </c>
      <c r="D16" s="52" t="s">
        <v>221</v>
      </c>
      <c r="E16" s="664"/>
      <c r="F16" s="645"/>
      <c r="G16" s="645"/>
      <c r="H16" s="645"/>
      <c r="I16" s="645"/>
      <c r="J16" s="645"/>
      <c r="K16" s="645"/>
      <c r="L16" s="645"/>
      <c r="M16" s="397">
        <f>ROUND(M87+M156,1)</f>
        <v>536</v>
      </c>
      <c r="N16" s="645"/>
      <c r="O16" s="661"/>
      <c r="P16" s="669"/>
      <c r="Q16" s="697"/>
      <c r="R16" s="639"/>
      <c r="S16" s="639"/>
      <c r="T16" s="640"/>
      <c r="U16" s="669"/>
      <c r="V16" s="398">
        <f>V87+V156</f>
        <v>739</v>
      </c>
      <c r="W16" s="53">
        <f>W87+W156</f>
        <v>10</v>
      </c>
      <c r="X16" s="53">
        <f>X87+X156</f>
        <v>749</v>
      </c>
      <c r="Y16" s="54">
        <f>Y87+Y156</f>
        <v>834.5</v>
      </c>
      <c r="Z16" s="698"/>
      <c r="AA16" s="639"/>
      <c r="AB16" s="648"/>
      <c r="AC16" s="645"/>
      <c r="AD16" s="661"/>
      <c r="AE16" s="610"/>
      <c r="AF16" s="589"/>
      <c r="AG16" s="346"/>
      <c r="AH16" s="645"/>
      <c r="AI16" s="645"/>
      <c r="AJ16" s="645"/>
      <c r="AK16" s="645"/>
      <c r="AL16" s="645"/>
      <c r="AM16" s="645"/>
      <c r="AN16" s="645"/>
      <c r="AO16" s="131" t="s">
        <v>175</v>
      </c>
      <c r="AP16" s="132" t="s">
        <v>270</v>
      </c>
    </row>
    <row r="17" spans="1:42" ht="147" customHeight="1">
      <c r="A17" s="675" t="s">
        <v>323</v>
      </c>
      <c r="B17" s="668" t="s">
        <v>223</v>
      </c>
      <c r="C17" s="663" t="s">
        <v>324</v>
      </c>
      <c r="D17" s="663" t="s">
        <v>680</v>
      </c>
      <c r="E17" s="663">
        <v>6</v>
      </c>
      <c r="F17" s="55" t="s">
        <v>133</v>
      </c>
      <c r="G17" s="56" t="s">
        <v>16</v>
      </c>
      <c r="H17" s="255" t="s">
        <v>54</v>
      </c>
      <c r="I17" s="58">
        <v>23</v>
      </c>
      <c r="J17" s="59" t="s">
        <v>227</v>
      </c>
      <c r="K17" s="60"/>
      <c r="L17" s="35" t="s">
        <v>42</v>
      </c>
      <c r="M17" s="61">
        <v>12</v>
      </c>
      <c r="N17" s="62">
        <f>N4+N7+N8+N9</f>
        <v>150</v>
      </c>
      <c r="O17" s="152">
        <v>300</v>
      </c>
      <c r="P17" s="63" t="s">
        <v>228</v>
      </c>
      <c r="Q17" s="636"/>
      <c r="R17" s="637"/>
      <c r="S17" s="637"/>
      <c r="T17" s="614"/>
      <c r="U17" s="64">
        <f>IF(OR(O17="",L17=Paramétrage!$C$10,L17=Paramétrage!$C$13,L17=Paramétrage!$C$16,L17=Paramétrage!$C$19,L17=Paramétrage!$C$23,L17=Paramétrage!$C$26,AND(L17&lt;&gt;Paramétrage!$C$9,P17="Mut+ext")),"",ROUNDUP(N17/O17,0))</f>
        <v>1</v>
      </c>
      <c r="V17" s="399">
        <f>IF(L17="",0,IF(OR(P17="Mut+ext",VLOOKUP(L17,Paramétrage!$C$6:$E$28,2,0)=0),0,IF(O17="","saisir capacité",M17*U17*VLOOKUP(L17,Paramétrage!$C$6:$E$28,2,0))))</f>
        <v>12</v>
      </c>
      <c r="W17" s="47"/>
      <c r="X17" s="65">
        <f t="shared" ref="X17:X24" si="0">IF(ISERROR(V17+W17)=TRUE,V17,V17+W17)</f>
        <v>12</v>
      </c>
      <c r="Y17" s="66">
        <f>IF(L17="",0,IF(ISERROR(W17+V17*VLOOKUP(L17,Paramétrage!$C$6:$E$28,3,0))=TRUE,X17,W17+V17*VLOOKUP(L17,Paramétrage!$C$6:$E$28,3,0)))</f>
        <v>18</v>
      </c>
      <c r="Z17" s="641" t="s">
        <v>325</v>
      </c>
      <c r="AA17" s="637"/>
      <c r="AB17" s="612"/>
      <c r="AC17" s="400" t="s">
        <v>326</v>
      </c>
      <c r="AD17" s="266" t="s">
        <v>327</v>
      </c>
      <c r="AE17" s="206">
        <f>IF(F17="",0,IF(J17="",0,IF(SUMIF(F17:F24,F17,N17:N24)=0,0,IF(J17="Obligatoire",AF17/N17,IF(K17="",AF17/SUMIF(F17:F24,F17,N17:N24),AF17/(SUMIF(F17:F24,F17,N17:N24)/K17))))))</f>
        <v>12</v>
      </c>
      <c r="AF17" s="233">
        <f t="shared" ref="AF17:AF24" si="1">M17*N17</f>
        <v>1800</v>
      </c>
      <c r="AG17" s="346"/>
      <c r="AH17" s="136">
        <f>IF(SUMIF(F17:F24,F17,N17:N24)=0,0,$M$3*N17/SUMIF(F17:F24,F17,N17:N24))</f>
        <v>0</v>
      </c>
      <c r="AI17" s="46">
        <f t="shared" ref="AI17:AI24" si="2">O17</f>
        <v>300</v>
      </c>
      <c r="AJ17" s="137">
        <f t="shared" ref="AJ17:AJ24" si="3">IF(AI17=0,"",ROUNDUP(AH17/AI17,0))</f>
        <v>0</v>
      </c>
      <c r="AK17" s="138">
        <f>IF(L17="",0,IF(OR(P17="Mut+ext",VLOOKUP(L17,Paramétrage!$C$6:$E$28,2,0)=0),0,IF(O17="","saisir capacité",IF(P17="Mut+ext",0,M17*AJ17*VLOOKUP(L17,Paramétrage!$C$6:$E$28,2,0)))))</f>
        <v>0</v>
      </c>
      <c r="AL17" s="47"/>
      <c r="AM17" s="138">
        <f t="shared" ref="AM17:AM24" si="4">IF(ISERROR(AK17+AL17)=TRUE,AK17,AK17+AL17)</f>
        <v>0</v>
      </c>
      <c r="AN17" s="138">
        <f>IF(L17="",0,IF(ISERROR(AL17+AK17*VLOOKUP(L17,Paramétrage!$C$6:$E$28,3,0))=TRUE,AM17,AL17+AK17*VLOOKUP(L17,Paramétrage!$C$6:$E$28,3,0)))</f>
        <v>0</v>
      </c>
      <c r="AO17" s="136">
        <f>IF(L17="",0,IF(OR(P17="oui",VLOOKUP(L17,Paramétrage!$C$6:$E$28,2,0)=0),0,IF(U17="",0,U17-AJ17)))</f>
        <v>1</v>
      </c>
      <c r="AP17" s="46">
        <f t="shared" ref="AP17:AP24" si="5">Y17-AN17-W17</f>
        <v>18</v>
      </c>
    </row>
    <row r="18" spans="1:42" ht="15.75">
      <c r="A18" s="609"/>
      <c r="B18" s="655"/>
      <c r="C18" s="664"/>
      <c r="D18" s="664"/>
      <c r="E18" s="664"/>
      <c r="F18" s="55" t="s">
        <v>328</v>
      </c>
      <c r="G18" s="216" t="s">
        <v>16</v>
      </c>
      <c r="H18" s="255" t="s">
        <v>54</v>
      </c>
      <c r="I18" s="58">
        <v>23</v>
      </c>
      <c r="J18" s="402" t="s">
        <v>227</v>
      </c>
      <c r="K18" s="60"/>
      <c r="L18" s="35" t="s">
        <v>43</v>
      </c>
      <c r="M18" s="403">
        <v>10</v>
      </c>
      <c r="N18" s="62">
        <f>N4+N7+N8+N9</f>
        <v>150</v>
      </c>
      <c r="O18" s="152">
        <v>40</v>
      </c>
      <c r="P18" s="63" t="s">
        <v>228</v>
      </c>
      <c r="Q18" s="683"/>
      <c r="R18" s="637"/>
      <c r="S18" s="637"/>
      <c r="T18" s="614"/>
      <c r="U18" s="64">
        <f>IF(OR(O18="",L18=Paramétrage!$C$10,L18=Paramétrage!$C$13,L18=Paramétrage!$C$16,L18=Paramétrage!$C$19,L18=Paramétrage!$C$23,L18=Paramétrage!$C$26,AND(L18&lt;&gt;Paramétrage!$C$9,P18="Mut+ext")),"",ROUNDUP(N18/O18,0))</f>
        <v>4</v>
      </c>
      <c r="V18" s="69">
        <f>IF(L18="",0,IF(OR(P18="Mut+ext",VLOOKUP(L18,Paramétrage!$C$6:$E$28,2,0)=0),0,IF(O18="","saisir capacité",M18*U18*VLOOKUP(L18,Paramétrage!$C$6:$E$28,2,0))))</f>
        <v>40</v>
      </c>
      <c r="W18" s="404"/>
      <c r="X18" s="405">
        <f t="shared" si="0"/>
        <v>40</v>
      </c>
      <c r="Y18" s="406">
        <f>IF(L18="",0,IF(ISERROR(W18+V18*VLOOKUP(L18,Paramétrage!$C$6:$E$28,3,0))=TRUE,X18,W18+V18*VLOOKUP(L18,Paramétrage!$C$6:$E$28,3,0)))</f>
        <v>40</v>
      </c>
      <c r="Z18" s="641"/>
      <c r="AA18" s="637"/>
      <c r="AB18" s="612"/>
      <c r="AC18" s="407"/>
      <c r="AD18" s="266"/>
      <c r="AE18" s="206">
        <f>IF(F18="",0,IF(J18="",0,IF(SUMIF(F17:F24,F18,N17:N24)=0,0,IF(J18="Obligatoire",AF18/N18,IF(K18="",AF18/SUMIF(F17:F24,F18,N17:N24),AF18/(SUMIF(F17:F24,F18,N17:N24)/K18))))))</f>
        <v>10</v>
      </c>
      <c r="AF18" s="440">
        <f t="shared" si="1"/>
        <v>1500</v>
      </c>
      <c r="AG18" s="346"/>
      <c r="AH18" s="136">
        <f>IF(SUMIF(F17:F24,F18,N17:N24)=0,0,$M$3*N18/SUMIF(F17:F24,F18,N17:N24))</f>
        <v>0</v>
      </c>
      <c r="AI18" s="46">
        <f t="shared" si="2"/>
        <v>40</v>
      </c>
      <c r="AJ18" s="137">
        <f t="shared" si="3"/>
        <v>0</v>
      </c>
      <c r="AK18" s="138">
        <f>IF(L18="",0,IF(OR(P18="Mut+ext",VLOOKUP(L18,Paramétrage!$C$6:$E$28,2,0)=0),0,IF(O18="","saisir capacité",IF(P18="Mut+ext",0,M18*AJ18*VLOOKUP(L18,Paramétrage!$C$6:$E$28,2,0)))))</f>
        <v>0</v>
      </c>
      <c r="AL18" s="47"/>
      <c r="AM18" s="138">
        <f t="shared" si="4"/>
        <v>0</v>
      </c>
      <c r="AN18" s="138">
        <f>IF(L18="",0,IF(ISERROR(AL18+AK18*VLOOKUP(L18,Paramétrage!$C$6:$E$28,3,0))=TRUE,AM18,AL18+AK18*VLOOKUP(L18,Paramétrage!$C$6:$E$28,3,0)))</f>
        <v>0</v>
      </c>
      <c r="AO18" s="136">
        <f>IF(L18="",0,IF(OR(P18="oui",VLOOKUP(L18,Paramétrage!$C$6:$E$28,2,0)=0),0,IF(U18="",0,U18-AJ18)))</f>
        <v>4</v>
      </c>
      <c r="AP18" s="46">
        <f t="shared" si="5"/>
        <v>40</v>
      </c>
    </row>
    <row r="19" spans="1:42" ht="15.75">
      <c r="A19" s="609"/>
      <c r="B19" s="655"/>
      <c r="C19" s="664"/>
      <c r="D19" s="664"/>
      <c r="E19" s="664"/>
      <c r="F19" s="55" t="s">
        <v>136</v>
      </c>
      <c r="G19" s="216" t="s">
        <v>16</v>
      </c>
      <c r="H19" s="255" t="s">
        <v>55</v>
      </c>
      <c r="I19" s="58">
        <v>23</v>
      </c>
      <c r="J19" s="402" t="s">
        <v>227</v>
      </c>
      <c r="K19" s="60"/>
      <c r="L19" s="35" t="s">
        <v>42</v>
      </c>
      <c r="M19" s="403">
        <v>12</v>
      </c>
      <c r="N19" s="62">
        <f>N4+N8+N7+N9</f>
        <v>150</v>
      </c>
      <c r="O19" s="152">
        <v>300</v>
      </c>
      <c r="P19" s="63" t="s">
        <v>228</v>
      </c>
      <c r="Q19" s="683"/>
      <c r="R19" s="637"/>
      <c r="S19" s="637"/>
      <c r="T19" s="614"/>
      <c r="U19" s="64">
        <f>IF(OR(O19="",L19=Paramétrage!$C$10,L19=Paramétrage!$C$13,L19=Paramétrage!$C$16,L19=Paramétrage!$C$19,L19=Paramétrage!$C$23,L19=Paramétrage!$C$26,AND(L19&lt;&gt;Paramétrage!$C$9,P19="Mut+ext")),"",ROUNDUP(N19/O19,0))</f>
        <v>1</v>
      </c>
      <c r="V19" s="69">
        <f>IF(L19="",0,IF(OR(P19="Mut+ext",VLOOKUP(L19,Paramétrage!$C$6:$E$28,2,0)=0),0,IF(O19="","saisir capacité",M19*U19*VLOOKUP(L19,Paramétrage!$C$6:$E$28,2,0))))</f>
        <v>12</v>
      </c>
      <c r="W19" s="404"/>
      <c r="X19" s="405">
        <f t="shared" si="0"/>
        <v>12</v>
      </c>
      <c r="Y19" s="406">
        <f>IF(L19="",0,IF(ISERROR(W19+V19*VLOOKUP(L19,Paramétrage!$C$6:$E$28,3,0))=TRUE,X19,W19+V19*VLOOKUP(L19,Paramétrage!$C$6:$E$28,3,0)))</f>
        <v>18</v>
      </c>
      <c r="Z19" s="641"/>
      <c r="AA19" s="637"/>
      <c r="AB19" s="612"/>
      <c r="AC19" s="407"/>
      <c r="AD19" s="266"/>
      <c r="AE19" s="206">
        <f>IF(F19="",0,IF(J19="",0,IF(SUMIF(F17:F24,F19,N17:N24)=0,0,IF(J19="Obligatoire",AF19/N19,IF(K19="",AF19/SUMIF(F17:F24,F19,N17:N24),AF19/(SUMIF(F17:F24,F19,N17:N24)/K19))))))</f>
        <v>12</v>
      </c>
      <c r="AF19" s="440">
        <f t="shared" si="1"/>
        <v>1800</v>
      </c>
      <c r="AG19" s="346"/>
      <c r="AH19" s="136">
        <f>IF(SUMIF(F17:F24,F19,N17:N24)=0,0,$M$3*N19/SUMIF(F17:F24,F19,N17:N24))</f>
        <v>0</v>
      </c>
      <c r="AI19" s="46">
        <f t="shared" si="2"/>
        <v>300</v>
      </c>
      <c r="AJ19" s="137">
        <f t="shared" si="3"/>
        <v>0</v>
      </c>
      <c r="AK19" s="138">
        <f>IF(L19="",0,IF(OR(P19="Mut+ext",VLOOKUP(L19,Paramétrage!$C$6:$E$28,2,0)=0),0,IF(O19="","saisir capacité",IF(P19="Mut+ext",0,M19*AJ19*VLOOKUP(L19,Paramétrage!$C$6:$E$28,2,0)))))</f>
        <v>0</v>
      </c>
      <c r="AL19" s="47"/>
      <c r="AM19" s="138">
        <f t="shared" si="4"/>
        <v>0</v>
      </c>
      <c r="AN19" s="138">
        <f>IF(L19="",0,IF(ISERROR(AL19+AK19*VLOOKUP(L19,Paramétrage!$C$6:$E$28,3,0))=TRUE,AM19,AL19+AK19*VLOOKUP(L19,Paramétrage!$C$6:$E$28,3,0)))</f>
        <v>0</v>
      </c>
      <c r="AO19" s="136">
        <f>IF(L19="",0,IF(OR(P19="oui",VLOOKUP(L19,Paramétrage!$C$6:$E$28,2,0)=0),0,IF(U19="",0,U19-AJ19)))</f>
        <v>1</v>
      </c>
      <c r="AP19" s="46">
        <f t="shared" si="5"/>
        <v>18</v>
      </c>
    </row>
    <row r="20" spans="1:42" ht="15.75">
      <c r="A20" s="609"/>
      <c r="B20" s="655"/>
      <c r="C20" s="664"/>
      <c r="D20" s="664"/>
      <c r="E20" s="664"/>
      <c r="F20" s="408" t="s">
        <v>329</v>
      </c>
      <c r="G20" s="216" t="s">
        <v>16</v>
      </c>
      <c r="H20" s="255" t="s">
        <v>55</v>
      </c>
      <c r="I20" s="58">
        <v>23</v>
      </c>
      <c r="J20" s="402" t="s">
        <v>227</v>
      </c>
      <c r="K20" s="60"/>
      <c r="L20" s="35" t="s">
        <v>43</v>
      </c>
      <c r="M20" s="403">
        <v>10</v>
      </c>
      <c r="N20" s="62">
        <f>N4+N8+N7+N9</f>
        <v>150</v>
      </c>
      <c r="O20" s="152">
        <v>40</v>
      </c>
      <c r="P20" s="63" t="s">
        <v>228</v>
      </c>
      <c r="Q20" s="683"/>
      <c r="R20" s="637"/>
      <c r="S20" s="637"/>
      <c r="T20" s="614"/>
      <c r="U20" s="64">
        <f>IF(OR(O20="",L20=Paramétrage!$C$10,L20=Paramétrage!$C$13,L20=Paramétrage!$C$16,L20=Paramétrage!$C$19,L20=Paramétrage!$C$23,L20=Paramétrage!$C$26,AND(L20&lt;&gt;Paramétrage!$C$9,P20="Mut+ext")),"",ROUNDUP(N20/O20,0))</f>
        <v>4</v>
      </c>
      <c r="V20" s="69">
        <f>IF(L20="",0,IF(OR(P20="Mut+ext",VLOOKUP(L20,Paramétrage!$C$6:$E$28,2,0)=0),0,IF(O20="","saisir capacité",M20*U20*VLOOKUP(L20,Paramétrage!$C$6:$E$28,2,0))))</f>
        <v>40</v>
      </c>
      <c r="W20" s="404"/>
      <c r="X20" s="405">
        <f t="shared" si="0"/>
        <v>40</v>
      </c>
      <c r="Y20" s="406">
        <f>IF(L20="",0,IF(ISERROR(W20+V20*VLOOKUP(L20,Paramétrage!$C$6:$E$28,3,0))=TRUE,X20,W20+V20*VLOOKUP(L20,Paramétrage!$C$6:$E$28,3,0)))</f>
        <v>40</v>
      </c>
      <c r="Z20" s="641"/>
      <c r="AA20" s="637"/>
      <c r="AB20" s="612"/>
      <c r="AC20" s="267"/>
      <c r="AD20" s="266"/>
      <c r="AE20" s="206">
        <f>IF(F20="",0,IF(J20="",0,IF(SUMIF(F17:F24,F20,N17:N24)=0,0,IF(J20="Obligatoire",AF20/N20,IF(K20="",AF20/SUMIF(F17:F24,F20,N17:N24),AF20/(SUMIF(F17:F24,F20,N17:N24)/K20))))))</f>
        <v>10</v>
      </c>
      <c r="AF20" s="440">
        <f t="shared" si="1"/>
        <v>1500</v>
      </c>
      <c r="AG20" s="346"/>
      <c r="AH20" s="136">
        <f>IF(SUMIF(F17:F24,F20,N17:N24)=0,0,$M$3*N20/SUMIF(F17:F24,F20,N17:N24))</f>
        <v>0</v>
      </c>
      <c r="AI20" s="46">
        <f t="shared" si="2"/>
        <v>40</v>
      </c>
      <c r="AJ20" s="137">
        <f t="shared" si="3"/>
        <v>0</v>
      </c>
      <c r="AK20" s="138">
        <f>IF(L20="",0,IF(OR(P20="Mut+ext",VLOOKUP(L20,Paramétrage!$C$6:$E$28,2,0)=0),0,IF(O20="","saisir capacité",IF(P20="Mut+ext",0,M20*AJ20*VLOOKUP(L20,Paramétrage!$C$6:$E$28,2,0)))))</f>
        <v>0</v>
      </c>
      <c r="AL20" s="47"/>
      <c r="AM20" s="138">
        <f t="shared" si="4"/>
        <v>0</v>
      </c>
      <c r="AN20" s="138">
        <f>IF(L20="",0,IF(ISERROR(AL20+AK20*VLOOKUP(L20,Paramétrage!$C$6:$E$28,3,0))=TRUE,AM20,AL20+AK20*VLOOKUP(L20,Paramétrage!$C$6:$E$28,3,0)))</f>
        <v>0</v>
      </c>
      <c r="AO20" s="136">
        <f>IF(L20="",0,IF(OR(P20="oui",VLOOKUP(L20,Paramétrage!$C$6:$E$28,2,0)=0),0,IF(U20="",0,U20-AJ20)))</f>
        <v>4</v>
      </c>
      <c r="AP20" s="46">
        <f t="shared" si="5"/>
        <v>40</v>
      </c>
    </row>
    <row r="21" spans="1:42" ht="31.5">
      <c r="A21" s="609"/>
      <c r="B21" s="655"/>
      <c r="C21" s="664"/>
      <c r="D21" s="664"/>
      <c r="E21" s="664"/>
      <c r="F21" s="408" t="s">
        <v>139</v>
      </c>
      <c r="G21" s="155" t="s">
        <v>16</v>
      </c>
      <c r="H21" s="566" t="s">
        <v>677</v>
      </c>
      <c r="I21" s="58">
        <v>23</v>
      </c>
      <c r="J21" s="402" t="s">
        <v>227</v>
      </c>
      <c r="K21" s="60"/>
      <c r="L21" s="35" t="s">
        <v>43</v>
      </c>
      <c r="M21" s="403">
        <v>12</v>
      </c>
      <c r="N21" s="569">
        <v>120</v>
      </c>
      <c r="O21" s="152">
        <v>40</v>
      </c>
      <c r="P21" s="63" t="s">
        <v>228</v>
      </c>
      <c r="Q21" s="690" t="s">
        <v>681</v>
      </c>
      <c r="R21" s="691"/>
      <c r="S21" s="691"/>
      <c r="T21" s="692"/>
      <c r="U21" s="64">
        <f>IF(OR(O21="",L21=Paramétrage!$C$10,L21=Paramétrage!$C$13,L21=Paramétrage!$C$16,L21=Paramétrage!$C$19,L21=Paramétrage!$C$23,L21=Paramétrage!$C$26,AND(L21&lt;&gt;Paramétrage!$C$9,P21="Mut+ext")),"",ROUNDUP(N21/O21,0))</f>
        <v>3</v>
      </c>
      <c r="V21" s="69">
        <f>IF(L21="",0,IF(OR(P21="Mut+ext",VLOOKUP(L21,Paramétrage!$C$6:$E$28,2,0)=0),0,IF(O21="","saisir capacité",M21*U21*VLOOKUP(L21,Paramétrage!$C$6:$E$28,2,0))))</f>
        <v>36</v>
      </c>
      <c r="W21" s="404"/>
      <c r="X21" s="405">
        <f t="shared" si="0"/>
        <v>36</v>
      </c>
      <c r="Y21" s="406">
        <f>IF(L21="",0,IF(ISERROR(W21+V21*VLOOKUP(L21,Paramétrage!$C$6:$E$28,3,0))=TRUE,X21,W21+V21*VLOOKUP(L21,Paramétrage!$C$6:$E$28,3,0)))</f>
        <v>36</v>
      </c>
      <c r="Z21" s="641"/>
      <c r="AA21" s="637"/>
      <c r="AB21" s="612"/>
      <c r="AC21" s="407" t="s">
        <v>330</v>
      </c>
      <c r="AD21" s="266" t="s">
        <v>330</v>
      </c>
      <c r="AE21" s="206">
        <f>IF(F21="",0,IF(J21="",0,IF(SUMIF(F17:F24,F21,N17:N24)=0,0,IF(J21="Obligatoire",AF21/N21,IF(K21="",AF21/SUMIF(F17:F24,F21,N17:N24),AF21/(SUMIF(F17:F24,F21,N17:N24)/K21))))))</f>
        <v>12</v>
      </c>
      <c r="AF21" s="440">
        <f t="shared" si="1"/>
        <v>1440</v>
      </c>
      <c r="AG21" s="346"/>
      <c r="AH21" s="136">
        <f>IF(SUMIF(F17:F24,F21,N17:N24)=0,0,$M$3*N21/SUMIF(F17:F24,F21,N17:N24))</f>
        <v>0</v>
      </c>
      <c r="AI21" s="46">
        <f t="shared" si="2"/>
        <v>40</v>
      </c>
      <c r="AJ21" s="137">
        <f t="shared" si="3"/>
        <v>0</v>
      </c>
      <c r="AK21" s="138">
        <f>IF(L21="",0,IF(OR(P21="Mut+ext",VLOOKUP(L21,Paramétrage!$C$6:$E$28,2,0)=0),0,IF(O21="","saisir capacité",IF(P21="Mut+ext",0,M21*AJ21*VLOOKUP(L21,Paramétrage!$C$6:$E$28,2,0)))))</f>
        <v>0</v>
      </c>
      <c r="AL21" s="47"/>
      <c r="AM21" s="138">
        <f t="shared" si="4"/>
        <v>0</v>
      </c>
      <c r="AN21" s="138">
        <f>IF(L21="",0,IF(ISERROR(AL21+AK21*VLOOKUP(L21,Paramétrage!$C$6:$E$28,3,0))=TRUE,AM21,AL21+AK21*VLOOKUP(L21,Paramétrage!$C$6:$E$28,3,0)))</f>
        <v>0</v>
      </c>
      <c r="AO21" s="136">
        <f>IF(L21="",0,IF(OR(P21="oui",VLOOKUP(L21,Paramétrage!$C$6:$E$28,2,0)=0),0,IF(U21="",0,U21-AJ21)))</f>
        <v>3</v>
      </c>
      <c r="AP21" s="46">
        <f t="shared" si="5"/>
        <v>36</v>
      </c>
    </row>
    <row r="22" spans="1:42" ht="15.75">
      <c r="A22" s="609"/>
      <c r="B22" s="655"/>
      <c r="C22" s="664"/>
      <c r="D22" s="664"/>
      <c r="E22" s="664"/>
      <c r="F22" s="55"/>
      <c r="G22" s="76"/>
      <c r="H22" s="73"/>
      <c r="I22" s="58"/>
      <c r="J22" s="402"/>
      <c r="K22" s="60"/>
      <c r="L22" s="35"/>
      <c r="M22" s="403"/>
      <c r="N22" s="74"/>
      <c r="O22" s="152"/>
      <c r="P22" s="63"/>
      <c r="Q22" s="683"/>
      <c r="R22" s="637"/>
      <c r="S22" s="637"/>
      <c r="T22" s="614"/>
      <c r="U22" s="64" t="str">
        <f>IF(OR(O22="",L22=Paramétrage!$C$10,L22=Paramétrage!$C$13,L22=Paramétrage!$C$16,L22=Paramétrage!$C$19,L22=Paramétrage!$C$23,L22=Paramétrage!$C$26,AND(L22&lt;&gt;Paramétrage!$C$9,P22="Mut+ext")),"",ROUNDUP(N22/O22,0))</f>
        <v/>
      </c>
      <c r="V22" s="69">
        <f>IF(L22="",0,IF(OR(P22="Mut+ext",VLOOKUP(L22,Paramétrage!$C$6:$E$28,2,0)=0),0,IF(O22="","saisir capacité",M22*U22*VLOOKUP(L22,Paramétrage!$C$6:$E$28,2,0))))</f>
        <v>0</v>
      </c>
      <c r="W22" s="404"/>
      <c r="X22" s="405">
        <f t="shared" si="0"/>
        <v>0</v>
      </c>
      <c r="Y22" s="406">
        <f>IF(L22="",0,IF(ISERROR(W22+V22*VLOOKUP(L22,Paramétrage!$C$6:$E$28,3,0))=TRUE,X22,W22+V22*VLOOKUP(L22,Paramétrage!$C$6:$E$28,3,0)))</f>
        <v>0</v>
      </c>
      <c r="Z22" s="642"/>
      <c r="AA22" s="637"/>
      <c r="AB22" s="612"/>
      <c r="AC22" s="407"/>
      <c r="AD22" s="266"/>
      <c r="AE22" s="206">
        <f>IF(F22="",0,IF(J22="",0,IF(SUMIF(F17:F24,F22,N17:N24)=0,0,IF(J22="Obligatoire",AF22/N22,IF(K22="",AF22/SUMIF(F17:F24,F22,N17:N24),AF22/(SUMIF(F17:F24,F22,N17:N24)/K22))))))</f>
        <v>0</v>
      </c>
      <c r="AF22" s="440">
        <f t="shared" si="1"/>
        <v>0</v>
      </c>
      <c r="AG22" s="346"/>
      <c r="AH22" s="136">
        <f>IF(SUMIF(F17:F24,F22,N17:N24)=0,0,$M$3*N22/SUMIF(F17:F24,F22,N17:N24))</f>
        <v>0</v>
      </c>
      <c r="AI22" s="46">
        <f t="shared" si="2"/>
        <v>0</v>
      </c>
      <c r="AJ22" s="137" t="str">
        <f t="shared" si="3"/>
        <v/>
      </c>
      <c r="AK22" s="138">
        <f>IF(L22="",0,IF(OR(P22="Mut+ext",VLOOKUP(L22,Paramétrage!$C$6:$E$28,2,0)=0),0,IF(O22="","saisir capacité",IF(P22="Mut+ext",0,M22*AJ22*VLOOKUP(L22,Paramétrage!$C$6:$E$28,2,0)))))</f>
        <v>0</v>
      </c>
      <c r="AL22" s="47"/>
      <c r="AM22" s="138">
        <f t="shared" si="4"/>
        <v>0</v>
      </c>
      <c r="AN22" s="138">
        <f>IF(L22="",0,IF(ISERROR(AL22+AK22*VLOOKUP(L22,Paramétrage!$C$6:$E$28,3,0))=TRUE,AM22,AL22+AK22*VLOOKUP(L22,Paramétrage!$C$6:$E$28,3,0)))</f>
        <v>0</v>
      </c>
      <c r="AO22" s="136">
        <f>IF(L22="",0,IF(OR(P22="oui",VLOOKUP(L22,Paramétrage!$C$6:$E$28,2,0)=0),0,IF(U22="",0,U22-AJ22)))</f>
        <v>0</v>
      </c>
      <c r="AP22" s="46">
        <f t="shared" si="5"/>
        <v>0</v>
      </c>
    </row>
    <row r="23" spans="1:42" ht="15.75">
      <c r="A23" s="609"/>
      <c r="B23" s="655"/>
      <c r="C23" s="664"/>
      <c r="D23" s="664"/>
      <c r="E23" s="664"/>
      <c r="F23" s="55"/>
      <c r="G23" s="76"/>
      <c r="H23" s="73"/>
      <c r="I23" s="58"/>
      <c r="J23" s="402"/>
      <c r="K23" s="60"/>
      <c r="L23" s="35"/>
      <c r="M23" s="403"/>
      <c r="N23" s="62"/>
      <c r="O23" s="152"/>
      <c r="P23" s="63"/>
      <c r="Q23" s="683"/>
      <c r="R23" s="637"/>
      <c r="S23" s="637"/>
      <c r="T23" s="614"/>
      <c r="U23" s="64" t="str">
        <f>IF(OR(O23="",L23=Paramétrage!$C$10,L23=Paramétrage!$C$13,L23=Paramétrage!$C$16,L23=Paramétrage!$C$19,L23=Paramétrage!$C$23,L23=Paramétrage!$C$26,AND(L23&lt;&gt;Paramétrage!$C$9,P23="Mut+ext")),"",ROUNDUP(N23/O23,0))</f>
        <v/>
      </c>
      <c r="V23" s="69">
        <f>IF(L23="",0,IF(OR(P23="Mut+ext",VLOOKUP(L23,Paramétrage!$C$6:$E$28,2,0)=0),0,IF(O23="","saisir capacité",M23*U23*VLOOKUP(L23,Paramétrage!$C$6:$E$28,2,0))))</f>
        <v>0</v>
      </c>
      <c r="W23" s="404"/>
      <c r="X23" s="405">
        <f t="shared" si="0"/>
        <v>0</v>
      </c>
      <c r="Y23" s="406">
        <f>IF(L23="",0,IF(ISERROR(W23+V23*VLOOKUP(L23,Paramétrage!$C$6:$E$28,3,0))=TRUE,X23,W23+V23*VLOOKUP(L23,Paramétrage!$C$6:$E$28,3,0)))</f>
        <v>0</v>
      </c>
      <c r="Z23" s="642"/>
      <c r="AA23" s="637"/>
      <c r="AB23" s="612"/>
      <c r="AC23" s="407"/>
      <c r="AD23" s="266"/>
      <c r="AE23" s="206">
        <f>IF(F23="",0,IF(J23="",0,IF(SUMIF(F17:F24,F23,N17:N24)=0,0,IF(J23="Obligatoire",AF23/N23,IF(K23="",AF23/SUMIF(F17:F24,F23,N17:N24),AF23/(SUMIF(F17:F24,F23,N17:N24)/K23))))))</f>
        <v>0</v>
      </c>
      <c r="AF23" s="440">
        <f t="shared" si="1"/>
        <v>0</v>
      </c>
      <c r="AG23" s="346"/>
      <c r="AH23" s="136">
        <f>IF(SUMIF(F17:F24,F23,N17:N24)=0,0,$M$3*N23/SUMIF(F17:F24,F23,N17:N24))</f>
        <v>0</v>
      </c>
      <c r="AI23" s="46">
        <f t="shared" si="2"/>
        <v>0</v>
      </c>
      <c r="AJ23" s="137" t="str">
        <f t="shared" si="3"/>
        <v/>
      </c>
      <c r="AK23" s="138">
        <f>IF(L23="",0,IF(OR(P23="Mut+ext",VLOOKUP(L23,Paramétrage!$C$6:$E$28,2,0)=0),0,IF(O23="","saisir capacité",IF(P23="Mut+ext",0,M23*AJ23*VLOOKUP(L23,Paramétrage!$C$6:$E$28,2,0)))))</f>
        <v>0</v>
      </c>
      <c r="AL23" s="47"/>
      <c r="AM23" s="138">
        <f t="shared" si="4"/>
        <v>0</v>
      </c>
      <c r="AN23" s="138">
        <f>IF(L23="",0,IF(ISERROR(AL23+AK23*VLOOKUP(L23,Paramétrage!$C$6:$E$28,3,0))=TRUE,AM23,AL23+AK23*VLOOKUP(L23,Paramétrage!$C$6:$E$28,3,0)))</f>
        <v>0</v>
      </c>
      <c r="AO23" s="136">
        <f>IF(L23="",0,IF(OR(P23="oui",VLOOKUP(L23,Paramétrage!$C$6:$E$28,2,0)=0),0,IF(U23="",0,U23-AJ23)))</f>
        <v>0</v>
      </c>
      <c r="AP23" s="46">
        <f t="shared" si="5"/>
        <v>0</v>
      </c>
    </row>
    <row r="24" spans="1:42" ht="15.75">
      <c r="A24" s="609"/>
      <c r="B24" s="655"/>
      <c r="C24" s="664"/>
      <c r="D24" s="645"/>
      <c r="E24" s="645"/>
      <c r="F24" s="55"/>
      <c r="G24" s="76"/>
      <c r="H24" s="73"/>
      <c r="I24" s="58"/>
      <c r="J24" s="402"/>
      <c r="K24" s="60"/>
      <c r="L24" s="35"/>
      <c r="M24" s="403"/>
      <c r="N24" s="151"/>
      <c r="O24" s="152"/>
      <c r="P24" s="63"/>
      <c r="Q24" s="683"/>
      <c r="R24" s="637"/>
      <c r="S24" s="637"/>
      <c r="T24" s="614"/>
      <c r="U24" s="64" t="str">
        <f>IF(OR(O24="",L24=Paramétrage!$C$10,L24=Paramétrage!$C$13,L24=Paramétrage!$C$16,L24=Paramétrage!$C$19,L24=Paramétrage!$C$23,L24=Paramétrage!$C$26,AND(L24&lt;&gt;Paramétrage!$C$9,P24="Mut+ext")),"",ROUNDUP(N24/O24,0))</f>
        <v/>
      </c>
      <c r="V24" s="69">
        <f>IF(L24="",0,IF(OR(P24="Mut+ext",VLOOKUP(L24,Paramétrage!$C$6:$E$28,2,0)=0),0,IF(O24="","saisir capacité",M24*U24*VLOOKUP(L24,Paramétrage!$C$6:$E$28,2,0))))</f>
        <v>0</v>
      </c>
      <c r="W24" s="404"/>
      <c r="X24" s="405">
        <f t="shared" si="0"/>
        <v>0</v>
      </c>
      <c r="Y24" s="406">
        <f>IF(L24="",0,IF(ISERROR(W24+V24*VLOOKUP(L24,Paramétrage!$C$6:$E$28,3,0))=TRUE,X24,W24+V24*VLOOKUP(L24,Paramétrage!$C$6:$E$28,3,0)))</f>
        <v>0</v>
      </c>
      <c r="Z24" s="642"/>
      <c r="AA24" s="637"/>
      <c r="AB24" s="612"/>
      <c r="AC24" s="407"/>
      <c r="AD24" s="266"/>
      <c r="AE24" s="206">
        <f>IF(F24="",0,IF(J24="",0,IF(SUMIF(F17:F24,F24,N17:N24)=0,0,IF(J24="Obligatoire",AF24/N24,IF(K24="",AF24/SUMIF(F17:F24,F24,N17:N24),AF24/(SUMIF(F17:F24,F24,N17:N24)/K24))))))</f>
        <v>0</v>
      </c>
      <c r="AF24" s="440">
        <f t="shared" si="1"/>
        <v>0</v>
      </c>
      <c r="AG24" s="346"/>
      <c r="AH24" s="136">
        <f>IF(SUMIF(F17:F24,F24,N17:N24)=0,0,$M$3*N24/SUMIF(F17:F24,F24,N17:N24))</f>
        <v>0</v>
      </c>
      <c r="AI24" s="46">
        <f t="shared" si="2"/>
        <v>0</v>
      </c>
      <c r="AJ24" s="137" t="str">
        <f t="shared" si="3"/>
        <v/>
      </c>
      <c r="AK24" s="138">
        <f>IF(L24="",0,IF(OR(P24="Mut+ext",VLOOKUP(L24,Paramétrage!$C$6:$E$28,2,0)=0),0,IF(O24="","saisir capacité",IF(P24="Mut+ext",0,M24*AJ24*VLOOKUP(L24,Paramétrage!$C$6:$E$28,2,0)))))</f>
        <v>0</v>
      </c>
      <c r="AL24" s="47"/>
      <c r="AM24" s="138">
        <f t="shared" si="4"/>
        <v>0</v>
      </c>
      <c r="AN24" s="138">
        <f>IF(L24="",0,IF(ISERROR(AL24+AK24*VLOOKUP(L24,Paramétrage!$C$6:$E$28,3,0))=TRUE,AM24,AL24+AK24*VLOOKUP(L24,Paramétrage!$C$6:$E$28,3,0)))</f>
        <v>0</v>
      </c>
      <c r="AO24" s="136">
        <f>IF(L24="",0,IF(OR(P24="oui",VLOOKUP(L24,Paramétrage!$C$6:$E$28,2,0)=0),0,IF(U24="",0,U24-AJ24)))</f>
        <v>0</v>
      </c>
      <c r="AP24" s="46">
        <f t="shared" si="5"/>
        <v>0</v>
      </c>
    </row>
    <row r="25" spans="1:42" ht="15.75">
      <c r="A25" s="609"/>
      <c r="B25" s="655"/>
      <c r="C25" s="645"/>
      <c r="D25" s="78"/>
      <c r="E25" s="78"/>
      <c r="F25" s="78"/>
      <c r="G25" s="207"/>
      <c r="H25" s="498"/>
      <c r="I25" s="498"/>
      <c r="J25" s="80"/>
      <c r="K25" s="81"/>
      <c r="L25" s="208"/>
      <c r="M25" s="83">
        <f>AE25</f>
        <v>56</v>
      </c>
      <c r="N25" s="410"/>
      <c r="O25" s="410"/>
      <c r="P25" s="209"/>
      <c r="Q25" s="412"/>
      <c r="R25" s="412"/>
      <c r="S25" s="412"/>
      <c r="T25" s="413"/>
      <c r="U25" s="411"/>
      <c r="V25" s="84">
        <f>SUM(V17:V24)</f>
        <v>140</v>
      </c>
      <c r="W25" s="82">
        <f>SUM(W17:W24)</f>
        <v>0</v>
      </c>
      <c r="X25" s="414">
        <f>V25+W25</f>
        <v>140</v>
      </c>
      <c r="Y25" s="415">
        <f>SUM(Y17:Y24)</f>
        <v>152</v>
      </c>
      <c r="Z25" s="85"/>
      <c r="AA25" s="499"/>
      <c r="AB25" s="417"/>
      <c r="AC25" s="268"/>
      <c r="AD25" s="500"/>
      <c r="AE25" s="211">
        <f>SUM(AE17:AE24)</f>
        <v>56</v>
      </c>
      <c r="AF25" s="501">
        <f>SUM(AF17:AF24)</f>
        <v>8040</v>
      </c>
      <c r="AG25" s="346"/>
      <c r="AH25" s="346"/>
      <c r="AI25" s="346"/>
      <c r="AJ25" s="346"/>
      <c r="AK25" s="346"/>
      <c r="AL25" s="346"/>
      <c r="AM25" s="346"/>
      <c r="AN25" s="346"/>
      <c r="AO25" s="346"/>
      <c r="AP25" s="346"/>
    </row>
    <row r="26" spans="1:42" ht="113.25" customHeight="1">
      <c r="A26" s="609"/>
      <c r="B26" s="655"/>
      <c r="C26" s="663" t="s">
        <v>331</v>
      </c>
      <c r="D26" s="706" t="s">
        <v>332</v>
      </c>
      <c r="E26" s="667">
        <v>6</v>
      </c>
      <c r="F26" s="342" t="s">
        <v>333</v>
      </c>
      <c r="G26" s="56" t="s">
        <v>16</v>
      </c>
      <c r="H26" s="57" t="s">
        <v>334</v>
      </c>
      <c r="I26" s="58">
        <v>23</v>
      </c>
      <c r="J26" s="402" t="s">
        <v>227</v>
      </c>
      <c r="K26" s="60"/>
      <c r="L26" s="35" t="s">
        <v>42</v>
      </c>
      <c r="M26" s="403">
        <v>12</v>
      </c>
      <c r="N26" s="151">
        <f>N4</f>
        <v>80</v>
      </c>
      <c r="O26" s="152">
        <v>300</v>
      </c>
      <c r="P26" s="63" t="s">
        <v>277</v>
      </c>
      <c r="Q26" s="683"/>
      <c r="R26" s="637"/>
      <c r="S26" s="637"/>
      <c r="T26" s="614"/>
      <c r="U26" s="64">
        <f>IF(OR(O26="",L26=Paramétrage!$C$10,L26=Paramétrage!$C$13,L26=Paramétrage!$C$16,L26=Paramétrage!$C$19,L26=Paramétrage!$C$23,L26=Paramétrage!$C$26,AND(L26&lt;&gt;Paramétrage!$C$9,P26="Mut+ext")),"",ROUNDUP(N26/O26,0))</f>
        <v>1</v>
      </c>
      <c r="V26" s="69">
        <f>IF(L26="",0,IF(OR(P26="Mut+ext",VLOOKUP(L26,Paramétrage!$C$6:$E$28,2,0)=0),0,IF(O26="","saisir capacité",M26*U26*VLOOKUP(L26,Paramétrage!$C$6:$E$28,2,0))))</f>
        <v>12</v>
      </c>
      <c r="W26" s="404"/>
      <c r="X26" s="405">
        <f t="shared" ref="X26:X32" si="6">IF(ISERROR(V26+W26)=TRUE,V26,V26+W26)</f>
        <v>12</v>
      </c>
      <c r="Y26" s="406">
        <f>IF(L26="",0,IF(ISERROR(W26+V26*VLOOKUP(L26,Paramétrage!$C$6:$E$28,3,0))=TRUE,X26,W26+V26*VLOOKUP(L26,Paramétrage!$C$6:$E$28,3,0)))</f>
        <v>18</v>
      </c>
      <c r="Z26" s="685" t="s">
        <v>335</v>
      </c>
      <c r="AA26" s="637"/>
      <c r="AB26" s="612"/>
      <c r="AC26" s="407" t="s">
        <v>336</v>
      </c>
      <c r="AD26" s="269" t="s">
        <v>337</v>
      </c>
      <c r="AE26" s="206">
        <f>IF(F26="",0,IF(J26="",0,IF(SUMIF(F26:F32,F26,N26:N32)=0,0,IF(J26="Obligatoire",AF26/N26,IF(K26="",AF26/SUMIF(F26:F32,F26,N26:N32),AF26/(SUMIF(F26:F32,F26,N26:N32)/K26))))))</f>
        <v>12</v>
      </c>
      <c r="AF26" s="233">
        <f t="shared" ref="AF26:AF32" si="7">M26*N26</f>
        <v>960</v>
      </c>
      <c r="AG26" s="346"/>
      <c r="AH26" s="136">
        <f>IF(SUMIF(F26:F32,F26,N26:N32)=0,0,$M$3*N26/SUMIF(F26:F32,F26,N26:N32))</f>
        <v>0</v>
      </c>
      <c r="AI26" s="46">
        <f t="shared" ref="AI26:AI32" si="8">O26</f>
        <v>300</v>
      </c>
      <c r="AJ26" s="137">
        <f t="shared" ref="AJ26:AJ32" si="9">IF(AI26=0,"",ROUNDUP(AH26/AI26,0))</f>
        <v>0</v>
      </c>
      <c r="AK26" s="138">
        <f>IF(L26="",0,IF(OR(P26="Mut+ext",VLOOKUP(L26,Paramétrage!$C$6:$E$28,2,0)=0),0,IF(O26="","saisir capacité",IF(P26="Mut+ext",0,M26*AJ26*VLOOKUP(L26,Paramétrage!$C$6:$E$28,2,0)))))</f>
        <v>0</v>
      </c>
      <c r="AL26" s="47"/>
      <c r="AM26" s="138">
        <f t="shared" ref="AM26:AM32" si="10">IF(ISERROR(AK26+AL26)=TRUE,AK26,AK26+AL26)</f>
        <v>0</v>
      </c>
      <c r="AN26" s="138">
        <f>IF(L26="",0,IF(ISERROR(AL26+AK26*VLOOKUP(L26,Paramétrage!$C$6:$E$28,3,0))=TRUE,AM26,AL26+AK26*VLOOKUP(L26,Paramétrage!$C$6:$E$28,3,0)))</f>
        <v>0</v>
      </c>
      <c r="AO26" s="136">
        <f>IF(L26="",0,IF(OR(P26="oui",VLOOKUP(L26,Paramétrage!$C$6:$E$28,2,0)=0),0,IF(U26="",0,U26-AJ26)))</f>
        <v>1</v>
      </c>
      <c r="AP26" s="46">
        <f t="shared" ref="AP26:AP32" si="11">Y26-AN26-W26</f>
        <v>18</v>
      </c>
    </row>
    <row r="27" spans="1:42" ht="15.75">
      <c r="A27" s="609"/>
      <c r="B27" s="655"/>
      <c r="C27" s="664"/>
      <c r="D27" s="664"/>
      <c r="E27" s="664"/>
      <c r="F27" s="55" t="s">
        <v>333</v>
      </c>
      <c r="G27" s="216" t="s">
        <v>16</v>
      </c>
      <c r="H27" s="57" t="s">
        <v>334</v>
      </c>
      <c r="I27" s="58">
        <v>23</v>
      </c>
      <c r="J27" s="402" t="s">
        <v>227</v>
      </c>
      <c r="K27" s="60"/>
      <c r="L27" s="35" t="s">
        <v>43</v>
      </c>
      <c r="M27" s="403">
        <v>10</v>
      </c>
      <c r="N27" s="151">
        <f>N4</f>
        <v>80</v>
      </c>
      <c r="O27" s="152">
        <v>40</v>
      </c>
      <c r="P27" s="63" t="s">
        <v>277</v>
      </c>
      <c r="Q27" s="683"/>
      <c r="R27" s="637"/>
      <c r="S27" s="637"/>
      <c r="T27" s="614"/>
      <c r="U27" s="64">
        <f>IF(OR(O27="",L27=Paramétrage!$C$10,L27=Paramétrage!$C$13,L27=Paramétrage!$C$16,L27=Paramétrage!$C$19,L27=Paramétrage!$C$23,L27=Paramétrage!$C$26,AND(L27&lt;&gt;Paramétrage!$C$9,P27="Mut+ext")),"",ROUNDUP(N27/O27,0))</f>
        <v>2</v>
      </c>
      <c r="V27" s="69">
        <f>IF(L27="",0,IF(OR(P27="Mut+ext",VLOOKUP(L27,Paramétrage!$C$6:$E$28,2,0)=0),0,IF(O27="","saisir capacité",M27*U27*VLOOKUP(L27,Paramétrage!$C$6:$E$28,2,0))))</f>
        <v>20</v>
      </c>
      <c r="W27" s="404"/>
      <c r="X27" s="405">
        <f t="shared" si="6"/>
        <v>20</v>
      </c>
      <c r="Y27" s="406">
        <f>IF(L27="",0,IF(ISERROR(W27+V27*VLOOKUP(L27,Paramétrage!$C$6:$E$28,3,0))=TRUE,X27,W27+V27*VLOOKUP(L27,Paramétrage!$C$6:$E$28,3,0)))</f>
        <v>20</v>
      </c>
      <c r="Z27" s="642"/>
      <c r="AA27" s="637"/>
      <c r="AB27" s="612"/>
      <c r="AC27" s="407"/>
      <c r="AD27" s="266"/>
      <c r="AE27" s="206">
        <f>IF(F27="",0,IF(J27="",0,IF(SUMIF(F26:F32,F27,N26:N32)=0,0,IF(J27="Obligatoire",AF27/N27,IF(K27="",AF27/SUMIF(F26:F32,F27,N26:N32),AF27/(SUMIF(F26:F32,F27,N26:N32)/K27))))))</f>
        <v>10</v>
      </c>
      <c r="AF27" s="440">
        <f t="shared" si="7"/>
        <v>800</v>
      </c>
      <c r="AG27" s="346"/>
      <c r="AH27" s="136">
        <f>IF(SUMIF(F26:F32,F27,N26:N32)=0,0,$M$3*N27/SUMIF(F26:F32,F27,N26:N32))</f>
        <v>0</v>
      </c>
      <c r="AI27" s="46">
        <f t="shared" si="8"/>
        <v>40</v>
      </c>
      <c r="AJ27" s="137">
        <f t="shared" si="9"/>
        <v>0</v>
      </c>
      <c r="AK27" s="138">
        <f>IF(L27="",0,IF(OR(P27="Mut+ext",VLOOKUP(L27,Paramétrage!$C$6:$E$28,2,0)=0),0,IF(O27="","saisir capacité",IF(P27="Mut+ext",0,M27*AJ27*VLOOKUP(L27,Paramétrage!$C$6:$E$28,2,0)))))</f>
        <v>0</v>
      </c>
      <c r="AL27" s="47"/>
      <c r="AM27" s="138">
        <f t="shared" si="10"/>
        <v>0</v>
      </c>
      <c r="AN27" s="138">
        <f>IF(L27="",0,IF(ISERROR(AL27+AK27*VLOOKUP(L27,Paramétrage!$C$6:$E$28,3,0))=TRUE,AM27,AL27+AK27*VLOOKUP(L27,Paramétrage!$C$6:$E$28,3,0)))</f>
        <v>0</v>
      </c>
      <c r="AO27" s="136">
        <f>IF(L27="",0,IF(OR(P27="oui",VLOOKUP(L27,Paramétrage!$C$6:$E$28,2,0)=0),0,IF(U27="",0,U27-AJ27)))</f>
        <v>2</v>
      </c>
      <c r="AP27" s="46">
        <f t="shared" si="11"/>
        <v>20</v>
      </c>
    </row>
    <row r="28" spans="1:42" ht="15.75">
      <c r="A28" s="609"/>
      <c r="B28" s="655"/>
      <c r="C28" s="664"/>
      <c r="D28" s="664"/>
      <c r="E28" s="664"/>
      <c r="F28" s="55" t="s">
        <v>333</v>
      </c>
      <c r="G28" s="216" t="s">
        <v>16</v>
      </c>
      <c r="H28" s="57" t="s">
        <v>338</v>
      </c>
      <c r="I28" s="58">
        <v>23</v>
      </c>
      <c r="J28" s="402" t="s">
        <v>227</v>
      </c>
      <c r="K28" s="60"/>
      <c r="L28" s="35" t="s">
        <v>42</v>
      </c>
      <c r="M28" s="403">
        <v>12</v>
      </c>
      <c r="N28" s="151">
        <f>N4</f>
        <v>80</v>
      </c>
      <c r="O28" s="152">
        <v>300</v>
      </c>
      <c r="P28" s="63" t="s">
        <v>277</v>
      </c>
      <c r="Q28" s="683"/>
      <c r="R28" s="637"/>
      <c r="S28" s="637"/>
      <c r="T28" s="614"/>
      <c r="U28" s="64">
        <f>IF(OR(O28="",L28=Paramétrage!$C$10,L28=Paramétrage!$C$13,L28=Paramétrage!$C$16,L28=Paramétrage!$C$19,L28=Paramétrage!$C$23,L28=Paramétrage!$C$26,AND(L28&lt;&gt;Paramétrage!$C$9,P28="Mut+ext")),"",ROUNDUP(N28/O28,0))</f>
        <v>1</v>
      </c>
      <c r="V28" s="69">
        <f>IF(L28="",0,IF(OR(P28="Mut+ext",VLOOKUP(L28,Paramétrage!$C$6:$E$28,2,0)=0),0,IF(O28="","saisir capacité",M28*U28*VLOOKUP(L28,Paramétrage!$C$6:$E$28,2,0))))</f>
        <v>12</v>
      </c>
      <c r="W28" s="404"/>
      <c r="X28" s="405">
        <f t="shared" si="6"/>
        <v>12</v>
      </c>
      <c r="Y28" s="406">
        <f>IF(L28="",0,IF(ISERROR(W28+V28*VLOOKUP(L28,Paramétrage!$C$6:$E$28,3,0))=TRUE,X28,W28+V28*VLOOKUP(L28,Paramétrage!$C$6:$E$28,3,0)))</f>
        <v>18</v>
      </c>
      <c r="Z28" s="642"/>
      <c r="AA28" s="637"/>
      <c r="AB28" s="612"/>
      <c r="AC28" s="407"/>
      <c r="AD28" s="266"/>
      <c r="AE28" s="206">
        <f>IF(F28="",0,IF(J28="",0,IF(SUMIF(F26:F32,F28,N26:N32)=0,0,IF(J28="Obligatoire",AF28/N28,IF(K28="",AF28/SUMIF(F26:F32,F28,N26:N32),AF28/(SUMIF(F26:F32,F28,N26:N32)/K28))))))</f>
        <v>12</v>
      </c>
      <c r="AF28" s="440">
        <f t="shared" si="7"/>
        <v>960</v>
      </c>
      <c r="AG28" s="346"/>
      <c r="AH28" s="136">
        <f>IF(SUMIF(F26:F32,F28,N26:N32)=0,0,$M$3*N28/SUMIF(F26:F32,F28,N26:N32))</f>
        <v>0</v>
      </c>
      <c r="AI28" s="46">
        <f t="shared" si="8"/>
        <v>300</v>
      </c>
      <c r="AJ28" s="137">
        <f t="shared" si="9"/>
        <v>0</v>
      </c>
      <c r="AK28" s="138">
        <f>IF(L28="",0,IF(OR(P28="Mut+ext",VLOOKUP(L28,Paramétrage!$C$6:$E$28,2,0)=0),0,IF(O28="","saisir capacité",IF(P28="Mut+ext",0,M28*AJ28*VLOOKUP(L28,Paramétrage!$C$6:$E$28,2,0)))))</f>
        <v>0</v>
      </c>
      <c r="AL28" s="47"/>
      <c r="AM28" s="138">
        <f t="shared" si="10"/>
        <v>0</v>
      </c>
      <c r="AN28" s="138">
        <f>IF(L28="",0,IF(ISERROR(AL28+AK28*VLOOKUP(L28,Paramétrage!$C$6:$E$28,3,0))=TRUE,AM28,AL28+AK28*VLOOKUP(L28,Paramétrage!$C$6:$E$28,3,0)))</f>
        <v>0</v>
      </c>
      <c r="AO28" s="136">
        <f>IF(L28="",0,IF(OR(P28="oui",VLOOKUP(L28,Paramétrage!$C$6:$E$28,2,0)=0),0,IF(U28="",0,U28-AJ28)))</f>
        <v>1</v>
      </c>
      <c r="AP28" s="46">
        <f t="shared" si="11"/>
        <v>18</v>
      </c>
    </row>
    <row r="29" spans="1:42" ht="15.75">
      <c r="A29" s="609"/>
      <c r="B29" s="655"/>
      <c r="C29" s="664"/>
      <c r="D29" s="664"/>
      <c r="E29" s="664"/>
      <c r="F29" s="408" t="s">
        <v>339</v>
      </c>
      <c r="G29" s="216" t="s">
        <v>16</v>
      </c>
      <c r="H29" s="57" t="s">
        <v>338</v>
      </c>
      <c r="I29" s="58">
        <v>23</v>
      </c>
      <c r="J29" s="402" t="s">
        <v>227</v>
      </c>
      <c r="K29" s="60"/>
      <c r="L29" s="35" t="s">
        <v>43</v>
      </c>
      <c r="M29" s="403">
        <v>10</v>
      </c>
      <c r="N29" s="151">
        <f>N4</f>
        <v>80</v>
      </c>
      <c r="O29" s="152">
        <v>40</v>
      </c>
      <c r="P29" s="63" t="s">
        <v>277</v>
      </c>
      <c r="Q29" s="683"/>
      <c r="R29" s="637"/>
      <c r="S29" s="637"/>
      <c r="T29" s="614"/>
      <c r="U29" s="64">
        <f>IF(OR(O29="",L29=Paramétrage!$C$10,L29=Paramétrage!$C$13,L29=Paramétrage!$C$16,L29=Paramétrage!$C$19,L29=Paramétrage!$C$23,L29=Paramétrage!$C$26,AND(L29&lt;&gt;Paramétrage!$C$9,P29="Mut+ext")),"",ROUNDUP(N29/O29,0))</f>
        <v>2</v>
      </c>
      <c r="V29" s="69">
        <f>IF(L29="",0,IF(OR(P29="Mut+ext",VLOOKUP(L29,Paramétrage!$C$6:$E$28,2,0)=0),0,IF(O29="","saisir capacité",M29*U29*VLOOKUP(L29,Paramétrage!$C$6:$E$28,2,0))))</f>
        <v>20</v>
      </c>
      <c r="W29" s="404"/>
      <c r="X29" s="405">
        <f t="shared" si="6"/>
        <v>20</v>
      </c>
      <c r="Y29" s="406">
        <f>IF(L29="",0,IF(ISERROR(W29+V29*VLOOKUP(L29,Paramétrage!$C$6:$E$28,3,0))=TRUE,X29,W29+V29*VLOOKUP(L29,Paramétrage!$C$6:$E$28,3,0)))</f>
        <v>20</v>
      </c>
      <c r="Z29" s="642"/>
      <c r="AA29" s="637"/>
      <c r="AB29" s="612"/>
      <c r="AC29" s="407"/>
      <c r="AD29" s="266"/>
      <c r="AE29" s="206">
        <f>IF(F29="",0,IF(J29="",0,IF(SUMIF(F26:F32,F29,N26:N32)=0,0,IF(J29="Obligatoire",AF29/N29,IF(K29="",AF29/SUMIF(F26:F32,F29,N26:N32),AF29/(SUMIF(F26:F32,F29,N26:N32)/K29))))))</f>
        <v>10</v>
      </c>
      <c r="AF29" s="440">
        <f t="shared" si="7"/>
        <v>800</v>
      </c>
      <c r="AG29" s="346"/>
      <c r="AH29" s="136">
        <f>IF(SUMIF(F26:F32,F29,N26:N32)=0,0,$M$3*N29/SUMIF(F26:F32,F29,N26:N32))</f>
        <v>0</v>
      </c>
      <c r="AI29" s="46">
        <f t="shared" si="8"/>
        <v>40</v>
      </c>
      <c r="AJ29" s="137">
        <f t="shared" si="9"/>
        <v>0</v>
      </c>
      <c r="AK29" s="138">
        <f>IF(L29="",0,IF(OR(P29="Mut+ext",VLOOKUP(L29,Paramétrage!$C$6:$E$28,2,0)=0),0,IF(O29="","saisir capacité",IF(P29="Mut+ext",0,M29*AJ29*VLOOKUP(L29,Paramétrage!$C$6:$E$28,2,0)))))</f>
        <v>0</v>
      </c>
      <c r="AL29" s="47"/>
      <c r="AM29" s="138">
        <f t="shared" si="10"/>
        <v>0</v>
      </c>
      <c r="AN29" s="138">
        <f>IF(L29="",0,IF(ISERROR(AL29+AK29*VLOOKUP(L29,Paramétrage!$C$6:$E$28,3,0))=TRUE,AM29,AL29+AK29*VLOOKUP(L29,Paramétrage!$C$6:$E$28,3,0)))</f>
        <v>0</v>
      </c>
      <c r="AO29" s="136">
        <f>IF(L29="",0,IF(OR(P29="oui",VLOOKUP(L29,Paramétrage!$C$6:$E$28,2,0)=0),0,IF(U29="",0,U29-AJ29)))</f>
        <v>2</v>
      </c>
      <c r="AP29" s="46">
        <f t="shared" si="11"/>
        <v>20</v>
      </c>
    </row>
    <row r="30" spans="1:42" ht="15.75">
      <c r="A30" s="609"/>
      <c r="B30" s="655"/>
      <c r="C30" s="664"/>
      <c r="D30" s="664"/>
      <c r="E30" s="664"/>
      <c r="F30" s="55"/>
      <c r="G30" s="76"/>
      <c r="H30" s="57"/>
      <c r="I30" s="58"/>
      <c r="J30" s="402"/>
      <c r="K30" s="60"/>
      <c r="L30" s="35"/>
      <c r="M30" s="403"/>
      <c r="N30" s="151"/>
      <c r="O30" s="152"/>
      <c r="P30" s="63"/>
      <c r="Q30" s="683"/>
      <c r="R30" s="637"/>
      <c r="S30" s="637"/>
      <c r="T30" s="614"/>
      <c r="U30" s="64" t="str">
        <f>IF(OR(O30="",L30=Paramétrage!$C$10,L30=Paramétrage!$C$13,L30=Paramétrage!$C$16,L30=Paramétrage!$C$19,L30=Paramétrage!$C$23,L30=Paramétrage!$C$26,AND(L30&lt;&gt;Paramétrage!$C$9,P30="Mut+ext")),"",ROUNDUP(N30/O30,0))</f>
        <v/>
      </c>
      <c r="V30" s="69">
        <f>IF(L30="",0,IF(OR(P30="Mut+ext",VLOOKUP(L30,Paramétrage!$C$6:$E$28,2,0)=0),0,IF(O30="","saisir capacité",M30*U30*VLOOKUP(L30,Paramétrage!$C$6:$E$28,2,0))))</f>
        <v>0</v>
      </c>
      <c r="W30" s="404"/>
      <c r="X30" s="405">
        <f t="shared" si="6"/>
        <v>0</v>
      </c>
      <c r="Y30" s="406">
        <f>IF(L30="",0,IF(ISERROR(W30+V30*VLOOKUP(L30,Paramétrage!$C$6:$E$28,3,0))=TRUE,X30,W30+V30*VLOOKUP(L30,Paramétrage!$C$6:$E$28,3,0)))</f>
        <v>0</v>
      </c>
      <c r="Z30" s="642"/>
      <c r="AA30" s="637"/>
      <c r="AB30" s="612"/>
      <c r="AC30" s="407"/>
      <c r="AD30" s="266"/>
      <c r="AE30" s="206">
        <f>IF(F30="",0,IF(J30="",0,IF(SUMIF(F26:F32,F30,N26:N32)=0,0,IF(J30="Obligatoire",AF30/N30,IF(K30="",AF30/SUMIF(F26:F32,F30,N26:N32),AF30/(SUMIF(F26:F32,F30,N26:N32)/K30))))))</f>
        <v>0</v>
      </c>
      <c r="AF30" s="440">
        <f t="shared" si="7"/>
        <v>0</v>
      </c>
      <c r="AG30" s="346"/>
      <c r="AH30" s="136">
        <f>IF(SUMIF(F26:F32,F30,N26:N32)=0,0,$M$3*N30/SUMIF(F26:F32,F30,N26:N32))</f>
        <v>0</v>
      </c>
      <c r="AI30" s="46">
        <f t="shared" si="8"/>
        <v>0</v>
      </c>
      <c r="AJ30" s="137" t="str">
        <f t="shared" si="9"/>
        <v/>
      </c>
      <c r="AK30" s="138">
        <f>IF(L30="",0,IF(OR(P30="Mut+ext",VLOOKUP(L30,Paramétrage!$C$6:$E$28,2,0)=0),0,IF(O30="","saisir capacité",IF(P30="Mut+ext",0,M30*AJ30*VLOOKUP(L30,Paramétrage!$C$6:$E$28,2,0)))))</f>
        <v>0</v>
      </c>
      <c r="AL30" s="47"/>
      <c r="AM30" s="138">
        <f t="shared" si="10"/>
        <v>0</v>
      </c>
      <c r="AN30" s="138">
        <f>IF(L30="",0,IF(ISERROR(AL30+AK30*VLOOKUP(L30,Paramétrage!$C$6:$E$28,3,0))=TRUE,AM30,AL30+AK30*VLOOKUP(L30,Paramétrage!$C$6:$E$28,3,0)))</f>
        <v>0</v>
      </c>
      <c r="AO30" s="136">
        <f>IF(L30="",0,IF(OR(P30="oui",VLOOKUP(L30,Paramétrage!$C$6:$E$28,2,0)=0),0,IF(U30="",0,U30-AJ30)))</f>
        <v>0</v>
      </c>
      <c r="AP30" s="46">
        <f t="shared" si="11"/>
        <v>0</v>
      </c>
    </row>
    <row r="31" spans="1:42" ht="15.75">
      <c r="A31" s="609"/>
      <c r="B31" s="655"/>
      <c r="C31" s="664"/>
      <c r="D31" s="664"/>
      <c r="E31" s="664"/>
      <c r="F31" s="55"/>
      <c r="G31" s="76"/>
      <c r="H31" s="57"/>
      <c r="I31" s="58"/>
      <c r="J31" s="402"/>
      <c r="K31" s="60"/>
      <c r="L31" s="35"/>
      <c r="M31" s="403"/>
      <c r="N31" s="151"/>
      <c r="O31" s="152"/>
      <c r="P31" s="63"/>
      <c r="Q31" s="683"/>
      <c r="R31" s="637"/>
      <c r="S31" s="637"/>
      <c r="T31" s="614"/>
      <c r="U31" s="64" t="str">
        <f>IF(OR(O31="",L31=Paramétrage!$C$10,L31=Paramétrage!$C$13,L31=Paramétrage!$C$16,L31=Paramétrage!$C$19,L31=Paramétrage!$C$23,L31=Paramétrage!$C$26,AND(L31&lt;&gt;Paramétrage!$C$9,P31="Mut+ext")),"",ROUNDUP(N31/O31,0))</f>
        <v/>
      </c>
      <c r="V31" s="69">
        <f>IF(L31="",0,IF(OR(P31="Mut+ext",VLOOKUP(L31,Paramétrage!$C$6:$E$28,2,0)=0),0,IF(O31="","saisir capacité",M31*U31*VLOOKUP(L31,Paramétrage!$C$6:$E$28,2,0))))</f>
        <v>0</v>
      </c>
      <c r="W31" s="404"/>
      <c r="X31" s="405">
        <f t="shared" si="6"/>
        <v>0</v>
      </c>
      <c r="Y31" s="406">
        <f>IF(L31="",0,IF(ISERROR(W31+V31*VLOOKUP(L31,Paramétrage!$C$6:$E$28,3,0))=TRUE,X31,W31+V31*VLOOKUP(L31,Paramétrage!$C$6:$E$28,3,0)))</f>
        <v>0</v>
      </c>
      <c r="Z31" s="642"/>
      <c r="AA31" s="637"/>
      <c r="AB31" s="612"/>
      <c r="AC31" s="407"/>
      <c r="AD31" s="266"/>
      <c r="AE31" s="206">
        <f>IF(F31="",0,IF(J31="",0,IF(SUMIF(F26:F32,F31,N26:N32)=0,0,IF(J31="Obligatoire",AF31/N31,IF(K31="",AF31/SUMIF(F26:F32,F31,N26:N32),AF31/(SUMIF(F26:F32,F31,N26:N32)/K31))))))</f>
        <v>0</v>
      </c>
      <c r="AF31" s="440">
        <f t="shared" si="7"/>
        <v>0</v>
      </c>
      <c r="AG31" s="346"/>
      <c r="AH31" s="136">
        <f>IF(SUMIF(F26:F32,F31,N26:N32)=0,0,$M$3*N31/SUMIF(F26:F32,F31,N26:N32))</f>
        <v>0</v>
      </c>
      <c r="AI31" s="46">
        <f t="shared" si="8"/>
        <v>0</v>
      </c>
      <c r="AJ31" s="137" t="str">
        <f t="shared" si="9"/>
        <v/>
      </c>
      <c r="AK31" s="138">
        <f>IF(L31="",0,IF(OR(P31="Mut+ext",VLOOKUP(L31,Paramétrage!$C$6:$E$28,2,0)=0),0,IF(O31="","saisir capacité",IF(P31="Mut+ext",0,M31*AJ31*VLOOKUP(L31,Paramétrage!$C$6:$E$28,2,0)))))</f>
        <v>0</v>
      </c>
      <c r="AL31" s="47"/>
      <c r="AM31" s="138">
        <f t="shared" si="10"/>
        <v>0</v>
      </c>
      <c r="AN31" s="138">
        <f>IF(L31="",0,IF(ISERROR(AL31+AK31*VLOOKUP(L31,Paramétrage!$C$6:$E$28,3,0))=TRUE,AM31,AL31+AK31*VLOOKUP(L31,Paramétrage!$C$6:$E$28,3,0)))</f>
        <v>0</v>
      </c>
      <c r="AO31" s="136">
        <f>IF(L31="",0,IF(OR(P31="oui",VLOOKUP(L31,Paramétrage!$C$6:$E$28,2,0)=0),0,IF(U31="",0,U31-AJ31)))</f>
        <v>0</v>
      </c>
      <c r="AP31" s="46">
        <f t="shared" si="11"/>
        <v>0</v>
      </c>
    </row>
    <row r="32" spans="1:42" ht="15.75">
      <c r="A32" s="609"/>
      <c r="B32" s="655"/>
      <c r="C32" s="664"/>
      <c r="D32" s="645"/>
      <c r="E32" s="645"/>
      <c r="F32" s="55"/>
      <c r="G32" s="76"/>
      <c r="H32" s="57"/>
      <c r="I32" s="58"/>
      <c r="J32" s="402"/>
      <c r="K32" s="60"/>
      <c r="L32" s="35"/>
      <c r="M32" s="403"/>
      <c r="N32" s="151"/>
      <c r="O32" s="152"/>
      <c r="P32" s="63"/>
      <c r="Q32" s="683"/>
      <c r="R32" s="637"/>
      <c r="S32" s="637"/>
      <c r="T32" s="614"/>
      <c r="U32" s="64" t="str">
        <f>IF(OR(O32="",L32=Paramétrage!$C$10,L32=Paramétrage!$C$13,L32=Paramétrage!$C$16,L32=Paramétrage!$C$19,L32=Paramétrage!$C$23,L32=Paramétrage!$C$26,AND(L32&lt;&gt;Paramétrage!$C$9,P32="Mut+ext")),"",ROUNDUP(N32/O32,0))</f>
        <v/>
      </c>
      <c r="V32" s="69">
        <f>IF(L32="",0,IF(OR(P32="Mut+ext",VLOOKUP(L32,Paramétrage!$C$6:$E$28,2,0)=0),0,IF(O32="","saisir capacité",M32*U32*VLOOKUP(L32,Paramétrage!$C$6:$E$28,2,0))))</f>
        <v>0</v>
      </c>
      <c r="W32" s="404"/>
      <c r="X32" s="405">
        <f t="shared" si="6"/>
        <v>0</v>
      </c>
      <c r="Y32" s="406">
        <f>IF(L32="",0,IF(ISERROR(W32+V32*VLOOKUP(L32,Paramétrage!$C$6:$E$28,3,0))=TRUE,X32,W32+V32*VLOOKUP(L32,Paramétrage!$C$6:$E$28,3,0)))</f>
        <v>0</v>
      </c>
      <c r="Z32" s="642"/>
      <c r="AA32" s="637"/>
      <c r="AB32" s="612"/>
      <c r="AC32" s="407"/>
      <c r="AD32" s="266"/>
      <c r="AE32" s="206">
        <f>IF(F32="",0,IF(J32="",0,IF(SUMIF(F26:F32,F32,N26:N32)=0,0,IF(J32="Obligatoire",AF32/N32,IF(K32="",AF32/SUMIF(F26:F32,F32,N26:N32),AF32/(SUMIF(F26:F32,F32,N26:N32)/K32))))))</f>
        <v>0</v>
      </c>
      <c r="AF32" s="440">
        <f t="shared" si="7"/>
        <v>0</v>
      </c>
      <c r="AG32" s="346"/>
      <c r="AH32" s="136">
        <f>IF(SUMIF(F26:F32,F32,N26:N32)=0,0,$M$3*N32/SUMIF(F26:F32,F32,N26:N32))</f>
        <v>0</v>
      </c>
      <c r="AI32" s="46">
        <f t="shared" si="8"/>
        <v>0</v>
      </c>
      <c r="AJ32" s="137" t="str">
        <f t="shared" si="9"/>
        <v/>
      </c>
      <c r="AK32" s="138">
        <f>IF(L32="",0,IF(OR(P32="Mut+ext",VLOOKUP(L32,Paramétrage!$C$6:$E$28,2,0)=0),0,IF(O32="","saisir capacité",IF(P32="Mut+ext",0,M32*AJ32*VLOOKUP(L32,Paramétrage!$C$6:$E$28,2,0)))))</f>
        <v>0</v>
      </c>
      <c r="AL32" s="47"/>
      <c r="AM32" s="138">
        <f t="shared" si="10"/>
        <v>0</v>
      </c>
      <c r="AN32" s="138">
        <f>IF(L32="",0,IF(ISERROR(AL32+AK32*VLOOKUP(L32,Paramétrage!$C$6:$E$28,3,0))=TRUE,AM32,AL32+AK32*VLOOKUP(L32,Paramétrage!$C$6:$E$28,3,0)))</f>
        <v>0</v>
      </c>
      <c r="AO32" s="136">
        <f>IF(L32="",0,IF(OR(P32="oui",VLOOKUP(L32,Paramétrage!$C$6:$E$28,2,0)=0),0,IF(U32="",0,U32-AJ32)))</f>
        <v>0</v>
      </c>
      <c r="AP32" s="46">
        <f t="shared" si="11"/>
        <v>0</v>
      </c>
    </row>
    <row r="33" spans="1:42" ht="15.75">
      <c r="A33" s="609"/>
      <c r="B33" s="655"/>
      <c r="C33" s="645"/>
      <c r="D33" s="78"/>
      <c r="E33" s="78"/>
      <c r="F33" s="502"/>
      <c r="G33" s="503"/>
      <c r="H33" s="504"/>
      <c r="I33" s="504"/>
      <c r="J33" s="505"/>
      <c r="K33" s="81"/>
      <c r="L33" s="208"/>
      <c r="M33" s="83">
        <f>AE33</f>
        <v>44</v>
      </c>
      <c r="N33" s="410"/>
      <c r="O33" s="410"/>
      <c r="P33" s="209"/>
      <c r="Q33" s="412"/>
      <c r="R33" s="412"/>
      <c r="S33" s="412"/>
      <c r="T33" s="413"/>
      <c r="U33" s="411"/>
      <c r="V33" s="84">
        <f>SUM(V26:V32)</f>
        <v>64</v>
      </c>
      <c r="W33" s="82">
        <f>SUM(W26:W32)</f>
        <v>0</v>
      </c>
      <c r="X33" s="414">
        <f>V33+W33</f>
        <v>64</v>
      </c>
      <c r="Y33" s="212">
        <f>SUM(Y26:Y32)</f>
        <v>76</v>
      </c>
      <c r="Z33" s="499"/>
      <c r="AA33" s="499"/>
      <c r="AB33" s="210"/>
      <c r="AC33" s="268"/>
      <c r="AD33" s="500"/>
      <c r="AE33" s="211">
        <f>SUM(AE26:AE32)</f>
        <v>44</v>
      </c>
      <c r="AF33" s="501">
        <f>SUM(AF26:AF32)</f>
        <v>3520</v>
      </c>
      <c r="AG33" s="346"/>
      <c r="AH33" s="346"/>
      <c r="AI33" s="346"/>
      <c r="AJ33" s="346"/>
      <c r="AK33" s="346"/>
      <c r="AL33" s="346"/>
      <c r="AM33" s="346"/>
      <c r="AN33" s="346"/>
      <c r="AO33" s="346"/>
      <c r="AP33" s="346"/>
    </row>
    <row r="34" spans="1:42" ht="125.25" customHeight="1">
      <c r="A34" s="609"/>
      <c r="B34" s="655"/>
      <c r="C34" s="663" t="s">
        <v>340</v>
      </c>
      <c r="D34" s="663" t="s">
        <v>341</v>
      </c>
      <c r="E34" s="667">
        <v>6</v>
      </c>
      <c r="F34" s="342" t="s">
        <v>141</v>
      </c>
      <c r="G34" s="56" t="s">
        <v>16</v>
      </c>
      <c r="H34" s="57" t="s">
        <v>342</v>
      </c>
      <c r="I34" s="58">
        <v>23</v>
      </c>
      <c r="J34" s="402" t="s">
        <v>227</v>
      </c>
      <c r="K34" s="60"/>
      <c r="L34" s="35" t="s">
        <v>42</v>
      </c>
      <c r="M34" s="403">
        <v>8</v>
      </c>
      <c r="N34" s="151">
        <f>N4+N9</f>
        <v>95</v>
      </c>
      <c r="O34" s="152">
        <v>300</v>
      </c>
      <c r="P34" s="63" t="s">
        <v>228</v>
      </c>
      <c r="Q34" s="683"/>
      <c r="R34" s="637"/>
      <c r="S34" s="637"/>
      <c r="T34" s="614"/>
      <c r="U34" s="64">
        <f>IF(OR(O34="",L34=Paramétrage!$C$10,L34=Paramétrage!$C$13,L34=Paramétrage!$C$16,L34=Paramétrage!$C$19,L34=Paramétrage!$C$23,L34=Paramétrage!$C$26,AND(L34&lt;&gt;Paramétrage!$C$9,P34="Mut+ext")),"",ROUNDUP(N34/O34,0))</f>
        <v>1</v>
      </c>
      <c r="V34" s="69">
        <f>IF(L34="",0,IF(OR(P34="Mut+ext",VLOOKUP(L34,Paramétrage!$C$6:$E$28,2,0)=0),0,IF(O34="","saisir capacité",M34*U34*VLOOKUP(L34,Paramétrage!$C$6:$E$28,2,0))))</f>
        <v>8</v>
      </c>
      <c r="W34" s="404"/>
      <c r="X34" s="405">
        <f t="shared" ref="X34:X41" si="12">IF(ISERROR(V34+W34)=TRUE,V34,V34+W34)</f>
        <v>8</v>
      </c>
      <c r="Y34" s="406">
        <f>IF(L34="",0,IF(ISERROR(W34+V34*VLOOKUP(L34,Paramétrage!$C$6:$E$28,3,0))=TRUE,X34,W34+V34*VLOOKUP(L34,Paramétrage!$C$6:$E$28,3,0)))</f>
        <v>12</v>
      </c>
      <c r="Z34" s="700" t="s">
        <v>343</v>
      </c>
      <c r="AA34" s="637"/>
      <c r="AB34" s="612"/>
      <c r="AC34" s="407" t="s">
        <v>344</v>
      </c>
      <c r="AD34" s="269" t="s">
        <v>345</v>
      </c>
      <c r="AE34" s="206">
        <f>IF(F34="",0,IF(J34="",0,IF(SUMIF(F34:F41,F34,N34:N41)=0,0,IF(J34="Obligatoire",AF34/N34,IF(K34="",AF34/SUMIF(F34:F41,F34,N34:N41),AF34/(SUMIF(F34:F41,F34,N34:N41)/K34))))))</f>
        <v>8</v>
      </c>
      <c r="AF34" s="233">
        <f t="shared" ref="AF34:AF41" si="13">M34*N34</f>
        <v>760</v>
      </c>
      <c r="AG34" s="346"/>
      <c r="AH34" s="136">
        <f>IF(SUMIF(F34:F41,F34,N34:N41)=0,0,$M$3*N34/SUMIF(F34:F41,F34,N34:N41))</f>
        <v>0</v>
      </c>
      <c r="AI34" s="46">
        <f t="shared" ref="AI34:AI41" si="14">O34</f>
        <v>300</v>
      </c>
      <c r="AJ34" s="137">
        <f t="shared" ref="AJ34:AJ41" si="15">IF(AI34=0,"",ROUNDUP(AH34/AI34,0))</f>
        <v>0</v>
      </c>
      <c r="AK34" s="138">
        <f>IF(L34="",0,IF(OR(P34="Mut+ext",VLOOKUP(L34,Paramétrage!$C$6:$E$28,2,0)=0),0,IF(O34="","saisir capacité",IF(P34="Mut+ext",0,M34*AJ34*VLOOKUP(L34,Paramétrage!$C$6:$E$28,2,0)))))</f>
        <v>0</v>
      </c>
      <c r="AL34" s="47"/>
      <c r="AM34" s="138">
        <f t="shared" ref="AM34:AM41" si="16">IF(ISERROR(AK34+AL34)=TRUE,AK34,AK34+AL34)</f>
        <v>0</v>
      </c>
      <c r="AN34" s="138">
        <f>IF(L34="",0,IF(ISERROR(AL34+AK34*VLOOKUP(L34,Paramétrage!$C$6:$E$28,3,0))=TRUE,AM34,AL34+AK34*VLOOKUP(L34,Paramétrage!$C$6:$E$28,3,0)))</f>
        <v>0</v>
      </c>
      <c r="AO34" s="136">
        <f>IF(L34="",0,IF(OR(P34="oui",VLOOKUP(L34,Paramétrage!$C$6:$E$28,2,0)=0),0,IF(U34="",0,U34-AJ34)))</f>
        <v>1</v>
      </c>
      <c r="AP34" s="46">
        <f t="shared" ref="AP34:AP41" si="17">Y34-AN34-W34</f>
        <v>12</v>
      </c>
    </row>
    <row r="35" spans="1:42" ht="15.75">
      <c r="A35" s="609"/>
      <c r="B35" s="655"/>
      <c r="C35" s="664"/>
      <c r="D35" s="664"/>
      <c r="E35" s="664"/>
      <c r="F35" s="55" t="s">
        <v>346</v>
      </c>
      <c r="G35" s="216" t="s">
        <v>16</v>
      </c>
      <c r="H35" s="57" t="s">
        <v>342</v>
      </c>
      <c r="I35" s="58">
        <v>23</v>
      </c>
      <c r="J35" s="402" t="s">
        <v>227</v>
      </c>
      <c r="K35" s="60"/>
      <c r="L35" s="35" t="s">
        <v>43</v>
      </c>
      <c r="M35" s="403">
        <v>20</v>
      </c>
      <c r="N35" s="151">
        <f>N4+N9</f>
        <v>95</v>
      </c>
      <c r="O35" s="152">
        <v>24</v>
      </c>
      <c r="P35" s="63" t="s">
        <v>228</v>
      </c>
      <c r="Q35" s="683"/>
      <c r="R35" s="637"/>
      <c r="S35" s="637"/>
      <c r="T35" s="614"/>
      <c r="U35" s="64">
        <f>IF(OR(O35="",L35=Paramétrage!$C$10,L35=Paramétrage!$C$13,L35=Paramétrage!$C$16,L35=Paramétrage!$C$19,L35=Paramétrage!$C$23,L35=Paramétrage!$C$26,AND(L35&lt;&gt;Paramétrage!$C$9,P35="Mut+ext")),"",ROUNDUP(N35/O35,0))</f>
        <v>4</v>
      </c>
      <c r="V35" s="69">
        <f>IF(L35="",0,IF(OR(P35="Mut+ext",VLOOKUP(L35,Paramétrage!$C$6:$E$28,2,0)=0),0,IF(O35="","saisir capacité",M35*U35*VLOOKUP(L35,Paramétrage!$C$6:$E$28,2,0))))</f>
        <v>80</v>
      </c>
      <c r="W35" s="404"/>
      <c r="X35" s="405">
        <f t="shared" si="12"/>
        <v>80</v>
      </c>
      <c r="Y35" s="406">
        <f>IF(L35="",0,IF(ISERROR(W35+V35*VLOOKUP(L35,Paramétrage!$C$6:$E$28,3,0))=TRUE,X35,W35+V35*VLOOKUP(L35,Paramétrage!$C$6:$E$28,3,0)))</f>
        <v>80</v>
      </c>
      <c r="Z35" s="701"/>
      <c r="AA35" s="637"/>
      <c r="AB35" s="612"/>
      <c r="AC35" s="407"/>
      <c r="AD35" s="266"/>
      <c r="AE35" s="206">
        <f>IF(F35="",0,IF(J35="",0,IF(SUMIF(F34:F41,F35,N34:N41)=0,0,IF(J35="Obligatoire",AF35/N35,IF(K35="",AF35/SUMIF(F34:F41,F35,N34:N41),AF35/(SUMIF(F34:F41,F35,N34:N41)/K35))))))</f>
        <v>20</v>
      </c>
      <c r="AF35" s="440">
        <f t="shared" si="13"/>
        <v>1900</v>
      </c>
      <c r="AG35" s="346"/>
      <c r="AH35" s="136">
        <f>IF(SUMIF(F34:F41,F35,N34:N41)=0,0,$M$3*N35/SUMIF(F34:F41,F35,N34:N41))</f>
        <v>0</v>
      </c>
      <c r="AI35" s="46">
        <f t="shared" si="14"/>
        <v>24</v>
      </c>
      <c r="AJ35" s="137">
        <f t="shared" si="15"/>
        <v>0</v>
      </c>
      <c r="AK35" s="138">
        <f>IF(L35="",0,IF(OR(P35="Mut+ext",VLOOKUP(L35,Paramétrage!$C$6:$E$28,2,0)=0),0,IF(O35="","saisir capacité",IF(P35="Mut+ext",0,M35*AJ35*VLOOKUP(L35,Paramétrage!$C$6:$E$28,2,0)))))</f>
        <v>0</v>
      </c>
      <c r="AL35" s="47"/>
      <c r="AM35" s="138">
        <f t="shared" si="16"/>
        <v>0</v>
      </c>
      <c r="AN35" s="138">
        <f>IF(L35="",0,IF(ISERROR(AL35+AK35*VLOOKUP(L35,Paramétrage!$C$6:$E$28,3,0))=TRUE,AM35,AL35+AK35*VLOOKUP(L35,Paramétrage!$C$6:$E$28,3,0)))</f>
        <v>0</v>
      </c>
      <c r="AO35" s="136">
        <f>IF(L35="",0,IF(OR(P35="oui",VLOOKUP(L35,Paramétrage!$C$6:$E$28,2,0)=0),0,IF(U35="",0,U35-AJ35)))</f>
        <v>4</v>
      </c>
      <c r="AP35" s="46">
        <f t="shared" si="17"/>
        <v>80</v>
      </c>
    </row>
    <row r="36" spans="1:42" ht="15.75">
      <c r="A36" s="609"/>
      <c r="B36" s="655"/>
      <c r="C36" s="664"/>
      <c r="D36" s="664"/>
      <c r="E36" s="664"/>
      <c r="F36" s="55" t="s">
        <v>347</v>
      </c>
      <c r="G36" s="216" t="s">
        <v>16</v>
      </c>
      <c r="H36" s="57" t="s">
        <v>342</v>
      </c>
      <c r="I36" s="58">
        <v>23</v>
      </c>
      <c r="J36" s="402" t="s">
        <v>227</v>
      </c>
      <c r="K36" s="60"/>
      <c r="L36" s="35" t="s">
        <v>79</v>
      </c>
      <c r="M36" s="403">
        <v>6</v>
      </c>
      <c r="N36" s="151">
        <f>N4+N9</f>
        <v>95</v>
      </c>
      <c r="O36" s="152">
        <v>300</v>
      </c>
      <c r="P36" s="63" t="s">
        <v>228</v>
      </c>
      <c r="Q36" s="683"/>
      <c r="R36" s="637"/>
      <c r="S36" s="637"/>
      <c r="T36" s="614"/>
      <c r="U36" s="64">
        <f>IF(OR(O36="",L36=Paramétrage!$C$10,L36=Paramétrage!$C$13,L36=Paramétrage!$C$16,L36=Paramétrage!$C$19,L36=Paramétrage!$C$23,L36=Paramétrage!$C$26,AND(L36&lt;&gt;Paramétrage!$C$9,P36="Mut+ext")),"",ROUNDUP(N36/O36,0))</f>
        <v>1</v>
      </c>
      <c r="V36" s="69">
        <f>IF(L36="",0,IF(OR(P36="Mut+ext",VLOOKUP(L36,Paramétrage!$C$6:$E$28,2,0)=0),0,IF(O36="","saisir capacité",M36*U36*VLOOKUP(L36,Paramétrage!$C$6:$E$28,2,0))))</f>
        <v>0</v>
      </c>
      <c r="W36" s="404"/>
      <c r="X36" s="405">
        <f t="shared" si="12"/>
        <v>0</v>
      </c>
      <c r="Y36" s="406">
        <f>IF(L36="",0,IF(ISERROR(W36+V36*VLOOKUP(L36,Paramétrage!$C$6:$E$28,3,0))=TRUE,X36,W36+V36*VLOOKUP(L36,Paramétrage!$C$6:$E$28,3,0)))</f>
        <v>0</v>
      </c>
      <c r="Z36" s="687"/>
      <c r="AA36" s="637"/>
      <c r="AB36" s="612"/>
      <c r="AC36" s="407"/>
      <c r="AD36" s="266"/>
      <c r="AE36" s="206">
        <f>IF(F36="",0,IF(J36="",0,IF(SUMIF(F34:F41,F36,N34:N41)=0,0,IF(J36="Obligatoire",AF36/N36,IF(K36="",AF36/SUMIF(F34:F41,F36,N34:N41),AF36/(SUMIF(F34:F41,F36,N34:N41)/K36))))))</f>
        <v>6</v>
      </c>
      <c r="AF36" s="440">
        <f t="shared" si="13"/>
        <v>570</v>
      </c>
      <c r="AG36" s="346"/>
      <c r="AH36" s="136">
        <f>IF(SUMIF(F34:F41,F36,N34:N41)=0,0,$M$3*N36/SUMIF(F34:F41,F36,N34:N41))</f>
        <v>0</v>
      </c>
      <c r="AI36" s="46">
        <f t="shared" si="14"/>
        <v>300</v>
      </c>
      <c r="AJ36" s="137">
        <f t="shared" si="15"/>
        <v>0</v>
      </c>
      <c r="AK36" s="138">
        <f>IF(L36="",0,IF(OR(P36="Mut+ext",VLOOKUP(L36,Paramétrage!$C$6:$E$28,2,0)=0),0,IF(O36="","saisir capacité",IF(P36="Mut+ext",0,M36*AJ36*VLOOKUP(L36,Paramétrage!$C$6:$E$28,2,0)))))</f>
        <v>0</v>
      </c>
      <c r="AL36" s="47"/>
      <c r="AM36" s="138">
        <f t="shared" si="16"/>
        <v>0</v>
      </c>
      <c r="AN36" s="138">
        <f>IF(L36="",0,IF(ISERROR(AL36+AK36*VLOOKUP(L36,Paramétrage!$C$6:$E$28,3,0))=TRUE,AM36,AL36+AK36*VLOOKUP(L36,Paramétrage!$C$6:$E$28,3,0)))</f>
        <v>0</v>
      </c>
      <c r="AO36" s="136">
        <f>IF(L36="",0,IF(OR(P36="oui",VLOOKUP(L36,Paramétrage!$C$6:$E$28,2,0)=0),0,IF(U36="",0,U36-AJ36)))</f>
        <v>0</v>
      </c>
      <c r="AP36" s="46">
        <f t="shared" si="17"/>
        <v>0</v>
      </c>
    </row>
    <row r="37" spans="1:42" ht="15.75">
      <c r="A37" s="609"/>
      <c r="B37" s="655"/>
      <c r="C37" s="664"/>
      <c r="D37" s="664"/>
      <c r="E37" s="664"/>
      <c r="F37" s="408" t="s">
        <v>348</v>
      </c>
      <c r="G37" s="216" t="s">
        <v>16</v>
      </c>
      <c r="H37" s="57" t="s">
        <v>342</v>
      </c>
      <c r="I37" s="58">
        <v>23</v>
      </c>
      <c r="J37" s="402" t="s">
        <v>227</v>
      </c>
      <c r="K37" s="60"/>
      <c r="L37" s="47" t="s">
        <v>78</v>
      </c>
      <c r="M37" s="403">
        <v>10</v>
      </c>
      <c r="N37" s="151">
        <f>N4+N9</f>
        <v>95</v>
      </c>
      <c r="O37" s="152">
        <v>40</v>
      </c>
      <c r="P37" s="63" t="s">
        <v>228</v>
      </c>
      <c r="Q37" s="636"/>
      <c r="R37" s="683"/>
      <c r="S37" s="683"/>
      <c r="T37" s="684"/>
      <c r="U37" s="64" t="str">
        <f>IF(OR(O37="",L37=Paramétrage!$C$10,L37=Paramétrage!$C$13,L37=Paramétrage!$C$16,L37=Paramétrage!$C$19,L37=Paramétrage!$C$23,L37=Paramétrage!$C$26,AND(L37&lt;&gt;Paramétrage!$C$9,P37="Mut+ext")),"",ROUNDUP(N37/O37,0))</f>
        <v/>
      </c>
      <c r="V37" s="69">
        <f>IF(L37="",0,IF(OR(P37="Mut+ext",VLOOKUP(L37,Paramétrage!$C$6:$E$28,2,0)=0),0,IF(O37="","saisir capacité",M37*U37*VLOOKUP(L37,Paramétrage!$C$6:$E$28,2,0))))</f>
        <v>0</v>
      </c>
      <c r="W37" s="404">
        <v>10</v>
      </c>
      <c r="X37" s="405">
        <f t="shared" si="12"/>
        <v>10</v>
      </c>
      <c r="Y37" s="406">
        <f>IF(L37="",0,IF(ISERROR(W37+V37*VLOOKUP(L37,Paramétrage!$C$6:$E$28,3,0))=TRUE,X37,W37+V37*VLOOKUP(L37,Paramétrage!$C$6:$E$28,3,0)))</f>
        <v>10</v>
      </c>
      <c r="Z37" s="687"/>
      <c r="AA37" s="688"/>
      <c r="AB37" s="689"/>
      <c r="AC37" s="407"/>
      <c r="AD37" s="266"/>
      <c r="AE37" s="206">
        <f>IF(F37="",0,IF(J37="",0,IF(SUMIF(F34:F41,F37,N34:N41)=0,0,IF(J37="Obligatoire",AF37/N37,IF(K37="",AF37/SUMIF(F34:F41,F37,N34:N41),AF37/(SUMIF(F34:F41,F37,N34:N41)/K37))))))</f>
        <v>10</v>
      </c>
      <c r="AF37" s="440">
        <f t="shared" si="13"/>
        <v>950</v>
      </c>
      <c r="AG37" s="346"/>
      <c r="AH37" s="136">
        <f>IF(SUMIF(F34:F41,F37,N34:N41)=0,0,$M$3*N37/SUMIF(F34:F41,F37,N34:N41))</f>
        <v>0</v>
      </c>
      <c r="AI37" s="46">
        <f t="shared" si="14"/>
        <v>40</v>
      </c>
      <c r="AJ37" s="137">
        <f t="shared" si="15"/>
        <v>0</v>
      </c>
      <c r="AK37" s="138">
        <f>IF(L37="",0,IF(OR(P37="Mut+ext",VLOOKUP(L37,Paramétrage!$C$6:$E$28,2,0)=0),0,IF(O37="","saisir capacité",IF(P37="Mut+ext",0,M37*AJ37*VLOOKUP(L37,Paramétrage!$C$6:$E$28,2,0)))))</f>
        <v>0</v>
      </c>
      <c r="AL37" s="47"/>
      <c r="AM37" s="138">
        <f t="shared" si="16"/>
        <v>0</v>
      </c>
      <c r="AN37" s="138">
        <f>IF(L37="",0,IF(ISERROR(AL37+AK37*VLOOKUP(L37,Paramétrage!$C$6:$E$28,3,0))=TRUE,AM37,AL37+AK37*VLOOKUP(L37,Paramétrage!$C$6:$E$28,3,0)))</f>
        <v>0</v>
      </c>
      <c r="AO37" s="136">
        <f>IF(L37="",0,IF(OR(P37="oui",VLOOKUP(L37,Paramétrage!$C$6:$E$28,2,0)=0),0,IF(U37="",0,U37-AJ37)))</f>
        <v>0</v>
      </c>
      <c r="AP37" s="46">
        <f t="shared" si="17"/>
        <v>0</v>
      </c>
    </row>
    <row r="38" spans="1:42" ht="31.5">
      <c r="A38" s="609"/>
      <c r="B38" s="655"/>
      <c r="C38" s="664"/>
      <c r="D38" s="664"/>
      <c r="E38" s="664"/>
      <c r="F38" s="213" t="s">
        <v>349</v>
      </c>
      <c r="G38" s="155" t="s">
        <v>16</v>
      </c>
      <c r="H38" s="147" t="s">
        <v>81</v>
      </c>
      <c r="I38" s="58">
        <v>23</v>
      </c>
      <c r="J38" s="402" t="s">
        <v>289</v>
      </c>
      <c r="K38" s="60"/>
      <c r="L38" s="35" t="s">
        <v>79</v>
      </c>
      <c r="M38" s="403">
        <v>12</v>
      </c>
      <c r="N38" s="151">
        <f>15</f>
        <v>15</v>
      </c>
      <c r="O38" s="152">
        <v>300</v>
      </c>
      <c r="P38" s="63" t="s">
        <v>242</v>
      </c>
      <c r="Q38" s="683" t="s">
        <v>350</v>
      </c>
      <c r="R38" s="637"/>
      <c r="S38" s="637"/>
      <c r="T38" s="614"/>
      <c r="U38" s="64" t="str">
        <f>IF(OR(O38="",L38=Paramétrage!$C$10,L38=Paramétrage!$C$13,L38=Paramétrage!$C$16,L38=Paramétrage!$C$19,L38=Paramétrage!$C$23,L38=Paramétrage!$C$26,AND(L38&lt;&gt;Paramétrage!$C$9,P38="Mut+ext")),"",ROUNDUP(N38/O38,0))</f>
        <v/>
      </c>
      <c r="V38" s="69">
        <f>IF(L38="",0,IF(OR(P38="Mut+ext",VLOOKUP(L38,Paramétrage!$C$6:$E$28,2,0)=0),0,IF(O38="","saisir capacité",M38*U38*VLOOKUP(L38,Paramétrage!$C$6:$E$28,2,0))))</f>
        <v>0</v>
      </c>
      <c r="W38" s="404"/>
      <c r="X38" s="405">
        <f t="shared" si="12"/>
        <v>0</v>
      </c>
      <c r="Y38" s="406">
        <f>IF(L38="",0,IF(ISERROR(W38+V38*VLOOKUP(L38,Paramétrage!$C$6:$E$28,3,0))=TRUE,X38,W38+V38*VLOOKUP(L38,Paramétrage!$C$6:$E$28,3,0)))</f>
        <v>0</v>
      </c>
      <c r="Z38" s="642"/>
      <c r="AA38" s="637"/>
      <c r="AB38" s="612"/>
      <c r="AC38" s="407"/>
      <c r="AD38" s="266"/>
      <c r="AE38" s="206">
        <f>IF(F38="",0,IF(J38="",0,IF(SUMIF(F34:F41,F38,N34:N41)=0,0,IF(J38="Obligatoire",AF38/N38,IF(K38="",AF38/SUMIF(F34:F41,F38,N34:N41),AF38/(SUMIF(F34:F41,F38,N34:N41)/K38))))))</f>
        <v>12</v>
      </c>
      <c r="AF38" s="440">
        <f t="shared" si="13"/>
        <v>180</v>
      </c>
      <c r="AG38" s="346"/>
      <c r="AH38" s="136">
        <f>IF(SUMIF(F34:F41,F38,N34:N41)=0,0,$M$3*N38/SUMIF(F34:F41,F38,N34:N41))</f>
        <v>0</v>
      </c>
      <c r="AI38" s="46">
        <f t="shared" si="14"/>
        <v>300</v>
      </c>
      <c r="AJ38" s="137">
        <f t="shared" si="15"/>
        <v>0</v>
      </c>
      <c r="AK38" s="138">
        <f>IF(L38="",0,IF(OR(P38="Mut+ext",VLOOKUP(L38,Paramétrage!$C$6:$E$28,2,0)=0),0,IF(O38="","saisir capacité",IF(P38="Mut+ext",0,M38*AJ38*VLOOKUP(L38,Paramétrage!$C$6:$E$28,2,0)))))</f>
        <v>0</v>
      </c>
      <c r="AL38" s="47"/>
      <c r="AM38" s="138">
        <f t="shared" si="16"/>
        <v>0</v>
      </c>
      <c r="AN38" s="138">
        <f>IF(L38="",0,IF(ISERROR(AL38+AK38*VLOOKUP(L38,Paramétrage!$C$6:$E$28,3,0))=TRUE,AM38,AL38+AK38*VLOOKUP(L38,Paramétrage!$C$6:$E$28,3,0)))</f>
        <v>0</v>
      </c>
      <c r="AO38" s="136">
        <f>IF(L38="",0,IF(OR(P38="oui",VLOOKUP(L38,Paramétrage!$C$6:$E$28,2,0)=0),0,IF(U38="",0,U38-AJ38)))</f>
        <v>0</v>
      </c>
      <c r="AP38" s="46">
        <f t="shared" si="17"/>
        <v>0</v>
      </c>
    </row>
    <row r="39" spans="1:42" ht="15.75">
      <c r="A39" s="609"/>
      <c r="B39" s="655"/>
      <c r="C39" s="664"/>
      <c r="D39" s="664"/>
      <c r="E39" s="664"/>
      <c r="F39" s="55"/>
      <c r="G39" s="76"/>
      <c r="H39" s="57"/>
      <c r="I39" s="58"/>
      <c r="J39" s="402"/>
      <c r="K39" s="60"/>
      <c r="L39" s="35"/>
      <c r="M39" s="403"/>
      <c r="N39" s="151"/>
      <c r="O39" s="152"/>
      <c r="P39" s="63"/>
      <c r="Q39" s="683"/>
      <c r="R39" s="637"/>
      <c r="S39" s="637"/>
      <c r="T39" s="614"/>
      <c r="U39" s="64" t="str">
        <f>IF(OR(O39="",L39=Paramétrage!$C$10,L39=Paramétrage!$C$13,L39=Paramétrage!$C$16,L39=Paramétrage!$C$19,L39=Paramétrage!$C$23,L39=Paramétrage!$C$26,AND(L39&lt;&gt;Paramétrage!$C$9,P39="Mut+ext")),"",ROUNDUP(N39/O39,0))</f>
        <v/>
      </c>
      <c r="V39" s="69">
        <f>IF(L39="",0,IF(OR(P39="Mut+ext",VLOOKUP(L39,Paramétrage!$C$6:$E$28,2,0)=0),0,IF(O39="","saisir capacité",M39*U39*VLOOKUP(L39,Paramétrage!$C$6:$E$28,2,0))))</f>
        <v>0</v>
      </c>
      <c r="W39" s="404"/>
      <c r="X39" s="405">
        <f t="shared" si="12"/>
        <v>0</v>
      </c>
      <c r="Y39" s="406">
        <f>IF(L39="",0,IF(ISERROR(W39+V39*VLOOKUP(L39,Paramétrage!$C$6:$E$28,3,0))=TRUE,X39,W39+V39*VLOOKUP(L39,Paramétrage!$C$6:$E$28,3,0)))</f>
        <v>0</v>
      </c>
      <c r="Z39" s="642"/>
      <c r="AA39" s="637"/>
      <c r="AB39" s="612"/>
      <c r="AC39" s="407"/>
      <c r="AD39" s="266"/>
      <c r="AE39" s="206">
        <f>IF(F39="",0,IF(J39="",0,IF(SUMIF(F34:F41,F39,N34:N41)=0,0,IF(J39="Obligatoire",AF39/N39,IF(K39="",AF39/SUMIF(F34:F41,F39,N34:N41),AF39/(SUMIF(F34:F41,F39,N34:N41)/K39))))))</f>
        <v>0</v>
      </c>
      <c r="AF39" s="440">
        <f t="shared" si="13"/>
        <v>0</v>
      </c>
      <c r="AG39" s="346"/>
      <c r="AH39" s="136">
        <f>IF(SUMIF(F34:F41,F39,N34:N41)=0,0,$M$3*N39/SUMIF(F34:F41,F39,N34:N41))</f>
        <v>0</v>
      </c>
      <c r="AI39" s="46">
        <f t="shared" si="14"/>
        <v>0</v>
      </c>
      <c r="AJ39" s="137" t="str">
        <f t="shared" si="15"/>
        <v/>
      </c>
      <c r="AK39" s="138">
        <f>IF(L39="",0,IF(OR(P39="Mut+ext",VLOOKUP(L39,Paramétrage!$C$6:$E$28,2,0)=0),0,IF(O39="","saisir capacité",IF(P39="Mut+ext",0,M39*AJ39*VLOOKUP(L39,Paramétrage!$C$6:$E$28,2,0)))))</f>
        <v>0</v>
      </c>
      <c r="AL39" s="47"/>
      <c r="AM39" s="138">
        <f t="shared" si="16"/>
        <v>0</v>
      </c>
      <c r="AN39" s="138">
        <f>IF(L39="",0,IF(ISERROR(AL39+AK39*VLOOKUP(L39,Paramétrage!$C$6:$E$28,3,0))=TRUE,AM39,AL39+AK39*VLOOKUP(L39,Paramétrage!$C$6:$E$28,3,0)))</f>
        <v>0</v>
      </c>
      <c r="AO39" s="136">
        <f>IF(L39="",0,IF(OR(P39="oui",VLOOKUP(L39,Paramétrage!$C$6:$E$28,2,0)=0),0,IF(U39="",0,U39-AJ39)))</f>
        <v>0</v>
      </c>
      <c r="AP39" s="46">
        <f t="shared" si="17"/>
        <v>0</v>
      </c>
    </row>
    <row r="40" spans="1:42" ht="15.75">
      <c r="A40" s="609"/>
      <c r="B40" s="655"/>
      <c r="C40" s="664"/>
      <c r="D40" s="664"/>
      <c r="E40" s="664"/>
      <c r="F40" s="55"/>
      <c r="G40" s="76"/>
      <c r="H40" s="57"/>
      <c r="I40" s="58"/>
      <c r="J40" s="402"/>
      <c r="K40" s="60"/>
      <c r="L40" s="35"/>
      <c r="M40" s="403"/>
      <c r="N40" s="151"/>
      <c r="O40" s="152"/>
      <c r="P40" s="63"/>
      <c r="Q40" s="683"/>
      <c r="R40" s="637"/>
      <c r="S40" s="637"/>
      <c r="T40" s="614"/>
      <c r="U40" s="64" t="str">
        <f>IF(OR(O40="",L40=Paramétrage!$C$10,L40=Paramétrage!$C$13,L40=Paramétrage!$C$16,L40=Paramétrage!$C$19,L40=Paramétrage!$C$23,L40=Paramétrage!$C$26,AND(L40&lt;&gt;Paramétrage!$C$9,P40="Mut+ext")),"",ROUNDUP(N40/O40,0))</f>
        <v/>
      </c>
      <c r="V40" s="69">
        <f>IF(L40="",0,IF(OR(P40="Mut+ext",VLOOKUP(L40,Paramétrage!$C$6:$E$28,2,0)=0),0,IF(O40="","saisir capacité",M40*U40*VLOOKUP(L40,Paramétrage!$C$6:$E$28,2,0))))</f>
        <v>0</v>
      </c>
      <c r="W40" s="404"/>
      <c r="X40" s="405">
        <f t="shared" si="12"/>
        <v>0</v>
      </c>
      <c r="Y40" s="406">
        <f>IF(L40="",0,IF(ISERROR(W40+V40*VLOOKUP(L40,Paramétrage!$C$6:$E$28,3,0))=TRUE,X40,W40+V40*VLOOKUP(L40,Paramétrage!$C$6:$E$28,3,0)))</f>
        <v>0</v>
      </c>
      <c r="Z40" s="642"/>
      <c r="AA40" s="637"/>
      <c r="AB40" s="612"/>
      <c r="AC40" s="407"/>
      <c r="AD40" s="266"/>
      <c r="AE40" s="206">
        <f>IF(F40="",0,IF(J40="",0,IF(SUMIF(F34:F41,F40,N34:N41)=0,0,IF(J40="Obligatoire",AF40/N40,IF(K40="",AF40/SUMIF(F34:F41,F40,N34:N41),AF40/(SUMIF(F34:F41,F40,N34:N41)/K40))))))</f>
        <v>0</v>
      </c>
      <c r="AF40" s="440">
        <f t="shared" si="13"/>
        <v>0</v>
      </c>
      <c r="AG40" s="346"/>
      <c r="AH40" s="136">
        <f>IF(SUMIF(F34:F41,F40,N34:N41)=0,0,$M$3*N40/SUMIF(F34:F41,F40,N34:N41))</f>
        <v>0</v>
      </c>
      <c r="AI40" s="46">
        <f t="shared" si="14"/>
        <v>0</v>
      </c>
      <c r="AJ40" s="137" t="str">
        <f t="shared" si="15"/>
        <v/>
      </c>
      <c r="AK40" s="138">
        <f>IF(L40="",0,IF(OR(P40="Mut+ext",VLOOKUP(L40,Paramétrage!$C$6:$E$28,2,0)=0),0,IF(O40="","saisir capacité",IF(P40="Mut+ext",0,M40*AJ40*VLOOKUP(L40,Paramétrage!$C$6:$E$28,2,0)))))</f>
        <v>0</v>
      </c>
      <c r="AL40" s="47"/>
      <c r="AM40" s="138">
        <f t="shared" si="16"/>
        <v>0</v>
      </c>
      <c r="AN40" s="138">
        <f>IF(L40="",0,IF(ISERROR(AL40+AK40*VLOOKUP(L40,Paramétrage!$C$6:$E$28,3,0))=TRUE,AM40,AL40+AK40*VLOOKUP(L40,Paramétrage!$C$6:$E$28,3,0)))</f>
        <v>0</v>
      </c>
      <c r="AO40" s="136">
        <f>IF(L40="",0,IF(OR(P40="oui",VLOOKUP(L40,Paramétrage!$C$6:$E$28,2,0)=0),0,IF(U40="",0,U40-AJ40)))</f>
        <v>0</v>
      </c>
      <c r="AP40" s="46">
        <f t="shared" si="17"/>
        <v>0</v>
      </c>
    </row>
    <row r="41" spans="1:42" ht="15" customHeight="1">
      <c r="A41" s="609"/>
      <c r="B41" s="655"/>
      <c r="C41" s="664"/>
      <c r="D41" s="645"/>
      <c r="E41" s="645"/>
      <c r="F41" s="55"/>
      <c r="G41" s="76"/>
      <c r="H41" s="57"/>
      <c r="I41" s="58"/>
      <c r="J41" s="402"/>
      <c r="K41" s="60"/>
      <c r="L41" s="35"/>
      <c r="M41" s="403"/>
      <c r="N41" s="151"/>
      <c r="O41" s="152"/>
      <c r="P41" s="63"/>
      <c r="Q41" s="683"/>
      <c r="R41" s="637"/>
      <c r="S41" s="637"/>
      <c r="T41" s="614"/>
      <c r="U41" s="64" t="str">
        <f>IF(OR(O41="",L41=Paramétrage!$C$10,L41=Paramétrage!$C$13,L41=Paramétrage!$C$16,L41=Paramétrage!$C$19,L41=Paramétrage!$C$23,L41=Paramétrage!$C$26,AND(L41&lt;&gt;Paramétrage!$C$9,P41="Mut+ext")),"",ROUNDUP(N41/O41,0))</f>
        <v/>
      </c>
      <c r="V41" s="69">
        <f>IF(L41="",0,IF(OR(P41="Mut+ext",VLOOKUP(L41,Paramétrage!$C$6:$E$28,2,0)=0),0,IF(O41="","saisir capacité",M41*U41*VLOOKUP(L41,Paramétrage!$C$6:$E$28,2,0))))</f>
        <v>0</v>
      </c>
      <c r="W41" s="404"/>
      <c r="X41" s="405">
        <f t="shared" si="12"/>
        <v>0</v>
      </c>
      <c r="Y41" s="406">
        <f>IF(L41="",0,IF(ISERROR(W41+V41*VLOOKUP(L41,Paramétrage!$C$6:$E$28,3,0))=TRUE,X41,W41+V41*VLOOKUP(L41,Paramétrage!$C$6:$E$28,3,0)))</f>
        <v>0</v>
      </c>
      <c r="Z41" s="642"/>
      <c r="AA41" s="637"/>
      <c r="AB41" s="612"/>
      <c r="AC41" s="407"/>
      <c r="AD41" s="266"/>
      <c r="AE41" s="206">
        <f>IF(F41="",0,IF(J41="",0,IF(SUMIF(F34:F41,F41,N34:N41)=0,0,IF(J41="Obligatoire",AF41/N41,IF(K41="",AF41/SUMIF(F34:F41,F41,N34:N41),AF41/(SUMIF(F34:F41,F41,N34:N41)/K41))))))</f>
        <v>0</v>
      </c>
      <c r="AF41" s="440">
        <f t="shared" si="13"/>
        <v>0</v>
      </c>
      <c r="AG41" s="346"/>
      <c r="AH41" s="136">
        <f>IF(SUMIF(F34:F41,F41,N34:N41)=0,0,$M$3*N41/SUMIF(F34:F41,F41,N34:N41))</f>
        <v>0</v>
      </c>
      <c r="AI41" s="46">
        <f t="shared" si="14"/>
        <v>0</v>
      </c>
      <c r="AJ41" s="137" t="str">
        <f t="shared" si="15"/>
        <v/>
      </c>
      <c r="AK41" s="138">
        <f>IF(L41="",0,IF(OR(P41="Mut+ext",VLOOKUP(L41,Paramétrage!$C$6:$E$28,2,0)=0),0,IF(O41="","saisir capacité",IF(P41="Mut+ext",0,M41*AJ41*VLOOKUP(L41,Paramétrage!$C$6:$E$28,2,0)))))</f>
        <v>0</v>
      </c>
      <c r="AL41" s="47"/>
      <c r="AM41" s="138">
        <f t="shared" si="16"/>
        <v>0</v>
      </c>
      <c r="AN41" s="138">
        <f>IF(L41="",0,IF(ISERROR(AL41+AK41*VLOOKUP(L41,Paramétrage!$C$6:$E$28,3,0))=TRUE,AM41,AL41+AK41*VLOOKUP(L41,Paramétrage!$C$6:$E$28,3,0)))</f>
        <v>0</v>
      </c>
      <c r="AO41" s="136">
        <f>IF(L41="",0,IF(OR(P41="oui",VLOOKUP(L41,Paramétrage!$C$6:$E$28,2,0)=0),0,IF(U41="",0,U41-AJ41)))</f>
        <v>0</v>
      </c>
      <c r="AP41" s="46">
        <f t="shared" si="17"/>
        <v>0</v>
      </c>
    </row>
    <row r="42" spans="1:42" ht="15" customHeight="1">
      <c r="A42" s="609"/>
      <c r="B42" s="669"/>
      <c r="C42" s="645"/>
      <c r="D42" s="78"/>
      <c r="E42" s="78"/>
      <c r="F42" s="502"/>
      <c r="G42" s="503"/>
      <c r="H42" s="504"/>
      <c r="I42" s="504"/>
      <c r="J42" s="505"/>
      <c r="K42" s="81"/>
      <c r="L42" s="208"/>
      <c r="M42" s="83">
        <f>AE42</f>
        <v>56</v>
      </c>
      <c r="N42" s="410"/>
      <c r="O42" s="410"/>
      <c r="P42" s="209"/>
      <c r="Q42" s="412"/>
      <c r="R42" s="412"/>
      <c r="S42" s="412"/>
      <c r="T42" s="413"/>
      <c r="U42" s="411"/>
      <c r="V42" s="84">
        <f>SUM(V34:V41)</f>
        <v>88</v>
      </c>
      <c r="W42" s="82">
        <v>0</v>
      </c>
      <c r="X42" s="414">
        <f>V42+W42</f>
        <v>88</v>
      </c>
      <c r="Y42" s="212">
        <f>SUM(Y34:Y41)</f>
        <v>102</v>
      </c>
      <c r="Z42" s="499"/>
      <c r="AA42" s="499"/>
      <c r="AB42" s="210"/>
      <c r="AC42" s="268"/>
      <c r="AD42" s="500"/>
      <c r="AE42" s="211">
        <f>SUM(AE34:AE41)</f>
        <v>56</v>
      </c>
      <c r="AF42" s="501">
        <f>SUM(AF34:AF41)</f>
        <v>4360</v>
      </c>
      <c r="AG42" s="346"/>
      <c r="AH42" s="346"/>
      <c r="AI42" s="346"/>
      <c r="AJ42" s="346"/>
      <c r="AK42" s="346"/>
      <c r="AL42" s="346"/>
      <c r="AM42" s="346"/>
      <c r="AN42" s="346"/>
      <c r="AO42" s="346"/>
      <c r="AP42" s="346"/>
    </row>
    <row r="43" spans="1:42" ht="59.25" customHeight="1">
      <c r="A43" s="609"/>
      <c r="B43" s="676" t="s">
        <v>254</v>
      </c>
      <c r="C43" s="663" t="s">
        <v>351</v>
      </c>
      <c r="D43" s="663" t="s">
        <v>352</v>
      </c>
      <c r="E43" s="667">
        <v>6</v>
      </c>
      <c r="F43" s="213" t="s">
        <v>143</v>
      </c>
      <c r="G43" s="56" t="s">
        <v>19</v>
      </c>
      <c r="H43" s="256" t="s">
        <v>353</v>
      </c>
      <c r="I43" s="150">
        <v>23</v>
      </c>
      <c r="J43" s="470" t="s">
        <v>289</v>
      </c>
      <c r="K43" s="60">
        <v>2</v>
      </c>
      <c r="L43" s="47" t="s">
        <v>42</v>
      </c>
      <c r="M43" s="403">
        <v>12</v>
      </c>
      <c r="N43" s="151">
        <f>(N4*0.5)+'L3P1 Amgt et Dév Territorial'!N8+'L3P1 Amgt et Dév Territorial'!N9</f>
        <v>100</v>
      </c>
      <c r="O43" s="152">
        <v>300</v>
      </c>
      <c r="P43" s="63" t="s">
        <v>228</v>
      </c>
      <c r="Q43" s="683" t="s">
        <v>679</v>
      </c>
      <c r="R43" s="637"/>
      <c r="S43" s="637"/>
      <c r="T43" s="614"/>
      <c r="U43" s="214">
        <f>IF(OR(O43="",L43=Paramétrage!$C$10,L43=Paramétrage!$C$13,L43=Paramétrage!$C$16,L43=Paramétrage!$C$19,L43=Paramétrage!$C$23,L43=Paramétrage!$C$26,AND(L43&lt;&gt;Paramétrage!$C$9,P43="Mut+ext")),"",ROUNDUP(N43/O43,0))</f>
        <v>1</v>
      </c>
      <c r="V43" s="215">
        <f>IF(L43="",0,IF(OR(P43="Mut+ext",VLOOKUP(L43,Paramétrage!$C$6:$E$28,2,0)=0),0,IF(O43="","saisir capacité",M43*U43*VLOOKUP(L43,Paramétrage!$C$6:$E$28,2,0))))</f>
        <v>12</v>
      </c>
      <c r="W43" s="404"/>
      <c r="X43" s="506">
        <f t="shared" ref="X43:X52" si="18">IF(ISERROR(V43+W43)=TRUE,V43,V43+W43)</f>
        <v>12</v>
      </c>
      <c r="Y43" s="507">
        <f>IF(L43="",0,IF(ISERROR(W43+V43*VLOOKUP(L43,Paramétrage!$C$6:$E$28,3,0))=TRUE,X43,W43+V43*VLOOKUP(L43,Paramétrage!$C$6:$E$28,3,0)))</f>
        <v>18</v>
      </c>
      <c r="Z43" s="685" t="s">
        <v>343</v>
      </c>
      <c r="AA43" s="637"/>
      <c r="AB43" s="612"/>
      <c r="AC43" s="407"/>
      <c r="AD43" s="269"/>
      <c r="AE43" s="206">
        <f>IF(F43="",0,IF(J43="",0,IF(SUMIF($F$43:$F$52,F43,$N$43:$N$52)=0,0,IF(J43="Obligatoire",AF43/N43,IF(K43="",AF43/SUMIF($F$43:$F$52,F43,$N$43:$N$52),AF43/(SUMIF($F$43:$F$52,F43,$N$43:$N$52)/K43))))))</f>
        <v>12</v>
      </c>
      <c r="AF43" s="440">
        <f>M43*N43</f>
        <v>1200</v>
      </c>
      <c r="AG43" s="346"/>
      <c r="AH43" s="136">
        <f>IF(SUMIF(F43:F52,F43,N43:N52)=0,0,$M$3*N43/SUMIF(F43:F52,F43,N43:N52))</f>
        <v>0</v>
      </c>
      <c r="AI43" s="46">
        <f>O43</f>
        <v>300</v>
      </c>
      <c r="AJ43" s="137">
        <f>IF(AI43=0,"",ROUNDUP(AH43/AI43,0))</f>
        <v>0</v>
      </c>
      <c r="AK43" s="138">
        <f>IF(L43="",0,IF(OR(P43="Mut+ext",VLOOKUP(L43,Paramétrage!$C$6:$E$28,2,0)=0),0,IF(O43="","saisir capacité",IF(P43="Mut+ext",0,M43*AJ43*VLOOKUP(L43,Paramétrage!$C$6:$E$28,2,0)))))</f>
        <v>0</v>
      </c>
      <c r="AL43" s="47"/>
      <c r="AM43" s="138">
        <f>IF(ISERROR(AK43+AL43)=TRUE,AK43,AK43+AL43)</f>
        <v>0</v>
      </c>
      <c r="AN43" s="138">
        <f>IF(L43="",0,IF(ISERROR(AL43+AK43*VLOOKUP(L43,Paramétrage!$C$6:$E$28,3,0))=TRUE,AM43,AL43+AK43*VLOOKUP(L43,Paramétrage!$C$6:$E$28,3,0)))</f>
        <v>0</v>
      </c>
      <c r="AO43" s="136">
        <f>IF(L43="",0,IF(OR(P43="oui",VLOOKUP(L43,Paramétrage!$C$6:$E$28,2,0)=0),0,IF(U43="",0,U43-AJ43)))</f>
        <v>1</v>
      </c>
      <c r="AP43" s="46">
        <f>Y43-AN43-W43</f>
        <v>18</v>
      </c>
    </row>
    <row r="44" spans="1:42" ht="63">
      <c r="A44" s="609"/>
      <c r="B44" s="655"/>
      <c r="C44" s="664"/>
      <c r="D44" s="664"/>
      <c r="E44" s="664"/>
      <c r="F44" s="213" t="s">
        <v>354</v>
      </c>
      <c r="G44" s="216" t="s">
        <v>19</v>
      </c>
      <c r="H44" s="256" t="s">
        <v>355</v>
      </c>
      <c r="I44" s="150">
        <v>23</v>
      </c>
      <c r="J44" s="470" t="s">
        <v>289</v>
      </c>
      <c r="K44" s="60">
        <v>2</v>
      </c>
      <c r="L44" s="47" t="s">
        <v>43</v>
      </c>
      <c r="M44" s="403">
        <v>10</v>
      </c>
      <c r="N44" s="151">
        <f>(N4*0.5)+'L3P1 Amgt et Dév Territorial'!N8+'L3P1 Amgt et Dév Territorial'!N9</f>
        <v>100</v>
      </c>
      <c r="O44" s="152">
        <v>40</v>
      </c>
      <c r="P44" s="63" t="s">
        <v>228</v>
      </c>
      <c r="Q44" s="683"/>
      <c r="R44" s="637"/>
      <c r="S44" s="637"/>
      <c r="T44" s="614"/>
      <c r="U44" s="214">
        <f>IF(OR(O44="",L44=Paramétrage!$C$10,L44=Paramétrage!$C$13,L44=Paramétrage!$C$16,L44=Paramétrage!$C$19,L44=Paramétrage!$C$23,L44=Paramétrage!$C$26,AND(L44&lt;&gt;Paramétrage!$C$9,P44="Mut+ext")),"",ROUNDUP(N44/O44,0))</f>
        <v>3</v>
      </c>
      <c r="V44" s="215">
        <f>IF(L44="",0,IF(OR(P44="Mut+ext",VLOOKUP(L44,Paramétrage!$C$6:$E$28,2,0)=0),0,IF(O44="","saisir capacité",M44*U44*VLOOKUP(L44,Paramétrage!$C$6:$E$28,2,0))))</f>
        <v>30</v>
      </c>
      <c r="W44" s="404"/>
      <c r="X44" s="506">
        <f t="shared" si="18"/>
        <v>30</v>
      </c>
      <c r="Y44" s="507">
        <f>IF(L44="",0,IF(ISERROR(W44+V44*VLOOKUP(L44,Paramétrage!$C$6:$E$28,3,0))=TRUE,X44,W44+V44*VLOOKUP(L44,Paramétrage!$C$6:$E$28,3,0)))</f>
        <v>30</v>
      </c>
      <c r="Z44" s="641" t="s">
        <v>356</v>
      </c>
      <c r="AA44" s="637"/>
      <c r="AB44" s="612"/>
      <c r="AC44" s="407"/>
      <c r="AD44" s="266"/>
      <c r="AE44" s="206">
        <f t="shared" ref="AE44:AE52" si="19">IF(F44="",0,IF(J44="",0,IF(SUMIF($F$43:$F$52,F44,$N$43:$N$52)=0,0,IF(J44="Obligatoire",AF44/N44,IF(K44="",AF44/SUMIF($F$43:$F$52,F44,$N$43:$N$52),AF44/(SUMIF($F$43:$F$52,F44,$N$43:$N$52)/K44))))))</f>
        <v>20</v>
      </c>
      <c r="AF44" s="440">
        <f t="shared" ref="AF44:AF52" si="20">M44*N44</f>
        <v>1000</v>
      </c>
      <c r="AG44" s="346"/>
      <c r="AH44" s="136"/>
      <c r="AI44" s="46"/>
      <c r="AJ44" s="137"/>
      <c r="AK44" s="138"/>
      <c r="AL44" s="47"/>
      <c r="AM44" s="138"/>
      <c r="AN44" s="138"/>
      <c r="AO44" s="136"/>
      <c r="AP44" s="46"/>
    </row>
    <row r="45" spans="1:42" ht="59.25" customHeight="1">
      <c r="A45" s="609"/>
      <c r="B45" s="655"/>
      <c r="C45" s="664"/>
      <c r="D45" s="664"/>
      <c r="E45" s="664"/>
      <c r="F45" s="213" t="s">
        <v>143</v>
      </c>
      <c r="G45" s="216" t="s">
        <v>19</v>
      </c>
      <c r="H45" s="256" t="s">
        <v>357</v>
      </c>
      <c r="I45" s="150">
        <v>23</v>
      </c>
      <c r="J45" s="470" t="s">
        <v>289</v>
      </c>
      <c r="K45" s="60">
        <v>2</v>
      </c>
      <c r="L45" s="47" t="s">
        <v>43</v>
      </c>
      <c r="M45" s="403">
        <v>22</v>
      </c>
      <c r="N45" s="151">
        <f>(N4*0.5)+'L3P1 Amgt et Dév Territorial'!N8+'L3P1 Amgt et Dév Territorial'!N9</f>
        <v>100</v>
      </c>
      <c r="O45" s="152">
        <v>40</v>
      </c>
      <c r="P45" s="63" t="s">
        <v>228</v>
      </c>
      <c r="Q45" s="683"/>
      <c r="R45" s="637"/>
      <c r="S45" s="637"/>
      <c r="T45" s="614"/>
      <c r="U45" s="214">
        <f>IF(OR(O45="",L45=Paramétrage!$C$10,L45=Paramétrage!$C$13,L45=Paramétrage!$C$16,L45=Paramétrage!$C$19,L45=Paramétrage!$C$23,L45=Paramétrage!$C$26,AND(L45&lt;&gt;Paramétrage!$C$9,P45="Mut+ext")),"",ROUNDUP(N45/O45,0))</f>
        <v>3</v>
      </c>
      <c r="V45" s="215">
        <f>IF(L45="",0,IF(OR(P45="Mut+ext",VLOOKUP(L45,Paramétrage!$C$6:$E$28,2,0)=0),0,IF(O45="","saisir capacité",M45*U45*VLOOKUP(L45,Paramétrage!$C$6:$E$28,2,0))))</f>
        <v>66</v>
      </c>
      <c r="W45" s="404"/>
      <c r="X45" s="506">
        <f t="shared" si="18"/>
        <v>66</v>
      </c>
      <c r="Y45" s="507">
        <f>IF(L45="",0,IF(ISERROR(W45+V45*VLOOKUP(L45,Paramétrage!$C$6:$E$28,3,0))=TRUE,X45,W45+V45*VLOOKUP(L45,Paramétrage!$C$6:$E$28,3,0)))</f>
        <v>66</v>
      </c>
      <c r="Z45" s="641" t="s">
        <v>358</v>
      </c>
      <c r="AA45" s="637"/>
      <c r="AB45" s="612"/>
      <c r="AC45" s="407"/>
      <c r="AD45" s="266"/>
      <c r="AE45" s="206">
        <f t="shared" si="19"/>
        <v>22</v>
      </c>
      <c r="AF45" s="440">
        <f t="shared" si="20"/>
        <v>2200</v>
      </c>
      <c r="AG45" s="346"/>
      <c r="AH45" s="136"/>
      <c r="AI45" s="46"/>
      <c r="AJ45" s="137"/>
      <c r="AK45" s="138"/>
      <c r="AL45" s="47"/>
      <c r="AM45" s="138"/>
      <c r="AN45" s="138"/>
      <c r="AO45" s="136"/>
      <c r="AP45" s="46"/>
    </row>
    <row r="46" spans="1:42" ht="15.75">
      <c r="A46" s="609"/>
      <c r="B46" s="655"/>
      <c r="C46" s="664"/>
      <c r="D46" s="664"/>
      <c r="E46" s="664"/>
      <c r="F46" s="55" t="s">
        <v>143</v>
      </c>
      <c r="G46" s="216" t="s">
        <v>27</v>
      </c>
      <c r="H46" s="87" t="s">
        <v>291</v>
      </c>
      <c r="I46" s="58"/>
      <c r="J46" s="402" t="s">
        <v>289</v>
      </c>
      <c r="K46" s="60">
        <v>2</v>
      </c>
      <c r="L46" s="35" t="s">
        <v>259</v>
      </c>
      <c r="M46" s="403">
        <v>25</v>
      </c>
      <c r="N46" s="151"/>
      <c r="O46" s="152">
        <v>40</v>
      </c>
      <c r="P46" s="63" t="s">
        <v>242</v>
      </c>
      <c r="Q46" s="683" t="s">
        <v>260</v>
      </c>
      <c r="R46" s="637"/>
      <c r="S46" s="637"/>
      <c r="T46" s="614"/>
      <c r="U46" s="214">
        <f>IF(OR(O46="",L46=Paramétrage!$C$10,L46=Paramétrage!$C$13,L46=Paramétrage!$C$16,L46=Paramétrage!$C$19,L46=Paramétrage!$C$23,L46=Paramétrage!$C$26,AND(L46&lt;&gt;Paramétrage!$C$9,P46="Mut+ext")),"",ROUNDUP(N46/O46,0))</f>
        <v>0</v>
      </c>
      <c r="V46" s="215">
        <f>IF(L46="",0,IF(OR(P46="Mut+ext",VLOOKUP(L46,Paramétrage!$C$6:$E$28,2,0)=0),0,IF(O46="","saisir capacité",M46*U46*VLOOKUP(L46,Paramétrage!$C$6:$E$28,2,0))))</f>
        <v>0</v>
      </c>
      <c r="W46" s="404"/>
      <c r="X46" s="506">
        <f t="shared" si="18"/>
        <v>0</v>
      </c>
      <c r="Y46" s="507">
        <f>IF(L46="",0,IF(ISERROR(W46+V46*VLOOKUP(L46,Paramétrage!$C$6:$E$28,3,0))=TRUE,X46,W46+V46*VLOOKUP(L46,Paramétrage!$C$6:$E$28,3,0)))</f>
        <v>0</v>
      </c>
      <c r="Z46" s="642"/>
      <c r="AA46" s="637"/>
      <c r="AB46" s="612"/>
      <c r="AC46" s="407"/>
      <c r="AD46" s="266"/>
      <c r="AE46" s="206">
        <f t="shared" si="19"/>
        <v>0</v>
      </c>
      <c r="AF46" s="440">
        <f t="shared" si="20"/>
        <v>0</v>
      </c>
      <c r="AG46" s="346"/>
      <c r="AH46" s="136">
        <f>IF(SUMIF(F43:F52,F46,N43:N52)=0,0,$M$3*N46/SUMIF(F43:F52,F46,N43:N52))</f>
        <v>0</v>
      </c>
      <c r="AI46" s="46">
        <f t="shared" ref="AI46:AI52" si="21">O46</f>
        <v>40</v>
      </c>
      <c r="AJ46" s="137">
        <f t="shared" ref="AJ46:AJ52" si="22">IF(AI46=0,"",ROUNDUP(AH46/AI46,0))</f>
        <v>0</v>
      </c>
      <c r="AK46" s="138">
        <f>IF(L46="",0,IF(OR(P46="Mut+ext",VLOOKUP(L46,Paramétrage!$C$6:$E$28,2,0)=0),0,IF(O46="","saisir capacité",IF(P46="Mut+ext",0,M46*AJ46*VLOOKUP(L46,Paramétrage!$C$6:$E$28,2,0)))))</f>
        <v>0</v>
      </c>
      <c r="AL46" s="47"/>
      <c r="AM46" s="138">
        <f t="shared" ref="AM46:AM52" si="23">IF(ISERROR(AK46+AL46)=TRUE,AK46,AK46+AL46)</f>
        <v>0</v>
      </c>
      <c r="AN46" s="138">
        <f>IF(L46="",0,IF(ISERROR(AL46+AK46*VLOOKUP(L46,Paramétrage!$C$6:$E$28,3,0))=TRUE,AM46,AL46+AK46*VLOOKUP(L46,Paramétrage!$C$6:$E$28,3,0)))</f>
        <v>0</v>
      </c>
      <c r="AO46" s="136">
        <f>IF(L46="",0,IF(OR(P46="oui",VLOOKUP(L46,Paramétrage!$C$6:$E$28,2,0)=0),0,IF(U46="",0,U46-AJ46)))</f>
        <v>0</v>
      </c>
      <c r="AP46" s="46">
        <f t="shared" ref="AP46:AP52" si="24">Y46-AN46-W46</f>
        <v>0</v>
      </c>
    </row>
    <row r="47" spans="1:42" ht="15.75">
      <c r="A47" s="609"/>
      <c r="B47" s="655"/>
      <c r="C47" s="664"/>
      <c r="D47" s="664"/>
      <c r="E47" s="664"/>
      <c r="F47" s="55" t="s">
        <v>143</v>
      </c>
      <c r="G47" s="216" t="s">
        <v>23</v>
      </c>
      <c r="H47" s="87" t="s">
        <v>292</v>
      </c>
      <c r="I47" s="58"/>
      <c r="J47" s="402" t="s">
        <v>289</v>
      </c>
      <c r="K47" s="60">
        <v>2</v>
      </c>
      <c r="L47" s="35" t="s">
        <v>259</v>
      </c>
      <c r="M47" s="403">
        <v>25</v>
      </c>
      <c r="N47" s="151"/>
      <c r="O47" s="152">
        <v>24</v>
      </c>
      <c r="P47" s="63" t="s">
        <v>242</v>
      </c>
      <c r="Q47" s="683" t="s">
        <v>260</v>
      </c>
      <c r="R47" s="637"/>
      <c r="S47" s="637"/>
      <c r="T47" s="614"/>
      <c r="U47" s="214">
        <f>IF(OR(O47="",L47=Paramétrage!$C$10,L47=Paramétrage!$C$13,L47=Paramétrage!$C$16,L47=Paramétrage!$C$19,L47=Paramétrage!$C$23,L47=Paramétrage!$C$26,AND(L47&lt;&gt;Paramétrage!$C$9,P47="Mut+ext")),"",ROUNDUP(N47/O47,0))</f>
        <v>0</v>
      </c>
      <c r="V47" s="215">
        <f>IF(L47="",0,IF(OR(P47="Mut+ext",VLOOKUP(L47,Paramétrage!$C$6:$E$28,2,0)=0),0,IF(O47="","saisir capacité",M47*U47*VLOOKUP(L47,Paramétrage!$C$6:$E$28,2,0))))</f>
        <v>0</v>
      </c>
      <c r="W47" s="404"/>
      <c r="X47" s="506">
        <f t="shared" si="18"/>
        <v>0</v>
      </c>
      <c r="Y47" s="507">
        <f>IF(L47="",0,IF(ISERROR(W47+V47*VLOOKUP(L47,Paramétrage!$C$6:$E$28,3,0))=TRUE,X47,W47+V47*VLOOKUP(L47,Paramétrage!$C$6:$E$28,3,0)))</f>
        <v>0</v>
      </c>
      <c r="Z47" s="642"/>
      <c r="AA47" s="637"/>
      <c r="AB47" s="612"/>
      <c r="AC47" s="407"/>
      <c r="AD47" s="266"/>
      <c r="AE47" s="206">
        <f t="shared" si="19"/>
        <v>0</v>
      </c>
      <c r="AF47" s="440">
        <f t="shared" si="20"/>
        <v>0</v>
      </c>
      <c r="AG47" s="346"/>
      <c r="AH47" s="136">
        <f>IF(SUMIF(F43:F52,F47,N43:N52)=0,0,$M$3*N47/SUMIF(F43:F52,F47,N43:N52))</f>
        <v>0</v>
      </c>
      <c r="AI47" s="46">
        <f t="shared" si="21"/>
        <v>24</v>
      </c>
      <c r="AJ47" s="137">
        <f t="shared" si="22"/>
        <v>0</v>
      </c>
      <c r="AK47" s="138">
        <f>IF(L47="",0,IF(OR(P47="Mut+ext",VLOOKUP(L47,Paramétrage!$C$6:$E$28,2,0)=0),0,IF(O47="","saisir capacité",IF(P47="Mut+ext",0,M47*AJ47*VLOOKUP(L47,Paramétrage!$C$6:$E$28,2,0)))))</f>
        <v>0</v>
      </c>
      <c r="AL47" s="47"/>
      <c r="AM47" s="138">
        <f t="shared" si="23"/>
        <v>0</v>
      </c>
      <c r="AN47" s="138">
        <f>IF(L47="",0,IF(ISERROR(AL47+AK47*VLOOKUP(L47,Paramétrage!$C$6:$E$28,3,0))=TRUE,AM47,AL47+AK47*VLOOKUP(L47,Paramétrage!$C$6:$E$28,3,0)))</f>
        <v>0</v>
      </c>
      <c r="AO47" s="136">
        <f>IF(L47="",0,IF(OR(P47="oui",VLOOKUP(L47,Paramétrage!$C$6:$E$28,2,0)=0),0,IF(U47="",0,U47-AJ47)))</f>
        <v>0</v>
      </c>
      <c r="AP47" s="46">
        <f t="shared" si="24"/>
        <v>0</v>
      </c>
    </row>
    <row r="48" spans="1:42" ht="15.75">
      <c r="A48" s="609"/>
      <c r="B48" s="655"/>
      <c r="C48" s="664"/>
      <c r="D48" s="664"/>
      <c r="E48" s="664"/>
      <c r="F48" s="408" t="s">
        <v>143</v>
      </c>
      <c r="G48" s="216" t="s">
        <v>28</v>
      </c>
      <c r="H48" s="87" t="s">
        <v>293</v>
      </c>
      <c r="I48" s="58"/>
      <c r="J48" s="402" t="s">
        <v>289</v>
      </c>
      <c r="K48" s="60">
        <v>2</v>
      </c>
      <c r="L48" s="35" t="s">
        <v>259</v>
      </c>
      <c r="M48" s="403">
        <v>25</v>
      </c>
      <c r="N48" s="151"/>
      <c r="O48" s="152">
        <v>40</v>
      </c>
      <c r="P48" s="63" t="s">
        <v>242</v>
      </c>
      <c r="Q48" s="683" t="s">
        <v>260</v>
      </c>
      <c r="R48" s="637"/>
      <c r="S48" s="637"/>
      <c r="T48" s="614"/>
      <c r="U48" s="214">
        <f>IF(OR(O48="",L48=Paramétrage!$C$10,L48=Paramétrage!$C$13,L48=Paramétrage!$C$16,L48=Paramétrage!$C$19,L48=Paramétrage!$C$23,L48=Paramétrage!$C$26,AND(L48&lt;&gt;Paramétrage!$C$9,P48="Mut+ext")),"",ROUNDUP(N48/O48,0))</f>
        <v>0</v>
      </c>
      <c r="V48" s="215">
        <f>IF(L48="",0,IF(OR(P48="Mut+ext",VLOOKUP(L48,Paramétrage!$C$6:$E$28,2,0)=0),0,IF(O48="","saisir capacité",M48*U48*VLOOKUP(L48,Paramétrage!$C$6:$E$28,2,0))))</f>
        <v>0</v>
      </c>
      <c r="W48" s="404"/>
      <c r="X48" s="506">
        <f t="shared" si="18"/>
        <v>0</v>
      </c>
      <c r="Y48" s="507">
        <f>IF(L48="",0,IF(ISERROR(W48+V48*VLOOKUP(L48,Paramétrage!$C$6:$E$28,3,0))=TRUE,X48,W48+V48*VLOOKUP(L48,Paramétrage!$C$6:$E$28,3,0)))</f>
        <v>0</v>
      </c>
      <c r="Z48" s="642"/>
      <c r="AA48" s="637"/>
      <c r="AB48" s="612"/>
      <c r="AC48" s="407"/>
      <c r="AD48" s="266"/>
      <c r="AE48" s="206">
        <f t="shared" si="19"/>
        <v>0</v>
      </c>
      <c r="AF48" s="440">
        <f t="shared" si="20"/>
        <v>0</v>
      </c>
      <c r="AG48" s="346"/>
      <c r="AH48" s="136">
        <f>IF(SUMIF(F43:F52,F48,N43:N52)=0,0,$M$3*N48/SUMIF(F43:F52,F48,N43:N52))</f>
        <v>0</v>
      </c>
      <c r="AI48" s="46">
        <f t="shared" si="21"/>
        <v>40</v>
      </c>
      <c r="AJ48" s="137">
        <f t="shared" si="22"/>
        <v>0</v>
      </c>
      <c r="AK48" s="138">
        <f>IF(L48="",0,IF(OR(P48="Mut+ext",VLOOKUP(L48,Paramétrage!$C$6:$E$28,2,0)=0),0,IF(O48="","saisir capacité",IF(P48="Mut+ext",0,M48*AJ48*VLOOKUP(L48,Paramétrage!$C$6:$E$28,2,0)))))</f>
        <v>0</v>
      </c>
      <c r="AL48" s="47"/>
      <c r="AM48" s="138">
        <f t="shared" si="23"/>
        <v>0</v>
      </c>
      <c r="AN48" s="138">
        <f>IF(L48="",0,IF(ISERROR(AL48+AK48*VLOOKUP(L48,Paramétrage!$C$6:$E$28,3,0))=TRUE,AM48,AL48+AK48*VLOOKUP(L48,Paramétrage!$C$6:$E$28,3,0)))</f>
        <v>0</v>
      </c>
      <c r="AO48" s="136">
        <f>IF(L48="",0,IF(OR(P48="oui",VLOOKUP(L48,Paramétrage!$C$6:$E$28,2,0)=0),0,IF(U48="",0,U48-AJ48)))</f>
        <v>0</v>
      </c>
      <c r="AP48" s="46">
        <f t="shared" si="24"/>
        <v>0</v>
      </c>
    </row>
    <row r="49" spans="1:42" ht="15.75">
      <c r="A49" s="609"/>
      <c r="B49" s="655"/>
      <c r="C49" s="664"/>
      <c r="D49" s="664"/>
      <c r="E49" s="664"/>
      <c r="F49" s="55" t="s">
        <v>143</v>
      </c>
      <c r="G49" s="155" t="s">
        <v>27</v>
      </c>
      <c r="H49" s="87" t="s">
        <v>294</v>
      </c>
      <c r="I49" s="58"/>
      <c r="J49" s="402" t="s">
        <v>289</v>
      </c>
      <c r="K49" s="60">
        <v>2</v>
      </c>
      <c r="L49" s="35" t="s">
        <v>259</v>
      </c>
      <c r="M49" s="403">
        <v>25</v>
      </c>
      <c r="N49" s="151"/>
      <c r="O49" s="152">
        <v>40</v>
      </c>
      <c r="P49" s="63" t="s">
        <v>242</v>
      </c>
      <c r="Q49" s="683" t="s">
        <v>260</v>
      </c>
      <c r="R49" s="637"/>
      <c r="S49" s="637"/>
      <c r="T49" s="614"/>
      <c r="U49" s="214">
        <f>IF(OR(O49="",L49=Paramétrage!$C$10,L49=Paramétrage!$C$13,L49=Paramétrage!$C$16,L49=Paramétrage!$C$19,L49=Paramétrage!$C$23,L49=Paramétrage!$C$26,AND(L49&lt;&gt;Paramétrage!$C$9,P49="Mut+ext")),"",ROUNDUP(N49/O49,0))</f>
        <v>0</v>
      </c>
      <c r="V49" s="215">
        <f>IF(L49="",0,IF(OR(P49="Mut+ext",VLOOKUP(L49,Paramétrage!$C$6:$E$28,2,0)=0),0,IF(O49="","saisir capacité",M49*U49*VLOOKUP(L49,Paramétrage!$C$6:$E$28,2,0))))</f>
        <v>0</v>
      </c>
      <c r="W49" s="404"/>
      <c r="X49" s="506">
        <f t="shared" si="18"/>
        <v>0</v>
      </c>
      <c r="Y49" s="507">
        <f>IF(L49="",0,IF(ISERROR(W49+V49*VLOOKUP(L49,Paramétrage!$C$6:$E$28,3,0))=TRUE,X49,W49+V49*VLOOKUP(L49,Paramétrage!$C$6:$E$28,3,0)))</f>
        <v>0</v>
      </c>
      <c r="Z49" s="642"/>
      <c r="AA49" s="637"/>
      <c r="AB49" s="612"/>
      <c r="AC49" s="407"/>
      <c r="AD49" s="266"/>
      <c r="AE49" s="206">
        <f t="shared" si="19"/>
        <v>0</v>
      </c>
      <c r="AF49" s="440">
        <f t="shared" si="20"/>
        <v>0</v>
      </c>
      <c r="AG49" s="346"/>
      <c r="AH49" s="136">
        <f>IF(SUMIF(F43:F52,F49,N43:N52)=0,0,$M$3*N49/SUMIF(F43:F52,F49,N43:N52))</f>
        <v>0</v>
      </c>
      <c r="AI49" s="46">
        <f t="shared" si="21"/>
        <v>40</v>
      </c>
      <c r="AJ49" s="137">
        <f t="shared" si="22"/>
        <v>0</v>
      </c>
      <c r="AK49" s="138">
        <f>IF(L49="",0,IF(OR(P49="Mut+ext",VLOOKUP(L49,Paramétrage!$C$6:$E$28,2,0)=0),0,IF(O49="","saisir capacité",IF(P49="Mut+ext",0,M49*AJ49*VLOOKUP(L49,Paramétrage!$C$6:$E$28,2,0)))))</f>
        <v>0</v>
      </c>
      <c r="AL49" s="47"/>
      <c r="AM49" s="138">
        <f t="shared" si="23"/>
        <v>0</v>
      </c>
      <c r="AN49" s="138">
        <f>IF(L49="",0,IF(ISERROR(AL49+AK49*VLOOKUP(L49,Paramétrage!$C$6:$E$28,3,0))=TRUE,AM49,AL49+AK49*VLOOKUP(L49,Paramétrage!$C$6:$E$28,3,0)))</f>
        <v>0</v>
      </c>
      <c r="AO49" s="136">
        <f>IF(L49="",0,IF(OR(P49="oui",VLOOKUP(L49,Paramétrage!$C$6:$E$28,2,0)=0),0,IF(U49="",0,U49-AJ49)))</f>
        <v>0</v>
      </c>
      <c r="AP49" s="46">
        <f t="shared" si="24"/>
        <v>0</v>
      </c>
    </row>
    <row r="50" spans="1:42" ht="15.75">
      <c r="A50" s="609"/>
      <c r="B50" s="655"/>
      <c r="C50" s="664"/>
      <c r="D50" s="664"/>
      <c r="E50" s="664"/>
      <c r="F50" s="55"/>
      <c r="G50" s="155"/>
      <c r="H50" s="87"/>
      <c r="I50" s="58"/>
      <c r="J50" s="402"/>
      <c r="K50" s="60"/>
      <c r="L50" s="35"/>
      <c r="M50" s="403"/>
      <c r="N50" s="151"/>
      <c r="O50" s="152"/>
      <c r="P50" s="63"/>
      <c r="Q50" s="683"/>
      <c r="R50" s="637"/>
      <c r="S50" s="637"/>
      <c r="T50" s="614"/>
      <c r="U50" s="214" t="str">
        <f>IF(OR(O50="",L50=Paramétrage!$C$10,L50=Paramétrage!$C$13,L50=Paramétrage!$C$16,L50=Paramétrage!$C$19,L50=Paramétrage!$C$23,L50=Paramétrage!$C$26,AND(L50&lt;&gt;Paramétrage!$C$9,P50="Mut+ext")),"",ROUNDUP(N50/O50,0))</f>
        <v/>
      </c>
      <c r="V50" s="215">
        <f>IF(L50="",0,IF(OR(P50="Mut+ext",VLOOKUP(L50,Paramétrage!$C$6:$E$28,2,0)=0),0,IF(O50="","saisir capacité",M50*U50*VLOOKUP(L50,Paramétrage!$C$6:$E$28,2,0))))</f>
        <v>0</v>
      </c>
      <c r="W50" s="404"/>
      <c r="X50" s="506">
        <f t="shared" si="18"/>
        <v>0</v>
      </c>
      <c r="Y50" s="507">
        <f>IF(L50="",0,IF(ISERROR(W50+V50*VLOOKUP(L50,Paramétrage!$C$6:$E$28,3,0))=TRUE,X50,W50+V50*VLOOKUP(L50,Paramétrage!$C$6:$E$28,3,0)))</f>
        <v>0</v>
      </c>
      <c r="Z50" s="642"/>
      <c r="AA50" s="637"/>
      <c r="AB50" s="612"/>
      <c r="AC50" s="407"/>
      <c r="AD50" s="266"/>
      <c r="AE50" s="206">
        <f t="shared" si="19"/>
        <v>0</v>
      </c>
      <c r="AF50" s="440">
        <f t="shared" si="20"/>
        <v>0</v>
      </c>
      <c r="AG50" s="346"/>
      <c r="AH50" s="136">
        <f>IF(SUMIF(F43:F52,F50,N43:N52)=0,0,$M$3*N50/SUMIF(F43:F52,F50,N43:N52))</f>
        <v>0</v>
      </c>
      <c r="AI50" s="46">
        <f t="shared" si="21"/>
        <v>0</v>
      </c>
      <c r="AJ50" s="137" t="str">
        <f t="shared" si="22"/>
        <v/>
      </c>
      <c r="AK50" s="138">
        <f>IF(L50="",0,IF(OR(P50="Mut+ext",VLOOKUP(L50,Paramétrage!$C$6:$E$28,2,0)=0),0,IF(O50="","saisir capacité",IF(P50="Mut+ext",0,M50*AJ50*VLOOKUP(L50,Paramétrage!$C$6:$E$28,2,0)))))</f>
        <v>0</v>
      </c>
      <c r="AL50" s="47"/>
      <c r="AM50" s="138">
        <f t="shared" si="23"/>
        <v>0</v>
      </c>
      <c r="AN50" s="138">
        <f>IF(L50="",0,IF(ISERROR(AL50+AK50*VLOOKUP(L50,Paramétrage!$C$6:$E$28,3,0))=TRUE,AM50,AL50+AK50*VLOOKUP(L50,Paramétrage!$C$6:$E$28,3,0)))</f>
        <v>0</v>
      </c>
      <c r="AO50" s="136">
        <f>IF(L50="",0,IF(OR(P50="oui",VLOOKUP(L50,Paramétrage!$C$6:$E$28,2,0)=0),0,IF(U50="",0,U50-AJ50)))</f>
        <v>0</v>
      </c>
      <c r="AP50" s="46">
        <f t="shared" si="24"/>
        <v>0</v>
      </c>
    </row>
    <row r="51" spans="1:42" ht="15.75">
      <c r="A51" s="609"/>
      <c r="B51" s="655"/>
      <c r="C51" s="664"/>
      <c r="D51" s="664"/>
      <c r="E51" s="664"/>
      <c r="F51" s="55"/>
      <c r="G51" s="155"/>
      <c r="H51" s="87"/>
      <c r="I51" s="58"/>
      <c r="J51" s="402"/>
      <c r="K51" s="60"/>
      <c r="L51" s="35"/>
      <c r="M51" s="403"/>
      <c r="N51" s="151"/>
      <c r="O51" s="152"/>
      <c r="P51" s="63"/>
      <c r="Q51" s="683"/>
      <c r="R51" s="637"/>
      <c r="S51" s="637"/>
      <c r="T51" s="614"/>
      <c r="U51" s="214" t="str">
        <f>IF(OR(O51="",L51=Paramétrage!$C$10,L51=Paramétrage!$C$13,L51=Paramétrage!$C$16,L51=Paramétrage!$C$19,L51=Paramétrage!$C$23,L51=Paramétrage!$C$26,AND(L51&lt;&gt;Paramétrage!$C$9,P51="Mut+ext")),"",ROUNDUP(N51/O51,0))</f>
        <v/>
      </c>
      <c r="V51" s="215">
        <f>IF(L51="",0,IF(OR(P51="Mut+ext",VLOOKUP(L51,Paramétrage!$C$6:$E$28,2,0)=0),0,IF(O51="","saisir capacité",M51*U51*VLOOKUP(L51,Paramétrage!$C$6:$E$28,2,0))))</f>
        <v>0</v>
      </c>
      <c r="W51" s="404"/>
      <c r="X51" s="506">
        <f t="shared" si="18"/>
        <v>0</v>
      </c>
      <c r="Y51" s="507">
        <f>IF(L51="",0,IF(ISERROR(W51+V51*VLOOKUP(L51,Paramétrage!$C$6:$E$28,3,0))=TRUE,X51,W51+V51*VLOOKUP(L51,Paramétrage!$C$6:$E$28,3,0)))</f>
        <v>0</v>
      </c>
      <c r="Z51" s="642"/>
      <c r="AA51" s="637"/>
      <c r="AB51" s="612"/>
      <c r="AC51" s="407"/>
      <c r="AD51" s="266"/>
      <c r="AE51" s="206">
        <f t="shared" si="19"/>
        <v>0</v>
      </c>
      <c r="AF51" s="440">
        <f t="shared" si="20"/>
        <v>0</v>
      </c>
      <c r="AG51" s="346"/>
      <c r="AH51" s="136">
        <f>IF(SUMIF(F43:F52,F51,N43:N52)=0,0,$M$3*N51/SUMIF(F43:F52,F51,N43:N52))</f>
        <v>0</v>
      </c>
      <c r="AI51" s="46">
        <f t="shared" si="21"/>
        <v>0</v>
      </c>
      <c r="AJ51" s="137" t="str">
        <f t="shared" si="22"/>
        <v/>
      </c>
      <c r="AK51" s="138">
        <f>IF(L51="",0,IF(OR(P51="Mut+ext",VLOOKUP(L51,Paramétrage!$C$6:$E$28,2,0)=0),0,IF(O51="","saisir capacité",IF(P51="Mut+ext",0,M51*AJ51*VLOOKUP(L51,Paramétrage!$C$6:$E$28,2,0)))))</f>
        <v>0</v>
      </c>
      <c r="AL51" s="47"/>
      <c r="AM51" s="138">
        <f t="shared" si="23"/>
        <v>0</v>
      </c>
      <c r="AN51" s="138">
        <f>IF(L51="",0,IF(ISERROR(AL51+AK51*VLOOKUP(L51,Paramétrage!$C$6:$E$28,3,0))=TRUE,AM51,AL51+AK51*VLOOKUP(L51,Paramétrage!$C$6:$E$28,3,0)))</f>
        <v>0</v>
      </c>
      <c r="AO51" s="136">
        <f>IF(L51="",0,IF(OR(P51="oui",VLOOKUP(L51,Paramétrage!$C$6:$E$28,2,0)=0),0,IF(U51="",0,U51-AJ51)))</f>
        <v>0</v>
      </c>
      <c r="AP51" s="46">
        <f t="shared" si="24"/>
        <v>0</v>
      </c>
    </row>
    <row r="52" spans="1:42" ht="15.75">
      <c r="A52" s="609"/>
      <c r="B52" s="655"/>
      <c r="C52" s="664"/>
      <c r="D52" s="645"/>
      <c r="E52" s="645"/>
      <c r="F52" s="55"/>
      <c r="G52" s="155"/>
      <c r="H52" s="87"/>
      <c r="I52" s="58"/>
      <c r="J52" s="402"/>
      <c r="K52" s="60"/>
      <c r="L52" s="35"/>
      <c r="M52" s="403"/>
      <c r="N52" s="151"/>
      <c r="O52" s="152"/>
      <c r="P52" s="63"/>
      <c r="Q52" s="683"/>
      <c r="R52" s="637"/>
      <c r="S52" s="637"/>
      <c r="T52" s="614"/>
      <c r="U52" s="214" t="str">
        <f>IF(OR(O52="",L52=Paramétrage!$C$10,L52=Paramétrage!$C$13,L52=Paramétrage!$C$16,L52=Paramétrage!$C$19,L52=Paramétrage!$C$23,L52=Paramétrage!$C$26,AND(L52&lt;&gt;Paramétrage!$C$9,P52="Mut+ext")),"",ROUNDUP(N52/O52,0))</f>
        <v/>
      </c>
      <c r="V52" s="215">
        <f>IF(L52="",0,IF(OR(P52="Mut+ext",VLOOKUP(L52,Paramétrage!$C$6:$E$28,2,0)=0),0,IF(O52="","saisir capacité",M52*U52*VLOOKUP(L52,Paramétrage!$C$6:$E$28,2,0))))</f>
        <v>0</v>
      </c>
      <c r="W52" s="404"/>
      <c r="X52" s="506">
        <f t="shared" si="18"/>
        <v>0</v>
      </c>
      <c r="Y52" s="507">
        <f>IF(L52="",0,IF(ISERROR(W52+V52*VLOOKUP(L52,Paramétrage!$C$6:$E$28,3,0))=TRUE,X52,W52+V52*VLOOKUP(L52,Paramétrage!$C$6:$E$28,3,0)))</f>
        <v>0</v>
      </c>
      <c r="Z52" s="642"/>
      <c r="AA52" s="637"/>
      <c r="AB52" s="612"/>
      <c r="AC52" s="407"/>
      <c r="AD52" s="266"/>
      <c r="AE52" s="206">
        <f t="shared" si="19"/>
        <v>0</v>
      </c>
      <c r="AF52" s="440">
        <f t="shared" si="20"/>
        <v>0</v>
      </c>
      <c r="AG52" s="346"/>
      <c r="AH52" s="136">
        <f>IF(SUMIF(F43:F52,F52,N43:N52)=0,0,$M$3*N52/SUMIF(F43:F52,F52,N43:N52))</f>
        <v>0</v>
      </c>
      <c r="AI52" s="46">
        <f t="shared" si="21"/>
        <v>0</v>
      </c>
      <c r="AJ52" s="137" t="str">
        <f t="shared" si="22"/>
        <v/>
      </c>
      <c r="AK52" s="138">
        <f>IF(L52="",0,IF(OR(P52="Mut+ext",VLOOKUP(L52,Paramétrage!$C$6:$E$28,2,0)=0),0,IF(O52="","saisir capacité",IF(P52="Mut+ext",0,M52*AJ52*VLOOKUP(L52,Paramétrage!$C$6:$E$28,2,0)))))</f>
        <v>0</v>
      </c>
      <c r="AL52" s="47"/>
      <c r="AM52" s="138">
        <f t="shared" si="23"/>
        <v>0</v>
      </c>
      <c r="AN52" s="138">
        <f>IF(L52="",0,IF(ISERROR(AL52+AK52*VLOOKUP(L52,Paramétrage!$C$6:$E$28,3,0))=TRUE,AM52,AL52+AK52*VLOOKUP(L52,Paramétrage!$C$6:$E$28,3,0)))</f>
        <v>0</v>
      </c>
      <c r="AO52" s="136">
        <f>IF(L52="",0,IF(OR(P52="oui",VLOOKUP(L52,Paramétrage!$C$6:$E$28,2,0)=0),0,IF(U52="",0,U52-AJ52)))</f>
        <v>0</v>
      </c>
      <c r="AP52" s="46">
        <f t="shared" si="24"/>
        <v>0</v>
      </c>
    </row>
    <row r="53" spans="1:42" ht="15.75">
      <c r="A53" s="609"/>
      <c r="B53" s="655"/>
      <c r="C53" s="645"/>
      <c r="D53" s="105"/>
      <c r="E53" s="105"/>
      <c r="F53" s="508"/>
      <c r="G53" s="509"/>
      <c r="H53" s="510"/>
      <c r="I53" s="511"/>
      <c r="J53" s="510"/>
      <c r="K53" s="108"/>
      <c r="L53" s="109"/>
      <c r="M53" s="281">
        <f>AE53</f>
        <v>54</v>
      </c>
      <c r="N53" s="442">
        <f>SUM(N43:N52)</f>
        <v>300</v>
      </c>
      <c r="O53" s="109"/>
      <c r="P53" s="217"/>
      <c r="Q53" s="444"/>
      <c r="R53" s="444"/>
      <c r="S53" s="444"/>
      <c r="T53" s="445"/>
      <c r="U53" s="443"/>
      <c r="V53" s="111">
        <f>SUM(V43:V52)</f>
        <v>108</v>
      </c>
      <c r="W53" s="109">
        <v>0</v>
      </c>
      <c r="X53" s="446">
        <f>V53+W53</f>
        <v>108</v>
      </c>
      <c r="Y53" s="218">
        <f>SUM(Y43:Y52)</f>
        <v>114</v>
      </c>
      <c r="Z53" s="112"/>
      <c r="AA53" s="512"/>
      <c r="AB53" s="449"/>
      <c r="AC53" s="270"/>
      <c r="AD53" s="513"/>
      <c r="AE53" s="211">
        <f>SUM(AE43:AE52)</f>
        <v>54</v>
      </c>
      <c r="AF53" s="501">
        <f>SUM(AF43:AF52)</f>
        <v>4400</v>
      </c>
      <c r="AG53" s="346"/>
      <c r="AH53" s="346"/>
      <c r="AI53" s="346"/>
      <c r="AJ53" s="346"/>
      <c r="AK53" s="346"/>
      <c r="AL53" s="346"/>
      <c r="AM53" s="346"/>
      <c r="AN53" s="346"/>
      <c r="AO53" s="346"/>
      <c r="AP53" s="346"/>
    </row>
    <row r="54" spans="1:42" ht="15" customHeight="1">
      <c r="A54" s="609"/>
      <c r="B54" s="655"/>
      <c r="C54" s="663" t="s">
        <v>359</v>
      </c>
      <c r="D54" s="663" t="s">
        <v>360</v>
      </c>
      <c r="E54" s="667">
        <v>0</v>
      </c>
      <c r="F54" s="342"/>
      <c r="G54" s="56"/>
      <c r="H54" s="57"/>
      <c r="I54" s="58"/>
      <c r="J54" s="402"/>
      <c r="K54" s="60"/>
      <c r="L54" s="35"/>
      <c r="M54" s="403"/>
      <c r="N54" s="151"/>
      <c r="O54" s="152"/>
      <c r="P54" s="63"/>
      <c r="Q54" s="683"/>
      <c r="R54" s="637"/>
      <c r="S54" s="637"/>
      <c r="T54" s="614"/>
      <c r="U54" s="214" t="str">
        <f>IF(OR(O54="",L54=Paramétrage!$C$10,L54=Paramétrage!$C$13,L54=Paramétrage!$C$16,L54=Paramétrage!$C$19,L54=Paramétrage!$C$23,L54=Paramétrage!$C$26,AND(L54&lt;&gt;Paramétrage!$C$9,P54="Mut+ext")),"",ROUNDUP(N54/O54,0))</f>
        <v/>
      </c>
      <c r="V54" s="215">
        <f>IF(L54="",0,IF(OR(P54="Mut+ext",VLOOKUP(L54,Paramétrage!$C$6:$E$28,2,0)=0),0,IF(O54="","saisir capacité",M54*U54*VLOOKUP(L54,Paramétrage!$C$6:$E$28,2,0))))</f>
        <v>0</v>
      </c>
      <c r="W54" s="404"/>
      <c r="X54" s="506">
        <f t="shared" ref="X54:X61" si="25">IF(ISERROR(V54+W54)=TRUE,V54,V54+W54)</f>
        <v>0</v>
      </c>
      <c r="Y54" s="507">
        <f>IF(L54="",0,IF(ISERROR(W54+V54*VLOOKUP(L54,Paramétrage!$C$6:$E$28,3,0))=TRUE,X54,W54+V54*VLOOKUP(L54,Paramétrage!$C$6:$E$28,3,0)))</f>
        <v>0</v>
      </c>
      <c r="Z54" s="642"/>
      <c r="AA54" s="637"/>
      <c r="AB54" s="612"/>
      <c r="AC54" s="407"/>
      <c r="AD54" s="269"/>
      <c r="AE54" s="206">
        <f>IF(F54="",0,IF(J54="",0,IF(SUMIF(F54:F61,F54,N54:N61)=0,0,IF(J54="Obligatoire",AF54/N54,IF(K54="",AF54/SUMIF(F54:F61,F54,N54:N61),AF54/(SUMIF(F54:F61,F54,N54:N61)/K54))))))</f>
        <v>0</v>
      </c>
      <c r="AF54" s="440">
        <f t="shared" ref="AF54:AF61" si="26">M54*N54</f>
        <v>0</v>
      </c>
      <c r="AG54" s="346"/>
      <c r="AH54" s="136">
        <f>IF(SUMIF(F54:F61,F54,N54:N61)=0,0,$M$3*N54/SUMIF(F54:F61,F54,N54:N61))</f>
        <v>0</v>
      </c>
      <c r="AI54" s="46">
        <f t="shared" ref="AI54:AI61" si="27">O54</f>
        <v>0</v>
      </c>
      <c r="AJ54" s="137" t="str">
        <f t="shared" ref="AJ54:AJ61" si="28">IF(AI54=0,"",ROUNDUP(AH54/AI54,0))</f>
        <v/>
      </c>
      <c r="AK54" s="138">
        <f>IF(L54="",0,IF(OR(P54="Mut+ext",VLOOKUP(L54,Paramétrage!$C$6:$E$28,2,0)=0),0,IF(O54="","saisir capacité",IF(P54="Mut+ext",0,M54*AJ54*VLOOKUP(L54,Paramétrage!$C$6:$E$28,2,0)))))</f>
        <v>0</v>
      </c>
      <c r="AL54" s="47"/>
      <c r="AM54" s="138">
        <f t="shared" ref="AM54:AM61" si="29">IF(ISERROR(AK54+AL54)=TRUE,AK54,AK54+AL54)</f>
        <v>0</v>
      </c>
      <c r="AN54" s="138">
        <f>IF(L54="",0,IF(ISERROR(AL54+AK54*VLOOKUP(L54,Paramétrage!$C$6:$E$28,3,0))=TRUE,AM54,AL54+AK54*VLOOKUP(L54,Paramétrage!$C$6:$E$28,3,0)))</f>
        <v>0</v>
      </c>
      <c r="AO54" s="136">
        <f>IF(L54="",0,IF(OR(P54="oui",VLOOKUP(L54,Paramétrage!$C$6:$E$28,2,0)=0),0,IF(U54="",0,U54-AJ54)))</f>
        <v>0</v>
      </c>
      <c r="AP54" s="46">
        <f t="shared" ref="AP54:AP61" si="30">Y54-AN54-W54</f>
        <v>0</v>
      </c>
    </row>
    <row r="55" spans="1:42" ht="15.75">
      <c r="A55" s="609"/>
      <c r="B55" s="655"/>
      <c r="C55" s="664"/>
      <c r="D55" s="664"/>
      <c r="E55" s="664"/>
      <c r="F55" s="55"/>
      <c r="G55" s="216"/>
      <c r="H55" s="57"/>
      <c r="I55" s="58"/>
      <c r="J55" s="402"/>
      <c r="K55" s="60"/>
      <c r="L55" s="35"/>
      <c r="M55" s="403"/>
      <c r="N55" s="151"/>
      <c r="O55" s="152"/>
      <c r="P55" s="63"/>
      <c r="Q55" s="683"/>
      <c r="R55" s="637"/>
      <c r="S55" s="637"/>
      <c r="T55" s="614"/>
      <c r="U55" s="214" t="str">
        <f>IF(OR(O55="",L55=Paramétrage!$C$10,L55=Paramétrage!$C$13,L55=Paramétrage!$C$16,L55=Paramétrage!$C$19,L55=Paramétrage!$C$23,L55=Paramétrage!$C$26,AND(L55&lt;&gt;Paramétrage!$C$9,P55="Mut+ext")),"",ROUNDUP(N55/O55,0))</f>
        <v/>
      </c>
      <c r="V55" s="215">
        <f>IF(L55="",0,IF(OR(P55="Mut+ext",VLOOKUP(L55,Paramétrage!$C$6:$E$28,2,0)=0),0,IF(O55="","saisir capacité",M55*U55*VLOOKUP(L55,Paramétrage!$C$6:$E$28,2,0))))</f>
        <v>0</v>
      </c>
      <c r="W55" s="404"/>
      <c r="X55" s="506">
        <f t="shared" si="25"/>
        <v>0</v>
      </c>
      <c r="Y55" s="507">
        <f>IF(L55="",0,IF(ISERROR(W55+V55*VLOOKUP(L55,Paramétrage!$C$6:$E$28,3,0))=TRUE,X55,W55+V55*VLOOKUP(L55,Paramétrage!$C$6:$E$28,3,0)))</f>
        <v>0</v>
      </c>
      <c r="Z55" s="642"/>
      <c r="AA55" s="637"/>
      <c r="AB55" s="612"/>
      <c r="AC55" s="407"/>
      <c r="AD55" s="266"/>
      <c r="AE55" s="206">
        <f>IF(F55="",0,IF(J55="",0,IF(SUMIF(F54:F61,F55,N54:N61)=0,0,IF(J55="Obligatoire",AF55/N55,IF(K55="",AF55/SUMIF(F54:F61,F55,N54:N61),AF55/(SUMIF(F54:F61,F55,N54:N61)/K55))))))</f>
        <v>0</v>
      </c>
      <c r="AF55" s="440">
        <f t="shared" si="26"/>
        <v>0</v>
      </c>
      <c r="AG55" s="346"/>
      <c r="AH55" s="136">
        <f>IF(SUMIF(F54:F61,F55,N54:N61)=0,0,$M$3*N55/SUMIF(F54:F61,F55,N54:N61))</f>
        <v>0</v>
      </c>
      <c r="AI55" s="46">
        <f t="shared" si="27"/>
        <v>0</v>
      </c>
      <c r="AJ55" s="137" t="str">
        <f t="shared" si="28"/>
        <v/>
      </c>
      <c r="AK55" s="138">
        <f>IF(L55="",0,IF(OR(P55="Mut+ext",VLOOKUP(L55,Paramétrage!$C$6:$E$28,2,0)=0),0,IF(O55="","saisir capacité",IF(P55="Mut+ext",0,M55*AJ55*VLOOKUP(L55,Paramétrage!$C$6:$E$28,2,0)))))</f>
        <v>0</v>
      </c>
      <c r="AL55" s="47"/>
      <c r="AM55" s="138">
        <f t="shared" si="29"/>
        <v>0</v>
      </c>
      <c r="AN55" s="138">
        <f>IF(L55="",0,IF(ISERROR(AL55+AK55*VLOOKUP(L55,Paramétrage!$C$6:$E$28,3,0))=TRUE,AM55,AL55+AK55*VLOOKUP(L55,Paramétrage!$C$6:$E$28,3,0)))</f>
        <v>0</v>
      </c>
      <c r="AO55" s="136">
        <f>IF(L55="",0,IF(OR(P55="oui",VLOOKUP(L55,Paramétrage!$C$6:$E$28,2,0)=0),0,IF(U55="",0,U55-AJ55)))</f>
        <v>0</v>
      </c>
      <c r="AP55" s="46">
        <f t="shared" si="30"/>
        <v>0</v>
      </c>
    </row>
    <row r="56" spans="1:42" ht="15.75">
      <c r="A56" s="609"/>
      <c r="B56" s="655"/>
      <c r="C56" s="664"/>
      <c r="D56" s="664"/>
      <c r="E56" s="664"/>
      <c r="F56" s="55"/>
      <c r="G56" s="216"/>
      <c r="H56" s="57"/>
      <c r="I56" s="58"/>
      <c r="J56" s="402"/>
      <c r="K56" s="60"/>
      <c r="L56" s="35"/>
      <c r="M56" s="403"/>
      <c r="N56" s="151"/>
      <c r="O56" s="152"/>
      <c r="P56" s="63"/>
      <c r="Q56" s="683"/>
      <c r="R56" s="637"/>
      <c r="S56" s="637"/>
      <c r="T56" s="614"/>
      <c r="U56" s="214" t="str">
        <f>IF(OR(O56="",L56=Paramétrage!$C$10,L56=Paramétrage!$C$13,L56=Paramétrage!$C$16,L56=Paramétrage!$C$19,L56=Paramétrage!$C$23,L56=Paramétrage!$C$26,AND(L56&lt;&gt;Paramétrage!$C$9,P56="Mut+ext")),"",ROUNDUP(N56/O56,0))</f>
        <v/>
      </c>
      <c r="V56" s="215">
        <f>IF(L56="",0,IF(OR(P56="Mut+ext",VLOOKUP(L56,Paramétrage!$C$6:$E$28,2,0)=0),0,IF(O56="","saisir capacité",M56*U56*VLOOKUP(L56,Paramétrage!$C$6:$E$28,2,0))))</f>
        <v>0</v>
      </c>
      <c r="W56" s="404"/>
      <c r="X56" s="506">
        <f t="shared" si="25"/>
        <v>0</v>
      </c>
      <c r="Y56" s="507">
        <f>IF(L56="",0,IF(ISERROR(W56+V56*VLOOKUP(L56,Paramétrage!$C$6:$E$28,3,0))=TRUE,X56,W56+V56*VLOOKUP(L56,Paramétrage!$C$6:$E$28,3,0)))</f>
        <v>0</v>
      </c>
      <c r="Z56" s="642"/>
      <c r="AA56" s="637"/>
      <c r="AB56" s="612"/>
      <c r="AC56" s="407"/>
      <c r="AD56" s="266"/>
      <c r="AE56" s="206">
        <f>IF(F56="",0,IF(J56="",0,IF(SUMIF(F54:F61,F56,N54:N61)=0,0,IF(J56="Obligatoire",AF56/N56,IF(K56="",AF56/SUMIF(F54:F61,F56,N54:N61),AF56/(SUMIF(F54:F61,F56,N54:N61)/K56))))))</f>
        <v>0</v>
      </c>
      <c r="AF56" s="440">
        <f t="shared" si="26"/>
        <v>0</v>
      </c>
      <c r="AG56" s="346"/>
      <c r="AH56" s="136">
        <f>IF(SUMIF(F54:F61,F56,N54:N61)=0,0,$M$3*N56/SUMIF(F54:F61,F56,N54:N61))</f>
        <v>0</v>
      </c>
      <c r="AI56" s="46">
        <f t="shared" si="27"/>
        <v>0</v>
      </c>
      <c r="AJ56" s="137" t="str">
        <f t="shared" si="28"/>
        <v/>
      </c>
      <c r="AK56" s="138">
        <f>IF(L56="",0,IF(OR(P56="Mut+ext",VLOOKUP(L56,Paramétrage!$C$6:$E$28,2,0)=0),0,IF(O56="","saisir capacité",IF(P56="Mut+ext",0,M56*AJ56*VLOOKUP(L56,Paramétrage!$C$6:$E$28,2,0)))))</f>
        <v>0</v>
      </c>
      <c r="AL56" s="47"/>
      <c r="AM56" s="138">
        <f t="shared" si="29"/>
        <v>0</v>
      </c>
      <c r="AN56" s="138">
        <f>IF(L56="",0,IF(ISERROR(AL56+AK56*VLOOKUP(L56,Paramétrage!$C$6:$E$28,3,0))=TRUE,AM56,AL56+AK56*VLOOKUP(L56,Paramétrage!$C$6:$E$28,3,0)))</f>
        <v>0</v>
      </c>
      <c r="AO56" s="136">
        <f>IF(L56="",0,IF(OR(P56="oui",VLOOKUP(L56,Paramétrage!$C$6:$E$28,2,0)=0),0,IF(U56="",0,U56-AJ56)))</f>
        <v>0</v>
      </c>
      <c r="AP56" s="46">
        <f t="shared" si="30"/>
        <v>0</v>
      </c>
    </row>
    <row r="57" spans="1:42" ht="15.75">
      <c r="A57" s="609"/>
      <c r="B57" s="655"/>
      <c r="C57" s="664"/>
      <c r="D57" s="664"/>
      <c r="E57" s="664"/>
      <c r="F57" s="408"/>
      <c r="G57" s="216"/>
      <c r="H57" s="57"/>
      <c r="I57" s="58"/>
      <c r="J57" s="402"/>
      <c r="K57" s="60"/>
      <c r="L57" s="35"/>
      <c r="M57" s="403"/>
      <c r="N57" s="151"/>
      <c r="O57" s="152"/>
      <c r="P57" s="63"/>
      <c r="Q57" s="683"/>
      <c r="R57" s="637"/>
      <c r="S57" s="637"/>
      <c r="T57" s="614"/>
      <c r="U57" s="214" t="str">
        <f>IF(OR(O57="",L57=Paramétrage!$C$10,L57=Paramétrage!$C$13,L57=Paramétrage!$C$16,L57=Paramétrage!$C$19,L57=Paramétrage!$C$23,L57=Paramétrage!$C$26,AND(L57&lt;&gt;Paramétrage!$C$9,P57="Mut+ext")),"",ROUNDUP(N57/O57,0))</f>
        <v/>
      </c>
      <c r="V57" s="215">
        <f>IF(L57="",0,IF(OR(P57="Mut+ext",VLOOKUP(L57,Paramétrage!$C$6:$E$28,2,0)=0),0,IF(O57="","saisir capacité",M57*U57*VLOOKUP(L57,Paramétrage!$C$6:$E$28,2,0))))</f>
        <v>0</v>
      </c>
      <c r="W57" s="404"/>
      <c r="X57" s="506">
        <f t="shared" si="25"/>
        <v>0</v>
      </c>
      <c r="Y57" s="507">
        <f>IF(L57="",0,IF(ISERROR(W57+V57*VLOOKUP(L57,Paramétrage!$C$6:$E$28,3,0))=TRUE,X57,W57+V57*VLOOKUP(L57,Paramétrage!$C$6:$E$28,3,0)))</f>
        <v>0</v>
      </c>
      <c r="Z57" s="642"/>
      <c r="AA57" s="637"/>
      <c r="AB57" s="612"/>
      <c r="AC57" s="407"/>
      <c r="AD57" s="266"/>
      <c r="AE57" s="206">
        <f>IF(F57="",0,IF(J57="",0,IF(SUMIF(F54:F61,F57,N54:N61)=0,0,IF(J57="Obligatoire",AF57/N57,IF(K57="",AF57/SUMIF(F54:F61,F57,N54:N61),AF57/(SUMIF(F54:F61,F57,N54:N61)/K57))))))</f>
        <v>0</v>
      </c>
      <c r="AF57" s="440">
        <f t="shared" si="26"/>
        <v>0</v>
      </c>
      <c r="AG57" s="346"/>
      <c r="AH57" s="136">
        <f>IF(SUMIF(F54:F61,F57,N54:N61)=0,0,$M$3*N57/SUMIF(F54:F61,F57,N54:N61))</f>
        <v>0</v>
      </c>
      <c r="AI57" s="46">
        <f t="shared" si="27"/>
        <v>0</v>
      </c>
      <c r="AJ57" s="137" t="str">
        <f t="shared" si="28"/>
        <v/>
      </c>
      <c r="AK57" s="138">
        <f>IF(L57="",0,IF(OR(P57="Mut+ext",VLOOKUP(L57,Paramétrage!$C$6:$E$28,2,0)=0),0,IF(O57="","saisir capacité",IF(P57="Mut+ext",0,M57*AJ57*VLOOKUP(L57,Paramétrage!$C$6:$E$28,2,0)))))</f>
        <v>0</v>
      </c>
      <c r="AL57" s="47"/>
      <c r="AM57" s="138">
        <f t="shared" si="29"/>
        <v>0</v>
      </c>
      <c r="AN57" s="138">
        <f>IF(L57="",0,IF(ISERROR(AL57+AK57*VLOOKUP(L57,Paramétrage!$C$6:$E$28,3,0))=TRUE,AM57,AL57+AK57*VLOOKUP(L57,Paramétrage!$C$6:$E$28,3,0)))</f>
        <v>0</v>
      </c>
      <c r="AO57" s="136">
        <f>IF(L57="",0,IF(OR(P57="oui",VLOOKUP(L57,Paramétrage!$C$6:$E$28,2,0)=0),0,IF(U57="",0,U57-AJ57)))</f>
        <v>0</v>
      </c>
      <c r="AP57" s="46">
        <f t="shared" si="30"/>
        <v>0</v>
      </c>
    </row>
    <row r="58" spans="1:42" ht="15.75">
      <c r="A58" s="609"/>
      <c r="B58" s="655"/>
      <c r="C58" s="664"/>
      <c r="D58" s="664"/>
      <c r="E58" s="664"/>
      <c r="F58" s="55"/>
      <c r="G58" s="76"/>
      <c r="H58" s="57"/>
      <c r="I58" s="58"/>
      <c r="J58" s="402"/>
      <c r="K58" s="60"/>
      <c r="L58" s="35"/>
      <c r="M58" s="403"/>
      <c r="N58" s="151"/>
      <c r="O58" s="152"/>
      <c r="P58" s="63"/>
      <c r="Q58" s="683"/>
      <c r="R58" s="637"/>
      <c r="S58" s="637"/>
      <c r="T58" s="614"/>
      <c r="U58" s="214" t="str">
        <f>IF(OR(O58="",L58=Paramétrage!$C$10,L58=Paramétrage!$C$13,L58=Paramétrage!$C$16,L58=Paramétrage!$C$19,L58=Paramétrage!$C$23,L58=Paramétrage!$C$26,AND(L58&lt;&gt;Paramétrage!$C$9,P58="Mut+ext")),"",ROUNDUP(N58/O58,0))</f>
        <v/>
      </c>
      <c r="V58" s="215">
        <f>IF(L58="",0,IF(OR(P58="Mut+ext",VLOOKUP(L58,Paramétrage!$C$6:$E$28,2,0)=0),0,IF(O58="","saisir capacité",M58*U58*VLOOKUP(L58,Paramétrage!$C$6:$E$28,2,0))))</f>
        <v>0</v>
      </c>
      <c r="W58" s="404"/>
      <c r="X58" s="506">
        <f t="shared" si="25"/>
        <v>0</v>
      </c>
      <c r="Y58" s="507">
        <f>IF(L58="",0,IF(ISERROR(W58+V58*VLOOKUP(L58,Paramétrage!$C$6:$E$28,3,0))=TRUE,X58,W58+V58*VLOOKUP(L58,Paramétrage!$C$6:$E$28,3,0)))</f>
        <v>0</v>
      </c>
      <c r="Z58" s="642"/>
      <c r="AA58" s="637"/>
      <c r="AB58" s="612"/>
      <c r="AC58" s="407"/>
      <c r="AD58" s="266"/>
      <c r="AE58" s="206">
        <f>IF(F58="",0,IF(J58="",0,IF(SUMIF(F54:F61,F58,N54:N61)=0,0,IF(J58="Obligatoire",AF58/N58,IF(K58="",AF58/SUMIF(F54:F61,F58,N54:N61),AF58/(SUMIF(F54:F61,F58,N54:N61)/K58))))))</f>
        <v>0</v>
      </c>
      <c r="AF58" s="440">
        <f t="shared" si="26"/>
        <v>0</v>
      </c>
      <c r="AG58" s="346"/>
      <c r="AH58" s="136">
        <f>IF(SUMIF(F54:F61,F58,N54:N61)=0,0,$M$3*N58/SUMIF(F54:F61,F58,N54:N61))</f>
        <v>0</v>
      </c>
      <c r="AI58" s="46">
        <f t="shared" si="27"/>
        <v>0</v>
      </c>
      <c r="AJ58" s="137" t="str">
        <f t="shared" si="28"/>
        <v/>
      </c>
      <c r="AK58" s="138">
        <f>IF(L58="",0,IF(OR(P58="Mut+ext",VLOOKUP(L58,Paramétrage!$C$6:$E$28,2,0)=0),0,IF(O58="","saisir capacité",IF(P58="Mut+ext",0,M58*AJ58*VLOOKUP(L58,Paramétrage!$C$6:$E$28,2,0)))))</f>
        <v>0</v>
      </c>
      <c r="AL58" s="47"/>
      <c r="AM58" s="138">
        <f t="shared" si="29"/>
        <v>0</v>
      </c>
      <c r="AN58" s="138">
        <f>IF(L58="",0,IF(ISERROR(AL58+AK58*VLOOKUP(L58,Paramétrage!$C$6:$E$28,3,0))=TRUE,AM58,AL58+AK58*VLOOKUP(L58,Paramétrage!$C$6:$E$28,3,0)))</f>
        <v>0</v>
      </c>
      <c r="AO58" s="136">
        <f>IF(L58="",0,IF(OR(P58="oui",VLOOKUP(L58,Paramétrage!$C$6:$E$28,2,0)=0),0,IF(U58="",0,U58-AJ58)))</f>
        <v>0</v>
      </c>
      <c r="AP58" s="46">
        <f t="shared" si="30"/>
        <v>0</v>
      </c>
    </row>
    <row r="59" spans="1:42" ht="15.75">
      <c r="A59" s="609"/>
      <c r="B59" s="655"/>
      <c r="C59" s="664"/>
      <c r="D59" s="664"/>
      <c r="E59" s="664"/>
      <c r="F59" s="55"/>
      <c r="G59" s="76"/>
      <c r="H59" s="57"/>
      <c r="I59" s="58"/>
      <c r="J59" s="402"/>
      <c r="K59" s="60"/>
      <c r="L59" s="35"/>
      <c r="M59" s="403"/>
      <c r="N59" s="151"/>
      <c r="O59" s="152"/>
      <c r="P59" s="63"/>
      <c r="Q59" s="683"/>
      <c r="R59" s="637"/>
      <c r="S59" s="637"/>
      <c r="T59" s="614"/>
      <c r="U59" s="214" t="str">
        <f>IF(OR(O59="",L59=Paramétrage!$C$10,L59=Paramétrage!$C$13,L59=Paramétrage!$C$16,L59=Paramétrage!$C$19,L59=Paramétrage!$C$23,L59=Paramétrage!$C$26,AND(L59&lt;&gt;Paramétrage!$C$9,P59="Mut+ext")),"",ROUNDUP(N59/O59,0))</f>
        <v/>
      </c>
      <c r="V59" s="215">
        <f>IF(L59="",0,IF(OR(P59="Mut+ext",VLOOKUP(L59,Paramétrage!$C$6:$E$28,2,0)=0),0,IF(O59="","saisir capacité",M59*U59*VLOOKUP(L59,Paramétrage!$C$6:$E$28,2,0))))</f>
        <v>0</v>
      </c>
      <c r="W59" s="404"/>
      <c r="X59" s="506">
        <f t="shared" si="25"/>
        <v>0</v>
      </c>
      <c r="Y59" s="507">
        <f>IF(L59="",0,IF(ISERROR(W59+V59*VLOOKUP(L59,Paramétrage!$C$6:$E$28,3,0))=TRUE,X59,W59+V59*VLOOKUP(L59,Paramétrage!$C$6:$E$28,3,0)))</f>
        <v>0</v>
      </c>
      <c r="Z59" s="642"/>
      <c r="AA59" s="637"/>
      <c r="AB59" s="612"/>
      <c r="AC59" s="407"/>
      <c r="AD59" s="266"/>
      <c r="AE59" s="206">
        <f>IF(F59="",0,IF(J59="",0,IF(SUMIF(F54:F61,F59,N54:N61)=0,0,IF(J59="Obligatoire",AF59/N59,IF(K59="",AF59/SUMIF(F54:F61,F59,N54:N61),AF59/(SUMIF(F54:F61,F59,N54:N61)/K59))))))</f>
        <v>0</v>
      </c>
      <c r="AF59" s="440">
        <f t="shared" si="26"/>
        <v>0</v>
      </c>
      <c r="AG59" s="346"/>
      <c r="AH59" s="136">
        <f>IF(SUMIF(F54:F61,F59,N54:N61)=0,0,$M$3*N59/SUMIF(F54:F61,F59,N54:N61))</f>
        <v>0</v>
      </c>
      <c r="AI59" s="46">
        <f t="shared" si="27"/>
        <v>0</v>
      </c>
      <c r="AJ59" s="137" t="str">
        <f t="shared" si="28"/>
        <v/>
      </c>
      <c r="AK59" s="138">
        <f>IF(L59="",0,IF(OR(P59="Mut+ext",VLOOKUP(L59,Paramétrage!$C$6:$E$28,2,0)=0),0,IF(O59="","saisir capacité",IF(P59="Mut+ext",0,M59*AJ59*VLOOKUP(L59,Paramétrage!$C$6:$E$28,2,0)))))</f>
        <v>0</v>
      </c>
      <c r="AL59" s="47"/>
      <c r="AM59" s="138">
        <f t="shared" si="29"/>
        <v>0</v>
      </c>
      <c r="AN59" s="138">
        <f>IF(L59="",0,IF(ISERROR(AL59+AK59*VLOOKUP(L59,Paramétrage!$C$6:$E$28,3,0))=TRUE,AM59,AL59+AK59*VLOOKUP(L59,Paramétrage!$C$6:$E$28,3,0)))</f>
        <v>0</v>
      </c>
      <c r="AO59" s="136">
        <f>IF(L59="",0,IF(OR(P59="oui",VLOOKUP(L59,Paramétrage!$C$6:$E$28,2,0)=0),0,IF(U59="",0,U59-AJ59)))</f>
        <v>0</v>
      </c>
      <c r="AP59" s="46">
        <f t="shared" si="30"/>
        <v>0</v>
      </c>
    </row>
    <row r="60" spans="1:42" ht="15.75">
      <c r="A60" s="609"/>
      <c r="B60" s="655"/>
      <c r="C60" s="664"/>
      <c r="D60" s="664"/>
      <c r="E60" s="664"/>
      <c r="F60" s="55"/>
      <c r="G60" s="76"/>
      <c r="H60" s="57"/>
      <c r="I60" s="58"/>
      <c r="J60" s="402"/>
      <c r="K60" s="60"/>
      <c r="L60" s="35"/>
      <c r="M60" s="403"/>
      <c r="N60" s="151"/>
      <c r="O60" s="152"/>
      <c r="P60" s="63"/>
      <c r="Q60" s="683"/>
      <c r="R60" s="637"/>
      <c r="S60" s="637"/>
      <c r="T60" s="614"/>
      <c r="U60" s="214" t="str">
        <f>IF(OR(O60="",L60=Paramétrage!$C$10,L60=Paramétrage!$C$13,L60=Paramétrage!$C$16,L60=Paramétrage!$C$19,L60=Paramétrage!$C$23,L60=Paramétrage!$C$26,AND(L60&lt;&gt;Paramétrage!$C$9,P60="Mut+ext")),"",ROUNDUP(N60/O60,0))</f>
        <v/>
      </c>
      <c r="V60" s="215">
        <f>IF(L60="",0,IF(OR(P60="Mut+ext",VLOOKUP(L60,Paramétrage!$C$6:$E$28,2,0)=0),0,IF(O60="","saisir capacité",M60*U60*VLOOKUP(L60,Paramétrage!$C$6:$E$28,2,0))))</f>
        <v>0</v>
      </c>
      <c r="W60" s="404"/>
      <c r="X60" s="506">
        <f t="shared" si="25"/>
        <v>0</v>
      </c>
      <c r="Y60" s="507">
        <f>IF(L60="",0,IF(ISERROR(W60+V60*VLOOKUP(L60,Paramétrage!$C$6:$E$28,3,0))=TRUE,X60,W60+V60*VLOOKUP(L60,Paramétrage!$C$6:$E$28,3,0)))</f>
        <v>0</v>
      </c>
      <c r="Z60" s="642"/>
      <c r="AA60" s="637"/>
      <c r="AB60" s="612"/>
      <c r="AC60" s="407"/>
      <c r="AD60" s="266"/>
      <c r="AE60" s="206">
        <f>IF(F60="",0,IF(J60="",0,IF(SUMIF(F54:F61,F60,N54:N61)=0,0,IF(J60="Obligatoire",AF60/N60,IF(K60="",AF60/SUMIF(F54:F61,F60,N54:N61),AF60/(SUMIF(F54:F61,F60,N54:N61)/K60))))))</f>
        <v>0</v>
      </c>
      <c r="AF60" s="440">
        <f t="shared" si="26"/>
        <v>0</v>
      </c>
      <c r="AG60" s="346"/>
      <c r="AH60" s="136">
        <f>IF(SUMIF(F54:F61,F60,N54:N61)=0,0,$M$3*N60/SUMIF(F54:F61,F60,N54:N61))</f>
        <v>0</v>
      </c>
      <c r="AI60" s="46">
        <f t="shared" si="27"/>
        <v>0</v>
      </c>
      <c r="AJ60" s="137" t="str">
        <f t="shared" si="28"/>
        <v/>
      </c>
      <c r="AK60" s="138">
        <f>IF(L60="",0,IF(OR(P60="Mut+ext",VLOOKUP(L60,Paramétrage!$C$6:$E$28,2,0)=0),0,IF(O60="","saisir capacité",IF(P60="Mut+ext",0,M60*AJ60*VLOOKUP(L60,Paramétrage!$C$6:$E$28,2,0)))))</f>
        <v>0</v>
      </c>
      <c r="AL60" s="47"/>
      <c r="AM60" s="138">
        <f t="shared" si="29"/>
        <v>0</v>
      </c>
      <c r="AN60" s="138">
        <f>IF(L60="",0,IF(ISERROR(AL60+AK60*VLOOKUP(L60,Paramétrage!$C$6:$E$28,3,0))=TRUE,AM60,AL60+AK60*VLOOKUP(L60,Paramétrage!$C$6:$E$28,3,0)))</f>
        <v>0</v>
      </c>
      <c r="AO60" s="136">
        <f>IF(L60="",0,IF(OR(P60="oui",VLOOKUP(L60,Paramétrage!$C$6:$E$28,2,0)=0),0,IF(U60="",0,U60-AJ60)))</f>
        <v>0</v>
      </c>
      <c r="AP60" s="46">
        <f t="shared" si="30"/>
        <v>0</v>
      </c>
    </row>
    <row r="61" spans="1:42" ht="15.75">
      <c r="A61" s="609"/>
      <c r="B61" s="655"/>
      <c r="C61" s="664"/>
      <c r="D61" s="645"/>
      <c r="E61" s="645"/>
      <c r="F61" s="55"/>
      <c r="G61" s="76"/>
      <c r="H61" s="57"/>
      <c r="I61" s="58"/>
      <c r="J61" s="402"/>
      <c r="K61" s="60"/>
      <c r="L61" s="35"/>
      <c r="M61" s="403"/>
      <c r="N61" s="151"/>
      <c r="O61" s="152"/>
      <c r="P61" s="63"/>
      <c r="Q61" s="683"/>
      <c r="R61" s="637"/>
      <c r="S61" s="637"/>
      <c r="T61" s="614"/>
      <c r="U61" s="214" t="str">
        <f>IF(OR(O61="",L61=Paramétrage!$C$10,L61=Paramétrage!$C$13,L61=Paramétrage!$C$16,L61=Paramétrage!$C$19,L61=Paramétrage!$C$23,L61=Paramétrage!$C$26,AND(L61&lt;&gt;Paramétrage!$C$9,P61="Mut+ext")),"",ROUNDUP(N61/O61,0))</f>
        <v/>
      </c>
      <c r="V61" s="215">
        <f>IF(L61="",0,IF(OR(P61="Mut+ext",VLOOKUP(L61,Paramétrage!$C$6:$E$28,2,0)=0),0,IF(O61="","saisir capacité",M61*U61*VLOOKUP(L61,Paramétrage!$C$6:$E$28,2,0))))</f>
        <v>0</v>
      </c>
      <c r="W61" s="404"/>
      <c r="X61" s="506">
        <f t="shared" si="25"/>
        <v>0</v>
      </c>
      <c r="Y61" s="507">
        <f>IF(L61="",0,IF(ISERROR(W61+V61*VLOOKUP(L61,Paramétrage!$C$6:$E$28,3,0))=TRUE,X61,W61+V61*VLOOKUP(L61,Paramétrage!$C$6:$E$28,3,0)))</f>
        <v>0</v>
      </c>
      <c r="Z61" s="642"/>
      <c r="AA61" s="637"/>
      <c r="AB61" s="612"/>
      <c r="AC61" s="407"/>
      <c r="AD61" s="266"/>
      <c r="AE61" s="206">
        <f>IF(F61="",0,IF(J61="",0,IF(SUMIF(F54:F61,F61,N54:N61)=0,0,IF(J61="Obligatoire",AF61/N61,IF(K61="",AF61/SUMIF(F54:F61,F61,N54:N61),AF61/(SUMIF(F54:F61,F61,N54:N61)/K61))))))</f>
        <v>0</v>
      </c>
      <c r="AF61" s="440">
        <f t="shared" si="26"/>
        <v>0</v>
      </c>
      <c r="AG61" s="346"/>
      <c r="AH61" s="136">
        <f>IF(SUMIF(F54:F61,F61,N54:N61)=0,0,$M$3*N61/SUMIF(F54:F61,F61,N54:N61))</f>
        <v>0</v>
      </c>
      <c r="AI61" s="46">
        <f t="shared" si="27"/>
        <v>0</v>
      </c>
      <c r="AJ61" s="137" t="str">
        <f t="shared" si="28"/>
        <v/>
      </c>
      <c r="AK61" s="138">
        <f>IF(L61="",0,IF(OR(P61="Mut+ext",VLOOKUP(L61,Paramétrage!$C$6:$E$28,2,0)=0),0,IF(O61="","saisir capacité",IF(P61="Mut+ext",0,M61*AJ61*VLOOKUP(L61,Paramétrage!$C$6:$E$28,2,0)))))</f>
        <v>0</v>
      </c>
      <c r="AL61" s="47"/>
      <c r="AM61" s="138">
        <f t="shared" si="29"/>
        <v>0</v>
      </c>
      <c r="AN61" s="138">
        <f>IF(L61="",0,IF(ISERROR(AL61+AK61*VLOOKUP(L61,Paramétrage!$C$6:$E$28,3,0))=TRUE,AM61,AL61+AK61*VLOOKUP(L61,Paramétrage!$C$6:$E$28,3,0)))</f>
        <v>0</v>
      </c>
      <c r="AO61" s="136">
        <f>IF(L61="",0,IF(OR(P61="oui",VLOOKUP(L61,Paramétrage!$C$6:$E$28,2,0)=0),0,IF(U61="",0,U61-AJ61)))</f>
        <v>0</v>
      </c>
      <c r="AP61" s="46">
        <f t="shared" si="30"/>
        <v>0</v>
      </c>
    </row>
    <row r="62" spans="1:42" ht="15.75">
      <c r="A62" s="609"/>
      <c r="B62" s="655"/>
      <c r="C62" s="645"/>
      <c r="D62" s="105"/>
      <c r="E62" s="105"/>
      <c r="F62" s="508"/>
      <c r="G62" s="509"/>
      <c r="H62" s="510"/>
      <c r="I62" s="511"/>
      <c r="J62" s="510"/>
      <c r="K62" s="108"/>
      <c r="L62" s="109"/>
      <c r="M62" s="110">
        <f>AE62</f>
        <v>0</v>
      </c>
      <c r="N62" s="442">
        <f>SUM(N54:N61)</f>
        <v>0</v>
      </c>
      <c r="O62" s="109"/>
      <c r="P62" s="217"/>
      <c r="Q62" s="444"/>
      <c r="R62" s="444"/>
      <c r="S62" s="444"/>
      <c r="T62" s="445"/>
      <c r="U62" s="443"/>
      <c r="V62" s="111">
        <f>SUM(V54:V61)</f>
        <v>0</v>
      </c>
      <c r="W62" s="109">
        <f>SUM(W54:W61)</f>
        <v>0</v>
      </c>
      <c r="X62" s="446">
        <f>V62+W62</f>
        <v>0</v>
      </c>
      <c r="Y62" s="447">
        <f>SUM(Y54:Y61)</f>
        <v>0</v>
      </c>
      <c r="Z62" s="112"/>
      <c r="AA62" s="512"/>
      <c r="AB62" s="449"/>
      <c r="AC62" s="514"/>
      <c r="AD62" s="513"/>
      <c r="AE62" s="211">
        <f>SUM(AE54:AE61)</f>
        <v>0</v>
      </c>
      <c r="AF62" s="501">
        <f>SUM(AF54:AF61)</f>
        <v>0</v>
      </c>
      <c r="AG62" s="346"/>
      <c r="AH62" s="346"/>
      <c r="AI62" s="346"/>
      <c r="AJ62" s="346"/>
      <c r="AK62" s="346"/>
      <c r="AL62" s="346"/>
      <c r="AM62" s="346"/>
      <c r="AN62" s="346"/>
      <c r="AO62" s="346"/>
      <c r="AP62" s="346"/>
    </row>
    <row r="63" spans="1:42" ht="15" customHeight="1">
      <c r="A63" s="609"/>
      <c r="B63" s="655"/>
      <c r="C63" s="663" t="s">
        <v>361</v>
      </c>
      <c r="D63" s="663" t="s">
        <v>362</v>
      </c>
      <c r="E63" s="663">
        <v>6</v>
      </c>
      <c r="F63" s="488" t="s">
        <v>363</v>
      </c>
      <c r="G63" s="56" t="s">
        <v>16</v>
      </c>
      <c r="H63" s="515" t="str">
        <f>H7</f>
        <v>Sciences sociales</v>
      </c>
      <c r="I63" s="220" t="s">
        <v>241</v>
      </c>
      <c r="J63" s="516"/>
      <c r="K63" s="221"/>
      <c r="L63" s="221"/>
      <c r="M63" s="403"/>
      <c r="N63" s="422">
        <f>O7</f>
        <v>0</v>
      </c>
      <c r="O63" s="517"/>
      <c r="P63" s="222" t="s">
        <v>242</v>
      </c>
      <c r="Q63" s="638"/>
      <c r="R63" s="639"/>
      <c r="S63" s="639"/>
      <c r="T63" s="640"/>
      <c r="U63" s="518"/>
      <c r="V63" s="215"/>
      <c r="W63" s="223"/>
      <c r="X63" s="506"/>
      <c r="Y63" s="519"/>
      <c r="Z63" s="168" t="s">
        <v>300</v>
      </c>
      <c r="AA63" s="520"/>
      <c r="AB63" s="224"/>
      <c r="AC63" s="400"/>
      <c r="AD63" s="521"/>
      <c r="AE63" s="206">
        <f>IF(F63="",0,IF(J63="",0,IF(SUMIF(F63:F67,F63,N63:N67)=0,0,IF(K63="",AF63/SUMIF(F63:F67,F63,N63:N67),AF63/(SUMIF(F63:F67,F63,N63:N67)/K63)))))</f>
        <v>0</v>
      </c>
      <c r="AF63" s="233">
        <f>M63*N63</f>
        <v>0</v>
      </c>
      <c r="AG63" s="346"/>
      <c r="AH63" s="346"/>
      <c r="AI63" s="346"/>
      <c r="AJ63" s="346"/>
      <c r="AK63" s="346"/>
      <c r="AL63" s="346"/>
      <c r="AM63" s="346"/>
      <c r="AN63" s="346"/>
      <c r="AO63" s="346"/>
      <c r="AP63" s="346"/>
    </row>
    <row r="64" spans="1:42" ht="15.75">
      <c r="A64" s="609"/>
      <c r="B64" s="655"/>
      <c r="C64" s="664"/>
      <c r="D64" s="664"/>
      <c r="E64" s="664"/>
      <c r="F64" s="488" t="s">
        <v>364</v>
      </c>
      <c r="G64" s="56" t="s">
        <v>16</v>
      </c>
      <c r="H64" s="515" t="str">
        <f>H8</f>
        <v>Histoire</v>
      </c>
      <c r="I64" s="220" t="s">
        <v>241</v>
      </c>
      <c r="J64" s="516"/>
      <c r="K64" s="221"/>
      <c r="L64" s="221"/>
      <c r="M64" s="403"/>
      <c r="N64" s="422">
        <f>O8</f>
        <v>5</v>
      </c>
      <c r="O64" s="517"/>
      <c r="P64" s="222" t="s">
        <v>242</v>
      </c>
      <c r="Q64" s="638" t="s">
        <v>304</v>
      </c>
      <c r="R64" s="639"/>
      <c r="S64" s="639"/>
      <c r="T64" s="640"/>
      <c r="U64" s="518"/>
      <c r="V64" s="215"/>
      <c r="W64" s="223"/>
      <c r="X64" s="506"/>
      <c r="Y64" s="522"/>
      <c r="Z64" s="686"/>
      <c r="AA64" s="637"/>
      <c r="AB64" s="612"/>
      <c r="AC64" s="400"/>
      <c r="AD64" s="521"/>
      <c r="AE64" s="206">
        <f>IF(F64="",0,IF(J64="",0,IF(SUMIF(F64:F68,F64,N64:N68)=0,0,IF(K64="",AF64/SUMIF(F64:F68,F64,N64:N68),AF64/(SUMIF(F64:F68,F64,N64:N68)/K64)))))</f>
        <v>0</v>
      </c>
      <c r="AF64" s="440">
        <f>M64*N64</f>
        <v>0</v>
      </c>
      <c r="AG64" s="346"/>
      <c r="AH64" s="346"/>
      <c r="AI64" s="346"/>
      <c r="AJ64" s="346"/>
      <c r="AK64" s="346"/>
      <c r="AL64" s="346"/>
      <c r="AM64" s="346"/>
      <c r="AN64" s="346"/>
      <c r="AO64" s="346"/>
      <c r="AP64" s="346"/>
    </row>
    <row r="65" spans="1:42" ht="15.75">
      <c r="A65" s="609"/>
      <c r="B65" s="655"/>
      <c r="C65" s="664"/>
      <c r="D65" s="664"/>
      <c r="E65" s="664"/>
      <c r="F65" s="488" t="s">
        <v>365</v>
      </c>
      <c r="G65" s="56" t="s">
        <v>16</v>
      </c>
      <c r="H65" s="515" t="str">
        <f>H9</f>
        <v>MIASHS</v>
      </c>
      <c r="I65" s="220" t="s">
        <v>241</v>
      </c>
      <c r="J65" s="516"/>
      <c r="K65" s="221"/>
      <c r="L65" s="221"/>
      <c r="M65" s="403"/>
      <c r="N65" s="422">
        <f>O9</f>
        <v>0</v>
      </c>
      <c r="O65" s="517"/>
      <c r="P65" s="222" t="s">
        <v>242</v>
      </c>
      <c r="Q65" s="638"/>
      <c r="R65" s="639"/>
      <c r="S65" s="639"/>
      <c r="T65" s="640"/>
      <c r="U65" s="518"/>
      <c r="V65" s="215"/>
      <c r="W65" s="223"/>
      <c r="X65" s="506"/>
      <c r="Y65" s="522"/>
      <c r="Z65" s="686"/>
      <c r="AA65" s="637"/>
      <c r="AB65" s="612"/>
      <c r="AC65" s="400"/>
      <c r="AD65" s="521"/>
      <c r="AE65" s="206">
        <f>IF(F65="",0,IF(J65="",0,IF(SUMIF(F65:F78,F65,N65:N78)=0,0,IF(K65="",AF65/SUMIF(F65:F78,F65,N65:N78),AF65/(SUMIF(F65:F78,F65,N65:N78)/K65)))))</f>
        <v>0</v>
      </c>
      <c r="AF65" s="440">
        <f>M65*N65</f>
        <v>0</v>
      </c>
      <c r="AG65" s="346"/>
      <c r="AH65" s="346"/>
      <c r="AI65" s="346"/>
      <c r="AJ65" s="346"/>
      <c r="AK65" s="346"/>
      <c r="AL65" s="346"/>
      <c r="AM65" s="346"/>
      <c r="AN65" s="346"/>
      <c r="AO65" s="346"/>
      <c r="AP65" s="346"/>
    </row>
    <row r="66" spans="1:42" ht="15.75">
      <c r="A66" s="609"/>
      <c r="B66" s="655"/>
      <c r="C66" s="664"/>
      <c r="D66" s="664"/>
      <c r="E66" s="664"/>
      <c r="F66" s="488" t="s">
        <v>366</v>
      </c>
      <c r="G66" s="56" t="s">
        <v>16</v>
      </c>
      <c r="H66" s="515">
        <f>H10</f>
        <v>0</v>
      </c>
      <c r="I66" s="220" t="s">
        <v>241</v>
      </c>
      <c r="J66" s="516"/>
      <c r="K66" s="221"/>
      <c r="L66" s="221"/>
      <c r="M66" s="403"/>
      <c r="N66" s="422">
        <f>O10</f>
        <v>0</v>
      </c>
      <c r="O66" s="517"/>
      <c r="P66" s="222" t="s">
        <v>242</v>
      </c>
      <c r="Q66" s="638"/>
      <c r="R66" s="639"/>
      <c r="S66" s="639"/>
      <c r="T66" s="640"/>
      <c r="U66" s="518"/>
      <c r="V66" s="215"/>
      <c r="W66" s="223"/>
      <c r="X66" s="506"/>
      <c r="Y66" s="522"/>
      <c r="Z66" s="686"/>
      <c r="AA66" s="637"/>
      <c r="AB66" s="612"/>
      <c r="AC66" s="400"/>
      <c r="AD66" s="521"/>
      <c r="AE66" s="206">
        <f>IF(F66="",0,IF(J66="",0,IF(SUMIF(F66:F79,F66,N66:N79)=0,0,IF(K66="",AF66/SUMIF(F66:F79,F66,N66:N79),AF66/(SUMIF(F66:F79,F66,N66:N79)/K66)))))</f>
        <v>0</v>
      </c>
      <c r="AF66" s="440">
        <f>M66*N66</f>
        <v>0</v>
      </c>
      <c r="AG66" s="346"/>
      <c r="AH66" s="346"/>
      <c r="AI66" s="346"/>
      <c r="AJ66" s="346"/>
      <c r="AK66" s="346"/>
      <c r="AL66" s="346"/>
      <c r="AM66" s="346"/>
      <c r="AN66" s="346"/>
      <c r="AO66" s="346"/>
      <c r="AP66" s="346"/>
    </row>
    <row r="67" spans="1:42" ht="15.75">
      <c r="A67" s="609"/>
      <c r="B67" s="655"/>
      <c r="C67" s="664"/>
      <c r="D67" s="664"/>
      <c r="E67" s="664"/>
      <c r="F67" s="488" t="s">
        <v>367</v>
      </c>
      <c r="G67" s="56" t="s">
        <v>16</v>
      </c>
      <c r="H67" s="515">
        <f>H11</f>
        <v>0</v>
      </c>
      <c r="I67" s="220" t="s">
        <v>241</v>
      </c>
      <c r="J67" s="516"/>
      <c r="K67" s="221"/>
      <c r="L67" s="221"/>
      <c r="M67" s="403"/>
      <c r="N67" s="422">
        <f>O11</f>
        <v>0</v>
      </c>
      <c r="O67" s="517"/>
      <c r="P67" s="222" t="s">
        <v>242</v>
      </c>
      <c r="Q67" s="638"/>
      <c r="R67" s="639"/>
      <c r="S67" s="639"/>
      <c r="T67" s="640"/>
      <c r="U67" s="518"/>
      <c r="V67" s="215"/>
      <c r="W67" s="223"/>
      <c r="X67" s="506"/>
      <c r="Y67" s="522"/>
      <c r="Z67" s="686"/>
      <c r="AA67" s="637"/>
      <c r="AB67" s="612"/>
      <c r="AC67" s="400"/>
      <c r="AD67" s="521"/>
      <c r="AE67" s="206">
        <f>IF(F67="",0,IF(J67="",0,IF(SUMIF(F67:F80,F67,N67:N80)=0,0,IF(K67="",AF67/SUMIF(F67:F80,F67,N67:N80),AF67/(SUMIF(F67:F80,F67,N67:N80)/K67)))))</f>
        <v>0</v>
      </c>
      <c r="AF67" s="440">
        <f>M67*N67</f>
        <v>0</v>
      </c>
      <c r="AG67" s="346"/>
      <c r="AH67" s="346"/>
      <c r="AI67" s="346"/>
      <c r="AJ67" s="346"/>
      <c r="AK67" s="346"/>
      <c r="AL67" s="346"/>
      <c r="AM67" s="346"/>
      <c r="AN67" s="346"/>
      <c r="AO67" s="346"/>
      <c r="AP67" s="346"/>
    </row>
    <row r="68" spans="1:42" ht="15.75">
      <c r="A68" s="609"/>
      <c r="B68" s="655"/>
      <c r="C68" s="645"/>
      <c r="D68" s="105"/>
      <c r="E68" s="105"/>
      <c r="F68" s="508"/>
      <c r="G68" s="509"/>
      <c r="H68" s="510"/>
      <c r="I68" s="511"/>
      <c r="J68" s="510"/>
      <c r="K68" s="108"/>
      <c r="L68" s="109"/>
      <c r="M68" s="110">
        <f>IF(SUM(N63:N67)=0,0,SUMPRODUCT(M63:M67,N63:N67)/SUM(N63:N67))</f>
        <v>0</v>
      </c>
      <c r="N68" s="442"/>
      <c r="O68" s="109"/>
      <c r="P68" s="217"/>
      <c r="Q68" s="444"/>
      <c r="R68" s="444"/>
      <c r="S68" s="444"/>
      <c r="T68" s="445"/>
      <c r="U68" s="443"/>
      <c r="V68" s="111">
        <f>SUM(V63:V67)</f>
        <v>0</v>
      </c>
      <c r="W68" s="109">
        <f>SUM(W63:W67)</f>
        <v>0</v>
      </c>
      <c r="X68" s="446">
        <f>V68+W68</f>
        <v>0</v>
      </c>
      <c r="Y68" s="447">
        <f>SUM(Y63:Y67)</f>
        <v>0</v>
      </c>
      <c r="Z68" s="112"/>
      <c r="AA68" s="512"/>
      <c r="AB68" s="449"/>
      <c r="AC68" s="514"/>
      <c r="AD68" s="513"/>
      <c r="AE68" s="211">
        <f>SUM(AE63:AE67)</f>
        <v>0</v>
      </c>
      <c r="AF68" s="501">
        <f>SUM(AF63:AF67)</f>
        <v>0</v>
      </c>
      <c r="AG68" s="346"/>
      <c r="AH68" s="346"/>
      <c r="AI68" s="346"/>
      <c r="AJ68" s="346"/>
      <c r="AK68" s="346"/>
      <c r="AL68" s="346"/>
      <c r="AM68" s="346"/>
      <c r="AN68" s="346"/>
      <c r="AO68" s="346"/>
      <c r="AP68" s="346"/>
    </row>
    <row r="69" spans="1:42" ht="31.5">
      <c r="A69" s="609"/>
      <c r="B69" s="655"/>
      <c r="C69" s="663" t="s">
        <v>368</v>
      </c>
      <c r="D69" s="663" t="s">
        <v>256</v>
      </c>
      <c r="E69" s="667">
        <v>3</v>
      </c>
      <c r="F69" s="342" t="s">
        <v>369</v>
      </c>
      <c r="G69" s="56" t="s">
        <v>23</v>
      </c>
      <c r="H69" s="57" t="s">
        <v>258</v>
      </c>
      <c r="I69" s="58"/>
      <c r="J69" s="402" t="s">
        <v>227</v>
      </c>
      <c r="K69" s="60"/>
      <c r="L69" s="35" t="s">
        <v>259</v>
      </c>
      <c r="M69" s="403">
        <v>20</v>
      </c>
      <c r="N69" s="151">
        <f>N4-O7</f>
        <v>80</v>
      </c>
      <c r="O69" s="152">
        <v>24</v>
      </c>
      <c r="P69" s="63" t="s">
        <v>242</v>
      </c>
      <c r="Q69" s="683" t="s">
        <v>260</v>
      </c>
      <c r="R69" s="637"/>
      <c r="S69" s="637"/>
      <c r="T69" s="614"/>
      <c r="U69" s="214">
        <f>IF(OR(O69="",L69=Paramétrage!$C$10,L69=Paramétrage!$C$13,L69=Paramétrage!$C$16,L69=Paramétrage!$C$19,L69=Paramétrage!$C$23,L69=Paramétrage!$C$26,AND(L69&lt;&gt;Paramétrage!$C$9,P69="Mut+ext")),"",ROUNDUP(N69/O69,0))</f>
        <v>4</v>
      </c>
      <c r="V69" s="215">
        <f>IF(L69="",0,IF(OR(P69="Mut+ext",VLOOKUP(L69,Paramétrage!$C$6:$E$28,2,0)=0),0,IF(O69="","saisir capacité",M69*U69*VLOOKUP(L69,Paramétrage!$C$6:$E$28,2,0))))</f>
        <v>0</v>
      </c>
      <c r="W69" s="404"/>
      <c r="X69" s="506">
        <f t="shared" ref="X69:X76" si="31">IF(ISERROR(V69+W69)=TRUE,V69,V69+W69)</f>
        <v>0</v>
      </c>
      <c r="Y69" s="507">
        <f>IF(L69="",0,IF(ISERROR(W69+V69*VLOOKUP(L69,Paramétrage!$C$6:$E$28,3,0))=TRUE,X69,W69+V69*VLOOKUP(L69,Paramétrage!$C$6:$E$28,3,0)))</f>
        <v>0</v>
      </c>
      <c r="Z69" s="642"/>
      <c r="AA69" s="637"/>
      <c r="AB69" s="612"/>
      <c r="AC69" s="400" t="s">
        <v>261</v>
      </c>
      <c r="AD69" s="266" t="s">
        <v>262</v>
      </c>
      <c r="AE69" s="206">
        <f>IF(F69="",0,IF(J69="",0,IF(SUMIF(F69:F76,F69,N69:N76)=0,0,IF(J69="Obligatoire",AF69/N69,IF(K69="",AF69/SUMIF(F69:F76,F69,N69:N76),AF69/(SUMIF(F69:F76,F69,N69:N76)/K69))))))</f>
        <v>20</v>
      </c>
      <c r="AF69" s="440">
        <f t="shared" ref="AF69:AF76" si="32">M69*N69</f>
        <v>1600</v>
      </c>
      <c r="AG69" s="346"/>
      <c r="AH69" s="346"/>
      <c r="AI69" s="346"/>
      <c r="AJ69" s="346"/>
      <c r="AK69" s="346"/>
      <c r="AL69" s="346"/>
      <c r="AM69" s="346"/>
      <c r="AN69" s="346"/>
      <c r="AO69" s="346"/>
      <c r="AP69" s="346"/>
    </row>
    <row r="70" spans="1:42" ht="15" hidden="1" customHeight="1">
      <c r="A70" s="609"/>
      <c r="B70" s="655"/>
      <c r="C70" s="664"/>
      <c r="D70" s="664"/>
      <c r="E70" s="664"/>
      <c r="F70" s="55"/>
      <c r="G70" s="56"/>
      <c r="H70" s="57"/>
      <c r="I70" s="58"/>
      <c r="J70" s="402"/>
      <c r="K70" s="60"/>
      <c r="L70" s="35"/>
      <c r="M70" s="403"/>
      <c r="N70" s="151"/>
      <c r="O70" s="152"/>
      <c r="P70" s="63"/>
      <c r="Q70" s="683"/>
      <c r="R70" s="637"/>
      <c r="S70" s="637"/>
      <c r="T70" s="614"/>
      <c r="U70" s="214" t="str">
        <f>IF(OR(O70="",L70=Paramétrage!$C$10,L70=Paramétrage!$C$13,L70=Paramétrage!$C$16,L70=Paramétrage!$C$19,L70=Paramétrage!$C$23,L70=Paramétrage!$C$26,AND(L70&lt;&gt;Paramétrage!$C$9,P70="Mut+ext")),"",ROUNDUP(N70/O70,0))</f>
        <v/>
      </c>
      <c r="V70" s="215">
        <f>IF(L70="",0,IF(OR(P70="Mut+ext",VLOOKUP(L70,Paramétrage!$C$6:$E$28,2,0)=0),0,IF(O70="","saisir capacité",M70*U70*VLOOKUP(L70,Paramétrage!$C$6:$E$28,2,0))))</f>
        <v>0</v>
      </c>
      <c r="W70" s="404"/>
      <c r="X70" s="506">
        <f t="shared" si="31"/>
        <v>0</v>
      </c>
      <c r="Y70" s="507">
        <f>IF(L70="",0,IF(ISERROR(W70+V70*VLOOKUP(L70,Paramétrage!$C$6:$E$28,3,0))=TRUE,X70,W70+V70*VLOOKUP(L70,Paramétrage!$C$6:$E$28,3,0)))</f>
        <v>0</v>
      </c>
      <c r="Z70" s="642"/>
      <c r="AA70" s="637"/>
      <c r="AB70" s="612"/>
      <c r="AC70" s="407"/>
      <c r="AD70" s="266"/>
      <c r="AE70" s="206">
        <f>IF(F70="",0,IF(J70="",0,IF(SUMIF(F69:F76,F70,N69:N76)=0,0,IF(J70="Obligatoire",AF70/N70,IF(K70="",AF70/SUMIF(F69:F76,F70,N69:N76),AF70/(SUMIF(F69:F76,F70,N69:N76)/K70))))))</f>
        <v>0</v>
      </c>
      <c r="AF70" s="440">
        <f t="shared" si="32"/>
        <v>0</v>
      </c>
      <c r="AG70" s="346"/>
      <c r="AH70" s="346"/>
      <c r="AI70" s="346"/>
      <c r="AJ70" s="346"/>
      <c r="AK70" s="346"/>
      <c r="AL70" s="346"/>
      <c r="AM70" s="346"/>
      <c r="AN70" s="346"/>
      <c r="AO70" s="346"/>
      <c r="AP70" s="346"/>
    </row>
    <row r="71" spans="1:42" ht="15" hidden="1" customHeight="1">
      <c r="A71" s="609"/>
      <c r="B71" s="655"/>
      <c r="C71" s="664"/>
      <c r="D71" s="664"/>
      <c r="E71" s="664"/>
      <c r="F71" s="55"/>
      <c r="G71" s="56"/>
      <c r="H71" s="57"/>
      <c r="I71" s="58"/>
      <c r="J71" s="402"/>
      <c r="K71" s="60"/>
      <c r="L71" s="35"/>
      <c r="M71" s="403"/>
      <c r="N71" s="151"/>
      <c r="O71" s="152"/>
      <c r="P71" s="63"/>
      <c r="Q71" s="683"/>
      <c r="R71" s="637"/>
      <c r="S71" s="637"/>
      <c r="T71" s="614"/>
      <c r="U71" s="214" t="str">
        <f>IF(OR(O71="",L71=Paramétrage!$C$10,L71=Paramétrage!$C$13,L71=Paramétrage!$C$16,L71=Paramétrage!$C$19,L71=Paramétrage!$C$23,L71=Paramétrage!$C$26,AND(L71&lt;&gt;Paramétrage!$C$9,P71="Mut+ext")),"",ROUNDUP(N71/O71,0))</f>
        <v/>
      </c>
      <c r="V71" s="215">
        <f>IF(L71="",0,IF(OR(P71="Mut+ext",VLOOKUP(L71,Paramétrage!$C$6:$E$28,2,0)=0),0,IF(O71="","saisir capacité",M71*U71*VLOOKUP(L71,Paramétrage!$C$6:$E$28,2,0))))</f>
        <v>0</v>
      </c>
      <c r="W71" s="404"/>
      <c r="X71" s="506">
        <f t="shared" si="31"/>
        <v>0</v>
      </c>
      <c r="Y71" s="507">
        <f>IF(L71="",0,IF(ISERROR(W71+V71*VLOOKUP(L71,Paramétrage!$C$6:$E$28,3,0))=TRUE,X71,W71+V71*VLOOKUP(L71,Paramétrage!$C$6:$E$28,3,0)))</f>
        <v>0</v>
      </c>
      <c r="Z71" s="642"/>
      <c r="AA71" s="637"/>
      <c r="AB71" s="612"/>
      <c r="AC71" s="407"/>
      <c r="AD71" s="266"/>
      <c r="AE71" s="206">
        <f>IF(F71="",0,IF(J71="",0,IF(SUMIF(F69:F76,F71,N69:N76)=0,0,IF(J71="Obligatoire",AF71/N71,IF(K71="",AF71/SUMIF(F69:F76,F71,N69:N76),AF71/(SUMIF(F69:F76,F71,N69:N76)/K71))))))</f>
        <v>0</v>
      </c>
      <c r="AF71" s="440">
        <f t="shared" si="32"/>
        <v>0</v>
      </c>
      <c r="AG71" s="346"/>
      <c r="AH71" s="346"/>
      <c r="AI71" s="346"/>
      <c r="AJ71" s="346"/>
      <c r="AK71" s="346"/>
      <c r="AL71" s="346"/>
      <c r="AM71" s="346"/>
      <c r="AN71" s="346"/>
      <c r="AO71" s="346"/>
      <c r="AP71" s="346"/>
    </row>
    <row r="72" spans="1:42" ht="15" hidden="1" customHeight="1">
      <c r="A72" s="609"/>
      <c r="B72" s="655"/>
      <c r="C72" s="664"/>
      <c r="D72" s="664"/>
      <c r="E72" s="664"/>
      <c r="F72" s="408"/>
      <c r="G72" s="56"/>
      <c r="H72" s="57"/>
      <c r="I72" s="58"/>
      <c r="J72" s="402"/>
      <c r="K72" s="60"/>
      <c r="L72" s="35"/>
      <c r="M72" s="403"/>
      <c r="N72" s="151"/>
      <c r="O72" s="152"/>
      <c r="P72" s="63"/>
      <c r="Q72" s="683"/>
      <c r="R72" s="637"/>
      <c r="S72" s="637"/>
      <c r="T72" s="614"/>
      <c r="U72" s="214" t="str">
        <f>IF(OR(O72="",L72=Paramétrage!$C$10,L72=Paramétrage!$C$13,L72=Paramétrage!$C$16,L72=Paramétrage!$C$19,L72=Paramétrage!$C$23,L72=Paramétrage!$C$26,AND(L72&lt;&gt;Paramétrage!$C$9,P72="Mut+ext")),"",ROUNDUP(N72/O72,0))</f>
        <v/>
      </c>
      <c r="V72" s="215">
        <f>IF(L72="",0,IF(OR(P72="Mut+ext",VLOOKUP(L72,Paramétrage!$C$6:$E$28,2,0)=0),0,IF(O72="","saisir capacité",M72*U72*VLOOKUP(L72,Paramétrage!$C$6:$E$28,2,0))))</f>
        <v>0</v>
      </c>
      <c r="W72" s="404"/>
      <c r="X72" s="506">
        <f t="shared" si="31"/>
        <v>0</v>
      </c>
      <c r="Y72" s="507">
        <f>IF(L72="",0,IF(ISERROR(W72+V72*VLOOKUP(L72,Paramétrage!$C$6:$E$28,3,0))=TRUE,X72,W72+V72*VLOOKUP(L72,Paramétrage!$C$6:$E$28,3,0)))</f>
        <v>0</v>
      </c>
      <c r="Z72" s="642"/>
      <c r="AA72" s="637"/>
      <c r="AB72" s="612"/>
      <c r="AC72" s="407"/>
      <c r="AD72" s="266"/>
      <c r="AE72" s="206">
        <f>IF(F72="",0,IF(J72="",0,IF(SUMIF(F69:F76,F72,N69:N76)=0,0,IF(J72="Obligatoire",AF72/N72,IF(K72="",AF72/SUMIF(F69:F76,F72,N69:N76),AF72/(SUMIF(F69:F76,F72,N69:N76)/K72))))))</f>
        <v>0</v>
      </c>
      <c r="AF72" s="440">
        <f t="shared" si="32"/>
        <v>0</v>
      </c>
      <c r="AG72" s="346"/>
      <c r="AH72" s="346"/>
      <c r="AI72" s="346"/>
      <c r="AJ72" s="346"/>
      <c r="AK72" s="346"/>
      <c r="AL72" s="346"/>
      <c r="AM72" s="346"/>
      <c r="AN72" s="346"/>
      <c r="AO72" s="346"/>
      <c r="AP72" s="346"/>
    </row>
    <row r="73" spans="1:42" ht="15" hidden="1" customHeight="1">
      <c r="A73" s="609"/>
      <c r="B73" s="655"/>
      <c r="C73" s="664"/>
      <c r="D73" s="664"/>
      <c r="E73" s="664"/>
      <c r="F73" s="55"/>
      <c r="G73" s="56"/>
      <c r="H73" s="57"/>
      <c r="I73" s="58"/>
      <c r="J73" s="402"/>
      <c r="K73" s="60"/>
      <c r="L73" s="35"/>
      <c r="M73" s="403"/>
      <c r="N73" s="151"/>
      <c r="O73" s="152"/>
      <c r="P73" s="63"/>
      <c r="Q73" s="683"/>
      <c r="R73" s="637"/>
      <c r="S73" s="637"/>
      <c r="T73" s="614"/>
      <c r="U73" s="214" t="str">
        <f>IF(OR(O73="",L73=Paramétrage!$C$10,L73=Paramétrage!$C$13,L73=Paramétrage!$C$16,L73=Paramétrage!$C$19,L73=Paramétrage!$C$23,L73=Paramétrage!$C$26,AND(L73&lt;&gt;Paramétrage!$C$9,P73="Mut+ext")),"",ROUNDUP(N73/O73,0))</f>
        <v/>
      </c>
      <c r="V73" s="215">
        <f>IF(L73="",0,IF(OR(P73="Mut+ext",VLOOKUP(L73,Paramétrage!$C$6:$E$28,2,0)=0),0,IF(O73="","saisir capacité",M73*U73*VLOOKUP(L73,Paramétrage!$C$6:$E$28,2,0))))</f>
        <v>0</v>
      </c>
      <c r="W73" s="404"/>
      <c r="X73" s="506">
        <f t="shared" si="31"/>
        <v>0</v>
      </c>
      <c r="Y73" s="507">
        <f>IF(L73="",0,IF(ISERROR(W73+V73*VLOOKUP(L73,Paramétrage!$C$6:$E$28,3,0))=TRUE,X73,W73+V73*VLOOKUP(L73,Paramétrage!$C$6:$E$28,3,0)))</f>
        <v>0</v>
      </c>
      <c r="Z73" s="642"/>
      <c r="AA73" s="637"/>
      <c r="AB73" s="612"/>
      <c r="AC73" s="407"/>
      <c r="AD73" s="266"/>
      <c r="AE73" s="206">
        <f>IF(F73="",0,IF(J73="",0,IF(SUMIF(F69:F76,F73,N69:N76)=0,0,IF(J73="Obligatoire",AF73/N73,IF(K73="",AF73/SUMIF(F69:F76,F73,N69:N76),AF73/(SUMIF(F69:F76,F73,N69:N76)/K73))))))</f>
        <v>0</v>
      </c>
      <c r="AF73" s="440">
        <f t="shared" si="32"/>
        <v>0</v>
      </c>
      <c r="AG73" s="346"/>
      <c r="AH73" s="346"/>
      <c r="AI73" s="346"/>
      <c r="AJ73" s="346"/>
      <c r="AK73" s="346"/>
      <c r="AL73" s="346"/>
      <c r="AM73" s="346"/>
      <c r="AN73" s="346"/>
      <c r="AO73" s="346"/>
      <c r="AP73" s="346"/>
    </row>
    <row r="74" spans="1:42" ht="15" hidden="1" customHeight="1">
      <c r="A74" s="609"/>
      <c r="B74" s="655"/>
      <c r="C74" s="664"/>
      <c r="D74" s="664"/>
      <c r="E74" s="664"/>
      <c r="F74" s="55"/>
      <c r="G74" s="56"/>
      <c r="H74" s="57"/>
      <c r="I74" s="58"/>
      <c r="J74" s="402"/>
      <c r="K74" s="60"/>
      <c r="L74" s="35"/>
      <c r="M74" s="403"/>
      <c r="N74" s="151"/>
      <c r="O74" s="152"/>
      <c r="P74" s="63"/>
      <c r="Q74" s="683"/>
      <c r="R74" s="637"/>
      <c r="S74" s="637"/>
      <c r="T74" s="614"/>
      <c r="U74" s="214" t="str">
        <f>IF(OR(O74="",L74=Paramétrage!$C$10,L74=Paramétrage!$C$13,L74=Paramétrage!$C$16,L74=Paramétrage!$C$19,L74=Paramétrage!$C$23,L74=Paramétrage!$C$26,AND(L74&lt;&gt;Paramétrage!$C$9,P74="Mut+ext")),"",ROUNDUP(N74/O74,0))</f>
        <v/>
      </c>
      <c r="V74" s="215">
        <f>IF(L74="",0,IF(OR(P74="Mut+ext",VLOOKUP(L74,Paramétrage!$C$6:$E$28,2,0)=0),0,IF(O74="","saisir capacité",M74*U74*VLOOKUP(L74,Paramétrage!$C$6:$E$28,2,0))))</f>
        <v>0</v>
      </c>
      <c r="W74" s="404"/>
      <c r="X74" s="506">
        <f t="shared" si="31"/>
        <v>0</v>
      </c>
      <c r="Y74" s="507">
        <f>IF(L74="",0,IF(ISERROR(W74+V74*VLOOKUP(L74,Paramétrage!$C$6:$E$28,3,0))=TRUE,X74,W74+V74*VLOOKUP(L74,Paramétrage!$C$6:$E$28,3,0)))</f>
        <v>0</v>
      </c>
      <c r="Z74" s="642"/>
      <c r="AA74" s="637"/>
      <c r="AB74" s="612"/>
      <c r="AC74" s="407"/>
      <c r="AD74" s="266"/>
      <c r="AE74" s="206">
        <f>IF(F74="",0,IF(J74="",0,IF(SUMIF(F69:F76,F74,N69:N76)=0,0,IF(J74="Obligatoire",AF74/N74,IF(K74="",AF74/SUMIF(F69:F76,F74,N69:N76),AF74/(SUMIF(F69:F76,F74,N69:N76)/K74))))))</f>
        <v>0</v>
      </c>
      <c r="AF74" s="440">
        <f t="shared" si="32"/>
        <v>0</v>
      </c>
      <c r="AG74" s="346"/>
      <c r="AH74" s="346"/>
      <c r="AI74" s="346"/>
      <c r="AJ74" s="346"/>
      <c r="AK74" s="346"/>
      <c r="AL74" s="346"/>
      <c r="AM74" s="346"/>
      <c r="AN74" s="346"/>
      <c r="AO74" s="346"/>
      <c r="AP74" s="346"/>
    </row>
    <row r="75" spans="1:42" ht="15" hidden="1" customHeight="1">
      <c r="A75" s="609"/>
      <c r="B75" s="655"/>
      <c r="C75" s="664"/>
      <c r="D75" s="664"/>
      <c r="E75" s="664"/>
      <c r="F75" s="55"/>
      <c r="G75" s="56"/>
      <c r="H75" s="57"/>
      <c r="I75" s="58"/>
      <c r="J75" s="402"/>
      <c r="K75" s="60"/>
      <c r="L75" s="35"/>
      <c r="M75" s="403"/>
      <c r="N75" s="151"/>
      <c r="O75" s="152"/>
      <c r="P75" s="63"/>
      <c r="Q75" s="683"/>
      <c r="R75" s="637"/>
      <c r="S75" s="637"/>
      <c r="T75" s="614"/>
      <c r="U75" s="214" t="str">
        <f>IF(OR(O75="",L75=Paramétrage!$C$10,L75=Paramétrage!$C$13,L75=Paramétrage!$C$16,L75=Paramétrage!$C$19,L75=Paramétrage!$C$23,L75=Paramétrage!$C$26,AND(L75&lt;&gt;Paramétrage!$C$9,P75="Mut+ext")),"",ROUNDUP(N75/O75,0))</f>
        <v/>
      </c>
      <c r="V75" s="215">
        <f>IF(L75="",0,IF(OR(P75="Mut+ext",VLOOKUP(L75,Paramétrage!$C$6:$E$28,2,0)=0),0,IF(O75="","saisir capacité",M75*U75*VLOOKUP(L75,Paramétrage!$C$6:$E$28,2,0))))</f>
        <v>0</v>
      </c>
      <c r="W75" s="404"/>
      <c r="X75" s="506">
        <f t="shared" si="31"/>
        <v>0</v>
      </c>
      <c r="Y75" s="507">
        <f>IF(L75="",0,IF(ISERROR(W75+V75*VLOOKUP(L75,Paramétrage!$C$6:$E$28,3,0))=TRUE,X75,W75+V75*VLOOKUP(L75,Paramétrage!$C$6:$E$28,3,0)))</f>
        <v>0</v>
      </c>
      <c r="Z75" s="642"/>
      <c r="AA75" s="637"/>
      <c r="AB75" s="612"/>
      <c r="AC75" s="407"/>
      <c r="AD75" s="266"/>
      <c r="AE75" s="206">
        <f>IF(F75="",0,IF(J75="",0,IF(SUMIF(F69:F76,F75,N69:N76)=0,0,IF(J75="Obligatoire",AF75/N75,IF(K75="",AF75/SUMIF(F69:F76,F75,N69:N76),AF75/(SUMIF(F69:F76,F75,N69:N76)/K75))))))</f>
        <v>0</v>
      </c>
      <c r="AF75" s="440">
        <f t="shared" si="32"/>
        <v>0</v>
      </c>
      <c r="AG75" s="346"/>
      <c r="AH75" s="346"/>
      <c r="AI75" s="346"/>
      <c r="AJ75" s="346"/>
      <c r="AK75" s="346"/>
      <c r="AL75" s="346"/>
      <c r="AM75" s="346"/>
      <c r="AN75" s="346"/>
      <c r="AO75" s="346"/>
      <c r="AP75" s="346"/>
    </row>
    <row r="76" spans="1:42" ht="15" hidden="1" customHeight="1">
      <c r="A76" s="609"/>
      <c r="B76" s="655"/>
      <c r="C76" s="664"/>
      <c r="D76" s="645"/>
      <c r="E76" s="645"/>
      <c r="F76" s="55"/>
      <c r="G76" s="56"/>
      <c r="H76" s="57"/>
      <c r="I76" s="58"/>
      <c r="J76" s="402"/>
      <c r="K76" s="60"/>
      <c r="L76" s="35"/>
      <c r="M76" s="403"/>
      <c r="N76" s="151"/>
      <c r="O76" s="152"/>
      <c r="P76" s="63"/>
      <c r="Q76" s="683"/>
      <c r="R76" s="637"/>
      <c r="S76" s="637"/>
      <c r="T76" s="614"/>
      <c r="U76" s="214" t="str">
        <f>IF(OR(O76="",L76=Paramétrage!$C$10,L76=Paramétrage!$C$13,L76=Paramétrage!$C$16,L76=Paramétrage!$C$19,L76=Paramétrage!$C$23,L76=Paramétrage!$C$26,AND(L76&lt;&gt;Paramétrage!$C$9,P76="Mut+ext")),"",ROUNDUP(N76/O76,0))</f>
        <v/>
      </c>
      <c r="V76" s="215">
        <f>IF(L76="",0,IF(OR(P76="Mut+ext",VLOOKUP(L76,Paramétrage!$C$6:$E$28,2,0)=0),0,IF(O76="","saisir capacité",M76*U76*VLOOKUP(L76,Paramétrage!$C$6:$E$28,2,0))))</f>
        <v>0</v>
      </c>
      <c r="W76" s="404"/>
      <c r="X76" s="506">
        <f t="shared" si="31"/>
        <v>0</v>
      </c>
      <c r="Y76" s="507">
        <f>IF(L76="",0,IF(ISERROR(W76+V76*VLOOKUP(L76,Paramétrage!$C$6:$E$28,3,0))=TRUE,X76,W76+V76*VLOOKUP(L76,Paramétrage!$C$6:$E$28,3,0)))</f>
        <v>0</v>
      </c>
      <c r="Z76" s="642"/>
      <c r="AA76" s="637"/>
      <c r="AB76" s="612"/>
      <c r="AC76" s="407"/>
      <c r="AD76" s="266"/>
      <c r="AE76" s="206">
        <f>IF(F76="",0,IF(J76="",0,IF(SUMIF(F69:F76,F76,N69:N76)=0,0,IF(J76="Obligatoire",AF76/N76,IF(K76="",AF76/SUMIF(F69:F76,F76,N69:N76),AF76/(SUMIF(F69:F76,F76,N69:N76)/K76))))))</f>
        <v>0</v>
      </c>
      <c r="AF76" s="440">
        <f t="shared" si="32"/>
        <v>0</v>
      </c>
      <c r="AG76" s="346"/>
      <c r="AH76" s="346"/>
      <c r="AI76" s="346"/>
      <c r="AJ76" s="346"/>
      <c r="AK76" s="346"/>
      <c r="AL76" s="346"/>
      <c r="AM76" s="346"/>
      <c r="AN76" s="346"/>
      <c r="AO76" s="346"/>
      <c r="AP76" s="346"/>
    </row>
    <row r="77" spans="1:42" ht="15.75">
      <c r="A77" s="609"/>
      <c r="B77" s="655"/>
      <c r="C77" s="645"/>
      <c r="D77" s="105"/>
      <c r="E77" s="105"/>
      <c r="F77" s="508"/>
      <c r="G77" s="509"/>
      <c r="H77" s="510"/>
      <c r="I77" s="511"/>
      <c r="J77" s="510"/>
      <c r="K77" s="108"/>
      <c r="L77" s="109"/>
      <c r="M77" s="110">
        <f>AE77</f>
        <v>20</v>
      </c>
      <c r="N77" s="442"/>
      <c r="O77" s="109"/>
      <c r="P77" s="217"/>
      <c r="Q77" s="444"/>
      <c r="R77" s="444"/>
      <c r="S77" s="444"/>
      <c r="T77" s="445"/>
      <c r="U77" s="443"/>
      <c r="V77" s="111">
        <f>SUM(V69:V76)</f>
        <v>0</v>
      </c>
      <c r="W77" s="109">
        <f>SUM(W69:W76)</f>
        <v>0</v>
      </c>
      <c r="X77" s="446">
        <f>V77+W77</f>
        <v>0</v>
      </c>
      <c r="Y77" s="447">
        <f>SUM(Y69:Y76)</f>
        <v>0</v>
      </c>
      <c r="Z77" s="112"/>
      <c r="AA77" s="512"/>
      <c r="AB77" s="449"/>
      <c r="AC77" s="514"/>
      <c r="AD77" s="513"/>
      <c r="AE77" s="211">
        <f>SUM(AE69:AE76)</f>
        <v>20</v>
      </c>
      <c r="AF77" s="501">
        <f>SUM(AF69:AF76)</f>
        <v>1600</v>
      </c>
      <c r="AG77" s="346"/>
      <c r="AH77" s="346"/>
      <c r="AI77" s="346"/>
      <c r="AJ77" s="346"/>
      <c r="AK77" s="346"/>
      <c r="AL77" s="346"/>
      <c r="AM77" s="346"/>
      <c r="AN77" s="346"/>
      <c r="AO77" s="346"/>
      <c r="AP77" s="346"/>
    </row>
    <row r="78" spans="1:42" ht="45">
      <c r="A78" s="609"/>
      <c r="B78" s="655"/>
      <c r="C78" s="663" t="s">
        <v>370</v>
      </c>
      <c r="D78" s="663" t="s">
        <v>310</v>
      </c>
      <c r="E78" s="667">
        <v>3</v>
      </c>
      <c r="F78" s="342" t="s">
        <v>371</v>
      </c>
      <c r="G78" s="56" t="s">
        <v>26</v>
      </c>
      <c r="H78" s="57" t="s">
        <v>310</v>
      </c>
      <c r="I78" s="58"/>
      <c r="J78" s="402" t="s">
        <v>227</v>
      </c>
      <c r="K78" s="60"/>
      <c r="L78" s="35" t="s">
        <v>259</v>
      </c>
      <c r="M78" s="403">
        <v>25</v>
      </c>
      <c r="N78" s="151">
        <f>N4-O7</f>
        <v>80</v>
      </c>
      <c r="O78" s="152">
        <v>24</v>
      </c>
      <c r="P78" s="63" t="s">
        <v>242</v>
      </c>
      <c r="Q78" s="683" t="s">
        <v>260</v>
      </c>
      <c r="R78" s="637"/>
      <c r="S78" s="637"/>
      <c r="T78" s="614"/>
      <c r="U78" s="214">
        <f>IF(OR(O78="",L78=Paramétrage!$C$10,L78=Paramétrage!$C$13,L78=Paramétrage!$C$16,L78=Paramétrage!$C$19,L78=Paramétrage!$C$23,L78=Paramétrage!$C$26,AND(L78&lt;&gt;Paramétrage!$C$9,P78="Mut+ext")),"",ROUNDUP(N78/O78,0))</f>
        <v>4</v>
      </c>
      <c r="V78" s="215">
        <f>IF(L78="",0,IF(OR(P78="Mut+ext",VLOOKUP(L78,Paramétrage!$C$6:$E$28,2,0)=0),0,IF(O78="","saisir capacité",M78*U78*VLOOKUP(L78,Paramétrage!$C$6:$E$28,2,0))))</f>
        <v>0</v>
      </c>
      <c r="W78" s="404"/>
      <c r="X78" s="506">
        <f t="shared" ref="X78:X85" si="33">IF(ISERROR(V78+W78)=TRUE,V78,V78+W78)</f>
        <v>0</v>
      </c>
      <c r="Y78" s="507">
        <f>IF(L78="",0,IF(ISERROR(W78+V78*VLOOKUP(L78,Paramétrage!$C$6:$E$28,3,0))=TRUE,X78,W78+V78*VLOOKUP(L78,Paramétrage!$C$6:$E$28,3,0)))</f>
        <v>0</v>
      </c>
      <c r="Z78" s="642"/>
      <c r="AA78" s="637"/>
      <c r="AB78" s="612"/>
      <c r="AC78" s="277" t="s">
        <v>312</v>
      </c>
      <c r="AD78" s="277" t="s">
        <v>313</v>
      </c>
      <c r="AE78" s="206">
        <f>IF(F78="",0,IF(J78="",0,IF(SUMIF(F78:F85,F78,N78:N85)=0,0,IF(J78="Obligatoire",AF78/N78,IF(K78="",AF78/SUMIF(F78:F85,F78,N78:N85),AF78/(SUMIF(F78:F85,F78,N78:N85)/K78))))))</f>
        <v>25</v>
      </c>
      <c r="AF78" s="440">
        <f t="shared" ref="AF78:AF85" si="34">M78*N78</f>
        <v>2000</v>
      </c>
      <c r="AG78" s="346"/>
      <c r="AH78" s="346"/>
      <c r="AI78" s="346"/>
      <c r="AJ78" s="346"/>
      <c r="AK78" s="346"/>
      <c r="AL78" s="346"/>
      <c r="AM78" s="346"/>
      <c r="AN78" s="346"/>
      <c r="AO78" s="346"/>
      <c r="AP78" s="346"/>
    </row>
    <row r="79" spans="1:42" ht="15.75" hidden="1">
      <c r="A79" s="609"/>
      <c r="B79" s="655"/>
      <c r="C79" s="664"/>
      <c r="D79" s="664"/>
      <c r="E79" s="664"/>
      <c r="F79" s="55"/>
      <c r="G79" s="56"/>
      <c r="H79" s="57"/>
      <c r="I79" s="58"/>
      <c r="J79" s="402"/>
      <c r="K79" s="60"/>
      <c r="L79" s="35"/>
      <c r="M79" s="403"/>
      <c r="N79" s="151"/>
      <c r="O79" s="152"/>
      <c r="P79" s="63"/>
      <c r="Q79" s="683"/>
      <c r="R79" s="637"/>
      <c r="S79" s="637"/>
      <c r="T79" s="614"/>
      <c r="U79" s="214" t="str">
        <f>IF(OR(O79="",L79=Paramétrage!$C$10,L79=Paramétrage!$C$13,L79=Paramétrage!$C$16,L79=Paramétrage!$C$19,L79=Paramétrage!$C$23,L79=Paramétrage!$C$26,AND(L79&lt;&gt;Paramétrage!$C$9,P79="Mut+ext")),"",ROUNDUP(N79/O79,0))</f>
        <v/>
      </c>
      <c r="V79" s="215">
        <f>IF(L79="",0,IF(OR(P79="Mut+ext",VLOOKUP(L79,Paramétrage!$C$6:$E$28,2,0)=0),0,IF(O79="","saisir capacité",M79*U79*VLOOKUP(L79,Paramétrage!$C$6:$E$28,2,0))))</f>
        <v>0</v>
      </c>
      <c r="W79" s="404"/>
      <c r="X79" s="506">
        <f t="shared" si="33"/>
        <v>0</v>
      </c>
      <c r="Y79" s="507">
        <f>IF(L79="",0,IF(ISERROR(W79+V79*VLOOKUP(L79,Paramétrage!$C$6:$E$28,3,0))=TRUE,X79,W79+V79*VLOOKUP(L79,Paramétrage!$C$6:$E$28,3,0)))</f>
        <v>0</v>
      </c>
      <c r="Z79" s="642"/>
      <c r="AA79" s="637"/>
      <c r="AB79" s="612"/>
      <c r="AC79" s="407"/>
      <c r="AD79" s="266"/>
      <c r="AE79" s="206">
        <f>IF(F79="",0,IF(J79="",0,IF(SUMIF(F78:F85,F79,N78:N85)=0,0,IF(J79="Obligatoire",AF79/N79,IF(K79="",AF79/SUMIF(F78:F85,F79,N78:N85),AF79/(SUMIF(F78:F85,F79,N78:N85)/K79))))))</f>
        <v>0</v>
      </c>
      <c r="AF79" s="440">
        <f t="shared" si="34"/>
        <v>0</v>
      </c>
      <c r="AG79" s="346"/>
      <c r="AH79" s="346"/>
      <c r="AI79" s="346"/>
      <c r="AJ79" s="346"/>
      <c r="AK79" s="346"/>
      <c r="AL79" s="346"/>
      <c r="AM79" s="346"/>
      <c r="AN79" s="346"/>
      <c r="AO79" s="346"/>
      <c r="AP79" s="346"/>
    </row>
    <row r="80" spans="1:42" ht="15.75" hidden="1">
      <c r="A80" s="609"/>
      <c r="B80" s="655"/>
      <c r="C80" s="664"/>
      <c r="D80" s="664"/>
      <c r="E80" s="664"/>
      <c r="F80" s="55"/>
      <c r="G80" s="56"/>
      <c r="H80" s="57"/>
      <c r="I80" s="58"/>
      <c r="J80" s="402"/>
      <c r="K80" s="60"/>
      <c r="L80" s="35"/>
      <c r="M80" s="403"/>
      <c r="N80" s="151"/>
      <c r="O80" s="152"/>
      <c r="P80" s="63"/>
      <c r="Q80" s="683"/>
      <c r="R80" s="637"/>
      <c r="S80" s="637"/>
      <c r="T80" s="614"/>
      <c r="U80" s="214" t="str">
        <f>IF(OR(O80="",L80=Paramétrage!$C$10,L80=Paramétrage!$C$13,L80=Paramétrage!$C$16,L80=Paramétrage!$C$19,L80=Paramétrage!$C$23,L80=Paramétrage!$C$26,AND(L80&lt;&gt;Paramétrage!$C$9,P80="Mut+ext")),"",ROUNDUP(N80/O80,0))</f>
        <v/>
      </c>
      <c r="V80" s="215">
        <f>IF(L80="",0,IF(OR(P80="Mut+ext",VLOOKUP(L80,Paramétrage!$C$6:$E$28,2,0)=0),0,IF(O80="","saisir capacité",M80*U80*VLOOKUP(L80,Paramétrage!$C$6:$E$28,2,0))))</f>
        <v>0</v>
      </c>
      <c r="W80" s="404"/>
      <c r="X80" s="506">
        <f t="shared" si="33"/>
        <v>0</v>
      </c>
      <c r="Y80" s="507">
        <f>IF(L80="",0,IF(ISERROR(W80+V80*VLOOKUP(L80,Paramétrage!$C$6:$E$28,3,0))=TRUE,X80,W80+V80*VLOOKUP(L80,Paramétrage!$C$6:$E$28,3,0)))</f>
        <v>0</v>
      </c>
      <c r="Z80" s="642"/>
      <c r="AA80" s="637"/>
      <c r="AB80" s="612"/>
      <c r="AC80" s="407"/>
      <c r="AD80" s="266"/>
      <c r="AE80" s="206">
        <f>IF(F80="",0,IF(J80="",0,IF(SUMIF(F78:F85,F80,N78:N85)=0,0,IF(J80="Obligatoire",AF80/N80,IF(K80="",AF80/SUMIF(F78:F85,F80,N78:N85),AF80/(SUMIF(F78:F85,F80,N78:N85)/K80))))))</f>
        <v>0</v>
      </c>
      <c r="AF80" s="440">
        <f t="shared" si="34"/>
        <v>0</v>
      </c>
      <c r="AG80" s="346"/>
      <c r="AH80" s="346"/>
      <c r="AI80" s="346"/>
      <c r="AJ80" s="346"/>
      <c r="AK80" s="346"/>
      <c r="AL80" s="346"/>
      <c r="AM80" s="346"/>
      <c r="AN80" s="346"/>
      <c r="AO80" s="346"/>
      <c r="AP80" s="346"/>
    </row>
    <row r="81" spans="1:42" ht="15.75" hidden="1">
      <c r="A81" s="609"/>
      <c r="B81" s="655"/>
      <c r="C81" s="664"/>
      <c r="D81" s="664"/>
      <c r="E81" s="664"/>
      <c r="F81" s="408"/>
      <c r="G81" s="56"/>
      <c r="H81" s="57"/>
      <c r="I81" s="58"/>
      <c r="J81" s="402"/>
      <c r="K81" s="60"/>
      <c r="L81" s="35"/>
      <c r="M81" s="403"/>
      <c r="N81" s="151"/>
      <c r="O81" s="152"/>
      <c r="P81" s="63"/>
      <c r="Q81" s="683"/>
      <c r="R81" s="637"/>
      <c r="S81" s="637"/>
      <c r="T81" s="614"/>
      <c r="U81" s="214" t="str">
        <f>IF(OR(O81="",L81=Paramétrage!$C$10,L81=Paramétrage!$C$13,L81=Paramétrage!$C$16,L81=Paramétrage!$C$19,L81=Paramétrage!$C$23,L81=Paramétrage!$C$26,AND(L81&lt;&gt;Paramétrage!$C$9,P81="Mut+ext")),"",ROUNDUP(N81/O81,0))</f>
        <v/>
      </c>
      <c r="V81" s="215">
        <f>IF(L81="",0,IF(OR(P81="Mut+ext",VLOOKUP(L81,Paramétrage!$C$6:$E$28,2,0)=0),0,IF(O81="","saisir capacité",M81*U81*VLOOKUP(L81,Paramétrage!$C$6:$E$28,2,0))))</f>
        <v>0</v>
      </c>
      <c r="W81" s="404"/>
      <c r="X81" s="506">
        <f t="shared" si="33"/>
        <v>0</v>
      </c>
      <c r="Y81" s="507">
        <f>IF(L81="",0,IF(ISERROR(W81+V81*VLOOKUP(L81,Paramétrage!$C$6:$E$28,3,0))=TRUE,X81,W81+V81*VLOOKUP(L81,Paramétrage!$C$6:$E$28,3,0)))</f>
        <v>0</v>
      </c>
      <c r="Z81" s="642"/>
      <c r="AA81" s="637"/>
      <c r="AB81" s="612"/>
      <c r="AC81" s="407"/>
      <c r="AD81" s="266"/>
      <c r="AE81" s="206">
        <f>IF(F81="",0,IF(J81="",0,IF(SUMIF(F78:F85,F81,N78:N85)=0,0,IF(J81="Obligatoire",AF81/N81,IF(K81="",AF81/SUMIF(F78:F85,F81,N78:N85),AF81/(SUMIF(F78:F85,F81,N78:N85)/K81))))))</f>
        <v>0</v>
      </c>
      <c r="AF81" s="440">
        <f t="shared" si="34"/>
        <v>0</v>
      </c>
      <c r="AG81" s="346"/>
      <c r="AH81" s="346"/>
      <c r="AI81" s="346"/>
      <c r="AJ81" s="346"/>
      <c r="AK81" s="346"/>
      <c r="AL81" s="346"/>
      <c r="AM81" s="346"/>
      <c r="AN81" s="346"/>
      <c r="AO81" s="346"/>
      <c r="AP81" s="346"/>
    </row>
    <row r="82" spans="1:42" ht="15.75" hidden="1">
      <c r="A82" s="609"/>
      <c r="B82" s="655"/>
      <c r="C82" s="664"/>
      <c r="D82" s="664"/>
      <c r="E82" s="664"/>
      <c r="F82" s="55"/>
      <c r="G82" s="56"/>
      <c r="H82" s="57"/>
      <c r="I82" s="58"/>
      <c r="J82" s="402"/>
      <c r="K82" s="60"/>
      <c r="L82" s="35"/>
      <c r="M82" s="403"/>
      <c r="N82" s="151"/>
      <c r="O82" s="152"/>
      <c r="P82" s="63"/>
      <c r="Q82" s="683"/>
      <c r="R82" s="637"/>
      <c r="S82" s="637"/>
      <c r="T82" s="614"/>
      <c r="U82" s="214" t="str">
        <f>IF(OR(O82="",L82=Paramétrage!$C$10,L82=Paramétrage!$C$13,L82=Paramétrage!$C$16,L82=Paramétrage!$C$19,L82=Paramétrage!$C$23,L82=Paramétrage!$C$26,AND(L82&lt;&gt;Paramétrage!$C$9,P82="Mut+ext")),"",ROUNDUP(N82/O82,0))</f>
        <v/>
      </c>
      <c r="V82" s="215">
        <f>IF(L82="",0,IF(OR(P82="Mut+ext",VLOOKUP(L82,Paramétrage!$C$6:$E$28,2,0)=0),0,IF(O82="","saisir capacité",M82*U82*VLOOKUP(L82,Paramétrage!$C$6:$E$28,2,0))))</f>
        <v>0</v>
      </c>
      <c r="W82" s="404"/>
      <c r="X82" s="506">
        <f t="shared" si="33"/>
        <v>0</v>
      </c>
      <c r="Y82" s="507">
        <f>IF(L82="",0,IF(ISERROR(W82+V82*VLOOKUP(L82,Paramétrage!$C$6:$E$28,3,0))=TRUE,X82,W82+V82*VLOOKUP(L82,Paramétrage!$C$6:$E$28,3,0)))</f>
        <v>0</v>
      </c>
      <c r="Z82" s="642"/>
      <c r="AA82" s="637"/>
      <c r="AB82" s="612"/>
      <c r="AC82" s="407"/>
      <c r="AD82" s="266"/>
      <c r="AE82" s="206">
        <f>IF(F82="",0,IF(J82="",0,IF(SUMIF(F78:F85,F82,N78:N85)=0,0,IF(J82="Obligatoire",AF82/N82,IF(K82="",AF82/SUMIF(F78:F85,F82,N78:N85),AF82/(SUMIF(F78:F85,F82,N78:N85)/K82))))))</f>
        <v>0</v>
      </c>
      <c r="AF82" s="440">
        <f t="shared" si="34"/>
        <v>0</v>
      </c>
      <c r="AG82" s="346"/>
      <c r="AH82" s="346"/>
      <c r="AI82" s="346"/>
      <c r="AJ82" s="346"/>
      <c r="AK82" s="346"/>
      <c r="AL82" s="346"/>
      <c r="AM82" s="346"/>
      <c r="AN82" s="346"/>
      <c r="AO82" s="346"/>
      <c r="AP82" s="346"/>
    </row>
    <row r="83" spans="1:42" ht="15.75" hidden="1">
      <c r="A83" s="609"/>
      <c r="B83" s="655"/>
      <c r="C83" s="664"/>
      <c r="D83" s="664"/>
      <c r="E83" s="664"/>
      <c r="F83" s="55"/>
      <c r="G83" s="56"/>
      <c r="H83" s="57"/>
      <c r="I83" s="58"/>
      <c r="J83" s="402"/>
      <c r="K83" s="60"/>
      <c r="L83" s="35"/>
      <c r="M83" s="403"/>
      <c r="N83" s="151"/>
      <c r="O83" s="152"/>
      <c r="P83" s="63"/>
      <c r="Q83" s="683"/>
      <c r="R83" s="637"/>
      <c r="S83" s="637"/>
      <c r="T83" s="614"/>
      <c r="U83" s="214" t="str">
        <f>IF(OR(O83="",L83=Paramétrage!$C$10,L83=Paramétrage!$C$13,L83=Paramétrage!$C$16,L83=Paramétrage!$C$19,L83=Paramétrage!$C$23,L83=Paramétrage!$C$26,AND(L83&lt;&gt;Paramétrage!$C$9,P83="Mut+ext")),"",ROUNDUP(N83/O83,0))</f>
        <v/>
      </c>
      <c r="V83" s="215">
        <f>IF(L83="",0,IF(OR(P83="Mut+ext",VLOOKUP(L83,Paramétrage!$C$6:$E$28,2,0)=0),0,IF(O83="","saisir capacité",M83*U83*VLOOKUP(L83,Paramétrage!$C$6:$E$28,2,0))))</f>
        <v>0</v>
      </c>
      <c r="W83" s="404"/>
      <c r="X83" s="506">
        <f t="shared" si="33"/>
        <v>0</v>
      </c>
      <c r="Y83" s="507">
        <f>IF(L83="",0,IF(ISERROR(W83+V83*VLOOKUP(L83,Paramétrage!$C$6:$E$28,3,0))=TRUE,X83,W83+V83*VLOOKUP(L83,Paramétrage!$C$6:$E$28,3,0)))</f>
        <v>0</v>
      </c>
      <c r="Z83" s="642"/>
      <c r="AA83" s="637"/>
      <c r="AB83" s="612"/>
      <c r="AC83" s="407"/>
      <c r="AD83" s="266"/>
      <c r="AE83" s="206">
        <f>IF(F83="",0,IF(J83="",0,IF(SUMIF(F78:F85,F83,N78:N85)=0,0,IF(J83="Obligatoire",AF83/N83,IF(K83="",AF83/SUMIF(F78:F85,F83,N78:N85),AF83/(SUMIF(F78:F85,F83,N78:N85)/K83))))))</f>
        <v>0</v>
      </c>
      <c r="AF83" s="440">
        <f t="shared" si="34"/>
        <v>0</v>
      </c>
      <c r="AG83" s="346"/>
      <c r="AH83" s="346"/>
      <c r="AI83" s="346"/>
      <c r="AJ83" s="346"/>
      <c r="AK83" s="346"/>
      <c r="AL83" s="346"/>
      <c r="AM83" s="346"/>
      <c r="AN83" s="346"/>
      <c r="AO83" s="346"/>
      <c r="AP83" s="346"/>
    </row>
    <row r="84" spans="1:42" ht="15.75" hidden="1">
      <c r="A84" s="609"/>
      <c r="B84" s="655"/>
      <c r="C84" s="664"/>
      <c r="D84" s="664"/>
      <c r="E84" s="664"/>
      <c r="F84" s="55"/>
      <c r="G84" s="56"/>
      <c r="H84" s="57"/>
      <c r="I84" s="58"/>
      <c r="J84" s="402"/>
      <c r="K84" s="60"/>
      <c r="L84" s="35"/>
      <c r="M84" s="403"/>
      <c r="N84" s="151"/>
      <c r="O84" s="152"/>
      <c r="P84" s="63"/>
      <c r="Q84" s="683"/>
      <c r="R84" s="637"/>
      <c r="S84" s="637"/>
      <c r="T84" s="614"/>
      <c r="U84" s="214" t="str">
        <f>IF(OR(O84="",L84=Paramétrage!$C$10,L84=Paramétrage!$C$13,L84=Paramétrage!$C$16,L84=Paramétrage!$C$19,L84=Paramétrage!$C$23,L84=Paramétrage!$C$26,AND(L84&lt;&gt;Paramétrage!$C$9,P84="Mut+ext")),"",ROUNDUP(N84/O84,0))</f>
        <v/>
      </c>
      <c r="V84" s="215">
        <f>IF(L84="",0,IF(OR(P84="Mut+ext",VLOOKUP(L84,Paramétrage!$C$6:$E$28,2,0)=0),0,IF(O84="","saisir capacité",M84*U84*VLOOKUP(L84,Paramétrage!$C$6:$E$28,2,0))))</f>
        <v>0</v>
      </c>
      <c r="W84" s="404"/>
      <c r="X84" s="506">
        <f t="shared" si="33"/>
        <v>0</v>
      </c>
      <c r="Y84" s="507">
        <f>IF(L84="",0,IF(ISERROR(W84+V84*VLOOKUP(L84,Paramétrage!$C$6:$E$28,3,0))=TRUE,X84,W84+V84*VLOOKUP(L84,Paramétrage!$C$6:$E$28,3,0)))</f>
        <v>0</v>
      </c>
      <c r="Z84" s="642"/>
      <c r="AA84" s="637"/>
      <c r="AB84" s="612"/>
      <c r="AC84" s="407"/>
      <c r="AD84" s="266"/>
      <c r="AE84" s="206">
        <f>IF(F84="",0,IF(J84="",0,IF(SUMIF(F78:F85,F84,N78:N85)=0,0,IF(J84="Obligatoire",AF84/N84,IF(K84="",AF84/SUMIF(F78:F85,F84,N78:N85),AF84/(SUMIF(F78:F85,F84,N78:N85)/K84))))))</f>
        <v>0</v>
      </c>
      <c r="AF84" s="440">
        <f t="shared" si="34"/>
        <v>0</v>
      </c>
      <c r="AG84" s="346"/>
      <c r="AH84" s="346"/>
      <c r="AI84" s="346"/>
      <c r="AJ84" s="346"/>
      <c r="AK84" s="346"/>
      <c r="AL84" s="346"/>
      <c r="AM84" s="346"/>
      <c r="AN84" s="346"/>
      <c r="AO84" s="346"/>
      <c r="AP84" s="346"/>
    </row>
    <row r="85" spans="1:42" ht="15.75" hidden="1">
      <c r="A85" s="609"/>
      <c r="B85" s="655"/>
      <c r="C85" s="664"/>
      <c r="D85" s="645"/>
      <c r="E85" s="645"/>
      <c r="F85" s="55"/>
      <c r="G85" s="56"/>
      <c r="H85" s="57"/>
      <c r="I85" s="58"/>
      <c r="J85" s="402"/>
      <c r="K85" s="60"/>
      <c r="L85" s="35"/>
      <c r="M85" s="403"/>
      <c r="N85" s="151"/>
      <c r="O85" s="152"/>
      <c r="P85" s="63"/>
      <c r="Q85" s="683"/>
      <c r="R85" s="637"/>
      <c r="S85" s="637"/>
      <c r="T85" s="614"/>
      <c r="U85" s="214" t="str">
        <f>IF(OR(O85="",L85=Paramétrage!$C$10,L85=Paramétrage!$C$13,L85=Paramétrage!$C$16,L85=Paramétrage!$C$19,L85=Paramétrage!$C$23,L85=Paramétrage!$C$26,AND(L85&lt;&gt;Paramétrage!$C$9,P85="Mut+ext")),"",ROUNDUP(N85/O85,0))</f>
        <v/>
      </c>
      <c r="V85" s="215">
        <f>IF(L85="",0,IF(OR(P85="Mut+ext",VLOOKUP(L85,Paramétrage!$C$6:$E$28,2,0)=0),0,IF(O85="","saisir capacité",M85*U85*VLOOKUP(L85,Paramétrage!$C$6:$E$28,2,0))))</f>
        <v>0</v>
      </c>
      <c r="W85" s="404"/>
      <c r="X85" s="506">
        <f t="shared" si="33"/>
        <v>0</v>
      </c>
      <c r="Y85" s="507">
        <f>IF(L85="",0,IF(ISERROR(W85+V85*VLOOKUP(L85,Paramétrage!$C$6:$E$28,3,0))=TRUE,X85,W85+V85*VLOOKUP(L85,Paramétrage!$C$6:$E$28,3,0)))</f>
        <v>0</v>
      </c>
      <c r="Z85" s="642"/>
      <c r="AA85" s="637"/>
      <c r="AB85" s="612"/>
      <c r="AC85" s="407"/>
      <c r="AD85" s="266"/>
      <c r="AE85" s="206">
        <f>IF(F85="",0,IF(J85="",0,IF(SUMIF(F78:F85,F85,N78:N85)=0,0,IF(J85="Obligatoire",AF85/N85,IF(K85="",AF85/SUMIF(F78:F85,F85,N78:N85),AF85/(SUMIF(F78:F85,F85,N78:N85)/K85))))))</f>
        <v>0</v>
      </c>
      <c r="AF85" s="440">
        <f t="shared" si="34"/>
        <v>0</v>
      </c>
      <c r="AG85" s="346"/>
      <c r="AH85" s="346"/>
      <c r="AI85" s="346"/>
      <c r="AJ85" s="346"/>
      <c r="AK85" s="346"/>
      <c r="AL85" s="346"/>
      <c r="AM85" s="346"/>
      <c r="AN85" s="346"/>
      <c r="AO85" s="346"/>
      <c r="AP85" s="346"/>
    </row>
    <row r="86" spans="1:42" ht="16.5" thickBot="1">
      <c r="A86" s="609"/>
      <c r="B86" s="673"/>
      <c r="C86" s="645"/>
      <c r="D86" s="105"/>
      <c r="E86" s="105"/>
      <c r="F86" s="508"/>
      <c r="G86" s="509"/>
      <c r="H86" s="510"/>
      <c r="I86" s="511"/>
      <c r="J86" s="510"/>
      <c r="K86" s="108"/>
      <c r="L86" s="109"/>
      <c r="M86" s="110">
        <f>AE86</f>
        <v>25</v>
      </c>
      <c r="N86" s="442"/>
      <c r="O86" s="109"/>
      <c r="P86" s="217"/>
      <c r="Q86" s="444"/>
      <c r="R86" s="444"/>
      <c r="S86" s="444"/>
      <c r="T86" s="445"/>
      <c r="U86" s="443"/>
      <c r="V86" s="111">
        <f>SUM(V78:V85)</f>
        <v>0</v>
      </c>
      <c r="W86" s="109">
        <f>SUM(W78:W85)</f>
        <v>0</v>
      </c>
      <c r="X86" s="446">
        <f>V86+W86</f>
        <v>0</v>
      </c>
      <c r="Y86" s="447">
        <f>SUM(Y78:Y85)</f>
        <v>0</v>
      </c>
      <c r="Z86" s="112"/>
      <c r="AA86" s="512"/>
      <c r="AB86" s="449"/>
      <c r="AC86" s="514"/>
      <c r="AD86" s="513"/>
      <c r="AE86" s="211">
        <f>SUM(AE78:AE85)</f>
        <v>25</v>
      </c>
      <c r="AF86" s="501">
        <f>SUM(AF78:AF85)</f>
        <v>2000</v>
      </c>
      <c r="AG86" s="346"/>
      <c r="AH86" s="346"/>
      <c r="AI86" s="346"/>
      <c r="AJ86" s="346"/>
      <c r="AK86" s="346"/>
      <c r="AL86" s="346"/>
      <c r="AM86" s="346"/>
      <c r="AN86" s="346"/>
      <c r="AO86" s="346"/>
      <c r="AP86" s="346"/>
    </row>
    <row r="87" spans="1:42" ht="16.5" thickBot="1">
      <c r="A87" s="610"/>
      <c r="B87" s="114" t="s">
        <v>372</v>
      </c>
      <c r="C87" s="115"/>
      <c r="D87" s="115"/>
      <c r="E87" s="124">
        <f>E17+E26+E34+E43+E54+E69+E78</f>
        <v>30</v>
      </c>
      <c r="F87" s="117"/>
      <c r="G87" s="115"/>
      <c r="H87" s="115"/>
      <c r="I87" s="119"/>
      <c r="J87" s="115"/>
      <c r="K87" s="115"/>
      <c r="L87" s="119"/>
      <c r="M87" s="120">
        <f>IF(M68=0,M86+M77+M62+M53+M42+M33+M25,M86+M77+(M68+M62+M53)/2+M42+M33+M25)</f>
        <v>255</v>
      </c>
      <c r="N87" s="121"/>
      <c r="O87" s="225"/>
      <c r="P87" s="226"/>
      <c r="Q87" s="121"/>
      <c r="R87" s="121"/>
      <c r="S87" s="121"/>
      <c r="T87" s="123"/>
      <c r="U87" s="227"/>
      <c r="V87" s="118">
        <f>V25+V33+V42+V53+V62+V86</f>
        <v>400</v>
      </c>
      <c r="W87" s="124">
        <f>W25+W33+W42+W53+W62+W86</f>
        <v>0</v>
      </c>
      <c r="X87" s="124">
        <f>X25+X33+X42+X53+X62+X86</f>
        <v>400</v>
      </c>
      <c r="Y87" s="125">
        <f>Y25+Y33+Y42+Y53+Y62+Y86</f>
        <v>444</v>
      </c>
      <c r="Z87" s="127"/>
      <c r="AA87" s="127"/>
      <c r="AB87" s="128"/>
      <c r="AC87" s="271"/>
      <c r="AD87" s="272"/>
      <c r="AE87" s="228">
        <f>SUM(AE17:AE86)/2</f>
        <v>255</v>
      </c>
      <c r="AF87" s="229">
        <f>SUM(AF17:AF62)</f>
        <v>40640</v>
      </c>
      <c r="AG87" s="346"/>
      <c r="AH87" s="346"/>
      <c r="AI87" s="346"/>
      <c r="AJ87" s="346"/>
      <c r="AK87" s="346"/>
      <c r="AL87" s="346"/>
      <c r="AM87" s="346"/>
      <c r="AN87" s="346"/>
      <c r="AO87" s="346"/>
      <c r="AP87" s="346"/>
    </row>
    <row r="88" spans="1:42" ht="150.75" customHeight="1">
      <c r="A88" s="662" t="s">
        <v>373</v>
      </c>
      <c r="B88" s="671" t="s">
        <v>223</v>
      </c>
      <c r="C88" s="663" t="s">
        <v>374</v>
      </c>
      <c r="D88" s="663" t="s">
        <v>375</v>
      </c>
      <c r="E88" s="667">
        <v>6</v>
      </c>
      <c r="F88" s="342" t="s">
        <v>147</v>
      </c>
      <c r="G88" s="56" t="s">
        <v>16</v>
      </c>
      <c r="H88" s="57" t="s">
        <v>66</v>
      </c>
      <c r="I88" s="58">
        <v>23</v>
      </c>
      <c r="J88" s="402" t="s">
        <v>227</v>
      </c>
      <c r="K88" s="60"/>
      <c r="L88" s="35" t="s">
        <v>42</v>
      </c>
      <c r="M88" s="403">
        <v>22</v>
      </c>
      <c r="N88" s="62">
        <f>N4+N7+'L3P1 Amgt et Dév Territorial'!N9+N9</f>
        <v>155</v>
      </c>
      <c r="O88" s="152">
        <v>300</v>
      </c>
      <c r="P88" s="230" t="s">
        <v>228</v>
      </c>
      <c r="Q88" s="683"/>
      <c r="R88" s="637"/>
      <c r="S88" s="637"/>
      <c r="T88" s="614"/>
      <c r="U88" s="134">
        <f>IF(OR(O88="",L88=Paramétrage!$C$10,L88=Paramétrage!$C$13,L88=Paramétrage!$C$16,L88=Paramétrage!$C$19,L88=Paramétrage!$C$23,L88=Paramétrage!$C$26,AND(L88&lt;&gt;Paramétrage!$C$9,P88="Mut+ext")),"",ROUNDUP(N88/O88,0))</f>
        <v>1</v>
      </c>
      <c r="V88" s="135">
        <f>IF(L88="",0,IF(OR(P88="Mut+ext",VLOOKUP(L88,Paramétrage!$C$6:$E$28,2,0)=0),0,IF(O88="","saisir capacité",M88*U88*VLOOKUP(L88,Paramétrage!$C$6:$E$28,2,0))))</f>
        <v>22</v>
      </c>
      <c r="W88" s="404"/>
      <c r="X88" s="453">
        <f t="shared" ref="X88:X93" si="35">IF(ISERROR(V88+W88)=TRUE,V88,V88+W88)</f>
        <v>22</v>
      </c>
      <c r="Y88" s="454">
        <f>IF(L88="",0,IF(ISERROR(W88+V88*VLOOKUP(L88,Paramétrage!$C$6:$E$28,3,0))=TRUE,X88,W88+V88*VLOOKUP(L88,Paramétrage!$C$6:$E$28,3,0)))</f>
        <v>33</v>
      </c>
      <c r="Z88" s="641" t="s">
        <v>376</v>
      </c>
      <c r="AA88" s="637"/>
      <c r="AB88" s="612"/>
      <c r="AC88" s="407" t="s">
        <v>377</v>
      </c>
      <c r="AD88" s="269" t="s">
        <v>327</v>
      </c>
      <c r="AE88" s="206">
        <f>IF(F88="",0,IF(J88="",0,IF(SUMIF(F88:F93,F88,N88:N93)=0,0,IF(J88="Obligatoire",AF88/N88,IF(K88="",AF88/SUMIF(F88:F93,F88,N88:N93),AF88/(SUMIF(F88:F93,F88,N88:N93)/K88))))))</f>
        <v>22</v>
      </c>
      <c r="AF88" s="233">
        <f t="shared" ref="AF88:AF93" si="36">M88*N88</f>
        <v>3410</v>
      </c>
      <c r="AG88" s="346"/>
      <c r="AH88" s="136">
        <f>IF(SUMIF(F88:F93,F88,N88:N93)=0,0,$M$3*N88/SUMIF(F88:F93,F88,N88:N93))</f>
        <v>0</v>
      </c>
      <c r="AI88" s="46">
        <f t="shared" ref="AI88:AI93" si="37">O88</f>
        <v>300</v>
      </c>
      <c r="AJ88" s="137">
        <f t="shared" ref="AJ88:AJ93" si="38">IF(AI88=0,"",ROUNDUP(AH88/AI88,0))</f>
        <v>0</v>
      </c>
      <c r="AK88" s="138">
        <f>IF(L88="",0,IF(OR(P88="Mut+ext",VLOOKUP(L88,Paramétrage!$C$6:$E$28,2,0)=0),0,IF(O88="","saisir capacité",IF(P88="Mut+ext",0,M88*AJ88*VLOOKUP(L88,Paramétrage!$C$6:$E$28,2,0)))))</f>
        <v>0</v>
      </c>
      <c r="AL88" s="47"/>
      <c r="AM88" s="138">
        <f t="shared" ref="AM88:AM93" si="39">IF(ISERROR(AK88+AL88)=TRUE,AK88,AK88+AL88)</f>
        <v>0</v>
      </c>
      <c r="AN88" s="138">
        <f>IF(L88="",0,IF(ISERROR(AL88+AK88*VLOOKUP(L88,Paramétrage!$C$6:$E$28,3,0))=TRUE,AM88,AL88+AK88*VLOOKUP(L88,Paramétrage!$C$6:$E$28,3,0)))</f>
        <v>0</v>
      </c>
      <c r="AO88" s="136">
        <f>IF(L88="",0,IF(OR(P88="oui",VLOOKUP(L88,Paramétrage!$C$6:$E$28,2,0)=0),0,IF(U88="",0,U88-AJ88)))</f>
        <v>1</v>
      </c>
      <c r="AP88" s="46">
        <f t="shared" ref="AP88:AP93" si="40">Y88-AN88-W88</f>
        <v>33</v>
      </c>
    </row>
    <row r="89" spans="1:42" ht="15.75">
      <c r="A89" s="609"/>
      <c r="B89" s="655"/>
      <c r="C89" s="664"/>
      <c r="D89" s="664"/>
      <c r="E89" s="664"/>
      <c r="F89" s="55" t="s">
        <v>149</v>
      </c>
      <c r="G89" s="216" t="s">
        <v>16</v>
      </c>
      <c r="H89" s="57" t="s">
        <v>67</v>
      </c>
      <c r="I89" s="58">
        <v>23</v>
      </c>
      <c r="J89" s="402" t="s">
        <v>227</v>
      </c>
      <c r="K89" s="60"/>
      <c r="L89" s="35" t="s">
        <v>42</v>
      </c>
      <c r="M89" s="403">
        <v>12</v>
      </c>
      <c r="N89" s="62">
        <f>N4+'L3P1 Amgt et Dév Territorial'!N9+N7+N9</f>
        <v>155</v>
      </c>
      <c r="O89" s="152">
        <v>300</v>
      </c>
      <c r="P89" s="63" t="s">
        <v>228</v>
      </c>
      <c r="Q89" s="683"/>
      <c r="R89" s="637"/>
      <c r="S89" s="637"/>
      <c r="T89" s="614"/>
      <c r="U89" s="134">
        <f>IF(OR(O89="",L89=Paramétrage!$C$10,L89=Paramétrage!$C$13,L89=Paramétrage!$C$16,L89=Paramétrage!$C$19,L89=Paramétrage!$C$23,L89=Paramétrage!$C$26,AND(L89&lt;&gt;Paramétrage!$C$9,P89="Mut+ext")),"",ROUNDUP(N89/O89,0))</f>
        <v>1</v>
      </c>
      <c r="V89" s="135">
        <f>IF(L89="",0,IF(OR(P89="Mut+ext",VLOOKUP(L89,Paramétrage!$C$6:$E$28,2,0)=0),0,IF(O89="","saisir capacité",M89*U89*VLOOKUP(L89,Paramétrage!$C$6:$E$28,2,0))))</f>
        <v>12</v>
      </c>
      <c r="W89" s="404"/>
      <c r="X89" s="453">
        <f t="shared" si="35"/>
        <v>12</v>
      </c>
      <c r="Y89" s="454">
        <f>IF(L89="",0,IF(ISERROR(W89+V89*VLOOKUP(L89,Paramétrage!$C$6:$E$28,3,0))=TRUE,X89,W89+V89*VLOOKUP(L89,Paramétrage!$C$6:$E$28,3,0)))</f>
        <v>18</v>
      </c>
      <c r="Z89" s="641"/>
      <c r="AA89" s="637"/>
      <c r="AB89" s="612"/>
      <c r="AC89" s="407"/>
      <c r="AD89" s="266"/>
      <c r="AE89" s="206">
        <f>IF(F89="",0,IF(J89="",0,IF(SUMIF(F88:F93,F89,N88:N93)=0,0,IF(J89="Obligatoire",AF89/N89,IF(K89="",AF89/SUMIF(F88:F93,F89,N88:N93),AF89/(SUMIF(F88:F93,F89,N88:N93)/K89))))))</f>
        <v>12</v>
      </c>
      <c r="AF89" s="440">
        <f t="shared" si="36"/>
        <v>1860</v>
      </c>
      <c r="AG89" s="346"/>
      <c r="AH89" s="136">
        <f>IF(SUMIF(F88:F93,F89,N88:N93)=0,0,$M$3*N89/SUMIF(F88:F93,F89,N88:N93))</f>
        <v>0</v>
      </c>
      <c r="AI89" s="46">
        <f t="shared" si="37"/>
        <v>300</v>
      </c>
      <c r="AJ89" s="137">
        <f t="shared" si="38"/>
        <v>0</v>
      </c>
      <c r="AK89" s="138">
        <f>IF(L89="",0,IF(OR(P89="Mut+ext",VLOOKUP(L89,Paramétrage!$C$6:$E$28,2,0)=0),0,IF(O89="","saisir capacité",IF(P89="Mut+ext",0,M89*AJ89*VLOOKUP(L89,Paramétrage!$C$6:$E$28,2,0)))))</f>
        <v>0</v>
      </c>
      <c r="AL89" s="47"/>
      <c r="AM89" s="138">
        <f t="shared" si="39"/>
        <v>0</v>
      </c>
      <c r="AN89" s="138">
        <f>IF(L89="",0,IF(ISERROR(AL89+AK89*VLOOKUP(L89,Paramétrage!$C$6:$E$28,3,0))=TRUE,AM89,AL89+AK89*VLOOKUP(L89,Paramétrage!$C$6:$E$28,3,0)))</f>
        <v>0</v>
      </c>
      <c r="AO89" s="136">
        <f>IF(L89="",0,IF(OR(P89="oui",VLOOKUP(L89,Paramétrage!$C$6:$E$28,2,0)=0),0,IF(U89="",0,U89-AJ89)))</f>
        <v>1</v>
      </c>
      <c r="AP89" s="46">
        <f t="shared" si="40"/>
        <v>18</v>
      </c>
    </row>
    <row r="90" spans="1:42" ht="15.75">
      <c r="A90" s="609"/>
      <c r="B90" s="655"/>
      <c r="C90" s="664"/>
      <c r="D90" s="664"/>
      <c r="E90" s="664"/>
      <c r="F90" s="408" t="s">
        <v>378</v>
      </c>
      <c r="G90" s="216" t="s">
        <v>16</v>
      </c>
      <c r="H90" s="57" t="s">
        <v>67</v>
      </c>
      <c r="I90" s="58">
        <v>23</v>
      </c>
      <c r="J90" s="402" t="s">
        <v>227</v>
      </c>
      <c r="K90" s="60"/>
      <c r="L90" s="35" t="s">
        <v>43</v>
      </c>
      <c r="M90" s="403">
        <v>10</v>
      </c>
      <c r="N90" s="62">
        <f>N4+'L3P1 Amgt et Dév Territorial'!N9+N7+N9</f>
        <v>155</v>
      </c>
      <c r="O90" s="152">
        <v>40</v>
      </c>
      <c r="P90" s="63" t="s">
        <v>228</v>
      </c>
      <c r="Q90" s="683"/>
      <c r="R90" s="637"/>
      <c r="S90" s="637"/>
      <c r="T90" s="614"/>
      <c r="U90" s="134">
        <f>IF(OR(O90="",L90=Paramétrage!$C$10,L90=Paramétrage!$C$13,L90=Paramétrage!$C$16,L90=Paramétrage!$C$19,L90=Paramétrage!$C$23,L90=Paramétrage!$C$26,AND(L90&lt;&gt;Paramétrage!$C$9,P90="Mut+ext")),"",ROUNDUP(N90/O90,0))</f>
        <v>4</v>
      </c>
      <c r="V90" s="135">
        <f>IF(L90="",0,IF(OR(P90="Mut+ext",VLOOKUP(L90,Paramétrage!$C$6:$E$28,2,0)=0),0,IF(O90="","saisir capacité",M90*U90*VLOOKUP(L90,Paramétrage!$C$6:$E$28,2,0))))</f>
        <v>40</v>
      </c>
      <c r="W90" s="404"/>
      <c r="X90" s="453">
        <f t="shared" si="35"/>
        <v>40</v>
      </c>
      <c r="Y90" s="454">
        <f>IF(L90="",0,IF(ISERROR(W90+V90*VLOOKUP(L90,Paramétrage!$C$6:$E$28,3,0))=TRUE,X90,W90+V90*VLOOKUP(L90,Paramétrage!$C$6:$E$28,3,0)))</f>
        <v>40</v>
      </c>
      <c r="Z90" s="641"/>
      <c r="AA90" s="637"/>
      <c r="AB90" s="612"/>
      <c r="AC90" s="407"/>
      <c r="AD90" s="266"/>
      <c r="AE90" s="206">
        <f>IF(F90="",0,IF(J90="",0,IF(SUMIF(F88:F93,F90,N88:N93)=0,0,IF(J90="Obligatoire",AF90/N90,IF(K90="",AF90/SUMIF(F88:F93,F90,N88:N93),AF90/(SUMIF(F88:F93,F90,N88:N93)/K90))))))</f>
        <v>10</v>
      </c>
      <c r="AF90" s="440">
        <f t="shared" si="36"/>
        <v>1550</v>
      </c>
      <c r="AG90" s="346"/>
      <c r="AH90" s="136">
        <f>IF(SUMIF(F88:F93,F90,N88:N93)=0,0,$M$3*N90/SUMIF(F88:F93,F90,N88:N93))</f>
        <v>0</v>
      </c>
      <c r="AI90" s="46">
        <f t="shared" si="37"/>
        <v>40</v>
      </c>
      <c r="AJ90" s="137">
        <f t="shared" si="38"/>
        <v>0</v>
      </c>
      <c r="AK90" s="138">
        <f>IF(L90="",0,IF(OR(P90="Mut+ext",VLOOKUP(L90,Paramétrage!$C$6:$E$28,2,0)=0),0,IF(O90="","saisir capacité",IF(P90="Mut+ext",0,M90*AJ90*VLOOKUP(L90,Paramétrage!$C$6:$E$28,2,0)))))</f>
        <v>0</v>
      </c>
      <c r="AL90" s="47"/>
      <c r="AM90" s="138">
        <f t="shared" si="39"/>
        <v>0</v>
      </c>
      <c r="AN90" s="138">
        <f>IF(L90="",0,IF(ISERROR(AL90+AK90*VLOOKUP(L90,Paramétrage!$C$6:$E$28,3,0))=TRUE,AM90,AL90+AK90*VLOOKUP(L90,Paramétrage!$C$6:$E$28,3,0)))</f>
        <v>0</v>
      </c>
      <c r="AO90" s="136">
        <f>IF(L90="",0,IF(OR(P90="oui",VLOOKUP(L90,Paramétrage!$C$6:$E$28,2,0)=0),0,IF(U90="",0,U90-AJ90)))</f>
        <v>4</v>
      </c>
      <c r="AP90" s="46">
        <f t="shared" si="40"/>
        <v>40</v>
      </c>
    </row>
    <row r="91" spans="1:42" ht="15.75">
      <c r="A91" s="609"/>
      <c r="B91" s="655"/>
      <c r="C91" s="664"/>
      <c r="D91" s="664"/>
      <c r="E91" s="664"/>
      <c r="F91" s="55"/>
      <c r="G91" s="76"/>
      <c r="H91" s="57"/>
      <c r="I91" s="58"/>
      <c r="J91" s="402"/>
      <c r="K91" s="60"/>
      <c r="L91" s="35"/>
      <c r="M91" s="403"/>
      <c r="N91" s="151"/>
      <c r="O91" s="152"/>
      <c r="P91" s="63"/>
      <c r="Q91" s="683"/>
      <c r="R91" s="637"/>
      <c r="S91" s="637"/>
      <c r="T91" s="614"/>
      <c r="U91" s="134" t="str">
        <f>IF(OR(O91="",L91=Paramétrage!$C$10,L91=Paramétrage!$C$13,L91=Paramétrage!$C$16,L91=Paramétrage!$C$19,L91=Paramétrage!$C$23,L91=Paramétrage!$C$26,AND(L91&lt;&gt;Paramétrage!$C$9,P91="Mut+ext")),"",ROUNDUP(N91/O91,0))</f>
        <v/>
      </c>
      <c r="V91" s="135">
        <f>IF(L91="",0,IF(OR(P91="Mut+ext",VLOOKUP(L91,Paramétrage!$C$6:$E$28,2,0)=0),0,IF(O91="","saisir capacité",M91*U91*VLOOKUP(L91,Paramétrage!$C$6:$E$28,2,0))))</f>
        <v>0</v>
      </c>
      <c r="W91" s="404"/>
      <c r="X91" s="453">
        <f t="shared" si="35"/>
        <v>0</v>
      </c>
      <c r="Y91" s="454">
        <f>IF(L91="",0,IF(ISERROR(W91+V91*VLOOKUP(L91,Paramétrage!$C$6:$E$28,3,0))=TRUE,X91,W91+V91*VLOOKUP(L91,Paramétrage!$C$6:$E$28,3,0)))</f>
        <v>0</v>
      </c>
      <c r="Z91" s="642"/>
      <c r="AA91" s="637"/>
      <c r="AB91" s="612"/>
      <c r="AC91" s="407"/>
      <c r="AD91" s="266"/>
      <c r="AE91" s="206">
        <f>IF(F91="",0,IF(J91="",0,IF(SUMIF(F88:F93,F91,N88:N93)=0,0,IF(J91="Obligatoire",AF91/N91,IF(K91="",AF91/SUMIF(F88:F93,F91,N88:N93),AF91/(SUMIF(F88:F93,F91,N88:N93)/K91))))))</f>
        <v>0</v>
      </c>
      <c r="AF91" s="440">
        <f t="shared" si="36"/>
        <v>0</v>
      </c>
      <c r="AG91" s="346"/>
      <c r="AH91" s="136">
        <f>IF(SUMIF(F88:F93,F91,N88:N93)=0,0,$M$3*N91/SUMIF(F88:F93,F91,N88:N93))</f>
        <v>0</v>
      </c>
      <c r="AI91" s="46">
        <f t="shared" si="37"/>
        <v>0</v>
      </c>
      <c r="AJ91" s="137" t="str">
        <f t="shared" si="38"/>
        <v/>
      </c>
      <c r="AK91" s="138">
        <f>IF(L91="",0,IF(OR(P91="Mut+ext",VLOOKUP(L91,Paramétrage!$C$6:$E$28,2,0)=0),0,IF(O91="","saisir capacité",IF(P91="Mut+ext",0,M91*AJ91*VLOOKUP(L91,Paramétrage!$C$6:$E$28,2,0)))))</f>
        <v>0</v>
      </c>
      <c r="AL91" s="47"/>
      <c r="AM91" s="138">
        <f t="shared" si="39"/>
        <v>0</v>
      </c>
      <c r="AN91" s="138">
        <f>IF(L91="",0,IF(ISERROR(AL91+AK91*VLOOKUP(L91,Paramétrage!$C$6:$E$28,3,0))=TRUE,AM91,AL91+AK91*VLOOKUP(L91,Paramétrage!$C$6:$E$28,3,0)))</f>
        <v>0</v>
      </c>
      <c r="AO91" s="136">
        <f>IF(L91="",0,IF(OR(P91="oui",VLOOKUP(L91,Paramétrage!$C$6:$E$28,2,0)=0),0,IF(U91="",0,U91-AJ91)))</f>
        <v>0</v>
      </c>
      <c r="AP91" s="46">
        <f t="shared" si="40"/>
        <v>0</v>
      </c>
    </row>
    <row r="92" spans="1:42" ht="15.75">
      <c r="A92" s="609"/>
      <c r="B92" s="655"/>
      <c r="C92" s="664"/>
      <c r="D92" s="664"/>
      <c r="E92" s="664"/>
      <c r="F92" s="55"/>
      <c r="G92" s="76"/>
      <c r="H92" s="57"/>
      <c r="I92" s="58"/>
      <c r="J92" s="402"/>
      <c r="K92" s="60"/>
      <c r="L92" s="35"/>
      <c r="M92" s="403"/>
      <c r="N92" s="151"/>
      <c r="O92" s="152"/>
      <c r="P92" s="63"/>
      <c r="Q92" s="683"/>
      <c r="R92" s="637"/>
      <c r="S92" s="637"/>
      <c r="T92" s="614"/>
      <c r="U92" s="134" t="str">
        <f>IF(OR(O92="",L92=Paramétrage!$C$10,L92=Paramétrage!$C$13,L92=Paramétrage!$C$16,L92=Paramétrage!$C$19,L92=Paramétrage!$C$23,L92=Paramétrage!$C$26,AND(L92&lt;&gt;Paramétrage!$C$9,P92="Mut+ext")),"",ROUNDUP(N92/O92,0))</f>
        <v/>
      </c>
      <c r="V92" s="135">
        <f>IF(L92="",0,IF(OR(P92="Mut+ext",VLOOKUP(L92,Paramétrage!$C$6:$E$28,2,0)=0),0,IF(O92="","saisir capacité",M92*U92*VLOOKUP(L92,Paramétrage!$C$6:$E$28,2,0))))</f>
        <v>0</v>
      </c>
      <c r="W92" s="404"/>
      <c r="X92" s="453">
        <f t="shared" si="35"/>
        <v>0</v>
      </c>
      <c r="Y92" s="454">
        <f>IF(L92="",0,IF(ISERROR(W92+V92*VLOOKUP(L92,Paramétrage!$C$6:$E$28,3,0))=TRUE,X92,W92+V92*VLOOKUP(L92,Paramétrage!$C$6:$E$28,3,0)))</f>
        <v>0</v>
      </c>
      <c r="Z92" s="642"/>
      <c r="AA92" s="637"/>
      <c r="AB92" s="612"/>
      <c r="AC92" s="407"/>
      <c r="AD92" s="266"/>
      <c r="AE92" s="206">
        <f>IF(F92="",0,IF(J92="",0,IF(SUMIF(F88:F93,F92,N88:N93)=0,0,IF(J92="Obligatoire",AF92/N92,IF(K92="",AF92/SUMIF(F88:F93,F92,N88:N93),AF92/(SUMIF(F88:F93,F92,N88:N93)/K92))))))</f>
        <v>0</v>
      </c>
      <c r="AF92" s="440">
        <f t="shared" si="36"/>
        <v>0</v>
      </c>
      <c r="AG92" s="346"/>
      <c r="AH92" s="136">
        <f>IF(SUMIF(F88:F93,F92,N88:N93)=0,0,$M$3*N92/SUMIF(F88:F93,F92,N88:N93))</f>
        <v>0</v>
      </c>
      <c r="AI92" s="46">
        <f t="shared" si="37"/>
        <v>0</v>
      </c>
      <c r="AJ92" s="137" t="str">
        <f t="shared" si="38"/>
        <v/>
      </c>
      <c r="AK92" s="138">
        <f>IF(L92="",0,IF(OR(P92="Mut+ext",VLOOKUP(L92,Paramétrage!$C$6:$E$28,2,0)=0),0,IF(O92="","saisir capacité",IF(P92="Mut+ext",0,M92*AJ92*VLOOKUP(L92,Paramétrage!$C$6:$E$28,2,0)))))</f>
        <v>0</v>
      </c>
      <c r="AL92" s="47"/>
      <c r="AM92" s="138">
        <f t="shared" si="39"/>
        <v>0</v>
      </c>
      <c r="AN92" s="138">
        <f>IF(L92="",0,IF(ISERROR(AL92+AK92*VLOOKUP(L92,Paramétrage!$C$6:$E$28,3,0))=TRUE,AM92,AL92+AK92*VLOOKUP(L92,Paramétrage!$C$6:$E$28,3,0)))</f>
        <v>0</v>
      </c>
      <c r="AO92" s="136">
        <f>IF(L92="",0,IF(OR(P92="oui",VLOOKUP(L92,Paramétrage!$C$6:$E$28,2,0)=0),0,IF(U92="",0,U92-AJ92)))</f>
        <v>0</v>
      </c>
      <c r="AP92" s="46">
        <f t="shared" si="40"/>
        <v>0</v>
      </c>
    </row>
    <row r="93" spans="1:42" ht="15.75">
      <c r="A93" s="609"/>
      <c r="B93" s="655"/>
      <c r="C93" s="664"/>
      <c r="D93" s="645"/>
      <c r="E93" s="645"/>
      <c r="F93" s="55"/>
      <c r="G93" s="76"/>
      <c r="H93" s="57"/>
      <c r="I93" s="58"/>
      <c r="J93" s="402"/>
      <c r="K93" s="60"/>
      <c r="L93" s="35"/>
      <c r="M93" s="403"/>
      <c r="N93" s="151"/>
      <c r="O93" s="152"/>
      <c r="P93" s="63"/>
      <c r="Q93" s="683"/>
      <c r="R93" s="637"/>
      <c r="S93" s="637"/>
      <c r="T93" s="614"/>
      <c r="U93" s="134" t="str">
        <f>IF(OR(O93="",L93=Paramétrage!$C$10,L93=Paramétrage!$C$13,L93=Paramétrage!$C$16,L93=Paramétrage!$C$19,L93=Paramétrage!$C$23,L93=Paramétrage!$C$26,AND(L93&lt;&gt;Paramétrage!$C$9,P93="Mut+ext")),"",ROUNDUP(N93/O93,0))</f>
        <v/>
      </c>
      <c r="V93" s="135">
        <f>IF(L93="",0,IF(OR(P93="Mut+ext",VLOOKUP(L93,Paramétrage!$C$6:$E$28,2,0)=0),0,IF(O93="","saisir capacité",M93*U93*VLOOKUP(L93,Paramétrage!$C$6:$E$28,2,0))))</f>
        <v>0</v>
      </c>
      <c r="W93" s="404"/>
      <c r="X93" s="453">
        <f t="shared" si="35"/>
        <v>0</v>
      </c>
      <c r="Y93" s="454">
        <f>IF(L93="",0,IF(ISERROR(W93+V93*VLOOKUP(L93,Paramétrage!$C$6:$E$28,3,0))=TRUE,X93,W93+V93*VLOOKUP(L93,Paramétrage!$C$6:$E$28,3,0)))</f>
        <v>0</v>
      </c>
      <c r="Z93" s="642"/>
      <c r="AA93" s="637"/>
      <c r="AB93" s="612"/>
      <c r="AC93" s="407"/>
      <c r="AD93" s="266"/>
      <c r="AE93" s="206">
        <f>IF(F93="",0,IF(J93="",0,IF(SUMIF(F88:F93,F93,N88:N93)=0,0,IF(J93="Obligatoire",AF93/N93,IF(K93="",AF93/SUMIF(F88:F93,F93,N88:N93),AF93/(SUMIF(F88:F93,F93,N88:N93)/K93))))))</f>
        <v>0</v>
      </c>
      <c r="AF93" s="440">
        <f t="shared" si="36"/>
        <v>0</v>
      </c>
      <c r="AG93" s="346"/>
      <c r="AH93" s="136">
        <f>IF(SUMIF(F88:F93,F93,N88:N93)=0,0,$M$3*N93/SUMIF(F88:F93,F93,N88:N93))</f>
        <v>0</v>
      </c>
      <c r="AI93" s="46">
        <f t="shared" si="37"/>
        <v>0</v>
      </c>
      <c r="AJ93" s="137" t="str">
        <f t="shared" si="38"/>
        <v/>
      </c>
      <c r="AK93" s="138">
        <f>IF(L93="",0,IF(OR(P93="Mut+ext",VLOOKUP(L93,Paramétrage!$C$6:$E$28,2,0)=0),0,IF(O93="","saisir capacité",IF(P93="Mut+ext",0,M93*AJ93*VLOOKUP(L93,Paramétrage!$C$6:$E$28,2,0)))))</f>
        <v>0</v>
      </c>
      <c r="AL93" s="47"/>
      <c r="AM93" s="138">
        <f t="shared" si="39"/>
        <v>0</v>
      </c>
      <c r="AN93" s="138">
        <f>IF(L93="",0,IF(ISERROR(AL93+AK93*VLOOKUP(L93,Paramétrage!$C$6:$E$28,3,0))=TRUE,AM93,AL93+AK93*VLOOKUP(L93,Paramétrage!$C$6:$E$28,3,0)))</f>
        <v>0</v>
      </c>
      <c r="AO93" s="136">
        <f>IF(L93="",0,IF(OR(P93="oui",VLOOKUP(L93,Paramétrage!$C$6:$E$28,2,0)=0),0,IF(U93="",0,U93-AJ93)))</f>
        <v>0</v>
      </c>
      <c r="AP93" s="46">
        <f t="shared" si="40"/>
        <v>0</v>
      </c>
    </row>
    <row r="94" spans="1:42" ht="15.75">
      <c r="A94" s="609"/>
      <c r="B94" s="655"/>
      <c r="C94" s="645"/>
      <c r="D94" s="139"/>
      <c r="E94" s="139"/>
      <c r="F94" s="455"/>
      <c r="G94" s="523"/>
      <c r="H94" s="457"/>
      <c r="I94" s="456"/>
      <c r="J94" s="457"/>
      <c r="K94" s="141"/>
      <c r="L94" s="142"/>
      <c r="M94" s="143">
        <f>AE94</f>
        <v>44</v>
      </c>
      <c r="N94" s="458"/>
      <c r="O94" s="458"/>
      <c r="P94" s="231"/>
      <c r="Q94" s="460"/>
      <c r="R94" s="460"/>
      <c r="S94" s="460"/>
      <c r="T94" s="461"/>
      <c r="U94" s="459"/>
      <c r="V94" s="144">
        <f>SUM(V88:V93)</f>
        <v>74</v>
      </c>
      <c r="W94" s="142">
        <f>SUM(W88:W93)</f>
        <v>0</v>
      </c>
      <c r="X94" s="462">
        <f>V94+W94</f>
        <v>74</v>
      </c>
      <c r="Y94" s="463">
        <f>SUM(Y88:Y93)</f>
        <v>91</v>
      </c>
      <c r="Z94" s="524"/>
      <c r="AA94" s="524"/>
      <c r="AB94" s="232"/>
      <c r="AC94" s="273"/>
      <c r="AD94" s="525"/>
      <c r="AE94" s="211">
        <f>SUM(AE88:AE93)</f>
        <v>44</v>
      </c>
      <c r="AF94" s="501">
        <f>SUM(AF88:AF93)</f>
        <v>6820</v>
      </c>
      <c r="AG94" s="346"/>
      <c r="AH94" s="346"/>
      <c r="AI94" s="346"/>
      <c r="AJ94" s="346"/>
      <c r="AK94" s="346"/>
      <c r="AL94" s="346"/>
      <c r="AM94" s="346"/>
      <c r="AN94" s="346"/>
      <c r="AO94" s="346"/>
      <c r="AP94" s="346"/>
    </row>
    <row r="95" spans="1:42" ht="123.75" customHeight="1">
      <c r="A95" s="609"/>
      <c r="B95" s="655"/>
      <c r="C95" s="663" t="s">
        <v>379</v>
      </c>
      <c r="D95" s="706" t="s">
        <v>380</v>
      </c>
      <c r="E95" s="667">
        <v>6</v>
      </c>
      <c r="F95" s="342" t="s">
        <v>147</v>
      </c>
      <c r="G95" s="56" t="s">
        <v>16</v>
      </c>
      <c r="H95" s="57" t="s">
        <v>381</v>
      </c>
      <c r="I95" s="58">
        <v>23</v>
      </c>
      <c r="J95" s="402" t="s">
        <v>227</v>
      </c>
      <c r="K95" s="60"/>
      <c r="L95" s="35" t="s">
        <v>42</v>
      </c>
      <c r="M95" s="403">
        <v>12</v>
      </c>
      <c r="N95" s="151">
        <f>N4</f>
        <v>80</v>
      </c>
      <c r="O95" s="152">
        <v>300</v>
      </c>
      <c r="P95" s="63" t="s">
        <v>277</v>
      </c>
      <c r="Q95" s="683"/>
      <c r="R95" s="637"/>
      <c r="S95" s="637"/>
      <c r="T95" s="614"/>
      <c r="U95" s="134">
        <f>IF(OR(O95="",L95=Paramétrage!$C$10,L95=Paramétrage!$C$13,L95=Paramétrage!$C$16,L95=Paramétrage!$C$19,L95=Paramétrage!$C$23,L95=Paramétrage!$C$26,AND(L95&lt;&gt;Paramétrage!$C$9,P95="Mut+ext")),"",ROUNDUP(N95/O95,0))</f>
        <v>1</v>
      </c>
      <c r="V95" s="135">
        <f>IF(L95="",0,IF(OR(P95="Mut+ext",VLOOKUP(L95,Paramétrage!$C$6:$E$28,2,0)=0),0,IF(O95="","saisir capacité",M95*U95*VLOOKUP(L95,Paramétrage!$C$6:$E$28,2,0))))</f>
        <v>12</v>
      </c>
      <c r="W95" s="404"/>
      <c r="X95" s="453">
        <f t="shared" ref="X95:X101" si="41">IF(ISERROR(V95+W95)=TRUE,V95,V95+W95)</f>
        <v>12</v>
      </c>
      <c r="Y95" s="454">
        <f>IF(L95="",0,IF(ISERROR(W95+V95*VLOOKUP(L95,Paramétrage!$C$6:$E$28,3,0))=TRUE,X95,W95+V95*VLOOKUP(L95,Paramétrage!$C$6:$E$28,3,0)))</f>
        <v>18</v>
      </c>
      <c r="Z95" s="685" t="s">
        <v>382</v>
      </c>
      <c r="AA95" s="637"/>
      <c r="AB95" s="612"/>
      <c r="AC95" s="407" t="s">
        <v>383</v>
      </c>
      <c r="AD95" s="269" t="s">
        <v>327</v>
      </c>
      <c r="AE95" s="206">
        <f>IF(F95="",0,IF(J95="",0,IF(SUMIF(F95:F101,F95,N95:N101)=0,0,IF(J95="Obligatoire",AF95/N95,IF(K95="",AF95/SUMIF(F95:F101,F95,N95:N101),AF95/(SUMIF(F95:F101,F95,N95:N101)/K95))))))</f>
        <v>12</v>
      </c>
      <c r="AF95" s="233">
        <f t="shared" ref="AF95:AF101" si="42">M95*N95</f>
        <v>960</v>
      </c>
      <c r="AG95" s="346"/>
      <c r="AH95" s="136">
        <f>IF(SUMIF(F95:F101,F95,N95:N101)=0,0,$M$3*N95/SUMIF(F95:F101,F95,N95:N101))</f>
        <v>0</v>
      </c>
      <c r="AI95" s="46">
        <f t="shared" ref="AI95:AI101" si="43">O95</f>
        <v>300</v>
      </c>
      <c r="AJ95" s="137">
        <f t="shared" ref="AJ95:AJ101" si="44">IF(AI95=0,"",ROUNDUP(AH95/AI95,0))</f>
        <v>0</v>
      </c>
      <c r="AK95" s="138">
        <f>IF(L95="",0,IF(OR(P95="Mut+ext",VLOOKUP(L95,Paramétrage!$C$6:$E$28,2,0)=0),0,IF(O95="","saisir capacité",IF(P95="Mut+ext",0,M95*AJ95*VLOOKUP(L95,Paramétrage!$C$6:$E$28,2,0)))))</f>
        <v>0</v>
      </c>
      <c r="AL95" s="47"/>
      <c r="AM95" s="138">
        <f t="shared" ref="AM95:AM101" si="45">IF(ISERROR(AK95+AL95)=TRUE,AK95,AK95+AL95)</f>
        <v>0</v>
      </c>
      <c r="AN95" s="138">
        <f>IF(L95="",0,IF(ISERROR(AL95+AK95*VLOOKUP(L95,Paramétrage!$C$6:$E$28,3,0))=TRUE,AM95,AL95+AK95*VLOOKUP(L95,Paramétrage!$C$6:$E$28,3,0)))</f>
        <v>0</v>
      </c>
      <c r="AO95" s="136">
        <f>IF(L95="",0,IF(OR(P95="oui",VLOOKUP(L95,Paramétrage!$C$6:$E$28,2,0)=0),0,IF(U95="",0,U95-AJ95)))</f>
        <v>1</v>
      </c>
      <c r="AP95" s="46">
        <f t="shared" ref="AP95:AP101" si="46">Y95-AN95-W95</f>
        <v>18</v>
      </c>
    </row>
    <row r="96" spans="1:42" ht="15.75">
      <c r="A96" s="609"/>
      <c r="B96" s="655"/>
      <c r="C96" s="664"/>
      <c r="D96" s="664"/>
      <c r="E96" s="664"/>
      <c r="F96" s="55" t="s">
        <v>231</v>
      </c>
      <c r="G96" s="216" t="s">
        <v>16</v>
      </c>
      <c r="H96" s="57" t="s">
        <v>381</v>
      </c>
      <c r="I96" s="58">
        <v>23</v>
      </c>
      <c r="J96" s="402" t="s">
        <v>227</v>
      </c>
      <c r="K96" s="60"/>
      <c r="L96" s="35" t="s">
        <v>43</v>
      </c>
      <c r="M96" s="403">
        <v>10</v>
      </c>
      <c r="N96" s="151">
        <f>N4</f>
        <v>80</v>
      </c>
      <c r="O96" s="152">
        <v>40</v>
      </c>
      <c r="P96" s="63" t="s">
        <v>277</v>
      </c>
      <c r="Q96" s="683"/>
      <c r="R96" s="637"/>
      <c r="S96" s="637"/>
      <c r="T96" s="614"/>
      <c r="U96" s="134">
        <f>IF(OR(O96="",L96=Paramétrage!$C$10,L96=Paramétrage!$C$13,L96=Paramétrage!$C$16,L96=Paramétrage!$C$19,L96=Paramétrage!$C$23,L96=Paramétrage!$C$26,AND(L96&lt;&gt;Paramétrage!$C$9,P96="Mut+ext")),"",ROUNDUP(N96/O96,0))</f>
        <v>2</v>
      </c>
      <c r="V96" s="135">
        <f>IF(L96="",0,IF(OR(P96="Mut+ext",VLOOKUP(L96,Paramétrage!$C$6:$E$28,2,0)=0),0,IF(O96="","saisir capacité",M96*U96*VLOOKUP(L96,Paramétrage!$C$6:$E$28,2,0))))</f>
        <v>20</v>
      </c>
      <c r="W96" s="404"/>
      <c r="X96" s="453">
        <f t="shared" si="41"/>
        <v>20</v>
      </c>
      <c r="Y96" s="454">
        <f>IF(L96="",0,IF(ISERROR(W96+V96*VLOOKUP(L96,Paramétrage!$C$6:$E$28,3,0))=TRUE,X96,W96+V96*VLOOKUP(L96,Paramétrage!$C$6:$E$28,3,0)))</f>
        <v>20</v>
      </c>
      <c r="Z96" s="642"/>
      <c r="AA96" s="637"/>
      <c r="AB96" s="612"/>
      <c r="AC96" s="407"/>
      <c r="AD96" s="266"/>
      <c r="AE96" s="206">
        <f>IF(F96="",0,IF(J96="",0,IF(SUMIF(F95:F101,F96,N95:N101)=0,0,IF(J96="Obligatoire",AF96/N96,IF(K96="",AF96/SUMIF(F95:F101,F96,N95:N101),AF96/(SUMIF(F95:F101,F96,N95:N101)/K96))))))</f>
        <v>10</v>
      </c>
      <c r="AF96" s="440">
        <f t="shared" si="42"/>
        <v>800</v>
      </c>
      <c r="AG96" s="346"/>
      <c r="AH96" s="136">
        <f>IF(SUMIF(F95:F101,F96,N95:N101)=0,0,$M$3*N96/SUMIF(F95:F101,F96,N95:N101))</f>
        <v>0</v>
      </c>
      <c r="AI96" s="46">
        <f t="shared" si="43"/>
        <v>40</v>
      </c>
      <c r="AJ96" s="137">
        <f t="shared" si="44"/>
        <v>0</v>
      </c>
      <c r="AK96" s="138">
        <f>IF(L96="",0,IF(OR(P96="Mut+ext",VLOOKUP(L96,Paramétrage!$C$6:$E$28,2,0)=0),0,IF(O96="","saisir capacité",IF(P96="Mut+ext",0,M96*AJ96*VLOOKUP(L96,Paramétrage!$C$6:$E$28,2,0)))))</f>
        <v>0</v>
      </c>
      <c r="AL96" s="47"/>
      <c r="AM96" s="138">
        <f t="shared" si="45"/>
        <v>0</v>
      </c>
      <c r="AN96" s="138">
        <f>IF(L96="",0,IF(ISERROR(AL96+AK96*VLOOKUP(L96,Paramétrage!$C$6:$E$28,3,0))=TRUE,AM96,AL96+AK96*VLOOKUP(L96,Paramétrage!$C$6:$E$28,3,0)))</f>
        <v>0</v>
      </c>
      <c r="AO96" s="136">
        <f>IF(L96="",0,IF(OR(P96="oui",VLOOKUP(L96,Paramétrage!$C$6:$E$28,2,0)=0),0,IF(U96="",0,U96-AJ96)))</f>
        <v>2</v>
      </c>
      <c r="AP96" s="46">
        <f t="shared" si="46"/>
        <v>20</v>
      </c>
    </row>
    <row r="97" spans="1:42" ht="15.75">
      <c r="A97" s="609"/>
      <c r="B97" s="655"/>
      <c r="C97" s="664"/>
      <c r="D97" s="664"/>
      <c r="E97" s="664"/>
      <c r="F97" s="55" t="s">
        <v>149</v>
      </c>
      <c r="G97" s="216" t="s">
        <v>16</v>
      </c>
      <c r="H97" s="57" t="s">
        <v>384</v>
      </c>
      <c r="I97" s="58">
        <v>23</v>
      </c>
      <c r="J97" s="402" t="s">
        <v>227</v>
      </c>
      <c r="K97" s="60"/>
      <c r="L97" s="35" t="s">
        <v>42</v>
      </c>
      <c r="M97" s="403">
        <v>12</v>
      </c>
      <c r="N97" s="151">
        <f>N4</f>
        <v>80</v>
      </c>
      <c r="O97" s="152">
        <v>300</v>
      </c>
      <c r="P97" s="63" t="s">
        <v>277</v>
      </c>
      <c r="Q97" s="683"/>
      <c r="R97" s="637"/>
      <c r="S97" s="637"/>
      <c r="T97" s="614"/>
      <c r="U97" s="134">
        <f>IF(OR(O97="",L97=Paramétrage!$C$10,L97=Paramétrage!$C$13,L97=Paramétrage!$C$16,L97=Paramétrage!$C$19,L97=Paramétrage!$C$23,L97=Paramétrage!$C$26,AND(L97&lt;&gt;Paramétrage!$C$9,P97="Mut+ext")),"",ROUNDUP(N97/O97,0))</f>
        <v>1</v>
      </c>
      <c r="V97" s="135">
        <f>IF(L97="",0,IF(OR(P97="Mut+ext",VLOOKUP(L97,Paramétrage!$C$6:$E$28,2,0)=0),0,IF(O97="","saisir capacité",M97*U97*VLOOKUP(L97,Paramétrage!$C$6:$E$28,2,0))))</f>
        <v>12</v>
      </c>
      <c r="W97" s="404"/>
      <c r="X97" s="453">
        <f t="shared" si="41"/>
        <v>12</v>
      </c>
      <c r="Y97" s="454">
        <f>IF(L97="",0,IF(ISERROR(W97+V97*VLOOKUP(L97,Paramétrage!$C$6:$E$28,3,0))=TRUE,X97,W97+V97*VLOOKUP(L97,Paramétrage!$C$6:$E$28,3,0)))</f>
        <v>18</v>
      </c>
      <c r="Z97" s="642"/>
      <c r="AA97" s="637"/>
      <c r="AB97" s="612"/>
      <c r="AC97" s="407"/>
      <c r="AD97" s="266"/>
      <c r="AE97" s="206">
        <f>IF(F97="",0,IF(J97="",0,IF(SUMIF(F95:F101,F97,N95:N101)=0,0,IF(J97="Obligatoire",AF97/N97,IF(K97="",AF97/SUMIF(F95:F101,F97,N95:N101),AF97/(SUMIF(F95:F101,F97,N95:N101)/K97))))))</f>
        <v>12</v>
      </c>
      <c r="AF97" s="440">
        <f t="shared" si="42"/>
        <v>960</v>
      </c>
      <c r="AG97" s="346"/>
      <c r="AH97" s="136">
        <f>IF(SUMIF(F95:F101,F97,N95:N101)=0,0,$M$3*N97/SUMIF(F95:F101,F97,N95:N101))</f>
        <v>0</v>
      </c>
      <c r="AI97" s="46">
        <f t="shared" si="43"/>
        <v>300</v>
      </c>
      <c r="AJ97" s="137">
        <f t="shared" si="44"/>
        <v>0</v>
      </c>
      <c r="AK97" s="138">
        <f>IF(L97="",0,IF(OR(P97="Mut+ext",VLOOKUP(L97,Paramétrage!$C$6:$E$28,2,0)=0),0,IF(O97="","saisir capacité",IF(P97="Mut+ext",0,M97*AJ97*VLOOKUP(L97,Paramétrage!$C$6:$E$28,2,0)))))</f>
        <v>0</v>
      </c>
      <c r="AL97" s="47"/>
      <c r="AM97" s="138">
        <f t="shared" si="45"/>
        <v>0</v>
      </c>
      <c r="AN97" s="138">
        <f>IF(L97="",0,IF(ISERROR(AL97+AK97*VLOOKUP(L97,Paramétrage!$C$6:$E$28,3,0))=TRUE,AM97,AL97+AK97*VLOOKUP(L97,Paramétrage!$C$6:$E$28,3,0)))</f>
        <v>0</v>
      </c>
      <c r="AO97" s="136">
        <f>IF(L97="",0,IF(OR(P97="oui",VLOOKUP(L97,Paramétrage!$C$6:$E$28,2,0)=0),0,IF(U97="",0,U97-AJ97)))</f>
        <v>1</v>
      </c>
      <c r="AP97" s="46">
        <f t="shared" si="46"/>
        <v>18</v>
      </c>
    </row>
    <row r="98" spans="1:42" ht="15.75">
      <c r="A98" s="609"/>
      <c r="B98" s="655"/>
      <c r="C98" s="664"/>
      <c r="D98" s="664"/>
      <c r="E98" s="664"/>
      <c r="F98" s="408" t="s">
        <v>378</v>
      </c>
      <c r="G98" s="216" t="s">
        <v>16</v>
      </c>
      <c r="H98" s="57" t="s">
        <v>384</v>
      </c>
      <c r="I98" s="58">
        <v>23</v>
      </c>
      <c r="J98" s="402" t="s">
        <v>227</v>
      </c>
      <c r="K98" s="60"/>
      <c r="L98" s="35" t="s">
        <v>43</v>
      </c>
      <c r="M98" s="403">
        <v>10</v>
      </c>
      <c r="N98" s="151">
        <f>N4</f>
        <v>80</v>
      </c>
      <c r="O98" s="152">
        <v>40</v>
      </c>
      <c r="P98" s="63" t="s">
        <v>277</v>
      </c>
      <c r="Q98" s="683"/>
      <c r="R98" s="637"/>
      <c r="S98" s="637"/>
      <c r="T98" s="614"/>
      <c r="U98" s="134">
        <f>IF(OR(O98="",L98=Paramétrage!$C$10,L98=Paramétrage!$C$13,L98=Paramétrage!$C$16,L98=Paramétrage!$C$19,L98=Paramétrage!$C$23,L98=Paramétrage!$C$26,AND(L98&lt;&gt;Paramétrage!$C$9,P98="Mut+ext")),"",ROUNDUP(N98/O98,0))</f>
        <v>2</v>
      </c>
      <c r="V98" s="135">
        <f>IF(L98="",0,IF(OR(P98="Mut+ext",VLOOKUP(L98,Paramétrage!$C$6:$E$28,2,0)=0),0,IF(O98="","saisir capacité",M98*U98*VLOOKUP(L98,Paramétrage!$C$6:$E$28,2,0))))</f>
        <v>20</v>
      </c>
      <c r="W98" s="404"/>
      <c r="X98" s="453">
        <f t="shared" si="41"/>
        <v>20</v>
      </c>
      <c r="Y98" s="454">
        <f>IF(L98="",0,IF(ISERROR(W98+V98*VLOOKUP(L98,Paramétrage!$C$6:$E$28,3,0))=TRUE,X98,W98+V98*VLOOKUP(L98,Paramétrage!$C$6:$E$28,3,0)))</f>
        <v>20</v>
      </c>
      <c r="Z98" s="642"/>
      <c r="AA98" s="637"/>
      <c r="AB98" s="612"/>
      <c r="AC98" s="407"/>
      <c r="AD98" s="266"/>
      <c r="AE98" s="206">
        <f>IF(F98="",0,IF(J98="",0,IF(SUMIF(F95:F101,F98,N95:N101)=0,0,IF(J98="Obligatoire",AF98/N98,IF(K98="",AF98/SUMIF(F95:F101,F98,N95:N101),AF98/(SUMIF(F95:F101,F98,N95:N101)/K98))))))</f>
        <v>10</v>
      </c>
      <c r="AF98" s="440">
        <f t="shared" si="42"/>
        <v>800</v>
      </c>
      <c r="AG98" s="346"/>
      <c r="AH98" s="136">
        <f>IF(SUMIF(F95:F101,F98,N95:N101)=0,0,$M$3*N98/SUMIF(F95:F101,F98,N95:N101))</f>
        <v>0</v>
      </c>
      <c r="AI98" s="46">
        <f t="shared" si="43"/>
        <v>40</v>
      </c>
      <c r="AJ98" s="137">
        <f t="shared" si="44"/>
        <v>0</v>
      </c>
      <c r="AK98" s="138">
        <f>IF(L98="",0,IF(OR(P98="Mut+ext",VLOOKUP(L98,Paramétrage!$C$6:$E$28,2,0)=0),0,IF(O98="","saisir capacité",IF(P98="Mut+ext",0,M98*AJ98*VLOOKUP(L98,Paramétrage!$C$6:$E$28,2,0)))))</f>
        <v>0</v>
      </c>
      <c r="AL98" s="47"/>
      <c r="AM98" s="138">
        <f t="shared" si="45"/>
        <v>0</v>
      </c>
      <c r="AN98" s="138">
        <f>IF(L98="",0,IF(ISERROR(AL98+AK98*VLOOKUP(L98,Paramétrage!$C$6:$E$28,3,0))=TRUE,AM98,AL98+AK98*VLOOKUP(L98,Paramétrage!$C$6:$E$28,3,0)))</f>
        <v>0</v>
      </c>
      <c r="AO98" s="136">
        <f>IF(L98="",0,IF(OR(P98="oui",VLOOKUP(L98,Paramétrage!$C$6:$E$28,2,0)=0),0,IF(U98="",0,U98-AJ98)))</f>
        <v>2</v>
      </c>
      <c r="AP98" s="46">
        <f t="shared" si="46"/>
        <v>20</v>
      </c>
    </row>
    <row r="99" spans="1:42" ht="15.75">
      <c r="A99" s="609"/>
      <c r="B99" s="655"/>
      <c r="C99" s="664"/>
      <c r="D99" s="664"/>
      <c r="E99" s="664"/>
      <c r="F99" s="55"/>
      <c r="G99" s="76"/>
      <c r="H99" s="57"/>
      <c r="I99" s="58"/>
      <c r="J99" s="402"/>
      <c r="K99" s="60"/>
      <c r="L99" s="35"/>
      <c r="M99" s="403"/>
      <c r="N99" s="151"/>
      <c r="O99" s="152"/>
      <c r="P99" s="63"/>
      <c r="Q99" s="683"/>
      <c r="R99" s="637"/>
      <c r="S99" s="637"/>
      <c r="T99" s="614"/>
      <c r="U99" s="134" t="str">
        <f>IF(OR(O99="",L99=Paramétrage!$C$10,L99=Paramétrage!$C$13,L99=Paramétrage!$C$16,L99=Paramétrage!$C$19,L99=Paramétrage!$C$23,L99=Paramétrage!$C$26,AND(L99&lt;&gt;Paramétrage!$C$9,P99="Mut+ext")),"",ROUNDUP(N99/O99,0))</f>
        <v/>
      </c>
      <c r="V99" s="135">
        <f>IF(L99="",0,IF(OR(P99="Mut+ext",VLOOKUP(L99,Paramétrage!$C$6:$E$28,2,0)=0),0,IF(O99="","saisir capacité",M99*U99*VLOOKUP(L99,Paramétrage!$C$6:$E$28,2,0))))</f>
        <v>0</v>
      </c>
      <c r="W99" s="404"/>
      <c r="X99" s="453">
        <f t="shared" si="41"/>
        <v>0</v>
      </c>
      <c r="Y99" s="454">
        <f>IF(L99="",0,IF(ISERROR(W99+V99*VLOOKUP(L99,Paramétrage!$C$6:$E$28,3,0))=TRUE,X99,W99+V99*VLOOKUP(L99,Paramétrage!$C$6:$E$28,3,0)))</f>
        <v>0</v>
      </c>
      <c r="Z99" s="642"/>
      <c r="AA99" s="637"/>
      <c r="AB99" s="612"/>
      <c r="AC99" s="407"/>
      <c r="AD99" s="266"/>
      <c r="AE99" s="206">
        <f>IF(F99="",0,IF(J99="",0,IF(SUMIF(F95:F101,F99,N95:N101)=0,0,IF(J99="Obligatoire",AF99/N99,IF(K99="",AF99/SUMIF(F95:F101,F99,N95:N101),AF99/(SUMIF(F95:F101,F99,N95:N101)/K99))))))</f>
        <v>0</v>
      </c>
      <c r="AF99" s="440">
        <f t="shared" si="42"/>
        <v>0</v>
      </c>
      <c r="AG99" s="346"/>
      <c r="AH99" s="136">
        <f>IF(SUMIF(F95:F101,F99,N95:N101)=0,0,$M$3*N99/SUMIF(F95:F101,F99,N95:N101))</f>
        <v>0</v>
      </c>
      <c r="AI99" s="46">
        <f t="shared" si="43"/>
        <v>0</v>
      </c>
      <c r="AJ99" s="137" t="str">
        <f t="shared" si="44"/>
        <v/>
      </c>
      <c r="AK99" s="138">
        <f>IF(L99="",0,IF(OR(P99="Mut+ext",VLOOKUP(L99,Paramétrage!$C$6:$E$28,2,0)=0),0,IF(O99="","saisir capacité",IF(P99="Mut+ext",0,M99*AJ99*VLOOKUP(L99,Paramétrage!$C$6:$E$28,2,0)))))</f>
        <v>0</v>
      </c>
      <c r="AL99" s="47"/>
      <c r="AM99" s="138">
        <f t="shared" si="45"/>
        <v>0</v>
      </c>
      <c r="AN99" s="138">
        <f>IF(L99="",0,IF(ISERROR(AL99+AK99*VLOOKUP(L99,Paramétrage!$C$6:$E$28,3,0))=TRUE,AM99,AL99+AK99*VLOOKUP(L99,Paramétrage!$C$6:$E$28,3,0)))</f>
        <v>0</v>
      </c>
      <c r="AO99" s="136">
        <f>IF(L99="",0,IF(OR(P99="oui",VLOOKUP(L99,Paramétrage!$C$6:$E$28,2,0)=0),0,IF(U99="",0,U99-AJ99)))</f>
        <v>0</v>
      </c>
      <c r="AP99" s="46">
        <f t="shared" si="46"/>
        <v>0</v>
      </c>
    </row>
    <row r="100" spans="1:42" ht="15.75">
      <c r="A100" s="609"/>
      <c r="B100" s="655"/>
      <c r="C100" s="664"/>
      <c r="D100" s="664"/>
      <c r="E100" s="664"/>
      <c r="F100" s="55"/>
      <c r="G100" s="76"/>
      <c r="H100" s="57"/>
      <c r="I100" s="58"/>
      <c r="J100" s="402"/>
      <c r="K100" s="60"/>
      <c r="L100" s="35"/>
      <c r="M100" s="403"/>
      <c r="N100" s="151"/>
      <c r="O100" s="152"/>
      <c r="P100" s="63"/>
      <c r="Q100" s="683"/>
      <c r="R100" s="637"/>
      <c r="S100" s="637"/>
      <c r="T100" s="614"/>
      <c r="U100" s="134" t="str">
        <f>IF(OR(O100="",L100=Paramétrage!$C$10,L100=Paramétrage!$C$13,L100=Paramétrage!$C$16,L100=Paramétrage!$C$19,L100=Paramétrage!$C$23,L100=Paramétrage!$C$26,AND(L100&lt;&gt;Paramétrage!$C$9,P100="Mut+ext")),"",ROUNDUP(N100/O100,0))</f>
        <v/>
      </c>
      <c r="V100" s="135">
        <f>IF(L100="",0,IF(OR(P100="Mut+ext",VLOOKUP(L100,Paramétrage!$C$6:$E$28,2,0)=0),0,IF(O100="","saisir capacité",M100*U100*VLOOKUP(L100,Paramétrage!$C$6:$E$28,2,0))))</f>
        <v>0</v>
      </c>
      <c r="W100" s="404"/>
      <c r="X100" s="453">
        <f t="shared" si="41"/>
        <v>0</v>
      </c>
      <c r="Y100" s="454">
        <f>IF(L100="",0,IF(ISERROR(W100+V100*VLOOKUP(L100,Paramétrage!$C$6:$E$28,3,0))=TRUE,X100,W100+V100*VLOOKUP(L100,Paramétrage!$C$6:$E$28,3,0)))</f>
        <v>0</v>
      </c>
      <c r="Z100" s="642"/>
      <c r="AA100" s="637"/>
      <c r="AB100" s="612"/>
      <c r="AC100" s="407"/>
      <c r="AD100" s="266"/>
      <c r="AE100" s="206">
        <f>IF(F100="",0,IF(J100="",0,IF(SUMIF(F95:F101,F100,N95:N101)=0,0,IF(J100="Obligatoire",AF100/N100,IF(K100="",AF100/SUMIF(F95:F101,F100,N95:N101),AF100/(SUMIF(F95:F101,F100,N95:N101)/K100))))))</f>
        <v>0</v>
      </c>
      <c r="AF100" s="440">
        <f t="shared" si="42"/>
        <v>0</v>
      </c>
      <c r="AG100" s="346"/>
      <c r="AH100" s="136">
        <f>IF(SUMIF(F95:F101,F100,N95:N101)=0,0,$M$3*N100/SUMIF(F95:F101,F100,N95:N101))</f>
        <v>0</v>
      </c>
      <c r="AI100" s="46">
        <f t="shared" si="43"/>
        <v>0</v>
      </c>
      <c r="AJ100" s="137" t="str">
        <f t="shared" si="44"/>
        <v/>
      </c>
      <c r="AK100" s="138">
        <f>IF(L100="",0,IF(OR(P100="Mut+ext",VLOOKUP(L100,Paramétrage!$C$6:$E$28,2,0)=0),0,IF(O100="","saisir capacité",IF(P100="Mut+ext",0,M100*AJ100*VLOOKUP(L100,Paramétrage!$C$6:$E$28,2,0)))))</f>
        <v>0</v>
      </c>
      <c r="AL100" s="47"/>
      <c r="AM100" s="138">
        <f t="shared" si="45"/>
        <v>0</v>
      </c>
      <c r="AN100" s="138">
        <f>IF(L100="",0,IF(ISERROR(AL100+AK100*VLOOKUP(L100,Paramétrage!$C$6:$E$28,3,0))=TRUE,AM100,AL100+AK100*VLOOKUP(L100,Paramétrage!$C$6:$E$28,3,0)))</f>
        <v>0</v>
      </c>
      <c r="AO100" s="136">
        <f>IF(L100="",0,IF(OR(P100="oui",VLOOKUP(L100,Paramétrage!$C$6:$E$28,2,0)=0),0,IF(U100="",0,U100-AJ100)))</f>
        <v>0</v>
      </c>
      <c r="AP100" s="46">
        <f t="shared" si="46"/>
        <v>0</v>
      </c>
    </row>
    <row r="101" spans="1:42" ht="15.75">
      <c r="A101" s="609"/>
      <c r="B101" s="655"/>
      <c r="C101" s="664"/>
      <c r="D101" s="645"/>
      <c r="E101" s="645"/>
      <c r="F101" s="55"/>
      <c r="G101" s="76"/>
      <c r="H101" s="57"/>
      <c r="I101" s="58"/>
      <c r="J101" s="402"/>
      <c r="K101" s="60"/>
      <c r="L101" s="35"/>
      <c r="M101" s="403"/>
      <c r="N101" s="151"/>
      <c r="O101" s="152"/>
      <c r="P101" s="63"/>
      <c r="Q101" s="683"/>
      <c r="R101" s="637"/>
      <c r="S101" s="637"/>
      <c r="T101" s="614"/>
      <c r="U101" s="134" t="str">
        <f>IF(OR(O101="",L101=Paramétrage!$C$10,L101=Paramétrage!$C$13,L101=Paramétrage!$C$16,L101=Paramétrage!$C$19,L101=Paramétrage!$C$23,L101=Paramétrage!$C$26,AND(L101&lt;&gt;Paramétrage!$C$9,P101="Mut+ext")),"",ROUNDUP(N101/O101,0))</f>
        <v/>
      </c>
      <c r="V101" s="135">
        <f>IF(L101="",0,IF(OR(P101="Mut+ext",VLOOKUP(L101,Paramétrage!$C$6:$E$28,2,0)=0),0,IF(O101="","saisir capacité",M101*U101*VLOOKUP(L101,Paramétrage!$C$6:$E$28,2,0))))</f>
        <v>0</v>
      </c>
      <c r="W101" s="404"/>
      <c r="X101" s="453">
        <f t="shared" si="41"/>
        <v>0</v>
      </c>
      <c r="Y101" s="454">
        <f>IF(L101="",0,IF(ISERROR(W101+V101*VLOOKUP(L101,Paramétrage!$C$6:$E$28,3,0))=TRUE,X101,W101+V101*VLOOKUP(L101,Paramétrage!$C$6:$E$28,3,0)))</f>
        <v>0</v>
      </c>
      <c r="Z101" s="642"/>
      <c r="AA101" s="637"/>
      <c r="AB101" s="612"/>
      <c r="AC101" s="407"/>
      <c r="AD101" s="266"/>
      <c r="AE101" s="206">
        <f>IF(F101="",0,IF(J101="",0,IF(SUMIF(F95:F101,F101,N95:N101)=0,0,IF(J101="Obligatoire",AF101/N101,IF(K101="",AF101/SUMIF(F95:F101,F101,N95:N101),AF101/(SUMIF(F95:F101,F101,N95:N101)/K101))))))</f>
        <v>0</v>
      </c>
      <c r="AF101" s="440">
        <f t="shared" si="42"/>
        <v>0</v>
      </c>
      <c r="AG101" s="346"/>
      <c r="AH101" s="136">
        <f>IF(SUMIF(F95:F101,F101,N95:N101)=0,0,$M$3*N101/SUMIF(F95:F101,F101,N95:N101))</f>
        <v>0</v>
      </c>
      <c r="AI101" s="46">
        <f t="shared" si="43"/>
        <v>0</v>
      </c>
      <c r="AJ101" s="137" t="str">
        <f t="shared" si="44"/>
        <v/>
      </c>
      <c r="AK101" s="138">
        <f>IF(L101="",0,IF(OR(P101="Mut+ext",VLOOKUP(L101,Paramétrage!$C$6:$E$28,2,0)=0),0,IF(O101="","saisir capacité",IF(P101="Mut+ext",0,M101*AJ101*VLOOKUP(L101,Paramétrage!$C$6:$E$28,2,0)))))</f>
        <v>0</v>
      </c>
      <c r="AL101" s="47"/>
      <c r="AM101" s="138">
        <f t="shared" si="45"/>
        <v>0</v>
      </c>
      <c r="AN101" s="138">
        <f>IF(L101="",0,IF(ISERROR(AL101+AK101*VLOOKUP(L101,Paramétrage!$C$6:$E$28,3,0))=TRUE,AM101,AL101+AK101*VLOOKUP(L101,Paramétrage!$C$6:$E$28,3,0)))</f>
        <v>0</v>
      </c>
      <c r="AO101" s="136">
        <f>IF(L101="",0,IF(OR(P101="oui",VLOOKUP(L101,Paramétrage!$C$6:$E$28,2,0)=0),0,IF(U101="",0,U101-AJ101)))</f>
        <v>0</v>
      </c>
      <c r="AP101" s="46">
        <f t="shared" si="46"/>
        <v>0</v>
      </c>
    </row>
    <row r="102" spans="1:42" ht="15.75">
      <c r="A102" s="609"/>
      <c r="B102" s="655"/>
      <c r="C102" s="645"/>
      <c r="D102" s="139"/>
      <c r="E102" s="139"/>
      <c r="F102" s="455"/>
      <c r="G102" s="523"/>
      <c r="H102" s="457"/>
      <c r="I102" s="456"/>
      <c r="J102" s="457"/>
      <c r="K102" s="141"/>
      <c r="L102" s="142"/>
      <c r="M102" s="143">
        <f>AE102</f>
        <v>44</v>
      </c>
      <c r="N102" s="458"/>
      <c r="O102" s="458"/>
      <c r="P102" s="231"/>
      <c r="Q102" s="460"/>
      <c r="R102" s="460"/>
      <c r="S102" s="460"/>
      <c r="T102" s="461"/>
      <c r="U102" s="459"/>
      <c r="V102" s="144">
        <f>SUM(V95:V101)</f>
        <v>64</v>
      </c>
      <c r="W102" s="142">
        <f>SUM(W95:W101)</f>
        <v>0</v>
      </c>
      <c r="X102" s="462">
        <f>V102+W102</f>
        <v>64</v>
      </c>
      <c r="Y102" s="463">
        <f>SUM(Y95:Y101)</f>
        <v>76</v>
      </c>
      <c r="Z102" s="524"/>
      <c r="AA102" s="524"/>
      <c r="AB102" s="232"/>
      <c r="AC102" s="273"/>
      <c r="AD102" s="525"/>
      <c r="AE102" s="211">
        <f>SUM(AE95:AE101)</f>
        <v>44</v>
      </c>
      <c r="AF102" s="501">
        <f>SUM(AF95:AF101)</f>
        <v>3520</v>
      </c>
      <c r="AG102" s="346"/>
      <c r="AH102" s="346"/>
      <c r="AI102" s="346"/>
      <c r="AJ102" s="346"/>
      <c r="AK102" s="346"/>
      <c r="AL102" s="346"/>
      <c r="AM102" s="346"/>
      <c r="AN102" s="346"/>
      <c r="AO102" s="346"/>
      <c r="AP102" s="346"/>
    </row>
    <row r="103" spans="1:42" ht="146.25" customHeight="1">
      <c r="A103" s="609"/>
      <c r="B103" s="655"/>
      <c r="C103" s="663" t="s">
        <v>385</v>
      </c>
      <c r="D103" s="663" t="s">
        <v>386</v>
      </c>
      <c r="E103" s="667">
        <v>6</v>
      </c>
      <c r="F103" s="342" t="s">
        <v>147</v>
      </c>
      <c r="G103" s="56" t="s">
        <v>16</v>
      </c>
      <c r="H103" s="57" t="s">
        <v>342</v>
      </c>
      <c r="I103" s="58">
        <v>23</v>
      </c>
      <c r="J103" s="402" t="s">
        <v>227</v>
      </c>
      <c r="K103" s="60"/>
      <c r="L103" s="35" t="s">
        <v>42</v>
      </c>
      <c r="M103" s="403">
        <v>8</v>
      </c>
      <c r="N103" s="151">
        <f>N4+N9</f>
        <v>95</v>
      </c>
      <c r="O103" s="152">
        <v>300</v>
      </c>
      <c r="P103" s="63" t="s">
        <v>228</v>
      </c>
      <c r="Q103" s="683"/>
      <c r="R103" s="637"/>
      <c r="S103" s="637"/>
      <c r="T103" s="614"/>
      <c r="U103" s="134">
        <f>IF(OR(O103="",L103=Paramétrage!$C$10,L103=Paramétrage!$C$13,L103=Paramétrage!$C$16,L103=Paramétrage!$C$19,L103=Paramétrage!$C$23,L103=Paramétrage!$C$26,AND(L103&lt;&gt;Paramétrage!$C$9,P103="Mut+ext")),"",ROUNDUP(N103/O103,0))</f>
        <v>1</v>
      </c>
      <c r="V103" s="135">
        <f>IF(L103="",0,IF(OR(P103="Mut+ext",VLOOKUP(L103,Paramétrage!$C$6:$E$28,2,0)=0),0,IF(O103="","saisir capacité",M103*U103*VLOOKUP(L103,Paramétrage!$C$6:$E$28,2,0))))</f>
        <v>8</v>
      </c>
      <c r="W103" s="404"/>
      <c r="X103" s="453">
        <f t="shared" ref="X103:X110" si="47">IF(ISERROR(V103+W103)=TRUE,V103,V103+W103)</f>
        <v>8</v>
      </c>
      <c r="Y103" s="454">
        <f>IF(L103="",0,IF(ISERROR(W103+V103*VLOOKUP(L103,Paramétrage!$C$6:$E$28,3,0))=TRUE,X103,W103+V103*VLOOKUP(L103,Paramétrage!$C$6:$E$28,3,0)))</f>
        <v>12</v>
      </c>
      <c r="Z103" s="685" t="s">
        <v>343</v>
      </c>
      <c r="AA103" s="637"/>
      <c r="AB103" s="612"/>
      <c r="AC103" s="407" t="s">
        <v>387</v>
      </c>
      <c r="AD103" s="269" t="s">
        <v>345</v>
      </c>
      <c r="AE103" s="206">
        <f>IF(F103="",0,IF(J103="",0,IF(SUMIF(F103:F110,F103,N103:N110)=0,0,IF(J103="Obligatoire",AF103/N103,IF(K103="",AF103/SUMIF(F103:F110,F103,N103:N110),AF103/(SUMIF(F103:F110,F103,N103:N110)/K103))))))</f>
        <v>8</v>
      </c>
      <c r="AF103" s="233">
        <f t="shared" ref="AF103:AF110" si="48">M103*N103</f>
        <v>760</v>
      </c>
      <c r="AG103" s="346"/>
      <c r="AH103" s="136">
        <f>IF(SUMIF(F103:F110,F103,N103:N110)=0,0,$M$3*N103/SUMIF(F103:F110,F103,N103:N110))</f>
        <v>0</v>
      </c>
      <c r="AI103" s="46">
        <f t="shared" ref="AI103:AI110" si="49">O103</f>
        <v>300</v>
      </c>
      <c r="AJ103" s="137">
        <f t="shared" ref="AJ103:AJ110" si="50">IF(AI103=0,"",ROUNDUP(AH103/AI103,0))</f>
        <v>0</v>
      </c>
      <c r="AK103" s="138">
        <f>IF(L103="",0,IF(OR(P103="Mut+ext",VLOOKUP(L103,Paramétrage!$C$6:$E$28,2,0)=0),0,IF(O103="","saisir capacité",IF(P103="Mut+ext",0,M103*AJ103*VLOOKUP(L103,Paramétrage!$C$6:$E$28,2,0)))))</f>
        <v>0</v>
      </c>
      <c r="AL103" s="47"/>
      <c r="AM103" s="138">
        <f t="shared" ref="AM103:AM110" si="51">IF(ISERROR(AK103+AL103)=TRUE,AK103,AK103+AL103)</f>
        <v>0</v>
      </c>
      <c r="AN103" s="138">
        <f>IF(L103="",0,IF(ISERROR(AL103+AK103*VLOOKUP(L103,Paramétrage!$C$6:$E$28,3,0))=TRUE,AM103,AL103+AK103*VLOOKUP(L103,Paramétrage!$C$6:$E$28,3,0)))</f>
        <v>0</v>
      </c>
      <c r="AO103" s="136">
        <f>IF(L103="",0,IF(OR(P103="oui",VLOOKUP(L103,Paramétrage!$C$6:$E$28,2,0)=0),0,IF(U103="",0,U103-AJ103)))</f>
        <v>1</v>
      </c>
      <c r="AP103" s="46">
        <f t="shared" ref="AP103:AP110" si="52">Y103-AN103-W103</f>
        <v>12</v>
      </c>
    </row>
    <row r="104" spans="1:42" ht="15.75">
      <c r="A104" s="609"/>
      <c r="B104" s="655"/>
      <c r="C104" s="664"/>
      <c r="D104" s="664"/>
      <c r="E104" s="664"/>
      <c r="F104" s="55" t="s">
        <v>231</v>
      </c>
      <c r="G104" s="216" t="s">
        <v>16</v>
      </c>
      <c r="H104" s="57" t="s">
        <v>342</v>
      </c>
      <c r="I104" s="58">
        <v>23</v>
      </c>
      <c r="J104" s="402" t="s">
        <v>227</v>
      </c>
      <c r="K104" s="60"/>
      <c r="L104" s="35" t="s">
        <v>43</v>
      </c>
      <c r="M104" s="403">
        <v>20</v>
      </c>
      <c r="N104" s="151">
        <f>N4+N9</f>
        <v>95</v>
      </c>
      <c r="O104" s="152">
        <v>24</v>
      </c>
      <c r="P104" s="63" t="s">
        <v>228</v>
      </c>
      <c r="Q104" s="683"/>
      <c r="R104" s="637"/>
      <c r="S104" s="637"/>
      <c r="T104" s="614"/>
      <c r="U104" s="134">
        <f>IF(OR(O104="",L104=Paramétrage!$C$10,L104=Paramétrage!$C$13,L104=Paramétrage!$C$16,L104=Paramétrage!$C$19,L104=Paramétrage!$C$23,L104=Paramétrage!$C$26,AND(L104&lt;&gt;Paramétrage!$C$9,P104="Mut+ext")),"",ROUNDUP(N104/O104,0))</f>
        <v>4</v>
      </c>
      <c r="V104" s="135">
        <f>IF(L104="",0,IF(OR(P104="Mut+ext",VLOOKUP(L104,Paramétrage!$C$6:$E$28,2,0)=0),0,IF(O104="","saisir capacité",M104*U104*VLOOKUP(L104,Paramétrage!$C$6:$E$28,2,0))))</f>
        <v>80</v>
      </c>
      <c r="W104" s="404"/>
      <c r="X104" s="453">
        <f t="shared" si="47"/>
        <v>80</v>
      </c>
      <c r="Y104" s="454">
        <f>IF(L104="",0,IF(ISERROR(W104+V104*VLOOKUP(L104,Paramétrage!$C$6:$E$28,3,0))=TRUE,X104,W104+V104*VLOOKUP(L104,Paramétrage!$C$6:$E$28,3,0)))</f>
        <v>80</v>
      </c>
      <c r="Z104" s="701"/>
      <c r="AA104" s="637"/>
      <c r="AB104" s="612"/>
      <c r="AC104" s="407"/>
      <c r="AD104" s="266"/>
      <c r="AE104" s="206">
        <f>IF(F104="",0,IF(J104="",0,IF(SUMIF(F103:F110,F104,N103:N110)=0,0,IF(J104="Obligatoire",AF104/N104,IF(K104="",AF104/SUMIF(F103:F110,F104,N103:N110),AF104/(SUMIF(F103:F110,F104,N103:N110)/K104))))))</f>
        <v>20</v>
      </c>
      <c r="AF104" s="440">
        <f t="shared" si="48"/>
        <v>1900</v>
      </c>
      <c r="AG104" s="346"/>
      <c r="AH104" s="136">
        <f>IF(SUMIF(F103:F110,F104,N103:N110)=0,0,$M$3*N104/SUMIF(F103:F110,F104,N103:N110))</f>
        <v>0</v>
      </c>
      <c r="AI104" s="46">
        <f t="shared" si="49"/>
        <v>24</v>
      </c>
      <c r="AJ104" s="137">
        <f t="shared" si="50"/>
        <v>0</v>
      </c>
      <c r="AK104" s="138">
        <f>IF(L104="",0,IF(OR(P104="Mut+ext",VLOOKUP(L104,Paramétrage!$C$6:$E$28,2,0)=0),0,IF(O104="","saisir capacité",IF(P104="Mut+ext",0,M104*AJ104*VLOOKUP(L104,Paramétrage!$C$6:$E$28,2,0)))))</f>
        <v>0</v>
      </c>
      <c r="AL104" s="47"/>
      <c r="AM104" s="138">
        <f t="shared" si="51"/>
        <v>0</v>
      </c>
      <c r="AN104" s="138">
        <f>IF(L104="",0,IF(ISERROR(AL104+AK104*VLOOKUP(L104,Paramétrage!$C$6:$E$28,3,0))=TRUE,AM104,AL104+AK104*VLOOKUP(L104,Paramétrage!$C$6:$E$28,3,0)))</f>
        <v>0</v>
      </c>
      <c r="AO104" s="136">
        <f>IF(L104="",0,IF(OR(P104="oui",VLOOKUP(L104,Paramétrage!$C$6:$E$28,2,0)=0),0,IF(U104="",0,U104-AJ104)))</f>
        <v>4</v>
      </c>
      <c r="AP104" s="46">
        <f t="shared" si="52"/>
        <v>80</v>
      </c>
    </row>
    <row r="105" spans="1:42" ht="15.75">
      <c r="A105" s="609"/>
      <c r="B105" s="655"/>
      <c r="C105" s="664"/>
      <c r="D105" s="664"/>
      <c r="E105" s="664"/>
      <c r="F105" s="55" t="s">
        <v>149</v>
      </c>
      <c r="G105" s="216" t="s">
        <v>16</v>
      </c>
      <c r="H105" s="57" t="s">
        <v>342</v>
      </c>
      <c r="I105" s="58">
        <v>23</v>
      </c>
      <c r="J105" s="402" t="s">
        <v>227</v>
      </c>
      <c r="K105" s="60"/>
      <c r="L105" s="35" t="s">
        <v>79</v>
      </c>
      <c r="M105" s="403">
        <v>6</v>
      </c>
      <c r="N105" s="151">
        <f>N4+N9</f>
        <v>95</v>
      </c>
      <c r="O105" s="152">
        <v>300</v>
      </c>
      <c r="P105" s="63" t="s">
        <v>228</v>
      </c>
      <c r="Q105" s="683"/>
      <c r="R105" s="637"/>
      <c r="S105" s="637"/>
      <c r="T105" s="614"/>
      <c r="U105" s="134">
        <f>IF(OR(O105="",L105=Paramétrage!$C$10,L105=Paramétrage!$C$13,L105=Paramétrage!$C$16,L105=Paramétrage!$C$19,L105=Paramétrage!$C$23,L105=Paramétrage!$C$26,AND(L105&lt;&gt;Paramétrage!$C$9,P105="Mut+ext")),"",ROUNDUP(N105/O105,0))</f>
        <v>1</v>
      </c>
      <c r="V105" s="135">
        <f>IF(L105="",0,IF(OR(P105="Mut+ext",VLOOKUP(L105,Paramétrage!$C$6:$E$28,2,0)=0),0,IF(O105="","saisir capacité",M105*U105*VLOOKUP(L105,Paramétrage!$C$6:$E$28,2,0))))</f>
        <v>0</v>
      </c>
      <c r="W105" s="404"/>
      <c r="X105" s="453">
        <f t="shared" si="47"/>
        <v>0</v>
      </c>
      <c r="Y105" s="454">
        <f>IF(L105="",0,IF(ISERROR(W105+V105*VLOOKUP(L105,Paramétrage!$C$6:$E$28,3,0))=TRUE,X105,W105+V105*VLOOKUP(L105,Paramétrage!$C$6:$E$28,3,0)))</f>
        <v>0</v>
      </c>
      <c r="AC105" s="407"/>
      <c r="AD105" s="266"/>
      <c r="AE105" s="206">
        <f>IF(F105="",0,IF(J105="",0,IF(SUMIF(F103:F110,F105,N103:N110)=0,0,IF(J105="Obligatoire",AF105/N105,IF(K105="",AF105/SUMIF(F103:F110,F105,N103:N110),AF105/(SUMIF(F103:F110,F105,N103:N110)/K105))))))</f>
        <v>6</v>
      </c>
      <c r="AF105" s="440">
        <f t="shared" si="48"/>
        <v>570</v>
      </c>
      <c r="AG105" s="346"/>
      <c r="AH105" s="136">
        <f>IF(SUMIF(F103:F110,F105,N103:N110)=0,0,$M$3*N105/SUMIF(F103:F110,F105,N103:N110))</f>
        <v>0</v>
      </c>
      <c r="AI105" s="46">
        <f t="shared" si="49"/>
        <v>300</v>
      </c>
      <c r="AJ105" s="137">
        <f t="shared" si="50"/>
        <v>0</v>
      </c>
      <c r="AK105" s="138">
        <f>IF(L105="",0,IF(OR(P105="Mut+ext",VLOOKUP(L105,Paramétrage!$C$6:$E$28,2,0)=0),0,IF(O105="","saisir capacité",IF(P105="Mut+ext",0,M105*AJ105*VLOOKUP(L105,Paramétrage!$C$6:$E$28,2,0)))))</f>
        <v>0</v>
      </c>
      <c r="AL105" s="47"/>
      <c r="AM105" s="138">
        <f t="shared" si="51"/>
        <v>0</v>
      </c>
      <c r="AN105" s="138">
        <f>IF(L105="",0,IF(ISERROR(AL105+AK105*VLOOKUP(L105,Paramétrage!$C$6:$E$28,3,0))=TRUE,AM105,AL105+AK105*VLOOKUP(L105,Paramétrage!$C$6:$E$28,3,0)))</f>
        <v>0</v>
      </c>
      <c r="AO105" s="136">
        <f>IF(L105="",0,IF(OR(P105="oui",VLOOKUP(L105,Paramétrage!$C$6:$E$28,2,0)=0),0,IF(U105="",0,U105-AJ105)))</f>
        <v>0</v>
      </c>
      <c r="AP105" s="46">
        <f t="shared" si="52"/>
        <v>0</v>
      </c>
    </row>
    <row r="106" spans="1:42" ht="15.75">
      <c r="A106" s="609"/>
      <c r="B106" s="655"/>
      <c r="C106" s="664"/>
      <c r="D106" s="664"/>
      <c r="E106" s="664"/>
      <c r="F106" s="408" t="s">
        <v>378</v>
      </c>
      <c r="G106" s="216" t="s">
        <v>16</v>
      </c>
      <c r="H106" s="57" t="s">
        <v>342</v>
      </c>
      <c r="I106" s="58">
        <v>23</v>
      </c>
      <c r="J106" s="402" t="s">
        <v>227</v>
      </c>
      <c r="K106" s="60"/>
      <c r="L106" s="47" t="s">
        <v>78</v>
      </c>
      <c r="M106" s="403">
        <v>20</v>
      </c>
      <c r="N106" s="151">
        <f>N4+N9</f>
        <v>95</v>
      </c>
      <c r="O106" s="152">
        <v>25</v>
      </c>
      <c r="P106" s="63" t="s">
        <v>228</v>
      </c>
      <c r="Q106" s="636"/>
      <c r="R106" s="683"/>
      <c r="S106" s="683"/>
      <c r="T106" s="684"/>
      <c r="U106" s="134"/>
      <c r="V106" s="135">
        <f>IF(L106="",0,IF(OR(P106="Mut+ext",VLOOKUP(L106,Paramétrage!$C$6:$E$28,2,0)=0),0,IF(O106="","saisir capacité",M106*U106*VLOOKUP(L106,Paramétrage!$C$6:$E$28,2,0))))</f>
        <v>0</v>
      </c>
      <c r="W106" s="404">
        <v>10</v>
      </c>
      <c r="X106" s="453">
        <f t="shared" si="47"/>
        <v>10</v>
      </c>
      <c r="Y106" s="454">
        <f>IF(L106="",0,IF(ISERROR(W106+V106*VLOOKUP(L106,Paramétrage!$C$6:$E$28,3,0))=TRUE,X106,W106+V106*VLOOKUP(L106,Paramétrage!$C$6:$E$28,3,0)))</f>
        <v>10</v>
      </c>
      <c r="Z106" s="701"/>
      <c r="AA106" s="702"/>
      <c r="AB106" s="703"/>
      <c r="AC106" s="407"/>
      <c r="AD106" s="266"/>
      <c r="AE106" s="206">
        <f>IF(F106="",0,IF(J106="",0,IF(SUMIF(F103:F110,F106,N103:N110)=0,0,IF(J106="Obligatoire",AF106/N106,IF(K106="",AF106/SUMIF(F103:F110,F106,N103:N110),AF106/(SUMIF(F103:F110,F106,N103:N110)/K106))))))</f>
        <v>20</v>
      </c>
      <c r="AF106" s="440">
        <f t="shared" si="48"/>
        <v>1900</v>
      </c>
      <c r="AG106" s="346"/>
      <c r="AH106" s="136">
        <f>IF(SUMIF(F103:F110,F106,N103:N110)=0,0,$M$3*N106/SUMIF(F103:F110,F106,N103:N110))</f>
        <v>0</v>
      </c>
      <c r="AI106" s="46">
        <f t="shared" si="49"/>
        <v>25</v>
      </c>
      <c r="AJ106" s="137">
        <f t="shared" si="50"/>
        <v>0</v>
      </c>
      <c r="AK106" s="138">
        <f>IF(L106="",0,IF(OR(P106="Mut+ext",VLOOKUP(L106,Paramétrage!$C$6:$E$28,2,0)=0),0,IF(O106="","saisir capacité",IF(P106="Mut+ext",0,M106*AJ106*VLOOKUP(L106,Paramétrage!$C$6:$E$28,2,0)))))</f>
        <v>0</v>
      </c>
      <c r="AL106" s="47"/>
      <c r="AM106" s="138">
        <f t="shared" si="51"/>
        <v>0</v>
      </c>
      <c r="AN106" s="138">
        <f>IF(L106="",0,IF(ISERROR(AL106+AK106*VLOOKUP(L106,Paramétrage!$C$6:$E$28,3,0))=TRUE,AM106,AL106+AK106*VLOOKUP(L106,Paramétrage!$C$6:$E$28,3,0)))</f>
        <v>0</v>
      </c>
      <c r="AO106" s="136">
        <f>IF(L106="",0,IF(OR(P106="oui",VLOOKUP(L106,Paramétrage!$C$6:$E$28,2,0)=0),0,IF(U106="",0,U106-AJ106)))</f>
        <v>0</v>
      </c>
      <c r="AP106" s="46">
        <f t="shared" si="52"/>
        <v>0</v>
      </c>
    </row>
    <row r="107" spans="1:42" ht="15.75">
      <c r="A107" s="609"/>
      <c r="B107" s="655"/>
      <c r="C107" s="664"/>
      <c r="D107" s="664"/>
      <c r="E107" s="664"/>
      <c r="F107" s="55"/>
      <c r="G107" s="76"/>
      <c r="H107" s="57"/>
      <c r="I107" s="58"/>
      <c r="J107" s="402"/>
      <c r="K107" s="60"/>
      <c r="L107" s="35"/>
      <c r="M107" s="403"/>
      <c r="N107" s="151"/>
      <c r="O107" s="152"/>
      <c r="P107" s="63"/>
      <c r="Q107" s="683"/>
      <c r="R107" s="637"/>
      <c r="S107" s="637"/>
      <c r="T107" s="614"/>
      <c r="U107" s="134" t="str">
        <f>IF(OR(O107="",L107=Paramétrage!$C$10,L107=Paramétrage!$C$13,L107=Paramétrage!$C$16,L107=Paramétrage!$C$19,L107=Paramétrage!$C$23,L107=Paramétrage!$C$26,AND(L107&lt;&gt;Paramétrage!$C$9,P107="Mut+ext")),"",ROUNDUP(N107/O107,0))</f>
        <v/>
      </c>
      <c r="V107" s="135">
        <f>IF(L107="",0,IF(OR(P107="Mut+ext",VLOOKUP(L107,Paramétrage!$C$6:$E$28,2,0)=0),0,IF(O107="","saisir capacité",M107*U107*VLOOKUP(L107,Paramétrage!$C$6:$E$28,2,0))))</f>
        <v>0</v>
      </c>
      <c r="W107" s="404"/>
      <c r="X107" s="453">
        <f t="shared" si="47"/>
        <v>0</v>
      </c>
      <c r="Y107" s="454">
        <f>IF(L107="",0,IF(ISERROR(W107+V107*VLOOKUP(L107,Paramétrage!$C$6:$E$28,3,0))=TRUE,X107,W107+V107*VLOOKUP(L107,Paramétrage!$C$6:$E$28,3,0)))</f>
        <v>0</v>
      </c>
      <c r="Z107" s="642"/>
      <c r="AA107" s="637"/>
      <c r="AB107" s="612"/>
      <c r="AC107" s="407"/>
      <c r="AD107" s="266"/>
      <c r="AE107" s="206">
        <f>IF(F107="",0,IF(J107="",0,IF(SUMIF(F103:F110,F107,N103:N110)=0,0,IF(J107="Obligatoire",AF107/N107,IF(K107="",AF107/SUMIF(F103:F110,F107,N103:N110),AF107/(SUMIF(F103:F110,F107,N103:N110)/K107))))))</f>
        <v>0</v>
      </c>
      <c r="AF107" s="440">
        <f t="shared" si="48"/>
        <v>0</v>
      </c>
      <c r="AG107" s="346"/>
      <c r="AH107" s="136">
        <f>IF(SUMIF(F103:F110,F107,N103:N110)=0,0,$M$3*N107/SUMIF(F103:F110,F107,N103:N110))</f>
        <v>0</v>
      </c>
      <c r="AI107" s="46">
        <f t="shared" si="49"/>
        <v>0</v>
      </c>
      <c r="AJ107" s="137" t="str">
        <f t="shared" si="50"/>
        <v/>
      </c>
      <c r="AK107" s="138">
        <f>IF(L107="",0,IF(OR(P107="Mut+ext",VLOOKUP(L107,Paramétrage!$C$6:$E$28,2,0)=0),0,IF(O107="","saisir capacité",IF(P107="Mut+ext",0,M107*AJ107*VLOOKUP(L107,Paramétrage!$C$6:$E$28,2,0)))))</f>
        <v>0</v>
      </c>
      <c r="AL107" s="47"/>
      <c r="AM107" s="138">
        <f t="shared" si="51"/>
        <v>0</v>
      </c>
      <c r="AN107" s="138">
        <f>IF(L107="",0,IF(ISERROR(AL107+AK107*VLOOKUP(L107,Paramétrage!$C$6:$E$28,3,0))=TRUE,AM107,AL107+AK107*VLOOKUP(L107,Paramétrage!$C$6:$E$28,3,0)))</f>
        <v>0</v>
      </c>
      <c r="AO107" s="136">
        <f>IF(L107="",0,IF(OR(P107="oui",VLOOKUP(L107,Paramétrage!$C$6:$E$28,2,0)=0),0,IF(U107="",0,U107-AJ107)))</f>
        <v>0</v>
      </c>
      <c r="AP107" s="46">
        <f t="shared" si="52"/>
        <v>0</v>
      </c>
    </row>
    <row r="108" spans="1:42" ht="15.75">
      <c r="A108" s="609"/>
      <c r="B108" s="655"/>
      <c r="C108" s="664"/>
      <c r="D108" s="664"/>
      <c r="E108" s="664"/>
      <c r="F108" s="55"/>
      <c r="G108" s="76"/>
      <c r="H108" s="57"/>
      <c r="I108" s="58"/>
      <c r="J108" s="402"/>
      <c r="K108" s="60"/>
      <c r="L108" s="35"/>
      <c r="M108" s="403"/>
      <c r="N108" s="151"/>
      <c r="O108" s="152"/>
      <c r="P108" s="63"/>
      <c r="Q108" s="683"/>
      <c r="R108" s="637"/>
      <c r="S108" s="637"/>
      <c r="T108" s="614"/>
      <c r="U108" s="134" t="str">
        <f>IF(OR(O108="",L108=Paramétrage!$C$10,L108=Paramétrage!$C$13,L108=Paramétrage!$C$16,L108=Paramétrage!$C$19,L108=Paramétrage!$C$23,L108=Paramétrage!$C$26,AND(L108&lt;&gt;Paramétrage!$C$9,P108="Mut+ext")),"",ROUNDUP(N108/O108,0))</f>
        <v/>
      </c>
      <c r="V108" s="135">
        <f>IF(L108="",0,IF(OR(P108="Mut+ext",VLOOKUP(L108,Paramétrage!$C$6:$E$28,2,0)=0),0,IF(O108="","saisir capacité",M108*U108*VLOOKUP(L108,Paramétrage!$C$6:$E$28,2,0))))</f>
        <v>0</v>
      </c>
      <c r="W108" s="404"/>
      <c r="X108" s="453">
        <f t="shared" si="47"/>
        <v>0</v>
      </c>
      <c r="Y108" s="454">
        <f>IF(L108="",0,IF(ISERROR(W108+V108*VLOOKUP(L108,Paramétrage!$C$6:$E$28,3,0))=TRUE,X108,W108+V108*VLOOKUP(L108,Paramétrage!$C$6:$E$28,3,0)))</f>
        <v>0</v>
      </c>
      <c r="Z108" s="642"/>
      <c r="AA108" s="637"/>
      <c r="AB108" s="612"/>
      <c r="AC108" s="407"/>
      <c r="AD108" s="266"/>
      <c r="AE108" s="206">
        <f>IF(F108="",0,IF(J108="",0,IF(SUMIF(F103:F110,F108,N103:N110)=0,0,IF(J108="Obligatoire",AF108/N108,IF(K108="",AF108/SUMIF(F103:F110,F108,N103:N110),AF108/(SUMIF(F103:F110,F108,N103:N110)/K108))))))</f>
        <v>0</v>
      </c>
      <c r="AF108" s="440">
        <f t="shared" si="48"/>
        <v>0</v>
      </c>
      <c r="AG108" s="346"/>
      <c r="AH108" s="136">
        <f>IF(SUMIF(F103:F110,F108,N103:N110)=0,0,$M$3*N108/SUMIF(F103:F110,F108,N103:N110))</f>
        <v>0</v>
      </c>
      <c r="AI108" s="46">
        <f t="shared" si="49"/>
        <v>0</v>
      </c>
      <c r="AJ108" s="137" t="str">
        <f t="shared" si="50"/>
        <v/>
      </c>
      <c r="AK108" s="138">
        <f>IF(L108="",0,IF(OR(P108="Mut+ext",VLOOKUP(L108,Paramétrage!$C$6:$E$28,2,0)=0),0,IF(O108="","saisir capacité",IF(P108="Mut+ext",0,M108*AJ108*VLOOKUP(L108,Paramétrage!$C$6:$E$28,2,0)))))</f>
        <v>0</v>
      </c>
      <c r="AL108" s="47"/>
      <c r="AM108" s="138">
        <f t="shared" si="51"/>
        <v>0</v>
      </c>
      <c r="AN108" s="138">
        <f>IF(L108="",0,IF(ISERROR(AL108+AK108*VLOOKUP(L108,Paramétrage!$C$6:$E$28,3,0))=TRUE,AM108,AL108+AK108*VLOOKUP(L108,Paramétrage!$C$6:$E$28,3,0)))</f>
        <v>0</v>
      </c>
      <c r="AO108" s="136">
        <f>IF(L108="",0,IF(OR(P108="oui",VLOOKUP(L108,Paramétrage!$C$6:$E$28,2,0)=0),0,IF(U108="",0,U108-AJ108)))</f>
        <v>0</v>
      </c>
      <c r="AP108" s="46">
        <f t="shared" si="52"/>
        <v>0</v>
      </c>
    </row>
    <row r="109" spans="1:42" ht="15.75">
      <c r="A109" s="609"/>
      <c r="B109" s="655"/>
      <c r="C109" s="664"/>
      <c r="D109" s="664"/>
      <c r="E109" s="664"/>
      <c r="F109" s="55"/>
      <c r="G109" s="76"/>
      <c r="H109" s="57"/>
      <c r="I109" s="58"/>
      <c r="J109" s="402"/>
      <c r="K109" s="60"/>
      <c r="L109" s="35"/>
      <c r="M109" s="403"/>
      <c r="N109" s="151"/>
      <c r="O109" s="152"/>
      <c r="P109" s="63"/>
      <c r="Q109" s="683"/>
      <c r="R109" s="637"/>
      <c r="S109" s="637"/>
      <c r="T109" s="614"/>
      <c r="U109" s="134" t="str">
        <f>IF(OR(O109="",L109=Paramétrage!$C$10,L109=Paramétrage!$C$13,L109=Paramétrage!$C$16,L109=Paramétrage!$C$19,L109=Paramétrage!$C$23,L109=Paramétrage!$C$26,AND(L109&lt;&gt;Paramétrage!$C$9,P109="Mut+ext")),"",ROUNDUP(N109/O109,0))</f>
        <v/>
      </c>
      <c r="V109" s="135">
        <f>IF(L109="",0,IF(OR(P109="Mut+ext",VLOOKUP(L109,Paramétrage!$C$6:$E$28,2,0)=0),0,IF(O109="","saisir capacité",M109*U109*VLOOKUP(L109,Paramétrage!$C$6:$E$28,2,0))))</f>
        <v>0</v>
      </c>
      <c r="W109" s="404"/>
      <c r="X109" s="453">
        <f t="shared" si="47"/>
        <v>0</v>
      </c>
      <c r="Y109" s="454">
        <f>IF(L109="",0,IF(ISERROR(W109+V109*VLOOKUP(L109,Paramétrage!$C$6:$E$28,3,0))=TRUE,X109,W109+V109*VLOOKUP(L109,Paramétrage!$C$6:$E$28,3,0)))</f>
        <v>0</v>
      </c>
      <c r="Z109" s="642"/>
      <c r="AA109" s="637"/>
      <c r="AB109" s="612"/>
      <c r="AC109" s="407"/>
      <c r="AD109" s="266"/>
      <c r="AE109" s="206">
        <f>IF(F109="",0,IF(J109="",0,IF(SUMIF(F103:F110,F109,N103:N110)=0,0,IF(J109="Obligatoire",AF109/N109,IF(K109="",AF109/SUMIF(F103:F110,F109,N103:N110),AF109/(SUMIF(F103:F110,F109,N103:N110)/K109))))))</f>
        <v>0</v>
      </c>
      <c r="AF109" s="440">
        <f t="shared" si="48"/>
        <v>0</v>
      </c>
      <c r="AG109" s="346"/>
      <c r="AH109" s="136">
        <f>IF(SUMIF(F103:F110,F109,N103:N110)=0,0,$M$3*N109/SUMIF(F103:F110,F109,N103:N110))</f>
        <v>0</v>
      </c>
      <c r="AI109" s="46">
        <f t="shared" si="49"/>
        <v>0</v>
      </c>
      <c r="AJ109" s="137" t="str">
        <f t="shared" si="50"/>
        <v/>
      </c>
      <c r="AK109" s="138">
        <f>IF(L109="",0,IF(OR(P109="Mut+ext",VLOOKUP(L109,Paramétrage!$C$6:$E$28,2,0)=0),0,IF(O109="","saisir capacité",IF(P109="Mut+ext",0,M109*AJ109*VLOOKUP(L109,Paramétrage!$C$6:$E$28,2,0)))))</f>
        <v>0</v>
      </c>
      <c r="AL109" s="47"/>
      <c r="AM109" s="138">
        <f t="shared" si="51"/>
        <v>0</v>
      </c>
      <c r="AN109" s="138">
        <f>IF(L109="",0,IF(ISERROR(AL109+AK109*VLOOKUP(L109,Paramétrage!$C$6:$E$28,3,0))=TRUE,AM109,AL109+AK109*VLOOKUP(L109,Paramétrage!$C$6:$E$28,3,0)))</f>
        <v>0</v>
      </c>
      <c r="AO109" s="136">
        <f>IF(L109="",0,IF(OR(P109="oui",VLOOKUP(L109,Paramétrage!$C$6:$E$28,2,0)=0),0,IF(U109="",0,U109-AJ109)))</f>
        <v>0</v>
      </c>
      <c r="AP109" s="46">
        <f t="shared" si="52"/>
        <v>0</v>
      </c>
    </row>
    <row r="110" spans="1:42" ht="15.75">
      <c r="A110" s="609"/>
      <c r="B110" s="655"/>
      <c r="C110" s="664"/>
      <c r="D110" s="645"/>
      <c r="E110" s="645"/>
      <c r="F110" s="55"/>
      <c r="G110" s="76"/>
      <c r="H110" s="57"/>
      <c r="I110" s="58"/>
      <c r="J110" s="402"/>
      <c r="K110" s="60"/>
      <c r="L110" s="35"/>
      <c r="M110" s="403"/>
      <c r="N110" s="151"/>
      <c r="O110" s="152"/>
      <c r="P110" s="63"/>
      <c r="Q110" s="683"/>
      <c r="R110" s="637"/>
      <c r="S110" s="637"/>
      <c r="T110" s="614"/>
      <c r="U110" s="134" t="str">
        <f>IF(OR(O110="",L110=Paramétrage!$C$10,L110=Paramétrage!$C$13,L110=Paramétrage!$C$16,L110=Paramétrage!$C$19,L110=Paramétrage!$C$23,L110=Paramétrage!$C$26,AND(L110&lt;&gt;Paramétrage!$C$9,P110="Mut+ext")),"",ROUNDUP(N110/O110,0))</f>
        <v/>
      </c>
      <c r="V110" s="135">
        <f>IF(L110="",0,IF(OR(P110="Mut+ext",VLOOKUP(L110,Paramétrage!$C$6:$E$28,2,0)=0),0,IF(O110="","saisir capacité",M110*U110*VLOOKUP(L110,Paramétrage!$C$6:$E$28,2,0))))</f>
        <v>0</v>
      </c>
      <c r="W110" s="404"/>
      <c r="X110" s="453">
        <f t="shared" si="47"/>
        <v>0</v>
      </c>
      <c r="Y110" s="454">
        <f>IF(L110="",0,IF(ISERROR(W110+V110*VLOOKUP(L110,Paramétrage!$C$6:$E$28,3,0))=TRUE,X110,W110+V110*VLOOKUP(L110,Paramétrage!$C$6:$E$28,3,0)))</f>
        <v>0</v>
      </c>
      <c r="Z110" s="642"/>
      <c r="AA110" s="637"/>
      <c r="AB110" s="612"/>
      <c r="AC110" s="407"/>
      <c r="AD110" s="266"/>
      <c r="AE110" s="206">
        <f>IF(F110="",0,IF(J110="",0,IF(SUMIF(F103:F110,F110,N103:N110)=0,0,IF(J110="Obligatoire",AF110/N110,IF(K110="",AF110/SUMIF(F103:F110,F110,N103:N110),AF110/(SUMIF(F103:F110,F110,N103:N110)/K110))))))</f>
        <v>0</v>
      </c>
      <c r="AF110" s="440">
        <f t="shared" si="48"/>
        <v>0</v>
      </c>
      <c r="AG110" s="346"/>
      <c r="AH110" s="136">
        <f>IF(SUMIF(F103:F110,F110,N103:N110)=0,0,$M$3*N110/SUMIF(F103:F110,F110,N103:N110))</f>
        <v>0</v>
      </c>
      <c r="AI110" s="46">
        <f t="shared" si="49"/>
        <v>0</v>
      </c>
      <c r="AJ110" s="137" t="str">
        <f t="shared" si="50"/>
        <v/>
      </c>
      <c r="AK110" s="138">
        <f>IF(L110="",0,IF(OR(P110="Mut+ext",VLOOKUP(L110,Paramétrage!$C$6:$E$28,2,0)=0),0,IF(O110="","saisir capacité",IF(P110="Mut+ext",0,M110*AJ110*VLOOKUP(L110,Paramétrage!$C$6:$E$28,2,0)))))</f>
        <v>0</v>
      </c>
      <c r="AL110" s="47"/>
      <c r="AM110" s="138">
        <f t="shared" si="51"/>
        <v>0</v>
      </c>
      <c r="AN110" s="138">
        <f>IF(L110="",0,IF(ISERROR(AL110+AK110*VLOOKUP(L110,Paramétrage!$C$6:$E$28,3,0))=TRUE,AM110,AL110+AK110*VLOOKUP(L110,Paramétrage!$C$6:$E$28,3,0)))</f>
        <v>0</v>
      </c>
      <c r="AO110" s="136">
        <f>IF(L110="",0,IF(OR(P110="oui",VLOOKUP(L110,Paramétrage!$C$6:$E$28,2,0)=0),0,IF(U110="",0,U110-AJ110)))</f>
        <v>0</v>
      </c>
      <c r="AP110" s="46">
        <f t="shared" si="52"/>
        <v>0</v>
      </c>
    </row>
    <row r="111" spans="1:42" ht="15.75">
      <c r="A111" s="609"/>
      <c r="B111" s="669"/>
      <c r="C111" s="645"/>
      <c r="D111" s="139"/>
      <c r="E111" s="139"/>
      <c r="F111" s="455"/>
      <c r="G111" s="523"/>
      <c r="H111" s="457"/>
      <c r="I111" s="456"/>
      <c r="J111" s="457"/>
      <c r="K111" s="141"/>
      <c r="L111" s="142"/>
      <c r="M111" s="143">
        <f>AE111</f>
        <v>54</v>
      </c>
      <c r="N111" s="458"/>
      <c r="O111" s="458"/>
      <c r="P111" s="231"/>
      <c r="Q111" s="460"/>
      <c r="R111" s="460"/>
      <c r="S111" s="460"/>
      <c r="T111" s="461"/>
      <c r="U111" s="459"/>
      <c r="V111" s="144">
        <f>SUM(V103:V110)</f>
        <v>88</v>
      </c>
      <c r="W111" s="142">
        <f>SUM(W103:W110)</f>
        <v>10</v>
      </c>
      <c r="X111" s="462">
        <f>V111+W111</f>
        <v>98</v>
      </c>
      <c r="Y111" s="463">
        <f>SUM(Y103:Y110)</f>
        <v>102</v>
      </c>
      <c r="Z111" s="524"/>
      <c r="AA111" s="524"/>
      <c r="AB111" s="232"/>
      <c r="AC111" s="273"/>
      <c r="AD111" s="525"/>
      <c r="AE111" s="211">
        <f>SUM(AE103:AE110)</f>
        <v>54</v>
      </c>
      <c r="AF111" s="501">
        <f>SUM(AF103:AF110)</f>
        <v>5130</v>
      </c>
      <c r="AG111" s="346"/>
      <c r="AH111" s="346"/>
      <c r="AI111" s="346"/>
      <c r="AJ111" s="346"/>
      <c r="AK111" s="346"/>
      <c r="AL111" s="346"/>
      <c r="AM111" s="346"/>
      <c r="AN111" s="346"/>
      <c r="AO111" s="346"/>
      <c r="AP111" s="346"/>
    </row>
    <row r="112" spans="1:42" ht="15" customHeight="1">
      <c r="A112" s="609"/>
      <c r="B112" s="672" t="s">
        <v>254</v>
      </c>
      <c r="C112" s="663" t="s">
        <v>388</v>
      </c>
      <c r="D112" s="663" t="s">
        <v>61</v>
      </c>
      <c r="E112" s="667">
        <v>6</v>
      </c>
      <c r="F112" s="342" t="s">
        <v>389</v>
      </c>
      <c r="G112" s="56" t="s">
        <v>19</v>
      </c>
      <c r="H112" s="149" t="s">
        <v>390</v>
      </c>
      <c r="I112" s="150">
        <v>23</v>
      </c>
      <c r="J112" s="470" t="s">
        <v>289</v>
      </c>
      <c r="K112" s="60">
        <v>2</v>
      </c>
      <c r="L112" s="47" t="s">
        <v>42</v>
      </c>
      <c r="M112" s="403">
        <v>8</v>
      </c>
      <c r="N112" s="151">
        <f>N4*0.5</f>
        <v>40</v>
      </c>
      <c r="O112" s="152">
        <v>300</v>
      </c>
      <c r="P112" s="63" t="s">
        <v>277</v>
      </c>
      <c r="Q112" s="683" t="s">
        <v>678</v>
      </c>
      <c r="R112" s="637"/>
      <c r="S112" s="637"/>
      <c r="T112" s="614"/>
      <c r="U112" s="153">
        <f>IF(OR(O112="",L112=Paramétrage!$C$10,L112=Paramétrage!$C$13,L112=Paramétrage!$C$16,L112=Paramétrage!$C$19,L112=Paramétrage!$C$23,L112=Paramétrage!$C$26,AND(L112&lt;&gt;Paramétrage!$C$9,P112="Mut+ext")),"",ROUNDUP(N112/O112,0))</f>
        <v>1</v>
      </c>
      <c r="V112" s="154">
        <f>IF(L112="",0,IF(OR(P112="Mut+ext",VLOOKUP(L112,Paramétrage!$C$6:$E$28,2,0)=0),0,IF(O112="","saisir capacité",M112*U112*VLOOKUP(L112,Paramétrage!$C$6:$E$28,2,0))))</f>
        <v>8</v>
      </c>
      <c r="W112" s="404"/>
      <c r="X112" s="471">
        <f t="shared" ref="X112:X121" si="53">IF(ISERROR(V112+W112)=TRUE,V112,V112+W112)</f>
        <v>8</v>
      </c>
      <c r="Y112" s="472">
        <f>IF(L112="",0,IF(ISERROR(W112+V112*VLOOKUP(L112,Paramétrage!$C$6:$E$28,3,0))=TRUE,X112,W112+V112*VLOOKUP(L112,Paramétrage!$C$6:$E$28,3,0)))</f>
        <v>12</v>
      </c>
      <c r="Z112" s="642"/>
      <c r="AA112" s="637"/>
      <c r="AB112" s="612"/>
      <c r="AC112" s="407"/>
      <c r="AD112" s="269"/>
      <c r="AE112" s="206">
        <f>IF(F112="",0,IF(J112="",0,IF(SUMIF($F$112:$F$121,F112,$N$112:$N$121)=0,0,IF(J112="Obligatoire",AF112/N112,IF(K112="",AF112/SUMIF($F$112:$F$121,F112,$N$112:$N$121),AF112/(SUMIF($F$112:$F$121,F112,$N$112:$N$121)/K112))))))</f>
        <v>8</v>
      </c>
      <c r="AF112" s="233">
        <f>M112*N112</f>
        <v>320</v>
      </c>
      <c r="AG112" s="346"/>
      <c r="AH112" s="136">
        <f>IF(SUMIF(F112:F121,F112,N112:N121)=0,0,$M$3*N112/SUMIF(F112:F121,F112,N112:N121))</f>
        <v>0</v>
      </c>
      <c r="AI112" s="46">
        <f>O112</f>
        <v>300</v>
      </c>
      <c r="AJ112" s="137">
        <f>IF(AI112=0,"",ROUNDUP(AH112/AI112,0))</f>
        <v>0</v>
      </c>
      <c r="AK112" s="138">
        <f>IF(L112="",0,IF(OR(P112="Mut+ext",VLOOKUP(L112,Paramétrage!$C$6:$E$28,2,0)=0),0,IF(O112="","saisir capacité",IF(P112="Mut+ext",0,M112*AJ112*VLOOKUP(L112,Paramétrage!$C$6:$E$28,2,0)))))</f>
        <v>0</v>
      </c>
      <c r="AL112" s="47"/>
      <c r="AM112" s="138">
        <f>IF(ISERROR(AK112+AL112)=TRUE,AK112,AK112+AL112)</f>
        <v>0</v>
      </c>
      <c r="AN112" s="138">
        <f>IF(L112="",0,IF(ISERROR(AL112+AK112*VLOOKUP(L112,Paramétrage!$C$6:$E$28,3,0))=TRUE,AM112,AL112+AK112*VLOOKUP(L112,Paramétrage!$C$6:$E$28,3,0)))</f>
        <v>0</v>
      </c>
      <c r="AO112" s="136">
        <f>IF(L112="",0,IF(OR(P112="oui",VLOOKUP(L112,Paramétrage!$C$6:$E$28,2,0)=0),0,IF(U112="",0,U112-AJ112)))</f>
        <v>1</v>
      </c>
      <c r="AP112" s="46">
        <f>Y112-AN112-W112</f>
        <v>12</v>
      </c>
    </row>
    <row r="113" spans="1:42" ht="15" customHeight="1">
      <c r="A113" s="609"/>
      <c r="B113" s="655"/>
      <c r="C113" s="664"/>
      <c r="D113" s="664"/>
      <c r="E113" s="664"/>
      <c r="F113" s="342" t="s">
        <v>391</v>
      </c>
      <c r="G113" s="216" t="s">
        <v>19</v>
      </c>
      <c r="H113" s="149" t="s">
        <v>390</v>
      </c>
      <c r="I113" s="150">
        <v>23</v>
      </c>
      <c r="J113" s="470" t="s">
        <v>289</v>
      </c>
      <c r="K113" s="60">
        <v>2</v>
      </c>
      <c r="L113" s="47" t="s">
        <v>43</v>
      </c>
      <c r="M113" s="403">
        <v>14</v>
      </c>
      <c r="N113" s="151">
        <f>N4*0.5</f>
        <v>40</v>
      </c>
      <c r="O113" s="152">
        <v>40</v>
      </c>
      <c r="P113" s="63" t="s">
        <v>277</v>
      </c>
      <c r="Q113" s="683"/>
      <c r="R113" s="637"/>
      <c r="S113" s="637"/>
      <c r="T113" s="614"/>
      <c r="U113" s="153">
        <f>IF(OR(O113="",L113=Paramétrage!$C$10,L113=Paramétrage!$C$13,L113=Paramétrage!$C$16,L113=Paramétrage!$C$19,L113=Paramétrage!$C$23,L113=Paramétrage!$C$26,AND(L113&lt;&gt;Paramétrage!$C$9,P113="Mut+ext")),"",ROUNDUP(N113/O113,0))</f>
        <v>1</v>
      </c>
      <c r="V113" s="154">
        <f>IF(L113="",0,IF(OR(P113="Mut+ext",VLOOKUP(L113,Paramétrage!$C$6:$E$28,2,0)=0),0,IF(O113="","saisir capacité",M113*U113*VLOOKUP(L113,Paramétrage!$C$6:$E$28,2,0))))</f>
        <v>14</v>
      </c>
      <c r="W113" s="404"/>
      <c r="X113" s="471">
        <f t="shared" si="53"/>
        <v>14</v>
      </c>
      <c r="Y113" s="472">
        <f>IF(L113="",0,IF(ISERROR(W113+V113*VLOOKUP(L113,Paramétrage!$C$6:$E$28,3,0))=TRUE,X113,W113+V113*VLOOKUP(L113,Paramétrage!$C$6:$E$28,3,0)))</f>
        <v>14</v>
      </c>
      <c r="Z113" s="642"/>
      <c r="AA113" s="637"/>
      <c r="AB113" s="612"/>
      <c r="AC113" s="407"/>
      <c r="AD113" s="266"/>
      <c r="AE113" s="206">
        <f t="shared" ref="AE113:AE116" si="54">IF(F113="",0,IF(J113="",0,IF(SUMIF($F$112:$F$121,F113,$N$112:$N$121)=0,0,IF(J113="Obligatoire",AF113/N113,IF(K113="",AF113/SUMIF($F$112:$F$121,F113,$N$112:$N$121),AF113/(SUMIF($F$112:$F$121,F113,$N$112:$N$121)/K113))))))</f>
        <v>28</v>
      </c>
      <c r="AF113" s="233">
        <f t="shared" ref="AF113:AF116" si="55">M113*N113</f>
        <v>560</v>
      </c>
      <c r="AG113" s="346"/>
      <c r="AH113" s="136"/>
      <c r="AI113" s="46"/>
      <c r="AJ113" s="137"/>
      <c r="AK113" s="138"/>
      <c r="AL113" s="47"/>
      <c r="AM113" s="138"/>
      <c r="AN113" s="138"/>
      <c r="AO113" s="136"/>
      <c r="AP113" s="46"/>
    </row>
    <row r="114" spans="1:42" ht="15" customHeight="1">
      <c r="A114" s="609"/>
      <c r="B114" s="655"/>
      <c r="C114" s="664"/>
      <c r="D114" s="664"/>
      <c r="E114" s="664"/>
      <c r="F114" s="342" t="s">
        <v>389</v>
      </c>
      <c r="G114" s="216" t="s">
        <v>19</v>
      </c>
      <c r="H114" s="149" t="s">
        <v>392</v>
      </c>
      <c r="I114" s="150">
        <v>23</v>
      </c>
      <c r="J114" s="470" t="s">
        <v>289</v>
      </c>
      <c r="K114" s="60">
        <v>2</v>
      </c>
      <c r="L114" s="47" t="s">
        <v>43</v>
      </c>
      <c r="M114" s="403">
        <v>22</v>
      </c>
      <c r="N114" s="151">
        <f>N4*0.5</f>
        <v>40</v>
      </c>
      <c r="O114" s="152">
        <v>40</v>
      </c>
      <c r="P114" s="63" t="s">
        <v>277</v>
      </c>
      <c r="Q114" s="683"/>
      <c r="R114" s="637"/>
      <c r="S114" s="637"/>
      <c r="T114" s="614"/>
      <c r="U114" s="153">
        <f>IF(OR(O114="",L114=Paramétrage!$C$10,L114=Paramétrage!$C$13,L114=Paramétrage!$C$16,L114=Paramétrage!$C$19,L114=Paramétrage!$C$23,L114=Paramétrage!$C$26,AND(L114&lt;&gt;Paramétrage!$C$9,P114="Mut+ext")),"",ROUNDUP(N114/O114,0))</f>
        <v>1</v>
      </c>
      <c r="V114" s="154">
        <f>IF(L114="",0,IF(OR(P114="Mut+ext",VLOOKUP(L114,Paramétrage!$C$6:$E$28,2,0)=0),0,IF(O114="","saisir capacité",M114*U114*VLOOKUP(L114,Paramétrage!$C$6:$E$28,2,0))))</f>
        <v>22</v>
      </c>
      <c r="W114" s="404"/>
      <c r="X114" s="471">
        <f t="shared" si="53"/>
        <v>22</v>
      </c>
      <c r="Y114" s="472">
        <f>IF(L114="",0,IF(ISERROR(W114+V114*VLOOKUP(L114,Paramétrage!$C$6:$E$28,3,0))=TRUE,X114,W114+V114*VLOOKUP(L114,Paramétrage!$C$6:$E$28,3,0)))</f>
        <v>22</v>
      </c>
      <c r="Z114" s="642"/>
      <c r="AA114" s="637"/>
      <c r="AB114" s="612"/>
      <c r="AC114" s="407"/>
      <c r="AD114" s="266"/>
      <c r="AE114" s="206">
        <f t="shared" si="54"/>
        <v>22</v>
      </c>
      <c r="AF114" s="233">
        <f t="shared" si="55"/>
        <v>880</v>
      </c>
      <c r="AG114" s="346"/>
      <c r="AH114" s="136"/>
      <c r="AI114" s="46"/>
      <c r="AJ114" s="137"/>
      <c r="AK114" s="138"/>
      <c r="AL114" s="47"/>
      <c r="AM114" s="138"/>
      <c r="AN114" s="138"/>
      <c r="AO114" s="136"/>
      <c r="AP114" s="46"/>
    </row>
    <row r="115" spans="1:42" ht="15" customHeight="1">
      <c r="A115" s="609"/>
      <c r="B115" s="655"/>
      <c r="C115" s="664"/>
      <c r="D115" s="664"/>
      <c r="E115" s="664"/>
      <c r="F115" s="55" t="s">
        <v>389</v>
      </c>
      <c r="G115" s="216" t="s">
        <v>27</v>
      </c>
      <c r="H115" s="149" t="s">
        <v>291</v>
      </c>
      <c r="I115" s="150"/>
      <c r="J115" s="470" t="s">
        <v>289</v>
      </c>
      <c r="K115" s="60">
        <v>2</v>
      </c>
      <c r="L115" s="47" t="s">
        <v>259</v>
      </c>
      <c r="M115" s="403">
        <v>25</v>
      </c>
      <c r="N115" s="151"/>
      <c r="O115" s="152">
        <v>40</v>
      </c>
      <c r="P115" s="63" t="s">
        <v>242</v>
      </c>
      <c r="Q115" s="683" t="s">
        <v>260</v>
      </c>
      <c r="R115" s="637"/>
      <c r="S115" s="637"/>
      <c r="T115" s="614"/>
      <c r="U115" s="153">
        <f>IF(OR(O115="",L115=Paramétrage!$C$10,L115=Paramétrage!$C$13,L115=Paramétrage!$C$16,L115=Paramétrage!$C$19,L115=Paramétrage!$C$23,L115=Paramétrage!$C$26,AND(L115&lt;&gt;Paramétrage!$C$9,P115="Mut+ext")),"",ROUNDUP(N115/O115,0))</f>
        <v>0</v>
      </c>
      <c r="V115" s="154">
        <f>IF(L115="",0,IF(OR(P115="Mut+ext",VLOOKUP(L115,Paramétrage!$C$6:$E$28,2,0)=0),0,IF(O115="","saisir capacité",M115*U115*VLOOKUP(L115,Paramétrage!$C$6:$E$28,2,0))))</f>
        <v>0</v>
      </c>
      <c r="W115" s="404"/>
      <c r="X115" s="471">
        <f t="shared" si="53"/>
        <v>0</v>
      </c>
      <c r="Y115" s="472">
        <f>IF(L115="",0,IF(ISERROR(W115+V115*VLOOKUP(L115,Paramétrage!$C$6:$E$28,3,0))=TRUE,X115,W115+V115*VLOOKUP(L115,Paramétrage!$C$6:$E$28,3,0)))</f>
        <v>0</v>
      </c>
      <c r="Z115" s="642"/>
      <c r="AA115" s="637"/>
      <c r="AB115" s="612"/>
      <c r="AC115" s="407"/>
      <c r="AD115" s="266"/>
      <c r="AE115" s="206">
        <f t="shared" si="54"/>
        <v>0</v>
      </c>
      <c r="AF115" s="233">
        <f t="shared" si="55"/>
        <v>0</v>
      </c>
      <c r="AG115" s="346"/>
      <c r="AH115" s="136">
        <f>IF(SUMIF(F112:F121,F115,N112:N121)=0,0,$M$3*N115/SUMIF(F112:F121,F115,N112:N121))</f>
        <v>0</v>
      </c>
      <c r="AI115" s="46">
        <f t="shared" ref="AI115:AI121" si="56">O115</f>
        <v>40</v>
      </c>
      <c r="AJ115" s="137">
        <f t="shared" ref="AJ115:AJ121" si="57">IF(AI115=0,"",ROUNDUP(AH115/AI115,0))</f>
        <v>0</v>
      </c>
      <c r="AK115" s="138">
        <f>IF(L115="",0,IF(OR(P115="Mut+ext",VLOOKUP(L115,Paramétrage!$C$6:$E$28,2,0)=0),0,IF(O115="","saisir capacité",IF(P115="Mut+ext",0,M115*AJ115*VLOOKUP(L115,Paramétrage!$C$6:$E$28,2,0)))))</f>
        <v>0</v>
      </c>
      <c r="AL115" s="47"/>
      <c r="AM115" s="138">
        <f t="shared" ref="AM115:AM121" si="58">IF(ISERROR(AK115+AL115)=TRUE,AK115,AK115+AL115)</f>
        <v>0</v>
      </c>
      <c r="AN115" s="138">
        <f>IF(L115="",0,IF(ISERROR(AL115+AK115*VLOOKUP(L115,Paramétrage!$C$6:$E$28,3,0))=TRUE,AM115,AL115+AK115*VLOOKUP(L115,Paramétrage!$C$6:$E$28,3,0)))</f>
        <v>0</v>
      </c>
      <c r="AO115" s="136">
        <f>IF(L115="",0,IF(OR(P115="oui",VLOOKUP(L115,Paramétrage!$C$6:$E$28,2,0)=0),0,IF(U115="",0,U115-AJ115)))</f>
        <v>0</v>
      </c>
      <c r="AP115" s="46">
        <f t="shared" ref="AP115:AP121" si="59">Y115-AN115-W115</f>
        <v>0</v>
      </c>
    </row>
    <row r="116" spans="1:42" ht="15" customHeight="1">
      <c r="A116" s="609"/>
      <c r="B116" s="655"/>
      <c r="C116" s="664"/>
      <c r="D116" s="664"/>
      <c r="E116" s="664"/>
      <c r="F116" s="55" t="s">
        <v>389</v>
      </c>
      <c r="G116" s="216" t="s">
        <v>23</v>
      </c>
      <c r="H116" s="57" t="s">
        <v>292</v>
      </c>
      <c r="I116" s="58"/>
      <c r="J116" s="402" t="s">
        <v>289</v>
      </c>
      <c r="K116" s="60">
        <v>2</v>
      </c>
      <c r="L116" s="35" t="s">
        <v>259</v>
      </c>
      <c r="M116" s="403">
        <v>25</v>
      </c>
      <c r="N116" s="151"/>
      <c r="O116" s="152">
        <v>24</v>
      </c>
      <c r="P116" s="63" t="s">
        <v>242</v>
      </c>
      <c r="Q116" s="683" t="s">
        <v>260</v>
      </c>
      <c r="R116" s="637"/>
      <c r="S116" s="637"/>
      <c r="T116" s="614"/>
      <c r="U116" s="153">
        <f>IF(OR(O116="",L116=Paramétrage!$C$10,L116=Paramétrage!$C$13,L116=Paramétrage!$C$16,L116=Paramétrage!$C$19,L116=Paramétrage!$C$23,L116=Paramétrage!$C$26,AND(L116&lt;&gt;Paramétrage!$C$9,P116="Mut+ext")),"",ROUNDUP(N116/O116,0))</f>
        <v>0</v>
      </c>
      <c r="V116" s="154">
        <f>IF(L116="",0,IF(OR(P116="Mut+ext",VLOOKUP(L116,Paramétrage!$C$6:$E$28,2,0)=0),0,IF(O116="","saisir capacité",M116*U116*VLOOKUP(L116,Paramétrage!$C$6:$E$28,2,0))))</f>
        <v>0</v>
      </c>
      <c r="W116" s="404"/>
      <c r="X116" s="471">
        <f t="shared" si="53"/>
        <v>0</v>
      </c>
      <c r="Y116" s="472">
        <f>IF(L116="",0,IF(ISERROR(W116+V116*VLOOKUP(L116,Paramétrage!$C$6:$E$28,3,0))=TRUE,X116,W116+V116*VLOOKUP(L116,Paramétrage!$C$6:$E$28,3,0)))</f>
        <v>0</v>
      </c>
      <c r="Z116" s="642"/>
      <c r="AA116" s="637"/>
      <c r="AB116" s="612"/>
      <c r="AC116" s="407"/>
      <c r="AD116" s="266"/>
      <c r="AE116" s="206">
        <f t="shared" si="54"/>
        <v>0</v>
      </c>
      <c r="AF116" s="233">
        <f t="shared" si="55"/>
        <v>0</v>
      </c>
      <c r="AG116" s="346"/>
      <c r="AH116" s="136">
        <f>IF(SUMIF(F112:F121,F116,N112:N121)=0,0,$M$3*N116/SUMIF(F112:F121,F116,N112:N121))</f>
        <v>0</v>
      </c>
      <c r="AI116" s="46">
        <f t="shared" si="56"/>
        <v>24</v>
      </c>
      <c r="AJ116" s="137">
        <f t="shared" si="57"/>
        <v>0</v>
      </c>
      <c r="AK116" s="138">
        <f>IF(L116="",0,IF(OR(P116="Mut+ext",VLOOKUP(L116,Paramétrage!$C$6:$E$28,2,0)=0),0,IF(O116="","saisir capacité",IF(P116="Mut+ext",0,M116*AJ116*VLOOKUP(L116,Paramétrage!$C$6:$E$28,2,0)))))</f>
        <v>0</v>
      </c>
      <c r="AL116" s="47"/>
      <c r="AM116" s="138">
        <f t="shared" si="58"/>
        <v>0</v>
      </c>
      <c r="AN116" s="138">
        <f>IF(L116="",0,IF(ISERROR(AL116+AK116*VLOOKUP(L116,Paramétrage!$C$6:$E$28,3,0))=TRUE,AM116,AL116+AK116*VLOOKUP(L116,Paramétrage!$C$6:$E$28,3,0)))</f>
        <v>0</v>
      </c>
      <c r="AO116" s="136">
        <f>IF(L116="",0,IF(OR(P116="oui",VLOOKUP(L116,Paramétrage!$C$6:$E$28,2,0)=0),0,IF(U116="",0,U116-AJ116)))</f>
        <v>0</v>
      </c>
      <c r="AP116" s="46">
        <f t="shared" si="59"/>
        <v>0</v>
      </c>
    </row>
    <row r="117" spans="1:42" ht="15" customHeight="1">
      <c r="A117" s="609"/>
      <c r="B117" s="655"/>
      <c r="C117" s="664"/>
      <c r="D117" s="664"/>
      <c r="E117" s="664"/>
      <c r="F117" s="408" t="s">
        <v>389</v>
      </c>
      <c r="G117" s="216" t="s">
        <v>28</v>
      </c>
      <c r="H117" s="57" t="s">
        <v>293</v>
      </c>
      <c r="I117" s="58"/>
      <c r="J117" s="402" t="s">
        <v>289</v>
      </c>
      <c r="K117" s="60">
        <v>2</v>
      </c>
      <c r="L117" s="35" t="s">
        <v>259</v>
      </c>
      <c r="M117" s="403">
        <v>25</v>
      </c>
      <c r="N117" s="151"/>
      <c r="O117" s="152">
        <v>40</v>
      </c>
      <c r="P117" s="63" t="s">
        <v>242</v>
      </c>
      <c r="Q117" s="683" t="s">
        <v>260</v>
      </c>
      <c r="R117" s="637"/>
      <c r="S117" s="637"/>
      <c r="T117" s="614"/>
      <c r="U117" s="153">
        <f>IF(OR(O117="",L117=Paramétrage!$C$10,L117=Paramétrage!$C$13,L117=Paramétrage!$C$16,L117=Paramétrage!$C$19,L117=Paramétrage!$C$23,L117=Paramétrage!$C$26,AND(L117&lt;&gt;Paramétrage!$C$9,P117="Mut+ext")),"",ROUNDUP(N117/O117,0))</f>
        <v>0</v>
      </c>
      <c r="V117" s="154">
        <f>IF(L117="",0,IF(OR(P117="Mut+ext",VLOOKUP(L117,Paramétrage!$C$6:$E$28,2,0)=0),0,IF(O117="","saisir capacité",M117*U117*VLOOKUP(L117,Paramétrage!$C$6:$E$28,2,0))))</f>
        <v>0</v>
      </c>
      <c r="W117" s="404"/>
      <c r="X117" s="471">
        <f t="shared" si="53"/>
        <v>0</v>
      </c>
      <c r="Y117" s="472">
        <f>IF(L117="",0,IF(ISERROR(W117+V117*VLOOKUP(L117,Paramétrage!$C$6:$E$28,3,0))=TRUE,X117,W117+V117*VLOOKUP(L117,Paramétrage!$C$6:$E$28,3,0)))</f>
        <v>0</v>
      </c>
      <c r="Z117" s="642"/>
      <c r="AA117" s="637"/>
      <c r="AB117" s="612"/>
      <c r="AC117" s="407"/>
      <c r="AD117" s="266"/>
      <c r="AE117" s="206">
        <f>IF(F117="",0,IF(J117="",0,IF(SUMIF(F112:F121,F117,N112:N121)=0,0,IF(J117="Obligatoire",AF117/N117,IF(K117="",AF117/SUMIF(F112:F121,F117,N112:N121),AF117/(SUMIF(F112:F121,F117,N112:N121)/K117))))))</f>
        <v>0</v>
      </c>
      <c r="AF117" s="440">
        <f t="shared" ref="AF117:AF121" si="60">M117*N117</f>
        <v>0</v>
      </c>
      <c r="AG117" s="346"/>
      <c r="AH117" s="136">
        <f>IF(SUMIF(F112:F121,F117,N112:N121)=0,0,$M$3*N117/SUMIF(F112:F121,F117,N112:N121))</f>
        <v>0</v>
      </c>
      <c r="AI117" s="46">
        <f t="shared" si="56"/>
        <v>40</v>
      </c>
      <c r="AJ117" s="137">
        <f t="shared" si="57"/>
        <v>0</v>
      </c>
      <c r="AK117" s="138">
        <f>IF(L117="",0,IF(OR(P117="Mut+ext",VLOOKUP(L117,Paramétrage!$C$6:$E$28,2,0)=0),0,IF(O117="","saisir capacité",IF(P117="Mut+ext",0,M117*AJ117*VLOOKUP(L117,Paramétrage!$C$6:$E$28,2,0)))))</f>
        <v>0</v>
      </c>
      <c r="AL117" s="47"/>
      <c r="AM117" s="138">
        <f t="shared" si="58"/>
        <v>0</v>
      </c>
      <c r="AN117" s="138">
        <f>IF(L117="",0,IF(ISERROR(AL117+AK117*VLOOKUP(L117,Paramétrage!$C$6:$E$28,3,0))=TRUE,AM117,AL117+AK117*VLOOKUP(L117,Paramétrage!$C$6:$E$28,3,0)))</f>
        <v>0</v>
      </c>
      <c r="AO117" s="136">
        <f>IF(L117="",0,IF(OR(P117="oui",VLOOKUP(L117,Paramétrage!$C$6:$E$28,2,0)=0),0,IF(U117="",0,U117-AJ117)))</f>
        <v>0</v>
      </c>
      <c r="AP117" s="46">
        <f t="shared" si="59"/>
        <v>0</v>
      </c>
    </row>
    <row r="118" spans="1:42" ht="15" customHeight="1">
      <c r="A118" s="609"/>
      <c r="B118" s="655"/>
      <c r="C118" s="664"/>
      <c r="D118" s="664"/>
      <c r="E118" s="664"/>
      <c r="F118" s="55" t="s">
        <v>389</v>
      </c>
      <c r="G118" s="155" t="s">
        <v>27</v>
      </c>
      <c r="H118" s="57" t="s">
        <v>294</v>
      </c>
      <c r="I118" s="58"/>
      <c r="J118" s="402" t="s">
        <v>289</v>
      </c>
      <c r="K118" s="60">
        <v>2</v>
      </c>
      <c r="L118" s="35" t="s">
        <v>259</v>
      </c>
      <c r="M118" s="403">
        <v>25</v>
      </c>
      <c r="N118" s="151"/>
      <c r="O118" s="152">
        <v>40</v>
      </c>
      <c r="P118" s="63" t="s">
        <v>242</v>
      </c>
      <c r="Q118" s="683" t="s">
        <v>260</v>
      </c>
      <c r="R118" s="637"/>
      <c r="S118" s="637"/>
      <c r="T118" s="614"/>
      <c r="U118" s="153">
        <f>IF(OR(O118="",L118=Paramétrage!$C$10,L118=Paramétrage!$C$13,L118=Paramétrage!$C$16,L118=Paramétrage!$C$19,L118=Paramétrage!$C$23,L118=Paramétrage!$C$26,AND(L118&lt;&gt;Paramétrage!$C$9,P118="Mut+ext")),"",ROUNDUP(N118/O118,0))</f>
        <v>0</v>
      </c>
      <c r="V118" s="154">
        <f>IF(L118="",0,IF(OR(P118="Mut+ext",VLOOKUP(L118,Paramétrage!$C$6:$E$28,2,0)=0),0,IF(O118="","saisir capacité",M118*U118*VLOOKUP(L118,Paramétrage!$C$6:$E$28,2,0))))</f>
        <v>0</v>
      </c>
      <c r="W118" s="404"/>
      <c r="X118" s="471">
        <f t="shared" si="53"/>
        <v>0</v>
      </c>
      <c r="Y118" s="472">
        <f>IF(L118="",0,IF(ISERROR(W118+V118*VLOOKUP(L118,Paramétrage!$C$6:$E$28,3,0))=TRUE,X118,W118+V118*VLOOKUP(L118,Paramétrage!$C$6:$E$28,3,0)))</f>
        <v>0</v>
      </c>
      <c r="Z118" s="642"/>
      <c r="AA118" s="637"/>
      <c r="AB118" s="612"/>
      <c r="AC118" s="407"/>
      <c r="AD118" s="266"/>
      <c r="AE118" s="206">
        <f>IF(F118="",0,IF(J118="",0,IF(SUMIF(F112:F121,F118,N112:N121)=0,0,IF(J118="Obligatoire",AF118/N118,IF(K118="",AF118/SUMIF(F112:F121,F118,N112:N121),AF118/(SUMIF(F112:F121,F118,N112:N121)/K118))))))</f>
        <v>0</v>
      </c>
      <c r="AF118" s="440">
        <f t="shared" si="60"/>
        <v>0</v>
      </c>
      <c r="AG118" s="346"/>
      <c r="AH118" s="136">
        <f>IF(SUMIF(F112:F121,F118,N112:N121)=0,0,$M$3*N118/SUMIF(F112:F121,F118,N112:N121))</f>
        <v>0</v>
      </c>
      <c r="AI118" s="46">
        <f t="shared" si="56"/>
        <v>40</v>
      </c>
      <c r="AJ118" s="137">
        <f t="shared" si="57"/>
        <v>0</v>
      </c>
      <c r="AK118" s="138">
        <f>IF(L118="",0,IF(OR(P118="Mut+ext",VLOOKUP(L118,Paramétrage!$C$6:$E$28,2,0)=0),0,IF(O118="","saisir capacité",IF(P118="Mut+ext",0,M118*AJ118*VLOOKUP(L118,Paramétrage!$C$6:$E$28,2,0)))))</f>
        <v>0</v>
      </c>
      <c r="AL118" s="47"/>
      <c r="AM118" s="138">
        <f t="shared" si="58"/>
        <v>0</v>
      </c>
      <c r="AN118" s="138">
        <f>IF(L118="",0,IF(ISERROR(AL118+AK118*VLOOKUP(L118,Paramétrage!$C$6:$E$28,3,0))=TRUE,AM118,AL118+AK118*VLOOKUP(L118,Paramétrage!$C$6:$E$28,3,0)))</f>
        <v>0</v>
      </c>
      <c r="AO118" s="136">
        <f>IF(L118="",0,IF(OR(P118="oui",VLOOKUP(L118,Paramétrage!$C$6:$E$28,2,0)=0),0,IF(U118="",0,U118-AJ118)))</f>
        <v>0</v>
      </c>
      <c r="AP118" s="46">
        <f t="shared" si="59"/>
        <v>0</v>
      </c>
    </row>
    <row r="119" spans="1:42" ht="15" customHeight="1">
      <c r="A119" s="609"/>
      <c r="B119" s="655"/>
      <c r="C119" s="664"/>
      <c r="D119" s="664"/>
      <c r="E119" s="664"/>
      <c r="F119" s="55"/>
      <c r="G119" s="155"/>
      <c r="H119" s="57"/>
      <c r="I119" s="58"/>
      <c r="J119" s="402"/>
      <c r="K119" s="60"/>
      <c r="L119" s="35"/>
      <c r="M119" s="403"/>
      <c r="N119" s="151"/>
      <c r="O119" s="152"/>
      <c r="P119" s="63"/>
      <c r="Q119" s="683"/>
      <c r="R119" s="637"/>
      <c r="S119" s="637"/>
      <c r="T119" s="614"/>
      <c r="U119" s="153" t="str">
        <f>IF(OR(O119="",L119=Paramétrage!$C$10,L119=Paramétrage!$C$13,L119=Paramétrage!$C$16,L119=Paramétrage!$C$19,L119=Paramétrage!$C$23,L119=Paramétrage!$C$26,AND(L119&lt;&gt;Paramétrage!$C$9,P119="Mut+ext")),"",ROUNDUP(N119/O119,0))</f>
        <v/>
      </c>
      <c r="V119" s="154">
        <f>IF(L119="",0,IF(OR(P119="Mut+ext",VLOOKUP(L119,Paramétrage!$C$6:$E$28,2,0)=0),0,IF(O119="","saisir capacité",M119*U119*VLOOKUP(L119,Paramétrage!$C$6:$E$28,2,0))))</f>
        <v>0</v>
      </c>
      <c r="W119" s="404"/>
      <c r="X119" s="471">
        <f t="shared" si="53"/>
        <v>0</v>
      </c>
      <c r="Y119" s="472">
        <f>IF(L119="",0,IF(ISERROR(W119+V119*VLOOKUP(L119,Paramétrage!$C$6:$E$28,3,0))=TRUE,X119,W119+V119*VLOOKUP(L119,Paramétrage!$C$6:$E$28,3,0)))</f>
        <v>0</v>
      </c>
      <c r="Z119" s="642"/>
      <c r="AA119" s="637"/>
      <c r="AB119" s="612"/>
      <c r="AC119" s="407"/>
      <c r="AD119" s="266"/>
      <c r="AE119" s="206">
        <f>IF(F119="",0,IF(J119="",0,IF(SUMIF(F112:F121,F119,N112:N121)=0,0,IF(J119="Obligatoire",AF119/N119,IF(K119="",AF119/SUMIF(F112:F121,F119,N112:N121),AF119/(SUMIF(F112:F121,F119,N112:N121)/K119))))))</f>
        <v>0</v>
      </c>
      <c r="AF119" s="440">
        <f t="shared" si="60"/>
        <v>0</v>
      </c>
      <c r="AG119" s="346"/>
      <c r="AH119" s="136">
        <f>IF(SUMIF(F112:F121,F119,N112:N121)=0,0,$M$3*N119/SUMIF(F112:F121,F119,N112:N121))</f>
        <v>0</v>
      </c>
      <c r="AI119" s="46">
        <f t="shared" si="56"/>
        <v>0</v>
      </c>
      <c r="AJ119" s="137" t="str">
        <f t="shared" si="57"/>
        <v/>
      </c>
      <c r="AK119" s="138">
        <f>IF(L119="",0,IF(OR(P119="Mut+ext",VLOOKUP(L119,Paramétrage!$C$6:$E$28,2,0)=0),0,IF(O119="","saisir capacité",IF(P119="Mut+ext",0,M119*AJ119*VLOOKUP(L119,Paramétrage!$C$6:$E$28,2,0)))))</f>
        <v>0</v>
      </c>
      <c r="AL119" s="47"/>
      <c r="AM119" s="138">
        <f t="shared" si="58"/>
        <v>0</v>
      </c>
      <c r="AN119" s="138">
        <f>IF(L119="",0,IF(ISERROR(AL119+AK119*VLOOKUP(L119,Paramétrage!$C$6:$E$28,3,0))=TRUE,AM119,AL119+AK119*VLOOKUP(L119,Paramétrage!$C$6:$E$28,3,0)))</f>
        <v>0</v>
      </c>
      <c r="AO119" s="136">
        <f>IF(L119="",0,IF(OR(P119="oui",VLOOKUP(L119,Paramétrage!$C$6:$E$28,2,0)=0),0,IF(U119="",0,U119-AJ119)))</f>
        <v>0</v>
      </c>
      <c r="AP119" s="46">
        <f t="shared" si="59"/>
        <v>0</v>
      </c>
    </row>
    <row r="120" spans="1:42" ht="15" customHeight="1">
      <c r="A120" s="609"/>
      <c r="B120" s="655"/>
      <c r="C120" s="664"/>
      <c r="D120" s="664"/>
      <c r="E120" s="664"/>
      <c r="F120" s="55"/>
      <c r="G120" s="155"/>
      <c r="H120" s="57"/>
      <c r="I120" s="58"/>
      <c r="J120" s="402"/>
      <c r="K120" s="60"/>
      <c r="L120" s="35"/>
      <c r="M120" s="403"/>
      <c r="N120" s="151"/>
      <c r="O120" s="152"/>
      <c r="P120" s="63"/>
      <c r="Q120" s="683"/>
      <c r="R120" s="637"/>
      <c r="S120" s="637"/>
      <c r="T120" s="614"/>
      <c r="U120" s="153" t="str">
        <f>IF(OR(O120="",L120=Paramétrage!$C$10,L120=Paramétrage!$C$13,L120=Paramétrage!$C$16,L120=Paramétrage!$C$19,L120=Paramétrage!$C$23,L120=Paramétrage!$C$26,AND(L120&lt;&gt;Paramétrage!$C$9,P120="Mut+ext")),"",ROUNDUP(N120/O120,0))</f>
        <v/>
      </c>
      <c r="V120" s="154">
        <f>IF(L120="",0,IF(OR(P120="Mut+ext",VLOOKUP(L120,Paramétrage!$C$6:$E$28,2,0)=0),0,IF(O120="","saisir capacité",M120*U120*VLOOKUP(L120,Paramétrage!$C$6:$E$28,2,0))))</f>
        <v>0</v>
      </c>
      <c r="W120" s="404"/>
      <c r="X120" s="471">
        <f t="shared" si="53"/>
        <v>0</v>
      </c>
      <c r="Y120" s="472">
        <f>IF(L120="",0,IF(ISERROR(W120+V120*VLOOKUP(L120,Paramétrage!$C$6:$E$28,3,0))=TRUE,X120,W120+V120*VLOOKUP(L120,Paramétrage!$C$6:$E$28,3,0)))</f>
        <v>0</v>
      </c>
      <c r="Z120" s="642"/>
      <c r="AA120" s="637"/>
      <c r="AB120" s="612"/>
      <c r="AC120" s="407"/>
      <c r="AD120" s="266"/>
      <c r="AE120" s="206">
        <f>IF(F120="",0,IF(J120="",0,IF(SUMIF(F112:F121,F120,N112:N121)=0,0,IF(J120="Obligatoire",AF120/N120,IF(K120="",AF120/SUMIF(F112:F121,F120,N112:N121),AF120/(SUMIF(F112:F121,F120,N112:N121)/K120))))))</f>
        <v>0</v>
      </c>
      <c r="AF120" s="440">
        <f t="shared" si="60"/>
        <v>0</v>
      </c>
      <c r="AG120" s="346"/>
      <c r="AH120" s="136">
        <f>IF(SUMIF(F112:F121,F120,N112:N121)=0,0,$M$3*N120/SUMIF(F112:F121,F120,N112:N121))</f>
        <v>0</v>
      </c>
      <c r="AI120" s="46">
        <f t="shared" si="56"/>
        <v>0</v>
      </c>
      <c r="AJ120" s="137" t="str">
        <f t="shared" si="57"/>
        <v/>
      </c>
      <c r="AK120" s="138">
        <f>IF(L120="",0,IF(OR(P120="Mut+ext",VLOOKUP(L120,Paramétrage!$C$6:$E$28,2,0)=0),0,IF(O120="","saisir capacité",IF(P120="Mut+ext",0,M120*AJ120*VLOOKUP(L120,Paramétrage!$C$6:$E$28,2,0)))))</f>
        <v>0</v>
      </c>
      <c r="AL120" s="47"/>
      <c r="AM120" s="138">
        <f t="shared" si="58"/>
        <v>0</v>
      </c>
      <c r="AN120" s="138">
        <f>IF(L120="",0,IF(ISERROR(AL120+AK120*VLOOKUP(L120,Paramétrage!$C$6:$E$28,3,0))=TRUE,AM120,AL120+AK120*VLOOKUP(L120,Paramétrage!$C$6:$E$28,3,0)))</f>
        <v>0</v>
      </c>
      <c r="AO120" s="136">
        <f>IF(L120="",0,IF(OR(P120="oui",VLOOKUP(L120,Paramétrage!$C$6:$E$28,2,0)=0),0,IF(U120="",0,U120-AJ120)))</f>
        <v>0</v>
      </c>
      <c r="AP120" s="46">
        <f t="shared" si="59"/>
        <v>0</v>
      </c>
    </row>
    <row r="121" spans="1:42" ht="15" customHeight="1">
      <c r="A121" s="609"/>
      <c r="B121" s="655"/>
      <c r="C121" s="664"/>
      <c r="D121" s="645"/>
      <c r="E121" s="645"/>
      <c r="F121" s="55"/>
      <c r="G121" s="155"/>
      <c r="H121" s="57"/>
      <c r="I121" s="58"/>
      <c r="J121" s="402"/>
      <c r="K121" s="60"/>
      <c r="L121" s="35"/>
      <c r="M121" s="403"/>
      <c r="N121" s="151"/>
      <c r="O121" s="152"/>
      <c r="P121" s="63"/>
      <c r="Q121" s="683"/>
      <c r="R121" s="637"/>
      <c r="S121" s="637"/>
      <c r="T121" s="614"/>
      <c r="U121" s="153" t="str">
        <f>IF(OR(O121="",L121=Paramétrage!$C$10,L121=Paramétrage!$C$13,L121=Paramétrage!$C$16,L121=Paramétrage!$C$19,L121=Paramétrage!$C$23,L121=Paramétrage!$C$26,AND(L121&lt;&gt;Paramétrage!$C$9,P121="Mut+ext")),"",ROUNDUP(N121/O121,0))</f>
        <v/>
      </c>
      <c r="V121" s="154">
        <f>IF(L121="",0,IF(OR(P121="Mut+ext",VLOOKUP(L121,Paramétrage!$C$6:$E$28,2,0)=0),0,IF(O121="","saisir capacité",M121*U121*VLOOKUP(L121,Paramétrage!$C$6:$E$28,2,0))))</f>
        <v>0</v>
      </c>
      <c r="W121" s="404"/>
      <c r="X121" s="471">
        <f t="shared" si="53"/>
        <v>0</v>
      </c>
      <c r="Y121" s="472">
        <f>IF(L121="",0,IF(ISERROR(W121+V121*VLOOKUP(L121,Paramétrage!$C$6:$E$28,3,0))=TRUE,X121,W121+V121*VLOOKUP(L121,Paramétrage!$C$6:$E$28,3,0)))</f>
        <v>0</v>
      </c>
      <c r="Z121" s="642"/>
      <c r="AA121" s="637"/>
      <c r="AB121" s="612"/>
      <c r="AC121" s="407"/>
      <c r="AD121" s="266"/>
      <c r="AE121" s="206">
        <f>IF(F121="",0,IF(J121="",0,IF(SUMIF(F112:F121,F121,N112:N121)=0,0,IF(J121="Obligatoire",AF121/N121,IF(K121="",AF121/SUMIF(F112:F121,F121,N112:N121),AF121/(SUMIF(F112:F121,F121,N112:N121)/K121))))))</f>
        <v>0</v>
      </c>
      <c r="AF121" s="440">
        <f t="shared" si="60"/>
        <v>0</v>
      </c>
      <c r="AG121" s="346"/>
      <c r="AH121" s="136">
        <f>IF(SUMIF(F112:F121,F121,N112:N121)=0,0,$M$3*N121/SUMIF(F112:F121,F121,N112:N121))</f>
        <v>0</v>
      </c>
      <c r="AI121" s="46">
        <f t="shared" si="56"/>
        <v>0</v>
      </c>
      <c r="AJ121" s="137" t="str">
        <f t="shared" si="57"/>
        <v/>
      </c>
      <c r="AK121" s="138">
        <f>IF(L121="",0,IF(OR(P121="Mut+ext",VLOOKUP(L121,Paramétrage!$C$6:$E$28,2,0)=0),0,IF(O121="","saisir capacité",IF(P121="Mut+ext",0,M121*AJ121*VLOOKUP(L121,Paramétrage!$C$6:$E$28,2,0)))))</f>
        <v>0</v>
      </c>
      <c r="AL121" s="47"/>
      <c r="AM121" s="138">
        <f t="shared" si="58"/>
        <v>0</v>
      </c>
      <c r="AN121" s="138">
        <f>IF(L121="",0,IF(ISERROR(AL121+AK121*VLOOKUP(L121,Paramétrage!$C$6:$E$28,3,0))=TRUE,AM121,AL121+AK121*VLOOKUP(L121,Paramétrage!$C$6:$E$28,3,0)))</f>
        <v>0</v>
      </c>
      <c r="AO121" s="136">
        <f>IF(L121="",0,IF(OR(P121="oui",VLOOKUP(L121,Paramétrage!$C$6:$E$28,2,0)=0),0,IF(U121="",0,U121-AJ121)))</f>
        <v>0</v>
      </c>
      <c r="AP121" s="46">
        <f t="shared" si="59"/>
        <v>0</v>
      </c>
    </row>
    <row r="122" spans="1:42" ht="15" customHeight="1">
      <c r="A122" s="609"/>
      <c r="B122" s="655"/>
      <c r="C122" s="645"/>
      <c r="D122" s="156"/>
      <c r="E122" s="156"/>
      <c r="F122" s="473"/>
      <c r="G122" s="526"/>
      <c r="H122" s="476"/>
      <c r="I122" s="474"/>
      <c r="J122" s="476"/>
      <c r="K122" s="158"/>
      <c r="L122" s="159"/>
      <c r="M122" s="282">
        <f>AE122</f>
        <v>58</v>
      </c>
      <c r="N122" s="477">
        <f>SUM(N112:N121)</f>
        <v>120</v>
      </c>
      <c r="O122" s="477"/>
      <c r="P122" s="234"/>
      <c r="Q122" s="479"/>
      <c r="R122" s="479"/>
      <c r="S122" s="479"/>
      <c r="T122" s="480"/>
      <c r="U122" s="478"/>
      <c r="V122" s="161">
        <f>SUM(V112:V121)</f>
        <v>44</v>
      </c>
      <c r="W122" s="159">
        <f>SUM(W112:W121)</f>
        <v>0</v>
      </c>
      <c r="X122" s="481">
        <f>V122+W122</f>
        <v>44</v>
      </c>
      <c r="Y122" s="482">
        <f>SUM(Y112:Y121)</f>
        <v>48</v>
      </c>
      <c r="Z122" s="527"/>
      <c r="AA122" s="527"/>
      <c r="AB122" s="235"/>
      <c r="AC122" s="274"/>
      <c r="AD122" s="528"/>
      <c r="AE122" s="211">
        <f>SUM(AE112:AE121)</f>
        <v>58</v>
      </c>
      <c r="AF122" s="501">
        <f>SUM(AF112:AF121)</f>
        <v>1760</v>
      </c>
      <c r="AG122" s="346"/>
      <c r="AH122" s="346"/>
      <c r="AI122" s="346"/>
      <c r="AJ122" s="346"/>
      <c r="AK122" s="346"/>
      <c r="AL122" s="346"/>
      <c r="AM122" s="346"/>
      <c r="AN122" s="346"/>
      <c r="AO122" s="346"/>
      <c r="AP122" s="346"/>
    </row>
    <row r="123" spans="1:42" ht="15" customHeight="1">
      <c r="A123" s="609"/>
      <c r="B123" s="655"/>
      <c r="C123" s="663" t="s">
        <v>393</v>
      </c>
      <c r="D123" s="663" t="s">
        <v>296</v>
      </c>
      <c r="E123" s="667">
        <v>0</v>
      </c>
      <c r="F123" s="342"/>
      <c r="G123" s="56"/>
      <c r="H123" s="57"/>
      <c r="I123" s="58"/>
      <c r="J123" s="402"/>
      <c r="K123" s="60"/>
      <c r="L123" s="35"/>
      <c r="M123" s="403"/>
      <c r="N123" s="151"/>
      <c r="O123" s="152"/>
      <c r="P123" s="63"/>
      <c r="Q123" s="683"/>
      <c r="R123" s="637"/>
      <c r="S123" s="637"/>
      <c r="T123" s="614"/>
      <c r="U123" s="153" t="str">
        <f>IF(OR(O123="",L123=Paramétrage!$C$10,L123=Paramétrage!$C$13,L123=Paramétrage!$C$16,L123=Paramétrage!$C$19,L123=Paramétrage!$C$23,L123=Paramétrage!$C$26,AND(L123&lt;&gt;Paramétrage!$C$9,P123="Mut+ext")),"",ROUNDUP(N123/O123,0))</f>
        <v/>
      </c>
      <c r="V123" s="154">
        <f>IF(L123="",0,IF(OR(P123="Mut+ext",VLOOKUP(L123,Paramétrage!$C$6:$E$28,2,0)=0),0,IF(O123="","saisir capacité",M123*U123*VLOOKUP(L123,Paramétrage!$C$6:$E$28,2,0))))</f>
        <v>0</v>
      </c>
      <c r="W123" s="404"/>
      <c r="X123" s="471">
        <f t="shared" ref="X123:X130" si="61">IF(ISERROR(V123+W123)=TRUE,V123,V123+W123)</f>
        <v>0</v>
      </c>
      <c r="Y123" s="472">
        <f>IF(L123="",0,IF(ISERROR(W123+V123*VLOOKUP(L123,Paramétrage!$C$6:$E$28,3,0))=TRUE,X123,W123+V123*VLOOKUP(L123,Paramétrage!$C$6:$E$28,3,0)))</f>
        <v>0</v>
      </c>
      <c r="Z123" s="642"/>
      <c r="AA123" s="637"/>
      <c r="AB123" s="612"/>
      <c r="AC123" s="407"/>
      <c r="AD123" s="269"/>
      <c r="AE123" s="206">
        <f>IF(F123="",0,IF(J123="",0,IF(SUMIF(F123:F130,F123,N123:N130)=0,0,IF(J123="Obligatoire",AF123/N123,IF(K123="",AF123/SUMIF(F123:F130,F123,N123:N130),AF123/(SUMIF(F123:F130,F123,N123:N130)/K123))))))</f>
        <v>0</v>
      </c>
      <c r="AF123" s="233">
        <f t="shared" ref="AF123:AF130" si="62">M123*N123</f>
        <v>0</v>
      </c>
      <c r="AG123" s="346"/>
      <c r="AH123" s="136">
        <f>IF(SUMIF(F123:F130,F123,N123:N130)=0,0,$M$3*N123/SUMIF(F123:F130,F123,N123:N130))</f>
        <v>0</v>
      </c>
      <c r="AI123" s="46">
        <f t="shared" ref="AI123:AI130" si="63">O123</f>
        <v>0</v>
      </c>
      <c r="AJ123" s="137" t="str">
        <f t="shared" ref="AJ123:AJ130" si="64">IF(AI123=0,"",ROUNDUP(AH123/AI123,0))</f>
        <v/>
      </c>
      <c r="AK123" s="138">
        <f>IF(L123="",0,IF(OR(P123="Mut+ext",VLOOKUP(L123,Paramétrage!$C$6:$E$28,2,0)=0),0,IF(O123="","saisir capacité",IF(P123="Mut+ext",0,M123*AJ123*VLOOKUP(L123,Paramétrage!$C$6:$E$28,2,0)))))</f>
        <v>0</v>
      </c>
      <c r="AL123" s="47"/>
      <c r="AM123" s="138">
        <f t="shared" ref="AM123:AM130" si="65">IF(ISERROR(AK123+AL123)=TRUE,AK123,AK123+AL123)</f>
        <v>0</v>
      </c>
      <c r="AN123" s="138">
        <f>IF(L123="",0,IF(ISERROR(AL123+AK123*VLOOKUP(L123,Paramétrage!$C$6:$E$28,3,0))=TRUE,AM123,AL123+AK123*VLOOKUP(L123,Paramétrage!$C$6:$E$28,3,0)))</f>
        <v>0</v>
      </c>
      <c r="AO123" s="136">
        <f>IF(L123="",0,IF(OR(P123="oui",VLOOKUP(L123,Paramétrage!$C$6:$E$28,2,0)=0),0,IF(U123="",0,U123-AJ123)))</f>
        <v>0</v>
      </c>
      <c r="AP123" s="46">
        <f t="shared" ref="AP123:AP130" si="66">Y123-AN123-W123</f>
        <v>0</v>
      </c>
    </row>
    <row r="124" spans="1:42" ht="15" customHeight="1">
      <c r="A124" s="609"/>
      <c r="B124" s="655"/>
      <c r="C124" s="664"/>
      <c r="D124" s="664"/>
      <c r="E124" s="664"/>
      <c r="F124" s="55"/>
      <c r="G124" s="216"/>
      <c r="H124" s="57"/>
      <c r="I124" s="58"/>
      <c r="J124" s="402"/>
      <c r="K124" s="60"/>
      <c r="L124" s="35"/>
      <c r="M124" s="403"/>
      <c r="N124" s="151"/>
      <c r="O124" s="152"/>
      <c r="P124" s="63"/>
      <c r="Q124" s="683"/>
      <c r="R124" s="637"/>
      <c r="S124" s="637"/>
      <c r="T124" s="614"/>
      <c r="U124" s="153" t="str">
        <f>IF(OR(O124="",L124=Paramétrage!$C$10,L124=Paramétrage!$C$13,L124=Paramétrage!$C$16,L124=Paramétrage!$C$19,L124=Paramétrage!$C$23,L124=Paramétrage!$C$26,AND(L124&lt;&gt;Paramétrage!$C$9,P124="Mut+ext")),"",ROUNDUP(N124/O124,0))</f>
        <v/>
      </c>
      <c r="V124" s="154">
        <f>IF(L124="",0,IF(OR(P124="Mut+ext",VLOOKUP(L124,Paramétrage!$C$6:$E$28,2,0)=0),0,IF(O124="","saisir capacité",M124*U124*VLOOKUP(L124,Paramétrage!$C$6:$E$28,2,0))))</f>
        <v>0</v>
      </c>
      <c r="W124" s="404"/>
      <c r="X124" s="471">
        <f t="shared" si="61"/>
        <v>0</v>
      </c>
      <c r="Y124" s="472">
        <f>IF(L124="",0,IF(ISERROR(W124+V124*VLOOKUP(L124,Paramétrage!$C$6:$E$28,3,0))=TRUE,X124,W124+V124*VLOOKUP(L124,Paramétrage!$C$6:$E$28,3,0)))</f>
        <v>0</v>
      </c>
      <c r="Z124" s="642"/>
      <c r="AA124" s="637"/>
      <c r="AB124" s="612"/>
      <c r="AC124" s="407"/>
      <c r="AD124" s="266"/>
      <c r="AE124" s="206">
        <f>IF(F124="",0,IF(J124="",0,IF(SUMIF(F123:F130,F124,N123:N130)=0,0,IF(J124="Obligatoire",AF124/N124,IF(K124="",AF124/SUMIF(F123:F130,F124,N123:N130),AF124/(SUMIF(F123:F130,F124,N123:N130)/K124))))))</f>
        <v>0</v>
      </c>
      <c r="AF124" s="440">
        <f t="shared" si="62"/>
        <v>0</v>
      </c>
      <c r="AG124" s="346"/>
      <c r="AH124" s="136">
        <f>IF(SUMIF(F123:F130,F124,N123:N130)=0,0,$M$3*N124/SUMIF(F123:F130,F124,N123:N130))</f>
        <v>0</v>
      </c>
      <c r="AI124" s="46">
        <f t="shared" si="63"/>
        <v>0</v>
      </c>
      <c r="AJ124" s="137" t="str">
        <f t="shared" si="64"/>
        <v/>
      </c>
      <c r="AK124" s="138">
        <f>IF(L124="",0,IF(OR(P124="Mut+ext",VLOOKUP(L124,Paramétrage!$C$6:$E$28,2,0)=0),0,IF(O124="","saisir capacité",IF(P124="Mut+ext",0,M124*AJ124*VLOOKUP(L124,Paramétrage!$C$6:$E$28,2,0)))))</f>
        <v>0</v>
      </c>
      <c r="AL124" s="47"/>
      <c r="AM124" s="138">
        <f t="shared" si="65"/>
        <v>0</v>
      </c>
      <c r="AN124" s="138">
        <f>IF(L124="",0,IF(ISERROR(AL124+AK124*VLOOKUP(L124,Paramétrage!$C$6:$E$28,3,0))=TRUE,AM124,AL124+AK124*VLOOKUP(L124,Paramétrage!$C$6:$E$28,3,0)))</f>
        <v>0</v>
      </c>
      <c r="AO124" s="136">
        <f>IF(L124="",0,IF(OR(P124="oui",VLOOKUP(L124,Paramétrage!$C$6:$E$28,2,0)=0),0,IF(U124="",0,U124-AJ124)))</f>
        <v>0</v>
      </c>
      <c r="AP124" s="46">
        <f t="shared" si="66"/>
        <v>0</v>
      </c>
    </row>
    <row r="125" spans="1:42" ht="15" customHeight="1">
      <c r="A125" s="609"/>
      <c r="B125" s="655"/>
      <c r="C125" s="664"/>
      <c r="D125" s="664"/>
      <c r="E125" s="664"/>
      <c r="F125" s="55"/>
      <c r="G125" s="216"/>
      <c r="H125" s="57"/>
      <c r="I125" s="58"/>
      <c r="J125" s="402"/>
      <c r="K125" s="60"/>
      <c r="L125" s="35"/>
      <c r="M125" s="403"/>
      <c r="N125" s="151"/>
      <c r="O125" s="152"/>
      <c r="P125" s="63"/>
      <c r="Q125" s="683"/>
      <c r="R125" s="637"/>
      <c r="S125" s="637"/>
      <c r="T125" s="614"/>
      <c r="U125" s="153" t="str">
        <f>IF(OR(O125="",L125=Paramétrage!$C$10,L125=Paramétrage!$C$13,L125=Paramétrage!$C$16,L125=Paramétrage!$C$19,L125=Paramétrage!$C$23,L125=Paramétrage!$C$26,AND(L125&lt;&gt;Paramétrage!$C$9,P125="Mut+ext")),"",ROUNDUP(N125/O125,0))</f>
        <v/>
      </c>
      <c r="V125" s="154">
        <f>IF(L125="",0,IF(OR(P125="Mut+ext",VLOOKUP(L125,Paramétrage!$C$6:$E$28,2,0)=0),0,IF(O125="","saisir capacité",M125*U125*VLOOKUP(L125,Paramétrage!$C$6:$E$28,2,0))))</f>
        <v>0</v>
      </c>
      <c r="W125" s="404"/>
      <c r="X125" s="471">
        <f t="shared" si="61"/>
        <v>0</v>
      </c>
      <c r="Y125" s="472">
        <f>IF(L125="",0,IF(ISERROR(W125+V125*VLOOKUP(L125,Paramétrage!$C$6:$E$28,3,0))=TRUE,X125,W125+V125*VLOOKUP(L125,Paramétrage!$C$6:$E$28,3,0)))</f>
        <v>0</v>
      </c>
      <c r="Z125" s="642"/>
      <c r="AA125" s="637"/>
      <c r="AB125" s="612"/>
      <c r="AC125" s="407"/>
      <c r="AD125" s="266"/>
      <c r="AE125" s="206">
        <f>IF(F125="",0,IF(J125="",0,IF(SUMIF(F123:F130,F125,N123:N130)=0,0,IF(J125="Obligatoire",AF125/N125,IF(K125="",AF125/SUMIF(F123:F130,F125,N123:N130),AF125/(SUMIF(F123:F130,F125,N123:N130)/K125))))))</f>
        <v>0</v>
      </c>
      <c r="AF125" s="440">
        <f t="shared" si="62"/>
        <v>0</v>
      </c>
      <c r="AG125" s="346"/>
      <c r="AH125" s="136">
        <f>IF(SUMIF(F123:F130,F125,N123:N130)=0,0,$M$3*N125/SUMIF(F123:F130,F125,N123:N130))</f>
        <v>0</v>
      </c>
      <c r="AI125" s="46">
        <f t="shared" si="63"/>
        <v>0</v>
      </c>
      <c r="AJ125" s="137" t="str">
        <f t="shared" si="64"/>
        <v/>
      </c>
      <c r="AK125" s="138">
        <f>IF(L125="",0,IF(OR(P125="Mut+ext",VLOOKUP(L125,Paramétrage!$C$6:$E$28,2,0)=0),0,IF(O125="","saisir capacité",IF(P125="Mut+ext",0,M125*AJ125*VLOOKUP(L125,Paramétrage!$C$6:$E$28,2,0)))))</f>
        <v>0</v>
      </c>
      <c r="AL125" s="47"/>
      <c r="AM125" s="138">
        <f t="shared" si="65"/>
        <v>0</v>
      </c>
      <c r="AN125" s="138">
        <f>IF(L125="",0,IF(ISERROR(AL125+AK125*VLOOKUP(L125,Paramétrage!$C$6:$E$28,3,0))=TRUE,AM125,AL125+AK125*VLOOKUP(L125,Paramétrage!$C$6:$E$28,3,0)))</f>
        <v>0</v>
      </c>
      <c r="AO125" s="136">
        <f>IF(L125="",0,IF(OR(P125="oui",VLOOKUP(L125,Paramétrage!$C$6:$E$28,2,0)=0),0,IF(U125="",0,U125-AJ125)))</f>
        <v>0</v>
      </c>
      <c r="AP125" s="46">
        <f t="shared" si="66"/>
        <v>0</v>
      </c>
    </row>
    <row r="126" spans="1:42" ht="15" customHeight="1">
      <c r="A126" s="609"/>
      <c r="B126" s="655"/>
      <c r="C126" s="664"/>
      <c r="D126" s="664"/>
      <c r="E126" s="664"/>
      <c r="F126" s="408"/>
      <c r="G126" s="216"/>
      <c r="H126" s="57"/>
      <c r="I126" s="58"/>
      <c r="J126" s="402"/>
      <c r="K126" s="60"/>
      <c r="L126" s="35"/>
      <c r="M126" s="403"/>
      <c r="N126" s="151"/>
      <c r="O126" s="152"/>
      <c r="P126" s="63"/>
      <c r="Q126" s="683"/>
      <c r="R126" s="637"/>
      <c r="S126" s="637"/>
      <c r="T126" s="614"/>
      <c r="U126" s="153" t="str">
        <f>IF(OR(O126="",L126=Paramétrage!$C$10,L126=Paramétrage!$C$13,L126=Paramétrage!$C$16,L126=Paramétrage!$C$19,L126=Paramétrage!$C$23,L126=Paramétrage!$C$26,AND(L126&lt;&gt;Paramétrage!$C$9,P126="Mut+ext")),"",ROUNDUP(N126/O126,0))</f>
        <v/>
      </c>
      <c r="V126" s="154">
        <f>IF(L126="",0,IF(OR(P126="Mut+ext",VLOOKUP(L126,Paramétrage!$C$6:$E$28,2,0)=0),0,IF(O126="","saisir capacité",M126*U126*VLOOKUP(L126,Paramétrage!$C$6:$E$28,2,0))))</f>
        <v>0</v>
      </c>
      <c r="W126" s="404"/>
      <c r="X126" s="471">
        <f t="shared" si="61"/>
        <v>0</v>
      </c>
      <c r="Y126" s="472">
        <f>IF(L126="",0,IF(ISERROR(W126+V126*VLOOKUP(L126,Paramétrage!$C$6:$E$28,3,0))=TRUE,X126,W126+V126*VLOOKUP(L126,Paramétrage!$C$6:$E$28,3,0)))</f>
        <v>0</v>
      </c>
      <c r="Z126" s="642"/>
      <c r="AA126" s="637"/>
      <c r="AB126" s="612"/>
      <c r="AC126" s="407"/>
      <c r="AD126" s="266"/>
      <c r="AE126" s="206">
        <f>IF(F126="",0,IF(J126="",0,IF(SUMIF(F123:F130,F126,N123:N130)=0,0,IF(J126="Obligatoire",AF126/N126,IF(K126="",AF126/SUMIF(F123:F130,F126,N123:N130),AF126/(SUMIF(F123:F130,F126,N123:N130)/K126))))))</f>
        <v>0</v>
      </c>
      <c r="AF126" s="440">
        <f t="shared" si="62"/>
        <v>0</v>
      </c>
      <c r="AG126" s="346"/>
      <c r="AH126" s="136">
        <f>IF(SUMIF(F123:F130,F126,N123:N130)=0,0,$M$3*N126/SUMIF(F123:F130,F126,N123:N130))</f>
        <v>0</v>
      </c>
      <c r="AI126" s="46">
        <f t="shared" si="63"/>
        <v>0</v>
      </c>
      <c r="AJ126" s="137" t="str">
        <f t="shared" si="64"/>
        <v/>
      </c>
      <c r="AK126" s="138">
        <f>IF(L126="",0,IF(OR(P126="Mut+ext",VLOOKUP(L126,Paramétrage!$C$6:$E$28,2,0)=0),0,IF(O126="","saisir capacité",IF(P126="Mut+ext",0,M126*AJ126*VLOOKUP(L126,Paramétrage!$C$6:$E$28,2,0)))))</f>
        <v>0</v>
      </c>
      <c r="AL126" s="47"/>
      <c r="AM126" s="138">
        <f t="shared" si="65"/>
        <v>0</v>
      </c>
      <c r="AN126" s="138">
        <f>IF(L126="",0,IF(ISERROR(AL126+AK126*VLOOKUP(L126,Paramétrage!$C$6:$E$28,3,0))=TRUE,AM126,AL126+AK126*VLOOKUP(L126,Paramétrage!$C$6:$E$28,3,0)))</f>
        <v>0</v>
      </c>
      <c r="AO126" s="136">
        <f>IF(L126="",0,IF(OR(P126="oui",VLOOKUP(L126,Paramétrage!$C$6:$E$28,2,0)=0),0,IF(U126="",0,U126-AJ126)))</f>
        <v>0</v>
      </c>
      <c r="AP126" s="46">
        <f t="shared" si="66"/>
        <v>0</v>
      </c>
    </row>
    <row r="127" spans="1:42" ht="15" customHeight="1">
      <c r="A127" s="609"/>
      <c r="B127" s="655"/>
      <c r="C127" s="664"/>
      <c r="D127" s="664"/>
      <c r="E127" s="664"/>
      <c r="F127" s="55"/>
      <c r="G127" s="76"/>
      <c r="H127" s="57"/>
      <c r="I127" s="58"/>
      <c r="J127" s="402"/>
      <c r="K127" s="60"/>
      <c r="L127" s="35"/>
      <c r="M127" s="403"/>
      <c r="N127" s="151"/>
      <c r="O127" s="152"/>
      <c r="P127" s="63"/>
      <c r="Q127" s="683"/>
      <c r="R127" s="637"/>
      <c r="S127" s="637"/>
      <c r="T127" s="614"/>
      <c r="U127" s="153" t="str">
        <f>IF(OR(O127="",L127=Paramétrage!$C$10,L127=Paramétrage!$C$13,L127=Paramétrage!$C$16,L127=Paramétrage!$C$19,L127=Paramétrage!$C$23,L127=Paramétrage!$C$26,AND(L127&lt;&gt;Paramétrage!$C$9,P127="Mut+ext")),"",ROUNDUP(N127/O127,0))</f>
        <v/>
      </c>
      <c r="V127" s="154">
        <f>IF(L127="",0,IF(OR(P127="Mut+ext",VLOOKUP(L127,Paramétrage!$C$6:$E$28,2,0)=0),0,IF(O127="","saisir capacité",M127*U127*VLOOKUP(L127,Paramétrage!$C$6:$E$28,2,0))))</f>
        <v>0</v>
      </c>
      <c r="W127" s="404"/>
      <c r="X127" s="471">
        <f t="shared" si="61"/>
        <v>0</v>
      </c>
      <c r="Y127" s="472">
        <f>IF(L127="",0,IF(ISERROR(W127+V127*VLOOKUP(L127,Paramétrage!$C$6:$E$28,3,0))=TRUE,X127,W127+V127*VLOOKUP(L127,Paramétrage!$C$6:$E$28,3,0)))</f>
        <v>0</v>
      </c>
      <c r="Z127" s="642"/>
      <c r="AA127" s="637"/>
      <c r="AB127" s="612"/>
      <c r="AC127" s="407"/>
      <c r="AD127" s="266"/>
      <c r="AE127" s="206">
        <f>IF(F127="",0,IF(J127="",0,IF(SUMIF(F123:F130,F127,N123:N130)=0,0,IF(J127="Obligatoire",AF127/N127,IF(K127="",AF127/SUMIF(F123:F130,F127,N123:N130),AF127/(SUMIF(F123:F130,F127,N123:N130)/K127))))))</f>
        <v>0</v>
      </c>
      <c r="AF127" s="440">
        <f t="shared" si="62"/>
        <v>0</v>
      </c>
      <c r="AG127" s="346"/>
      <c r="AH127" s="136">
        <f>IF(SUMIF(F123:F130,F127,N123:N130)=0,0,$M$3*N127/SUMIF(F123:F130,F127,N123:N130))</f>
        <v>0</v>
      </c>
      <c r="AI127" s="46">
        <f t="shared" si="63"/>
        <v>0</v>
      </c>
      <c r="AJ127" s="137" t="str">
        <f t="shared" si="64"/>
        <v/>
      </c>
      <c r="AK127" s="138">
        <f>IF(L127="",0,IF(OR(P127="Mut+ext",VLOOKUP(L127,Paramétrage!$C$6:$E$28,2,0)=0),0,IF(O127="","saisir capacité",IF(P127="Mut+ext",0,M127*AJ127*VLOOKUP(L127,Paramétrage!$C$6:$E$28,2,0)))))</f>
        <v>0</v>
      </c>
      <c r="AL127" s="47"/>
      <c r="AM127" s="138">
        <f t="shared" si="65"/>
        <v>0</v>
      </c>
      <c r="AN127" s="138">
        <f>IF(L127="",0,IF(ISERROR(AL127+AK127*VLOOKUP(L127,Paramétrage!$C$6:$E$28,3,0))=TRUE,AM127,AL127+AK127*VLOOKUP(L127,Paramétrage!$C$6:$E$28,3,0)))</f>
        <v>0</v>
      </c>
      <c r="AO127" s="136">
        <f>IF(L127="",0,IF(OR(P127="oui",VLOOKUP(L127,Paramétrage!$C$6:$E$28,2,0)=0),0,IF(U127="",0,U127-AJ127)))</f>
        <v>0</v>
      </c>
      <c r="AP127" s="46">
        <f t="shared" si="66"/>
        <v>0</v>
      </c>
    </row>
    <row r="128" spans="1:42" ht="15" customHeight="1">
      <c r="A128" s="609"/>
      <c r="B128" s="655"/>
      <c r="C128" s="664"/>
      <c r="D128" s="664"/>
      <c r="E128" s="664"/>
      <c r="F128" s="55"/>
      <c r="G128" s="76"/>
      <c r="H128" s="57"/>
      <c r="I128" s="58"/>
      <c r="J128" s="402"/>
      <c r="K128" s="60"/>
      <c r="L128" s="35"/>
      <c r="M128" s="403"/>
      <c r="N128" s="151"/>
      <c r="O128" s="152"/>
      <c r="P128" s="63"/>
      <c r="Q128" s="683"/>
      <c r="R128" s="637"/>
      <c r="S128" s="637"/>
      <c r="T128" s="614"/>
      <c r="U128" s="153" t="str">
        <f>IF(OR(O128="",L128=Paramétrage!$C$10,L128=Paramétrage!$C$13,L128=Paramétrage!$C$16,L128=Paramétrage!$C$19,L128=Paramétrage!$C$23,L128=Paramétrage!$C$26,AND(L128&lt;&gt;Paramétrage!$C$9,P128="Mut+ext")),"",ROUNDUP(N128/O128,0))</f>
        <v/>
      </c>
      <c r="V128" s="154">
        <f>IF(L128="",0,IF(OR(P128="Mut+ext",VLOOKUP(L128,Paramétrage!$C$6:$E$28,2,0)=0),0,IF(O128="","saisir capacité",M128*U128*VLOOKUP(L128,Paramétrage!$C$6:$E$28,2,0))))</f>
        <v>0</v>
      </c>
      <c r="W128" s="404"/>
      <c r="X128" s="471">
        <f t="shared" si="61"/>
        <v>0</v>
      </c>
      <c r="Y128" s="472">
        <f>IF(L128="",0,IF(ISERROR(W128+V128*VLOOKUP(L128,Paramétrage!$C$6:$E$28,3,0))=TRUE,X128,W128+V128*VLOOKUP(L128,Paramétrage!$C$6:$E$28,3,0)))</f>
        <v>0</v>
      </c>
      <c r="Z128" s="642"/>
      <c r="AA128" s="637"/>
      <c r="AB128" s="612"/>
      <c r="AC128" s="407"/>
      <c r="AD128" s="266"/>
      <c r="AE128" s="206">
        <f>IF(F128="",0,IF(J128="",0,IF(SUMIF(F123:F130,F128,N123:N130)=0,0,IF(J128="Obligatoire",AF128/N128,IF(K128="",AF128/SUMIF(F123:F130,F128,N123:N130),AF128/(SUMIF(F123:F130,F128,N123:N130)/K128))))))</f>
        <v>0</v>
      </c>
      <c r="AF128" s="440">
        <f t="shared" si="62"/>
        <v>0</v>
      </c>
      <c r="AG128" s="346"/>
      <c r="AH128" s="136">
        <f>IF(SUMIF(F123:F130,F128,N123:N130)=0,0,$M$3*N128/SUMIF(F123:F130,F128,N123:N130))</f>
        <v>0</v>
      </c>
      <c r="AI128" s="46">
        <f t="shared" si="63"/>
        <v>0</v>
      </c>
      <c r="AJ128" s="137" t="str">
        <f t="shared" si="64"/>
        <v/>
      </c>
      <c r="AK128" s="138">
        <f>IF(L128="",0,IF(OR(P128="Mut+ext",VLOOKUP(L128,Paramétrage!$C$6:$E$28,2,0)=0),0,IF(O128="","saisir capacité",IF(P128="Mut+ext",0,M128*AJ128*VLOOKUP(L128,Paramétrage!$C$6:$E$28,2,0)))))</f>
        <v>0</v>
      </c>
      <c r="AL128" s="47"/>
      <c r="AM128" s="138">
        <f t="shared" si="65"/>
        <v>0</v>
      </c>
      <c r="AN128" s="138">
        <f>IF(L128="",0,IF(ISERROR(AL128+AK128*VLOOKUP(L128,Paramétrage!$C$6:$E$28,3,0))=TRUE,AM128,AL128+AK128*VLOOKUP(L128,Paramétrage!$C$6:$E$28,3,0)))</f>
        <v>0</v>
      </c>
      <c r="AO128" s="136">
        <f>IF(L128="",0,IF(OR(P128="oui",VLOOKUP(L128,Paramétrage!$C$6:$E$28,2,0)=0),0,IF(U128="",0,U128-AJ128)))</f>
        <v>0</v>
      </c>
      <c r="AP128" s="46">
        <f t="shared" si="66"/>
        <v>0</v>
      </c>
    </row>
    <row r="129" spans="1:42" ht="15" customHeight="1">
      <c r="A129" s="609"/>
      <c r="B129" s="655"/>
      <c r="C129" s="664"/>
      <c r="D129" s="664"/>
      <c r="E129" s="664"/>
      <c r="F129" s="55"/>
      <c r="G129" s="76"/>
      <c r="H129" s="57"/>
      <c r="I129" s="58"/>
      <c r="J129" s="402"/>
      <c r="K129" s="60"/>
      <c r="L129" s="35"/>
      <c r="M129" s="403"/>
      <c r="N129" s="151"/>
      <c r="O129" s="152"/>
      <c r="P129" s="63"/>
      <c r="Q129" s="683"/>
      <c r="R129" s="637"/>
      <c r="S129" s="637"/>
      <c r="T129" s="614"/>
      <c r="U129" s="153" t="str">
        <f>IF(OR(O129="",L129=Paramétrage!$C$10,L129=Paramétrage!$C$13,L129=Paramétrage!$C$16,L129=Paramétrage!$C$19,L129=Paramétrage!$C$23,L129=Paramétrage!$C$26,AND(L129&lt;&gt;Paramétrage!$C$9,P129="Mut+ext")),"",ROUNDUP(N129/O129,0))</f>
        <v/>
      </c>
      <c r="V129" s="154">
        <f>IF(L129="",0,IF(OR(P129="Mut+ext",VLOOKUP(L129,Paramétrage!$C$6:$E$28,2,0)=0),0,IF(O129="","saisir capacité",M129*U129*VLOOKUP(L129,Paramétrage!$C$6:$E$28,2,0))))</f>
        <v>0</v>
      </c>
      <c r="W129" s="404"/>
      <c r="X129" s="471">
        <f t="shared" si="61"/>
        <v>0</v>
      </c>
      <c r="Y129" s="472">
        <f>IF(L129="",0,IF(ISERROR(W129+V129*VLOOKUP(L129,Paramétrage!$C$6:$E$28,3,0))=TRUE,X129,W129+V129*VLOOKUP(L129,Paramétrage!$C$6:$E$28,3,0)))</f>
        <v>0</v>
      </c>
      <c r="Z129" s="642"/>
      <c r="AA129" s="637"/>
      <c r="AB129" s="612"/>
      <c r="AC129" s="407"/>
      <c r="AD129" s="266"/>
      <c r="AE129" s="206">
        <f>IF(F129="",0,IF(J129="",0,IF(SUMIF(F123:F130,F129,N123:N130)=0,0,IF(J129="Obligatoire",AF129/N129,IF(K129="",AF129/SUMIF(F123:F130,F129,N123:N130),AF129/(SUMIF(F123:F130,F129,N123:N130)/K129))))))</f>
        <v>0</v>
      </c>
      <c r="AF129" s="440">
        <f t="shared" si="62"/>
        <v>0</v>
      </c>
      <c r="AG129" s="346"/>
      <c r="AH129" s="136">
        <f>IF(SUMIF(F123:F130,F129,N123:N130)=0,0,$M$3*N129/SUMIF(F123:F130,F129,N123:N130))</f>
        <v>0</v>
      </c>
      <c r="AI129" s="46">
        <f t="shared" si="63"/>
        <v>0</v>
      </c>
      <c r="AJ129" s="137" t="str">
        <f t="shared" si="64"/>
        <v/>
      </c>
      <c r="AK129" s="138">
        <f>IF(L129="",0,IF(OR(P129="Mut+ext",VLOOKUP(L129,Paramétrage!$C$6:$E$28,2,0)=0),0,IF(O129="","saisir capacité",IF(P129="Mut+ext",0,M129*AJ129*VLOOKUP(L129,Paramétrage!$C$6:$E$28,2,0)))))</f>
        <v>0</v>
      </c>
      <c r="AL129" s="47"/>
      <c r="AM129" s="138">
        <f t="shared" si="65"/>
        <v>0</v>
      </c>
      <c r="AN129" s="138">
        <f>IF(L129="",0,IF(ISERROR(AL129+AK129*VLOOKUP(L129,Paramétrage!$C$6:$E$28,3,0))=TRUE,AM129,AL129+AK129*VLOOKUP(L129,Paramétrage!$C$6:$E$28,3,0)))</f>
        <v>0</v>
      </c>
      <c r="AO129" s="136">
        <f>IF(L129="",0,IF(OR(P129="oui",VLOOKUP(L129,Paramétrage!$C$6:$E$28,2,0)=0),0,IF(U129="",0,U129-AJ129)))</f>
        <v>0</v>
      </c>
      <c r="AP129" s="46">
        <f t="shared" si="66"/>
        <v>0</v>
      </c>
    </row>
    <row r="130" spans="1:42" ht="15" customHeight="1">
      <c r="A130" s="609"/>
      <c r="B130" s="655"/>
      <c r="C130" s="664"/>
      <c r="D130" s="645"/>
      <c r="E130" s="645"/>
      <c r="F130" s="55"/>
      <c r="G130" s="76"/>
      <c r="H130" s="57"/>
      <c r="I130" s="58"/>
      <c r="J130" s="402"/>
      <c r="K130" s="60"/>
      <c r="L130" s="35"/>
      <c r="M130" s="403"/>
      <c r="N130" s="151"/>
      <c r="O130" s="152"/>
      <c r="P130" s="63"/>
      <c r="Q130" s="683"/>
      <c r="R130" s="637"/>
      <c r="S130" s="637"/>
      <c r="T130" s="614"/>
      <c r="U130" s="153" t="str">
        <f>IF(OR(O130="",L130=Paramétrage!$C$10,L130=Paramétrage!$C$13,L130=Paramétrage!$C$16,L130=Paramétrage!$C$19,L130=Paramétrage!$C$23,L130=Paramétrage!$C$26,AND(L130&lt;&gt;Paramétrage!$C$9,P130="Mut+ext")),"",ROUNDUP(N130/O130,0))</f>
        <v/>
      </c>
      <c r="V130" s="154">
        <f>IF(L130="",0,IF(OR(P130="Mut+ext",VLOOKUP(L130,Paramétrage!$C$6:$E$28,2,0)=0),0,IF(O130="","saisir capacité",M130*U130*VLOOKUP(L130,Paramétrage!$C$6:$E$28,2,0))))</f>
        <v>0</v>
      </c>
      <c r="W130" s="404"/>
      <c r="X130" s="471">
        <f t="shared" si="61"/>
        <v>0</v>
      </c>
      <c r="Y130" s="472">
        <f>IF(L130="",0,IF(ISERROR(W130+V130*VLOOKUP(L130,Paramétrage!$C$6:$E$28,3,0))=TRUE,X130,W130+V130*VLOOKUP(L130,Paramétrage!$C$6:$E$28,3,0)))</f>
        <v>0</v>
      </c>
      <c r="Z130" s="642"/>
      <c r="AA130" s="637"/>
      <c r="AB130" s="612"/>
      <c r="AC130" s="407"/>
      <c r="AD130" s="266"/>
      <c r="AE130" s="206">
        <f>IF(F130="",0,IF(J130="",0,IF(SUMIF(F123:F130,F130,N123:N130)=0,0,IF(J130="Obligatoire",AF130/N130,IF(K130="",AF130/SUMIF(F123:F130,F130,N123:N130),AF130/(SUMIF(F123:F130,F130,N123:N130)/K130))))))</f>
        <v>0</v>
      </c>
      <c r="AF130" s="440">
        <f t="shared" si="62"/>
        <v>0</v>
      </c>
      <c r="AG130" s="346"/>
      <c r="AH130" s="136">
        <f>IF(SUMIF(F123:F130,F130,N123:N130)=0,0,$M$3*N130/SUMIF(F123:F130,F130,N123:N130))</f>
        <v>0</v>
      </c>
      <c r="AI130" s="46">
        <f t="shared" si="63"/>
        <v>0</v>
      </c>
      <c r="AJ130" s="137" t="str">
        <f t="shared" si="64"/>
        <v/>
      </c>
      <c r="AK130" s="138">
        <f>IF(L130="",0,IF(OR(P130="Mut+ext",VLOOKUP(L130,Paramétrage!$C$6:$E$28,2,0)=0),0,IF(O130="","saisir capacité",IF(P130="Mut+ext",0,M130*AJ130*VLOOKUP(L130,Paramétrage!$C$6:$E$28,2,0)))))</f>
        <v>0</v>
      </c>
      <c r="AL130" s="47"/>
      <c r="AM130" s="138">
        <f t="shared" si="65"/>
        <v>0</v>
      </c>
      <c r="AN130" s="138">
        <f>IF(L130="",0,IF(ISERROR(AL130+AK130*VLOOKUP(L130,Paramétrage!$C$6:$E$28,3,0))=TRUE,AM130,AL130+AK130*VLOOKUP(L130,Paramétrage!$C$6:$E$28,3,0)))</f>
        <v>0</v>
      </c>
      <c r="AO130" s="136">
        <f>IF(L130="",0,IF(OR(P130="oui",VLOOKUP(L130,Paramétrage!$C$6:$E$28,2,0)=0),0,IF(U130="",0,U130-AJ130)))</f>
        <v>0</v>
      </c>
      <c r="AP130" s="46">
        <f t="shared" si="66"/>
        <v>0</v>
      </c>
    </row>
    <row r="131" spans="1:42" ht="15.75">
      <c r="A131" s="609"/>
      <c r="B131" s="655"/>
      <c r="C131" s="645"/>
      <c r="D131" s="156"/>
      <c r="E131" s="156"/>
      <c r="F131" s="473"/>
      <c r="G131" s="526"/>
      <c r="H131" s="476"/>
      <c r="I131" s="474"/>
      <c r="J131" s="476"/>
      <c r="K131" s="158"/>
      <c r="L131" s="159"/>
      <c r="M131" s="160">
        <f>AE131</f>
        <v>0</v>
      </c>
      <c r="N131" s="477">
        <f>SUM(N123:N130)</f>
        <v>0</v>
      </c>
      <c r="O131" s="477"/>
      <c r="P131" s="234"/>
      <c r="Q131" s="479"/>
      <c r="R131" s="479"/>
      <c r="S131" s="479"/>
      <c r="T131" s="480"/>
      <c r="U131" s="478"/>
      <c r="V131" s="161">
        <f>SUM(V123:V130)</f>
        <v>0</v>
      </c>
      <c r="W131" s="159">
        <f>SUM(W123:W130)</f>
        <v>0</v>
      </c>
      <c r="X131" s="481">
        <f>V131+W131</f>
        <v>0</v>
      </c>
      <c r="Y131" s="482">
        <f>SUM(Y123:Y130)</f>
        <v>0</v>
      </c>
      <c r="Z131" s="527"/>
      <c r="AA131" s="527"/>
      <c r="AB131" s="235"/>
      <c r="AC131" s="274"/>
      <c r="AD131" s="528"/>
      <c r="AE131" s="211">
        <f>SUM(AE123:AE130)</f>
        <v>0</v>
      </c>
      <c r="AF131" s="501">
        <f>SUM(AF123:AF130)</f>
        <v>0</v>
      </c>
      <c r="AG131" s="346"/>
      <c r="AH131" s="346"/>
      <c r="AI131" s="346"/>
      <c r="AJ131" s="346"/>
      <c r="AK131" s="346"/>
      <c r="AL131" s="346"/>
      <c r="AM131" s="346"/>
      <c r="AN131" s="346"/>
      <c r="AO131" s="346"/>
      <c r="AP131" s="346"/>
    </row>
    <row r="132" spans="1:42" ht="15" customHeight="1">
      <c r="A132" s="609"/>
      <c r="B132" s="655"/>
      <c r="C132" s="663" t="s">
        <v>394</v>
      </c>
      <c r="D132" s="663" t="s">
        <v>395</v>
      </c>
      <c r="E132" s="663">
        <v>6</v>
      </c>
      <c r="F132" s="488" t="s">
        <v>396</v>
      </c>
      <c r="G132" s="56" t="s">
        <v>16</v>
      </c>
      <c r="H132" s="224" t="str">
        <f>H7</f>
        <v>Sciences sociales</v>
      </c>
      <c r="I132" s="164" t="s">
        <v>241</v>
      </c>
      <c r="J132" s="529"/>
      <c r="K132" s="165"/>
      <c r="L132" s="165"/>
      <c r="M132" s="403"/>
      <c r="N132" s="422">
        <f>O7</f>
        <v>0</v>
      </c>
      <c r="O132" s="530"/>
      <c r="P132" s="166" t="s">
        <v>242</v>
      </c>
      <c r="Q132" s="683"/>
      <c r="R132" s="637"/>
      <c r="S132" s="637"/>
      <c r="T132" s="614"/>
      <c r="U132" s="153"/>
      <c r="V132" s="154"/>
      <c r="W132" s="236"/>
      <c r="X132" s="471"/>
      <c r="Y132" s="472"/>
      <c r="Z132" s="168" t="s">
        <v>300</v>
      </c>
      <c r="AA132" s="344"/>
      <c r="AB132" s="169"/>
      <c r="AC132" s="407"/>
      <c r="AD132" s="266"/>
      <c r="AE132" s="206">
        <f>IF(F132="",0,IF(J132="",0,IF(SUMIF(F132:F136,F132,N132:N136)=0,0,IF(K132="",AF132/SUMIF(F132:F136,F132,N132:N136),AF132/(SUMIF(F132:F136,F132,N132:N136)/K132)))))</f>
        <v>0</v>
      </c>
      <c r="AF132" s="233">
        <f>M132*N132</f>
        <v>0</v>
      </c>
      <c r="AG132" s="346"/>
      <c r="AH132" s="346"/>
      <c r="AI132" s="346"/>
      <c r="AJ132" s="346"/>
      <c r="AK132" s="346"/>
      <c r="AL132" s="346"/>
      <c r="AM132" s="346"/>
      <c r="AN132" s="346"/>
      <c r="AO132" s="346"/>
      <c r="AP132" s="346"/>
    </row>
    <row r="133" spans="1:42" ht="15.75">
      <c r="A133" s="609"/>
      <c r="B133" s="655"/>
      <c r="C133" s="664"/>
      <c r="D133" s="664"/>
      <c r="E133" s="664"/>
      <c r="F133" s="488" t="s">
        <v>397</v>
      </c>
      <c r="G133" s="56" t="s">
        <v>16</v>
      </c>
      <c r="H133" s="224" t="str">
        <f>H8</f>
        <v>Histoire</v>
      </c>
      <c r="I133" s="164" t="s">
        <v>241</v>
      </c>
      <c r="J133" s="489"/>
      <c r="K133" s="165"/>
      <c r="L133" s="165"/>
      <c r="M133" s="403"/>
      <c r="N133" s="422">
        <f>O8</f>
        <v>5</v>
      </c>
      <c r="O133" s="530"/>
      <c r="P133" s="166" t="s">
        <v>242</v>
      </c>
      <c r="Q133" s="638" t="s">
        <v>304</v>
      </c>
      <c r="R133" s="639"/>
      <c r="S133" s="639"/>
      <c r="T133" s="640"/>
      <c r="U133" s="153"/>
      <c r="V133" s="154"/>
      <c r="W133" s="236"/>
      <c r="X133" s="471"/>
      <c r="Y133" s="472"/>
      <c r="Z133" s="642"/>
      <c r="AA133" s="637"/>
      <c r="AB133" s="612"/>
      <c r="AC133" s="407"/>
      <c r="AD133" s="266"/>
      <c r="AE133" s="206">
        <f>IF(F133="",0,IF(J133="",0,IF(SUMIF(F133:F137,F133,N133:N137)=0,0,IF(K133="",AF133/SUMIF(F133:F137,F133,N133:N137),AF133/(SUMIF(F133:F137,F133,N133:N137)/K133)))))</f>
        <v>0</v>
      </c>
      <c r="AF133" s="440">
        <f>M133*N133</f>
        <v>0</v>
      </c>
      <c r="AG133" s="346"/>
      <c r="AH133" s="346"/>
      <c r="AI133" s="346"/>
      <c r="AJ133" s="346"/>
      <c r="AK133" s="346"/>
      <c r="AL133" s="346"/>
      <c r="AM133" s="346"/>
      <c r="AN133" s="346"/>
      <c r="AO133" s="346"/>
      <c r="AP133" s="346"/>
    </row>
    <row r="134" spans="1:42" ht="15.75">
      <c r="A134" s="609"/>
      <c r="B134" s="655"/>
      <c r="C134" s="664"/>
      <c r="D134" s="664"/>
      <c r="E134" s="664"/>
      <c r="F134" s="488" t="s">
        <v>398</v>
      </c>
      <c r="G134" s="56" t="s">
        <v>16</v>
      </c>
      <c r="H134" s="224" t="str">
        <f>H9</f>
        <v>MIASHS</v>
      </c>
      <c r="I134" s="164" t="s">
        <v>241</v>
      </c>
      <c r="J134" s="489"/>
      <c r="K134" s="165"/>
      <c r="L134" s="165"/>
      <c r="M134" s="403"/>
      <c r="N134" s="422">
        <f>O9</f>
        <v>0</v>
      </c>
      <c r="O134" s="530"/>
      <c r="P134" s="166" t="s">
        <v>242</v>
      </c>
      <c r="Q134" s="683"/>
      <c r="R134" s="637"/>
      <c r="S134" s="637"/>
      <c r="T134" s="614"/>
      <c r="U134" s="153"/>
      <c r="V134" s="154"/>
      <c r="W134" s="236"/>
      <c r="X134" s="471"/>
      <c r="Y134" s="472"/>
      <c r="Z134" s="642"/>
      <c r="AA134" s="637"/>
      <c r="AB134" s="612"/>
      <c r="AC134" s="407"/>
      <c r="AD134" s="269"/>
      <c r="AE134" s="206">
        <f>IF(F134="",0,IF(J134="",0,IF(SUMIF(F134:F138,F134,N134:N138)=0,0,IF(K134="",AF134/SUMIF(F134:F138,F134,N134:N138),AF134/(SUMIF(F134:F138,F134,N134:N138)/K134)))))</f>
        <v>0</v>
      </c>
      <c r="AF134" s="440">
        <f>M134*N134</f>
        <v>0</v>
      </c>
      <c r="AG134" s="346"/>
      <c r="AH134" s="346"/>
      <c r="AI134" s="346"/>
      <c r="AJ134" s="346"/>
      <c r="AK134" s="346"/>
      <c r="AL134" s="346"/>
      <c r="AM134" s="346"/>
      <c r="AN134" s="346"/>
      <c r="AO134" s="346"/>
      <c r="AP134" s="346"/>
    </row>
    <row r="135" spans="1:42" ht="15.75">
      <c r="A135" s="609"/>
      <c r="B135" s="655"/>
      <c r="C135" s="664"/>
      <c r="D135" s="664"/>
      <c r="E135" s="664"/>
      <c r="F135" s="488" t="s">
        <v>399</v>
      </c>
      <c r="G135" s="56" t="s">
        <v>16</v>
      </c>
      <c r="H135" s="224">
        <f>H10</f>
        <v>0</v>
      </c>
      <c r="I135" s="164" t="s">
        <v>241</v>
      </c>
      <c r="J135" s="489"/>
      <c r="K135" s="165"/>
      <c r="L135" s="165"/>
      <c r="M135" s="403"/>
      <c r="N135" s="422">
        <f>O10</f>
        <v>0</v>
      </c>
      <c r="O135" s="530"/>
      <c r="P135" s="166" t="s">
        <v>242</v>
      </c>
      <c r="Q135" s="683"/>
      <c r="R135" s="637"/>
      <c r="S135" s="637"/>
      <c r="T135" s="614"/>
      <c r="U135" s="153"/>
      <c r="V135" s="154"/>
      <c r="W135" s="236"/>
      <c r="X135" s="471"/>
      <c r="Y135" s="472"/>
      <c r="Z135" s="642"/>
      <c r="AA135" s="637"/>
      <c r="AB135" s="612"/>
      <c r="AC135" s="407"/>
      <c r="AD135" s="266"/>
      <c r="AE135" s="206">
        <f>IF(F135="",0,IF(J135="",0,IF(SUMIF(F135:F139,F135,N135:N139)=0,0,IF(K135="",AF135/SUMIF(F135:F139,F135,N135:N139),AF135/(SUMIF(F135:F139,F135,N135:N139)/K135)))))</f>
        <v>0</v>
      </c>
      <c r="AF135" s="440">
        <f>M135*N135</f>
        <v>0</v>
      </c>
      <c r="AG135" s="346"/>
      <c r="AH135" s="346"/>
      <c r="AI135" s="346"/>
      <c r="AJ135" s="346"/>
      <c r="AK135" s="346"/>
      <c r="AL135" s="346"/>
      <c r="AM135" s="346"/>
      <c r="AN135" s="346"/>
      <c r="AO135" s="346"/>
      <c r="AP135" s="346"/>
    </row>
    <row r="136" spans="1:42" ht="15.75">
      <c r="A136" s="609"/>
      <c r="B136" s="655"/>
      <c r="C136" s="664"/>
      <c r="D136" s="645"/>
      <c r="E136" s="645"/>
      <c r="F136" s="488" t="s">
        <v>400</v>
      </c>
      <c r="G136" s="56" t="s">
        <v>16</v>
      </c>
      <c r="H136" s="224">
        <f>H11</f>
        <v>0</v>
      </c>
      <c r="I136" s="164" t="s">
        <v>241</v>
      </c>
      <c r="J136" s="489"/>
      <c r="K136" s="165"/>
      <c r="L136" s="165"/>
      <c r="M136" s="403"/>
      <c r="N136" s="422">
        <f>O11</f>
        <v>0</v>
      </c>
      <c r="O136" s="530"/>
      <c r="P136" s="166" t="s">
        <v>242</v>
      </c>
      <c r="Q136" s="683"/>
      <c r="R136" s="637"/>
      <c r="S136" s="637"/>
      <c r="T136" s="614"/>
      <c r="U136" s="153"/>
      <c r="V136" s="154"/>
      <c r="W136" s="236"/>
      <c r="X136" s="471"/>
      <c r="Y136" s="472"/>
      <c r="Z136" s="642"/>
      <c r="AA136" s="637"/>
      <c r="AB136" s="612"/>
      <c r="AC136" s="407"/>
      <c r="AD136" s="266"/>
      <c r="AE136" s="206">
        <f>IF(F136="",0,IF(J136="",0,IF(SUMIF(F136:F140,F136,N136:N140)=0,0,IF(K136="",AF136/SUMIF(F136:F140,F136,N136:N140),AF136/(SUMIF(F136:F140,F136,N136:N140)/K136)))))</f>
        <v>0</v>
      </c>
      <c r="AF136" s="440">
        <f>M136*N136</f>
        <v>0</v>
      </c>
      <c r="AG136" s="346"/>
      <c r="AH136" s="346"/>
      <c r="AI136" s="346"/>
      <c r="AJ136" s="346"/>
      <c r="AK136" s="346"/>
      <c r="AL136" s="346"/>
      <c r="AM136" s="346"/>
      <c r="AN136" s="346"/>
      <c r="AO136" s="346"/>
      <c r="AP136" s="346"/>
    </row>
    <row r="137" spans="1:42" ht="15.75">
      <c r="A137" s="609"/>
      <c r="B137" s="655"/>
      <c r="C137" s="645"/>
      <c r="D137" s="156"/>
      <c r="E137" s="156"/>
      <c r="F137" s="473"/>
      <c r="G137" s="526"/>
      <c r="H137" s="476"/>
      <c r="I137" s="474"/>
      <c r="J137" s="476"/>
      <c r="K137" s="158"/>
      <c r="L137" s="159"/>
      <c r="M137" s="160">
        <f>IF(SUM(N132:N136)=0,0,SUMPRODUCT(M132:M136,N132:N136)/SUM(N132:N136))</f>
        <v>0</v>
      </c>
      <c r="N137" s="477"/>
      <c r="O137" s="477"/>
      <c r="P137" s="234"/>
      <c r="Q137" s="479"/>
      <c r="R137" s="479"/>
      <c r="S137" s="479"/>
      <c r="T137" s="480"/>
      <c r="U137" s="478"/>
      <c r="V137" s="161">
        <f>SUM(V132:V136)</f>
        <v>0</v>
      </c>
      <c r="W137" s="159">
        <f>SUM(W132:W136)</f>
        <v>0</v>
      </c>
      <c r="X137" s="481">
        <f>V137+W137</f>
        <v>0</v>
      </c>
      <c r="Y137" s="482">
        <f>SUM(Y132:Y136)</f>
        <v>0</v>
      </c>
      <c r="Z137" s="527"/>
      <c r="AA137" s="527"/>
      <c r="AB137" s="235"/>
      <c r="AC137" s="274"/>
      <c r="AD137" s="528"/>
      <c r="AE137" s="211">
        <f>SUM(AE132:AE136)</f>
        <v>0</v>
      </c>
      <c r="AF137" s="501">
        <f>SUM(AF132:AF136)</f>
        <v>0</v>
      </c>
      <c r="AG137" s="346"/>
      <c r="AH137" s="346"/>
      <c r="AI137" s="346"/>
      <c r="AJ137" s="346"/>
      <c r="AK137" s="346"/>
      <c r="AL137" s="346"/>
      <c r="AM137" s="346"/>
      <c r="AN137" s="346"/>
      <c r="AO137" s="346"/>
      <c r="AP137" s="346"/>
    </row>
    <row r="138" spans="1:42" ht="31.5">
      <c r="A138" s="609"/>
      <c r="B138" s="655"/>
      <c r="C138" s="663" t="s">
        <v>401</v>
      </c>
      <c r="D138" s="663" t="s">
        <v>256</v>
      </c>
      <c r="E138" s="667">
        <v>3</v>
      </c>
      <c r="F138" s="342" t="s">
        <v>402</v>
      </c>
      <c r="G138" s="56" t="s">
        <v>23</v>
      </c>
      <c r="H138" s="57" t="s">
        <v>258</v>
      </c>
      <c r="I138" s="58"/>
      <c r="J138" s="402" t="s">
        <v>227</v>
      </c>
      <c r="K138" s="60"/>
      <c r="L138" s="35" t="s">
        <v>259</v>
      </c>
      <c r="M138" s="403">
        <v>20</v>
      </c>
      <c r="N138" s="151">
        <f>N4</f>
        <v>80</v>
      </c>
      <c r="O138" s="152">
        <v>24</v>
      </c>
      <c r="P138" s="63" t="s">
        <v>242</v>
      </c>
      <c r="Q138" s="683" t="s">
        <v>260</v>
      </c>
      <c r="R138" s="637"/>
      <c r="S138" s="637"/>
      <c r="T138" s="614"/>
      <c r="U138" s="153">
        <f>IF(OR(O138="",L138=Paramétrage!$C$10,L138=Paramétrage!$C$13,L138=Paramétrage!$C$16,L138=Paramétrage!$C$19,L138=Paramétrage!$C$23,L138=Paramétrage!$C$26,AND(L138&lt;&gt;Paramétrage!$C$9,P138="Mut+ext")),"",ROUNDUP(N138/O138,0))</f>
        <v>4</v>
      </c>
      <c r="V138" s="154">
        <f>IF(L138="",0,IF(OR(P138="Mut+ext",VLOOKUP(L138,Paramétrage!$C$6:$E$28,2,0)=0),0,IF(O138="","saisir capacité",M138*U138*VLOOKUP(L138,Paramétrage!$C$6:$E$28,2,0))))</f>
        <v>0</v>
      </c>
      <c r="W138" s="404"/>
      <c r="X138" s="471">
        <f t="shared" ref="X138:X145" si="67">IF(ISERROR(V138+W138)=TRUE,V138,V138+W138)</f>
        <v>0</v>
      </c>
      <c r="Y138" s="472">
        <f>IF(L138="",0,IF(ISERROR(W138+V138*VLOOKUP(L138,Paramétrage!$C$6:$E$28,3,0))=TRUE,X138,W138+V138*VLOOKUP(L138,Paramétrage!$C$6:$E$28,3,0)))</f>
        <v>0</v>
      </c>
      <c r="Z138" s="642"/>
      <c r="AA138" s="637"/>
      <c r="AB138" s="612"/>
      <c r="AC138" s="400" t="s">
        <v>261</v>
      </c>
      <c r="AD138" s="266" t="s">
        <v>262</v>
      </c>
      <c r="AE138" s="206">
        <f>IF(F138="",0,IF(J138="",0,IF(SUMIF(F138:F145,F138,N138:N145)=0,0,IF(J138="Obligatoire",AF138/N138,IF(K138="",AF138/SUMIF(F138:F145,F138,N138:N145),AF138/(SUMIF(F138:F145,F138,N138:N145)/K138))))))</f>
        <v>20</v>
      </c>
      <c r="AF138" s="440">
        <f t="shared" ref="AF138:AF145" si="68">M138*N138</f>
        <v>1600</v>
      </c>
      <c r="AG138" s="346"/>
      <c r="AH138" s="346"/>
      <c r="AI138" s="346"/>
      <c r="AJ138" s="346"/>
      <c r="AK138" s="346"/>
      <c r="AL138" s="346"/>
      <c r="AM138" s="346"/>
      <c r="AN138" s="346"/>
      <c r="AO138" s="346"/>
      <c r="AP138" s="346"/>
    </row>
    <row r="139" spans="1:42" ht="15" hidden="1" customHeight="1">
      <c r="A139" s="609"/>
      <c r="B139" s="655"/>
      <c r="C139" s="664"/>
      <c r="D139" s="664"/>
      <c r="E139" s="664"/>
      <c r="F139" s="55"/>
      <c r="G139" s="56"/>
      <c r="H139" s="57"/>
      <c r="I139" s="58"/>
      <c r="J139" s="402"/>
      <c r="K139" s="60"/>
      <c r="L139" s="35"/>
      <c r="M139" s="403"/>
      <c r="N139" s="151"/>
      <c r="O139" s="152"/>
      <c r="P139" s="63"/>
      <c r="Q139" s="683"/>
      <c r="R139" s="637"/>
      <c r="S139" s="637"/>
      <c r="T139" s="614"/>
      <c r="U139" s="153" t="str">
        <f>IF(OR(O139="",L139=Paramétrage!$C$10,L139=Paramétrage!$C$13,L139=Paramétrage!$C$16,L139=Paramétrage!$C$19,L139=Paramétrage!$C$23,L139=Paramétrage!$C$26,AND(L139&lt;&gt;Paramétrage!$C$9,P139="Mut+ext")),"",ROUNDUP(N139/O139,0))</f>
        <v/>
      </c>
      <c r="V139" s="154">
        <f>IF(L139="",0,IF(OR(P139="Mut+ext",VLOOKUP(L139,Paramétrage!$C$6:$E$28,2,0)=0),0,IF(O139="","saisir capacité",M139*U139*VLOOKUP(L139,Paramétrage!$C$6:$E$28,2,0))))</f>
        <v>0</v>
      </c>
      <c r="W139" s="404"/>
      <c r="X139" s="471">
        <f t="shared" si="67"/>
        <v>0</v>
      </c>
      <c r="Y139" s="472">
        <f>IF(L139="",0,IF(ISERROR(W139+V139*VLOOKUP(L139,Paramétrage!$C$6:$E$28,3,0))=TRUE,X139,W139+V139*VLOOKUP(L139,Paramétrage!$C$6:$E$28,3,0)))</f>
        <v>0</v>
      </c>
      <c r="Z139" s="642"/>
      <c r="AA139" s="637"/>
      <c r="AB139" s="612"/>
      <c r="AC139" s="407"/>
      <c r="AD139" s="266"/>
      <c r="AE139" s="206">
        <f>IF(F139="",0,IF(J139="",0,IF(SUMIF(F138:F145,F139,N138:N145)=0,0,IF(J139="Obligatoire",AF139/N139,IF(K139="",AF139/SUMIF(F138:F145,F139,N138:N145),AF139/(SUMIF(F138:F145,F139,N138:N145)/K139))))))</f>
        <v>0</v>
      </c>
      <c r="AF139" s="440">
        <f t="shared" si="68"/>
        <v>0</v>
      </c>
      <c r="AG139" s="346"/>
      <c r="AH139" s="346"/>
      <c r="AI139" s="346"/>
      <c r="AJ139" s="346"/>
      <c r="AK139" s="346"/>
      <c r="AL139" s="346"/>
      <c r="AM139" s="346"/>
      <c r="AN139" s="346"/>
      <c r="AO139" s="346"/>
      <c r="AP139" s="346"/>
    </row>
    <row r="140" spans="1:42" ht="15" hidden="1" customHeight="1">
      <c r="A140" s="609"/>
      <c r="B140" s="655"/>
      <c r="C140" s="664"/>
      <c r="D140" s="664"/>
      <c r="E140" s="664"/>
      <c r="F140" s="55"/>
      <c r="G140" s="56"/>
      <c r="H140" s="57"/>
      <c r="I140" s="58"/>
      <c r="J140" s="402"/>
      <c r="K140" s="60"/>
      <c r="L140" s="35"/>
      <c r="M140" s="403"/>
      <c r="N140" s="151"/>
      <c r="O140" s="152"/>
      <c r="P140" s="63"/>
      <c r="Q140" s="683"/>
      <c r="R140" s="637"/>
      <c r="S140" s="637"/>
      <c r="T140" s="614"/>
      <c r="U140" s="153" t="str">
        <f>IF(OR(O140="",L140=Paramétrage!$C$10,L140=Paramétrage!$C$13,L140=Paramétrage!$C$16,L140=Paramétrage!$C$19,L140=Paramétrage!$C$23,L140=Paramétrage!$C$26,AND(L140&lt;&gt;Paramétrage!$C$9,P140="Mut+ext")),"",ROUNDUP(N140/O140,0))</f>
        <v/>
      </c>
      <c r="V140" s="154">
        <f>IF(L140="",0,IF(OR(P140="Mut+ext",VLOOKUP(L140,Paramétrage!$C$6:$E$28,2,0)=0),0,IF(O140="","saisir capacité",M140*U140*VLOOKUP(L140,Paramétrage!$C$6:$E$28,2,0))))</f>
        <v>0</v>
      </c>
      <c r="W140" s="404"/>
      <c r="X140" s="471">
        <f t="shared" si="67"/>
        <v>0</v>
      </c>
      <c r="Y140" s="472">
        <f>IF(L140="",0,IF(ISERROR(W140+V140*VLOOKUP(L140,Paramétrage!$C$6:$E$28,3,0))=TRUE,X140,W140+V140*VLOOKUP(L140,Paramétrage!$C$6:$E$28,3,0)))</f>
        <v>0</v>
      </c>
      <c r="Z140" s="642"/>
      <c r="AA140" s="637"/>
      <c r="AB140" s="612"/>
      <c r="AC140" s="407"/>
      <c r="AD140" s="266"/>
      <c r="AE140" s="206">
        <f>IF(F140="",0,IF(J140="",0,IF(SUMIF(F138:F145,F140,N138:N145)=0,0,IF(J140="Obligatoire",AF140/N140,IF(K140="",AF140/SUMIF(F138:F145,F140,N138:N145),AF140/(SUMIF(F138:F145,F140,N138:N145)/K140))))))</f>
        <v>0</v>
      </c>
      <c r="AF140" s="440">
        <f t="shared" si="68"/>
        <v>0</v>
      </c>
      <c r="AG140" s="346"/>
      <c r="AH140" s="346"/>
      <c r="AI140" s="346"/>
      <c r="AJ140" s="346"/>
      <c r="AK140" s="346"/>
      <c r="AL140" s="346"/>
      <c r="AM140" s="346"/>
      <c r="AN140" s="346"/>
      <c r="AO140" s="346"/>
      <c r="AP140" s="346"/>
    </row>
    <row r="141" spans="1:42" ht="15" hidden="1" customHeight="1">
      <c r="A141" s="609"/>
      <c r="B141" s="655"/>
      <c r="C141" s="664"/>
      <c r="D141" s="664"/>
      <c r="E141" s="664"/>
      <c r="F141" s="408"/>
      <c r="G141" s="56"/>
      <c r="H141" s="57"/>
      <c r="I141" s="58"/>
      <c r="J141" s="402"/>
      <c r="K141" s="60"/>
      <c r="L141" s="35"/>
      <c r="M141" s="403"/>
      <c r="N141" s="151"/>
      <c r="O141" s="152"/>
      <c r="P141" s="63"/>
      <c r="Q141" s="683"/>
      <c r="R141" s="637"/>
      <c r="S141" s="637"/>
      <c r="T141" s="614"/>
      <c r="U141" s="153" t="str">
        <f>IF(OR(O141="",L141=Paramétrage!$C$10,L141=Paramétrage!$C$13,L141=Paramétrage!$C$16,L141=Paramétrage!$C$19,L141=Paramétrage!$C$23,L141=Paramétrage!$C$26,AND(L141&lt;&gt;Paramétrage!$C$9,P141="Mut+ext")),"",ROUNDUP(N141/O141,0))</f>
        <v/>
      </c>
      <c r="V141" s="154">
        <f>IF(L141="",0,IF(OR(P141="Mut+ext",VLOOKUP(L141,Paramétrage!$C$6:$E$28,2,0)=0),0,IF(O141="","saisir capacité",M141*U141*VLOOKUP(L141,Paramétrage!$C$6:$E$28,2,0))))</f>
        <v>0</v>
      </c>
      <c r="W141" s="404"/>
      <c r="X141" s="471">
        <f t="shared" si="67"/>
        <v>0</v>
      </c>
      <c r="Y141" s="472">
        <f>IF(L141="",0,IF(ISERROR(W141+V141*VLOOKUP(L141,Paramétrage!$C$6:$E$28,3,0))=TRUE,X141,W141+V141*VLOOKUP(L141,Paramétrage!$C$6:$E$28,3,0)))</f>
        <v>0</v>
      </c>
      <c r="Z141" s="642"/>
      <c r="AA141" s="637"/>
      <c r="AB141" s="612"/>
      <c r="AC141" s="407"/>
      <c r="AD141" s="266"/>
      <c r="AE141" s="206">
        <f>IF(F141="",0,IF(J141="",0,IF(SUMIF(F138:F145,F141,N138:N145)=0,0,IF(J141="Obligatoire",AF141/N141,IF(K141="",AF141/SUMIF(F138:F145,F141,N138:N145),AF141/(SUMIF(F138:F145,F141,N138:N145)/K141))))))</f>
        <v>0</v>
      </c>
      <c r="AF141" s="440">
        <f t="shared" si="68"/>
        <v>0</v>
      </c>
      <c r="AG141" s="346"/>
      <c r="AH141" s="346"/>
      <c r="AI141" s="346"/>
      <c r="AJ141" s="346"/>
      <c r="AK141" s="346"/>
      <c r="AL141" s="346"/>
      <c r="AM141" s="346"/>
      <c r="AN141" s="346"/>
      <c r="AO141" s="346"/>
      <c r="AP141" s="346"/>
    </row>
    <row r="142" spans="1:42" ht="15" hidden="1" customHeight="1">
      <c r="A142" s="609"/>
      <c r="B142" s="655"/>
      <c r="C142" s="664"/>
      <c r="D142" s="664"/>
      <c r="E142" s="664"/>
      <c r="F142" s="55"/>
      <c r="G142" s="56"/>
      <c r="H142" s="57"/>
      <c r="I142" s="58"/>
      <c r="J142" s="402"/>
      <c r="K142" s="60"/>
      <c r="L142" s="35"/>
      <c r="M142" s="403"/>
      <c r="N142" s="151"/>
      <c r="O142" s="152"/>
      <c r="P142" s="63"/>
      <c r="Q142" s="683"/>
      <c r="R142" s="637"/>
      <c r="S142" s="637"/>
      <c r="T142" s="614"/>
      <c r="U142" s="153" t="str">
        <f>IF(OR(O142="",L142=Paramétrage!$C$10,L142=Paramétrage!$C$13,L142=Paramétrage!$C$16,L142=Paramétrage!$C$19,L142=Paramétrage!$C$23,L142=Paramétrage!$C$26,AND(L142&lt;&gt;Paramétrage!$C$9,P142="Mut+ext")),"",ROUNDUP(N142/O142,0))</f>
        <v/>
      </c>
      <c r="V142" s="154">
        <f>IF(L142="",0,IF(OR(P142="Mut+ext",VLOOKUP(L142,Paramétrage!$C$6:$E$28,2,0)=0),0,IF(O142="","saisir capacité",M142*U142*VLOOKUP(L142,Paramétrage!$C$6:$E$28,2,0))))</f>
        <v>0</v>
      </c>
      <c r="W142" s="404"/>
      <c r="X142" s="471">
        <f t="shared" si="67"/>
        <v>0</v>
      </c>
      <c r="Y142" s="472">
        <f>IF(L142="",0,IF(ISERROR(W142+V142*VLOOKUP(L142,Paramétrage!$C$6:$E$28,3,0))=TRUE,X142,W142+V142*VLOOKUP(L142,Paramétrage!$C$6:$E$28,3,0)))</f>
        <v>0</v>
      </c>
      <c r="Z142" s="642"/>
      <c r="AA142" s="637"/>
      <c r="AB142" s="612"/>
      <c r="AC142" s="407"/>
      <c r="AD142" s="266"/>
      <c r="AE142" s="206">
        <f>IF(F142="",0,IF(J142="",0,IF(SUMIF(F138:F145,F142,N138:N145)=0,0,IF(J142="Obligatoire",AF142/N142,IF(K142="",AF142/SUMIF(F138:F145,F142,N138:N145),AF142/(SUMIF(F138:F145,F142,N138:N145)/K142))))))</f>
        <v>0</v>
      </c>
      <c r="AF142" s="440">
        <f t="shared" si="68"/>
        <v>0</v>
      </c>
      <c r="AG142" s="346"/>
      <c r="AH142" s="346"/>
      <c r="AI142" s="346"/>
      <c r="AJ142" s="346"/>
      <c r="AK142" s="346"/>
      <c r="AL142" s="346"/>
      <c r="AM142" s="346"/>
      <c r="AN142" s="346"/>
      <c r="AO142" s="346"/>
      <c r="AP142" s="346"/>
    </row>
    <row r="143" spans="1:42" ht="15" hidden="1" customHeight="1">
      <c r="A143" s="609"/>
      <c r="B143" s="655"/>
      <c r="C143" s="664"/>
      <c r="D143" s="664"/>
      <c r="E143" s="664"/>
      <c r="F143" s="55"/>
      <c r="G143" s="56"/>
      <c r="H143" s="57"/>
      <c r="I143" s="58"/>
      <c r="J143" s="402"/>
      <c r="K143" s="60"/>
      <c r="L143" s="35"/>
      <c r="M143" s="403"/>
      <c r="N143" s="151"/>
      <c r="O143" s="152"/>
      <c r="P143" s="63"/>
      <c r="Q143" s="683"/>
      <c r="R143" s="637"/>
      <c r="S143" s="637"/>
      <c r="T143" s="614"/>
      <c r="U143" s="153" t="str">
        <f>IF(OR(O143="",L143=Paramétrage!$C$10,L143=Paramétrage!$C$13,L143=Paramétrage!$C$16,L143=Paramétrage!$C$19,L143=Paramétrage!$C$23,L143=Paramétrage!$C$26,AND(L143&lt;&gt;Paramétrage!$C$9,P143="Mut+ext")),"",ROUNDUP(N143/O143,0))</f>
        <v/>
      </c>
      <c r="V143" s="154">
        <f>IF(L143="",0,IF(OR(P143="Mut+ext",VLOOKUP(L143,Paramétrage!$C$6:$E$28,2,0)=0),0,IF(O143="","saisir capacité",M143*U143*VLOOKUP(L143,Paramétrage!$C$6:$E$28,2,0))))</f>
        <v>0</v>
      </c>
      <c r="W143" s="404"/>
      <c r="X143" s="471">
        <f t="shared" si="67"/>
        <v>0</v>
      </c>
      <c r="Y143" s="472">
        <f>IF(L143="",0,IF(ISERROR(W143+V143*VLOOKUP(L143,Paramétrage!$C$6:$E$28,3,0))=TRUE,X143,W143+V143*VLOOKUP(L143,Paramétrage!$C$6:$E$28,3,0)))</f>
        <v>0</v>
      </c>
      <c r="Z143" s="642"/>
      <c r="AA143" s="637"/>
      <c r="AB143" s="612"/>
      <c r="AC143" s="407"/>
      <c r="AD143" s="266"/>
      <c r="AE143" s="206">
        <f>IF(F143="",0,IF(J143="",0,IF(SUMIF(F138:F145,F143,N138:N145)=0,0,IF(J143="Obligatoire",AF143/N143,IF(K143="",AF143/SUMIF(F138:F145,F143,N138:N145),AF143/(SUMIF(F138:F145,F143,N138:N145)/K143))))))</f>
        <v>0</v>
      </c>
      <c r="AF143" s="440">
        <f t="shared" si="68"/>
        <v>0</v>
      </c>
      <c r="AG143" s="346"/>
      <c r="AH143" s="346"/>
      <c r="AI143" s="346"/>
      <c r="AJ143" s="346"/>
      <c r="AK143" s="346"/>
      <c r="AL143" s="346"/>
      <c r="AM143" s="346"/>
      <c r="AN143" s="346"/>
      <c r="AO143" s="346"/>
      <c r="AP143" s="346"/>
    </row>
    <row r="144" spans="1:42" ht="15" hidden="1" customHeight="1">
      <c r="A144" s="609"/>
      <c r="B144" s="655"/>
      <c r="C144" s="664"/>
      <c r="D144" s="664"/>
      <c r="E144" s="664"/>
      <c r="F144" s="55"/>
      <c r="G144" s="56"/>
      <c r="H144" s="57"/>
      <c r="I144" s="58"/>
      <c r="J144" s="402"/>
      <c r="K144" s="60"/>
      <c r="L144" s="35"/>
      <c r="M144" s="403"/>
      <c r="N144" s="151"/>
      <c r="O144" s="152"/>
      <c r="P144" s="63"/>
      <c r="Q144" s="683"/>
      <c r="R144" s="637"/>
      <c r="S144" s="637"/>
      <c r="T144" s="614"/>
      <c r="U144" s="153" t="str">
        <f>IF(OR(O144="",L144=Paramétrage!$C$10,L144=Paramétrage!$C$13,L144=Paramétrage!$C$16,L144=Paramétrage!$C$19,L144=Paramétrage!$C$23,L144=Paramétrage!$C$26,AND(L144&lt;&gt;Paramétrage!$C$9,P144="Mut+ext")),"",ROUNDUP(N144/O144,0))</f>
        <v/>
      </c>
      <c r="V144" s="154">
        <f>IF(L144="",0,IF(OR(P144="Mut+ext",VLOOKUP(L144,Paramétrage!$C$6:$E$28,2,0)=0),0,IF(O144="","saisir capacité",M144*U144*VLOOKUP(L144,Paramétrage!$C$6:$E$28,2,0))))</f>
        <v>0</v>
      </c>
      <c r="W144" s="404"/>
      <c r="X144" s="471">
        <f t="shared" si="67"/>
        <v>0</v>
      </c>
      <c r="Y144" s="472">
        <f>IF(L144="",0,IF(ISERROR(W144+V144*VLOOKUP(L144,Paramétrage!$C$6:$E$28,3,0))=TRUE,X144,W144+V144*VLOOKUP(L144,Paramétrage!$C$6:$E$28,3,0)))</f>
        <v>0</v>
      </c>
      <c r="Z144" s="642"/>
      <c r="AA144" s="637"/>
      <c r="AB144" s="612"/>
      <c r="AC144" s="407"/>
      <c r="AD144" s="266"/>
      <c r="AE144" s="206">
        <f>IF(F144="",0,IF(J144="",0,IF(SUMIF(F138:F145,F144,N138:N145)=0,0,IF(J144="Obligatoire",AF144/N144,IF(K144="",AF144/SUMIF(F138:F145,F144,N138:N145),AF144/(SUMIF(F138:F145,F144,N138:N145)/K144))))))</f>
        <v>0</v>
      </c>
      <c r="AF144" s="440">
        <f t="shared" si="68"/>
        <v>0</v>
      </c>
      <c r="AG144" s="346"/>
      <c r="AH144" s="346"/>
      <c r="AI144" s="346"/>
      <c r="AJ144" s="346"/>
      <c r="AK144" s="346"/>
      <c r="AL144" s="346"/>
      <c r="AM144" s="346"/>
      <c r="AN144" s="346"/>
      <c r="AO144" s="346"/>
      <c r="AP144" s="346"/>
    </row>
    <row r="145" spans="1:42" ht="15" hidden="1" customHeight="1">
      <c r="A145" s="609"/>
      <c r="B145" s="655"/>
      <c r="C145" s="664"/>
      <c r="D145" s="645"/>
      <c r="E145" s="645"/>
      <c r="F145" s="55"/>
      <c r="G145" s="56"/>
      <c r="H145" s="57"/>
      <c r="I145" s="58"/>
      <c r="J145" s="402"/>
      <c r="K145" s="60"/>
      <c r="L145" s="35"/>
      <c r="M145" s="403"/>
      <c r="N145" s="151"/>
      <c r="O145" s="152"/>
      <c r="P145" s="63"/>
      <c r="Q145" s="683"/>
      <c r="R145" s="637"/>
      <c r="S145" s="637"/>
      <c r="T145" s="614"/>
      <c r="U145" s="153" t="str">
        <f>IF(OR(O145="",L145=Paramétrage!$C$10,L145=Paramétrage!$C$13,L145=Paramétrage!$C$16,L145=Paramétrage!$C$19,L145=Paramétrage!$C$23,L145=Paramétrage!$C$26,AND(L145&lt;&gt;Paramétrage!$C$9,P145="Mut+ext")),"",ROUNDUP(N145/O145,0))</f>
        <v/>
      </c>
      <c r="V145" s="154">
        <f>IF(L145="",0,IF(OR(P145="Mut+ext",VLOOKUP(L145,Paramétrage!$C$6:$E$28,2,0)=0),0,IF(O145="","saisir capacité",M145*U145*VLOOKUP(L145,Paramétrage!$C$6:$E$28,2,0))))</f>
        <v>0</v>
      </c>
      <c r="W145" s="404"/>
      <c r="X145" s="471">
        <f t="shared" si="67"/>
        <v>0</v>
      </c>
      <c r="Y145" s="472">
        <f>IF(L145="",0,IF(ISERROR(W145+V145*VLOOKUP(L145,Paramétrage!$C$6:$E$28,3,0))=TRUE,X145,W145+V145*VLOOKUP(L145,Paramétrage!$C$6:$E$28,3,0)))</f>
        <v>0</v>
      </c>
      <c r="Z145" s="642"/>
      <c r="AA145" s="637"/>
      <c r="AB145" s="612"/>
      <c r="AC145" s="407"/>
      <c r="AD145" s="266"/>
      <c r="AE145" s="206">
        <f>IF(F145="",0,IF(J145="",0,IF(SUMIF(F138:F145,F145,N138:N145)=0,0,IF(J145="Obligatoire",AF145/N145,IF(K145="",AF145/SUMIF(F138:F145,F145,N138:N145),AF145/(SUMIF(F138:F145,F145,N138:N145)/K145))))))</f>
        <v>0</v>
      </c>
      <c r="AF145" s="440">
        <f t="shared" si="68"/>
        <v>0</v>
      </c>
      <c r="AG145" s="346"/>
      <c r="AH145" s="346"/>
      <c r="AI145" s="346"/>
      <c r="AJ145" s="346"/>
      <c r="AK145" s="346"/>
      <c r="AL145" s="346"/>
      <c r="AM145" s="346"/>
      <c r="AN145" s="346"/>
      <c r="AO145" s="346"/>
      <c r="AP145" s="346"/>
    </row>
    <row r="146" spans="1:42" ht="15.75">
      <c r="A146" s="609"/>
      <c r="B146" s="655"/>
      <c r="C146" s="645"/>
      <c r="D146" s="156"/>
      <c r="E146" s="156"/>
      <c r="F146" s="473"/>
      <c r="G146" s="526"/>
      <c r="H146" s="476"/>
      <c r="I146" s="474"/>
      <c r="J146" s="476"/>
      <c r="K146" s="158"/>
      <c r="L146" s="159"/>
      <c r="M146" s="160">
        <f>AE146</f>
        <v>20</v>
      </c>
      <c r="N146" s="477"/>
      <c r="O146" s="477"/>
      <c r="P146" s="234"/>
      <c r="Q146" s="479"/>
      <c r="R146" s="479"/>
      <c r="S146" s="479"/>
      <c r="T146" s="480"/>
      <c r="U146" s="478"/>
      <c r="V146" s="161">
        <f>SUM(V138:V145)</f>
        <v>0</v>
      </c>
      <c r="W146" s="159">
        <f>SUM(W138:W145)</f>
        <v>0</v>
      </c>
      <c r="X146" s="481">
        <f>V146+W146</f>
        <v>0</v>
      </c>
      <c r="Y146" s="482">
        <f>SUM(Y138:Y145)</f>
        <v>0</v>
      </c>
      <c r="Z146" s="527"/>
      <c r="AA146" s="527"/>
      <c r="AB146" s="235"/>
      <c r="AC146" s="274"/>
      <c r="AD146" s="528"/>
      <c r="AE146" s="237">
        <f>SUM(AE138:AE145)</f>
        <v>20</v>
      </c>
      <c r="AF146" s="531">
        <f>SUM(AF138:AF145)</f>
        <v>1600</v>
      </c>
      <c r="AG146" s="346"/>
      <c r="AH146" s="346"/>
      <c r="AI146" s="346"/>
      <c r="AJ146" s="346"/>
      <c r="AK146" s="346"/>
      <c r="AL146" s="346"/>
      <c r="AM146" s="346"/>
      <c r="AN146" s="346"/>
      <c r="AO146" s="346"/>
      <c r="AP146" s="346"/>
    </row>
    <row r="147" spans="1:42" ht="234.75" customHeight="1">
      <c r="A147" s="609"/>
      <c r="B147" s="655"/>
      <c r="C147" s="663" t="s">
        <v>403</v>
      </c>
      <c r="D147" s="663" t="s">
        <v>404</v>
      </c>
      <c r="E147" s="667">
        <v>3</v>
      </c>
      <c r="F147" s="342" t="s">
        <v>405</v>
      </c>
      <c r="G147" s="56" t="s">
        <v>17</v>
      </c>
      <c r="H147" s="255" t="s">
        <v>406</v>
      </c>
      <c r="I147" s="58">
        <v>23</v>
      </c>
      <c r="J147" s="402" t="s">
        <v>227</v>
      </c>
      <c r="K147" s="60">
        <v>1</v>
      </c>
      <c r="L147" s="35" t="s">
        <v>42</v>
      </c>
      <c r="M147" s="574">
        <v>9</v>
      </c>
      <c r="N147" s="151">
        <f>N4</f>
        <v>80</v>
      </c>
      <c r="O147" s="152">
        <v>300</v>
      </c>
      <c r="P147" s="63" t="s">
        <v>277</v>
      </c>
      <c r="Q147" s="683"/>
      <c r="R147" s="637"/>
      <c r="S147" s="637"/>
      <c r="T147" s="614"/>
      <c r="U147" s="153">
        <f>IF(OR(O147="",L147=Paramétrage!$C$10,L147=Paramétrage!$C$13,L147=Paramétrage!$C$16,L147=Paramétrage!$C$19,L147=Paramétrage!$C$23,L147=Paramétrage!$C$26,AND(L147&lt;&gt;Paramétrage!$C$9,P147="Mut+ext")),"",ROUNDUP(N147/O147,0))</f>
        <v>1</v>
      </c>
      <c r="V147" s="154">
        <f>IF(L147="",0,IF(OR(P147="Mut+ext",VLOOKUP(L147,Paramétrage!$C$6:$E$28,2,0)=0),0,IF(O147="","saisir capacité",M147*U147*VLOOKUP(L147,Paramétrage!$C$6:$E$28,2,0))))</f>
        <v>9</v>
      </c>
      <c r="W147" s="404"/>
      <c r="X147" s="471">
        <f t="shared" ref="X147:X154" si="69">IF(ISERROR(V147+W147)=TRUE,V147,V147+W147)</f>
        <v>9</v>
      </c>
      <c r="Y147" s="472">
        <f>IF(L147="",0,IF(ISERROR(W147+V147*VLOOKUP(L147,Paramétrage!$C$6:$E$28,3,0))=TRUE,X147,W147+V147*VLOOKUP(L147,Paramétrage!$C$6:$E$28,3,0)))</f>
        <v>13.5</v>
      </c>
      <c r="Z147" s="685" t="s">
        <v>382</v>
      </c>
      <c r="AA147" s="637"/>
      <c r="AB147" s="612"/>
      <c r="AC147" s="407" t="s">
        <v>407</v>
      </c>
      <c r="AD147" s="269" t="s">
        <v>408</v>
      </c>
      <c r="AE147" s="206">
        <f>IF(F147="",0,IF(J147="",0,IF(SUMIF(F147:F154,F147,N147:N154)=0,0,IF(J147="Obligatoire",AF147/N147,IF(K147="",AF147/SUMIF(F147:F154,F147,N147:N154),AF147/(SUMIF(F147:F154,F147,N147:N154)/K147))))))</f>
        <v>9</v>
      </c>
      <c r="AF147" s="440">
        <f t="shared" ref="AF147:AF154" si="70">M147*N147</f>
        <v>720</v>
      </c>
      <c r="AG147" s="346"/>
      <c r="AH147" s="346"/>
      <c r="AI147" s="346"/>
      <c r="AJ147" s="346"/>
      <c r="AK147" s="346"/>
      <c r="AL147" s="346"/>
      <c r="AM147" s="346"/>
      <c r="AN147" s="346"/>
      <c r="AO147" s="346"/>
      <c r="AP147" s="346"/>
    </row>
    <row r="148" spans="1:42" ht="15.75">
      <c r="A148" s="609"/>
      <c r="B148" s="655"/>
      <c r="C148" s="664"/>
      <c r="D148" s="664"/>
      <c r="E148" s="664"/>
      <c r="F148" s="342" t="s">
        <v>409</v>
      </c>
      <c r="G148" s="216" t="s">
        <v>17</v>
      </c>
      <c r="H148" s="255" t="s">
        <v>406</v>
      </c>
      <c r="I148" s="58">
        <v>23</v>
      </c>
      <c r="J148" s="402" t="s">
        <v>227</v>
      </c>
      <c r="K148" s="60">
        <v>1</v>
      </c>
      <c r="L148" s="35" t="s">
        <v>558</v>
      </c>
      <c r="M148" s="574">
        <v>12</v>
      </c>
      <c r="N148" s="151">
        <f>N4</f>
        <v>80</v>
      </c>
      <c r="O148" s="152">
        <v>12</v>
      </c>
      <c r="P148" s="63" t="s">
        <v>277</v>
      </c>
      <c r="Q148" s="683"/>
      <c r="R148" s="637"/>
      <c r="S148" s="637"/>
      <c r="T148" s="614"/>
      <c r="U148" s="153">
        <v>5</v>
      </c>
      <c r="V148" s="154">
        <f>IF(L148="",0,IF(OR(P148="Mut+ext",VLOOKUP(L148,Paramétrage!$C$6:$E$28,2,0)=0),0,IF(O148="","saisir capacité",M148*U148*VLOOKUP(L148,Paramétrage!$C$6:$E$28,2,0))))</f>
        <v>60</v>
      </c>
      <c r="W148" s="404"/>
      <c r="X148" s="471">
        <f t="shared" si="69"/>
        <v>60</v>
      </c>
      <c r="Y148" s="472">
        <f>IF(L148="",0,IF(ISERROR(W148+V148*VLOOKUP(L148,Paramétrage!$C$6:$E$28,3,0))=TRUE,X148,W148+V148*VLOOKUP(L148,Paramétrage!$C$6:$E$28,3,0)))</f>
        <v>60</v>
      </c>
      <c r="Z148" s="641" t="s">
        <v>410</v>
      </c>
      <c r="AA148" s="637"/>
      <c r="AB148" s="612"/>
      <c r="AC148" s="407"/>
      <c r="AD148" s="266"/>
      <c r="AE148" s="206">
        <f>IF(F148="",0,IF(J148="",0,IF(SUMIF(F147:F154,F148,N147:N154)=0,0,IF(J148="Obligatoire",AF148/N148,IF(K148="",AF148/SUMIF(F147:F154,F148,N147:N154),AF148/(SUMIF(F147:F154,F148,N147:N154)/K148))))))</f>
        <v>12</v>
      </c>
      <c r="AF148" s="440">
        <f t="shared" si="70"/>
        <v>960</v>
      </c>
      <c r="AG148" s="346"/>
      <c r="AH148" s="346"/>
      <c r="AI148" s="346"/>
      <c r="AJ148" s="346"/>
      <c r="AK148" s="346"/>
      <c r="AL148" s="346"/>
      <c r="AM148" s="346"/>
      <c r="AN148" s="346"/>
      <c r="AO148" s="346"/>
      <c r="AP148" s="346"/>
    </row>
    <row r="149" spans="1:42" ht="15.75">
      <c r="A149" s="609"/>
      <c r="B149" s="655"/>
      <c r="C149" s="664"/>
      <c r="D149" s="664"/>
      <c r="E149" s="664"/>
      <c r="F149" s="571" t="s">
        <v>682</v>
      </c>
      <c r="G149" s="216" t="s">
        <v>17</v>
      </c>
      <c r="H149" s="255" t="s">
        <v>406</v>
      </c>
      <c r="I149" s="58">
        <v>23</v>
      </c>
      <c r="J149" s="402" t="s">
        <v>227</v>
      </c>
      <c r="K149" s="60">
        <v>1</v>
      </c>
      <c r="L149" s="35" t="s">
        <v>78</v>
      </c>
      <c r="M149" s="587">
        <v>40</v>
      </c>
      <c r="N149" s="151">
        <v>80</v>
      </c>
      <c r="O149" s="572"/>
      <c r="P149" s="63" t="s">
        <v>277</v>
      </c>
      <c r="Q149" s="683"/>
      <c r="R149" s="637"/>
      <c r="S149" s="637"/>
      <c r="T149" s="614"/>
      <c r="U149" s="153" t="str">
        <f>IF(OR(O149="",L149=Paramétrage!$C$10,L149=Paramétrage!$C$13,L149=Paramétrage!$C$16,L149=Paramétrage!$C$19,L149=Paramétrage!$C$23,L149=Paramétrage!$C$26,AND(L149&lt;&gt;Paramétrage!$C$9,P149="Mut+ext")),"",ROUNDUP(N149/O149,0))</f>
        <v/>
      </c>
      <c r="V149" s="154">
        <f>IF(L149="",0,IF(OR(P149="Mut+ext",VLOOKUP(L149,Paramétrage!$C$6:$E$28,2,0)=0),0,IF(O149="","saisir capacité",M149*U149*VLOOKUP(L149,Paramétrage!$C$6:$E$28,2,0))))</f>
        <v>0</v>
      </c>
      <c r="W149" s="553"/>
      <c r="X149" s="471">
        <f t="shared" si="69"/>
        <v>0</v>
      </c>
      <c r="Y149" s="472">
        <f>IF(L149="",0,IF(ISERROR(W149+V149*VLOOKUP(L149,Paramétrage!$C$6:$E$28,3,0))=TRUE,X149,W149+V149*VLOOKUP(L149,Paramétrage!$C$6:$E$28,3,0)))</f>
        <v>0</v>
      </c>
      <c r="Z149" s="642"/>
      <c r="AA149" s="637"/>
      <c r="AB149" s="612"/>
      <c r="AC149" s="344"/>
      <c r="AD149" s="70"/>
      <c r="AE149" s="206">
        <f>IF(F149="",0,IF(J149="",0,IF(SUMIF(F147:F154,F149,N147:N154)=0,0,IF(J149="Obligatoire",AF149/N149,IF(K149="",AF149/SUMIF(F147:F154,F149,N147:N154),AF149/(SUMIF(F147:F154,F149,N147:N154)/K149))))))</f>
        <v>40</v>
      </c>
      <c r="AF149" s="440">
        <f t="shared" si="70"/>
        <v>3200</v>
      </c>
      <c r="AG149" s="346"/>
      <c r="AH149" s="346"/>
      <c r="AI149" s="346"/>
      <c r="AJ149" s="346"/>
      <c r="AK149" s="346"/>
      <c r="AL149" s="346"/>
      <c r="AM149" s="346"/>
      <c r="AN149" s="346"/>
      <c r="AO149" s="346"/>
      <c r="AP149" s="346"/>
    </row>
    <row r="150" spans="1:42" ht="15.75">
      <c r="A150" s="609"/>
      <c r="B150" s="655"/>
      <c r="C150" s="664"/>
      <c r="D150" s="664"/>
      <c r="E150" s="664"/>
      <c r="F150" s="408"/>
      <c r="G150" s="216"/>
      <c r="H150" s="57"/>
      <c r="I150" s="58"/>
      <c r="J150" s="402"/>
      <c r="K150" s="60"/>
      <c r="L150" s="35"/>
      <c r="M150" s="403"/>
      <c r="N150" s="151"/>
      <c r="O150" s="152"/>
      <c r="P150" s="63"/>
      <c r="Q150" s="683"/>
      <c r="R150" s="637"/>
      <c r="S150" s="637"/>
      <c r="T150" s="614"/>
      <c r="U150" s="153" t="str">
        <f>IF(OR(O150="",L150=Paramétrage!$C$10,L150=Paramétrage!$C$13,L150=Paramétrage!$C$16,L150=Paramétrage!$C$19,L150=Paramétrage!$C$23,L150=Paramétrage!$C$26,AND(L150&lt;&gt;Paramétrage!$C$9,P150="Mut+ext")),"",ROUNDUP(N150/O150,0))</f>
        <v/>
      </c>
      <c r="V150" s="154">
        <f>IF(L150="",0,IF(OR(P150="Mut+ext",VLOOKUP(L150,Paramétrage!$C$6:$E$28,2,0)=0),0,IF(O150="","saisir capacité",M150*U150*VLOOKUP(L150,Paramétrage!$C$6:$E$28,2,0))))</f>
        <v>0</v>
      </c>
      <c r="W150" s="404"/>
      <c r="X150" s="471">
        <f t="shared" si="69"/>
        <v>0</v>
      </c>
      <c r="Y150" s="472">
        <f>IF(L150="",0,IF(ISERROR(W150+V150*VLOOKUP(L150,Paramétrage!$C$6:$E$28,3,0))=TRUE,X150,W150+V150*VLOOKUP(L150,Paramétrage!$C$6:$E$28,3,0)))</f>
        <v>0</v>
      </c>
      <c r="Z150" s="642"/>
      <c r="AA150" s="637"/>
      <c r="AB150" s="612"/>
      <c r="AC150" s="344"/>
      <c r="AD150" s="70"/>
      <c r="AE150" s="206">
        <f>IF(F150="",0,IF(J150="",0,IF(SUMIF(F147:F154,F150,N147:N154)=0,0,IF(J150="Obligatoire",AF150/N150,IF(K150="",AF150/SUMIF(F147:F154,F150,N147:N154),AF150/(SUMIF(F147:F154,F150,N147:N154)/K150))))))</f>
        <v>0</v>
      </c>
      <c r="AF150" s="440">
        <f t="shared" si="70"/>
        <v>0</v>
      </c>
      <c r="AG150" s="346"/>
      <c r="AH150" s="346"/>
      <c r="AI150" s="346"/>
      <c r="AJ150" s="346"/>
      <c r="AK150" s="346"/>
      <c r="AL150" s="346"/>
      <c r="AM150" s="346"/>
      <c r="AN150" s="346"/>
      <c r="AO150" s="346"/>
      <c r="AP150" s="346"/>
    </row>
    <row r="151" spans="1:42" ht="15" hidden="1" customHeight="1">
      <c r="A151" s="609"/>
      <c r="B151" s="655"/>
      <c r="C151" s="664"/>
      <c r="D151" s="664"/>
      <c r="E151" s="664"/>
      <c r="F151" s="55"/>
      <c r="G151" s="76"/>
      <c r="H151" s="57"/>
      <c r="I151" s="58"/>
      <c r="J151" s="402"/>
      <c r="K151" s="60"/>
      <c r="L151" s="35"/>
      <c r="M151" s="403"/>
      <c r="N151" s="151"/>
      <c r="O151" s="152"/>
      <c r="P151" s="63"/>
      <c r="Q151" s="683"/>
      <c r="R151" s="637"/>
      <c r="S151" s="637"/>
      <c r="T151" s="614"/>
      <c r="U151" s="153" t="str">
        <f>IF(OR(O151="",L151=Paramétrage!$C$10,L151=Paramétrage!$C$13,L151=Paramétrage!$C$16,L151=Paramétrage!$C$19,L151=Paramétrage!$C$23,L151=Paramétrage!$C$26,AND(L151&lt;&gt;Paramétrage!$C$9,P151="Mut+ext")),"",ROUNDUP(N151/O151,0))</f>
        <v/>
      </c>
      <c r="V151" s="154">
        <f>IF(L151="",0,IF(OR(P151="Mut+ext",VLOOKUP(L151,Paramétrage!$C$6:$E$28,2,0)=0),0,IF(O151="","saisir capacité",M151*U151*VLOOKUP(L151,Paramétrage!$C$6:$E$28,2,0))))</f>
        <v>0</v>
      </c>
      <c r="W151" s="404"/>
      <c r="X151" s="471">
        <f t="shared" si="69"/>
        <v>0</v>
      </c>
      <c r="Y151" s="472">
        <f>IF(L151="",0,IF(ISERROR(W151+V151*VLOOKUP(L151,Paramétrage!$C$6:$E$28,3,0))=TRUE,X151,W151+V151*VLOOKUP(L151,Paramétrage!$C$6:$E$28,3,0)))</f>
        <v>0</v>
      </c>
      <c r="Z151" s="642"/>
      <c r="AA151" s="637"/>
      <c r="AB151" s="612"/>
      <c r="AC151" s="344"/>
      <c r="AD151" s="70"/>
      <c r="AE151" s="206">
        <f>IF(F151="",0,IF(J151="",0,IF(SUMIF(F147:F154,F151,N147:N154)=0,0,IF(J151="Obligatoire",AF151/N151,IF(K151="",AF151/SUMIF(F147:F154,F151,N147:N154),AF151/(SUMIF(F147:F154,F151,N147:N154)/K151))))))</f>
        <v>0</v>
      </c>
      <c r="AF151" s="440">
        <f t="shared" si="70"/>
        <v>0</v>
      </c>
      <c r="AG151" s="346"/>
      <c r="AH151" s="346"/>
      <c r="AI151" s="346"/>
      <c r="AJ151" s="346"/>
      <c r="AK151" s="346"/>
      <c r="AL151" s="346"/>
      <c r="AM151" s="346"/>
      <c r="AN151" s="346"/>
      <c r="AO151" s="346"/>
      <c r="AP151" s="346"/>
    </row>
    <row r="152" spans="1:42" ht="15" hidden="1" customHeight="1">
      <c r="A152" s="609"/>
      <c r="B152" s="655"/>
      <c r="C152" s="664"/>
      <c r="D152" s="664"/>
      <c r="E152" s="664"/>
      <c r="F152" s="55"/>
      <c r="G152" s="76"/>
      <c r="H152" s="57"/>
      <c r="I152" s="58"/>
      <c r="J152" s="402"/>
      <c r="K152" s="60"/>
      <c r="L152" s="35"/>
      <c r="M152" s="403"/>
      <c r="N152" s="151"/>
      <c r="O152" s="152"/>
      <c r="P152" s="63"/>
      <c r="Q152" s="683"/>
      <c r="R152" s="637"/>
      <c r="S152" s="637"/>
      <c r="T152" s="614"/>
      <c r="U152" s="153" t="str">
        <f>IF(OR(O152="",L152=Paramétrage!$C$10,L152=Paramétrage!$C$13,L152=Paramétrage!$C$16,L152=Paramétrage!$C$19,L152=Paramétrage!$C$23,L152=Paramétrage!$C$26,AND(L152&lt;&gt;Paramétrage!$C$9,P152="Mut+ext")),"",ROUNDUP(N152/O152,0))</f>
        <v/>
      </c>
      <c r="V152" s="154">
        <f>IF(L152="",0,IF(OR(P152="Mut+ext",VLOOKUP(L152,Paramétrage!$C$6:$E$28,2,0)=0),0,IF(O152="","saisir capacité",M152*U152*VLOOKUP(L152,Paramétrage!$C$6:$E$28,2,0))))</f>
        <v>0</v>
      </c>
      <c r="W152" s="404"/>
      <c r="X152" s="471">
        <f t="shared" si="69"/>
        <v>0</v>
      </c>
      <c r="Y152" s="472">
        <f>IF(L152="",0,IF(ISERROR(W152+V152*VLOOKUP(L152,Paramétrage!$C$6:$E$28,3,0))=TRUE,X152,W152+V152*VLOOKUP(L152,Paramétrage!$C$6:$E$28,3,0)))</f>
        <v>0</v>
      </c>
      <c r="Z152" s="642"/>
      <c r="AA152" s="637"/>
      <c r="AB152" s="612"/>
      <c r="AC152" s="344"/>
      <c r="AD152" s="70"/>
      <c r="AE152" s="206">
        <f>IF(F152="",0,IF(J152="",0,IF(SUMIF(F147:F154,F152,N147:N154)=0,0,IF(J152="Obligatoire",AF152/N152,IF(K152="",AF152/SUMIF(F147:F154,F152,N147:N154),AF152/(SUMIF(F147:F154,F152,N147:N154)/K152))))))</f>
        <v>0</v>
      </c>
      <c r="AF152" s="440">
        <f t="shared" si="70"/>
        <v>0</v>
      </c>
      <c r="AG152" s="346"/>
      <c r="AH152" s="346"/>
      <c r="AI152" s="346"/>
      <c r="AJ152" s="346"/>
      <c r="AK152" s="346"/>
      <c r="AL152" s="346"/>
      <c r="AM152" s="346"/>
      <c r="AN152" s="346"/>
      <c r="AO152" s="346"/>
      <c r="AP152" s="346"/>
    </row>
    <row r="153" spans="1:42" ht="15" hidden="1" customHeight="1">
      <c r="A153" s="609"/>
      <c r="B153" s="655"/>
      <c r="C153" s="664"/>
      <c r="D153" s="664"/>
      <c r="E153" s="664"/>
      <c r="F153" s="55"/>
      <c r="G153" s="76"/>
      <c r="H153" s="57"/>
      <c r="I153" s="58"/>
      <c r="J153" s="402"/>
      <c r="K153" s="60"/>
      <c r="L153" s="35"/>
      <c r="M153" s="403"/>
      <c r="N153" s="151"/>
      <c r="O153" s="152"/>
      <c r="P153" s="63"/>
      <c r="Q153" s="683"/>
      <c r="R153" s="637"/>
      <c r="S153" s="637"/>
      <c r="T153" s="614"/>
      <c r="U153" s="153" t="str">
        <f>IF(OR(O153="",L153=Paramétrage!$C$10,L153=Paramétrage!$C$13,L153=Paramétrage!$C$16,L153=Paramétrage!$C$19,L153=Paramétrage!$C$23,L153=Paramétrage!$C$26,AND(L153&lt;&gt;Paramétrage!$C$9,P153="Mut+ext")),"",ROUNDUP(N153/O153,0))</f>
        <v/>
      </c>
      <c r="V153" s="154">
        <f>IF(L153="",0,IF(OR(P153="Mut+ext",VLOOKUP(L153,Paramétrage!$C$6:$E$28,2,0)=0),0,IF(O153="","saisir capacité",M153*U153*VLOOKUP(L153,Paramétrage!$C$6:$E$28,2,0))))</f>
        <v>0</v>
      </c>
      <c r="W153" s="404"/>
      <c r="X153" s="471">
        <f t="shared" si="69"/>
        <v>0</v>
      </c>
      <c r="Y153" s="472">
        <f>IF(L153="",0,IF(ISERROR(W153+V153*VLOOKUP(L153,Paramétrage!$C$6:$E$28,3,0))=TRUE,X153,W153+V153*VLOOKUP(L153,Paramétrage!$C$6:$E$28,3,0)))</f>
        <v>0</v>
      </c>
      <c r="Z153" s="642"/>
      <c r="AA153" s="637"/>
      <c r="AB153" s="612"/>
      <c r="AC153" s="344"/>
      <c r="AD153" s="70"/>
      <c r="AE153" s="206">
        <f>IF(F153="",0,IF(J153="",0,IF(SUMIF(F147:F154,F153,N147:N154)=0,0,IF(J153="Obligatoire",AF153/N153,IF(K153="",AF153/SUMIF(F147:F154,F153,N147:N154),AF153/(SUMIF(F147:F154,F153,N147:N154)/K153))))))</f>
        <v>0</v>
      </c>
      <c r="AF153" s="440">
        <f t="shared" si="70"/>
        <v>0</v>
      </c>
      <c r="AG153" s="346"/>
      <c r="AH153" s="346"/>
      <c r="AI153" s="346"/>
      <c r="AJ153" s="346"/>
      <c r="AK153" s="346"/>
      <c r="AL153" s="346"/>
      <c r="AM153" s="346"/>
      <c r="AN153" s="346"/>
      <c r="AO153" s="346"/>
      <c r="AP153" s="346"/>
    </row>
    <row r="154" spans="1:42" ht="15" hidden="1" customHeight="1">
      <c r="A154" s="609"/>
      <c r="B154" s="655"/>
      <c r="C154" s="664"/>
      <c r="D154" s="645"/>
      <c r="E154" s="645"/>
      <c r="F154" s="55"/>
      <c r="G154" s="76"/>
      <c r="H154" s="57"/>
      <c r="I154" s="58"/>
      <c r="J154" s="402"/>
      <c r="K154" s="60"/>
      <c r="L154" s="35"/>
      <c r="M154" s="403"/>
      <c r="N154" s="151"/>
      <c r="O154" s="152"/>
      <c r="P154" s="63"/>
      <c r="Q154" s="683"/>
      <c r="R154" s="637"/>
      <c r="S154" s="637"/>
      <c r="T154" s="614"/>
      <c r="U154" s="153" t="str">
        <f>IF(OR(O154="",L154=Paramétrage!$C$10,L154=Paramétrage!$C$13,L154=Paramétrage!$C$16,L154=Paramétrage!$C$19,L154=Paramétrage!$C$23,L154=Paramétrage!$C$26,AND(L154&lt;&gt;Paramétrage!$C$9,P154="Mut+ext")),"",ROUNDUP(N154/O154,0))</f>
        <v/>
      </c>
      <c r="V154" s="154">
        <f>IF(L154="",0,IF(OR(P154="Mut+ext",VLOOKUP(L154,Paramétrage!$C$6:$E$28,2,0)=0),0,IF(O154="","saisir capacité",M154*U154*VLOOKUP(L154,Paramétrage!$C$6:$E$28,2,0))))</f>
        <v>0</v>
      </c>
      <c r="W154" s="404"/>
      <c r="X154" s="471">
        <f t="shared" si="69"/>
        <v>0</v>
      </c>
      <c r="Y154" s="472">
        <f>IF(L154="",0,IF(ISERROR(W154+V154*VLOOKUP(L154,Paramétrage!$C$6:$E$28,3,0))=TRUE,X154,W154+V154*VLOOKUP(L154,Paramétrage!$C$6:$E$28,3,0)))</f>
        <v>0</v>
      </c>
      <c r="Z154" s="642"/>
      <c r="AA154" s="637"/>
      <c r="AB154" s="612"/>
      <c r="AC154" s="344"/>
      <c r="AD154" s="70"/>
      <c r="AE154" s="206">
        <f>IF(F154="",0,IF(J154="",0,IF(SUMIF(F147:F154,F154,N147:N154)=0,0,IF(J154="Obligatoire",AF154/N154,IF(K154="",AF154/SUMIF(F147:F154,F154,N147:N154),AF154/(SUMIF(F147:F154,F154,N147:N154)/K154))))))</f>
        <v>0</v>
      </c>
      <c r="AF154" s="440">
        <f t="shared" si="70"/>
        <v>0</v>
      </c>
      <c r="AG154" s="346"/>
      <c r="AH154" s="346"/>
      <c r="AI154" s="346"/>
      <c r="AJ154" s="346"/>
      <c r="AK154" s="346"/>
      <c r="AL154" s="346"/>
      <c r="AM154" s="346"/>
      <c r="AN154" s="346"/>
      <c r="AO154" s="346"/>
      <c r="AP154" s="346"/>
    </row>
    <row r="155" spans="1:42" ht="16.5" thickBot="1">
      <c r="A155" s="609"/>
      <c r="B155" s="673"/>
      <c r="C155" s="645"/>
      <c r="D155" s="156"/>
      <c r="E155" s="156"/>
      <c r="F155" s="473"/>
      <c r="G155" s="526"/>
      <c r="H155" s="476"/>
      <c r="I155" s="474"/>
      <c r="J155" s="476"/>
      <c r="K155" s="158"/>
      <c r="L155" s="159"/>
      <c r="M155" s="160">
        <f>AE155</f>
        <v>61</v>
      </c>
      <c r="N155" s="477"/>
      <c r="O155" s="477"/>
      <c r="P155" s="238"/>
      <c r="Q155" s="479"/>
      <c r="R155" s="479"/>
      <c r="S155" s="479"/>
      <c r="T155" s="480"/>
      <c r="U155" s="478"/>
      <c r="V155" s="161">
        <f>SUM(V147:V154)</f>
        <v>69</v>
      </c>
      <c r="W155" s="159">
        <f>SUM(W147:W154)</f>
        <v>0</v>
      </c>
      <c r="X155" s="481">
        <f>V155+W155</f>
        <v>69</v>
      </c>
      <c r="Y155" s="482">
        <f>SUM(Y147:Y154)</f>
        <v>73.5</v>
      </c>
      <c r="Z155" s="527"/>
      <c r="AA155" s="527"/>
      <c r="AB155" s="235"/>
      <c r="AC155" s="235"/>
      <c r="AD155" s="480"/>
      <c r="AE155" s="211">
        <f>SUM(AE147:AE154)</f>
        <v>61</v>
      </c>
      <c r="AF155" s="239">
        <f>SUM(AF147:AF154)</f>
        <v>4880</v>
      </c>
      <c r="AG155" s="346"/>
      <c r="AH155" s="346"/>
      <c r="AI155" s="346"/>
      <c r="AJ155" s="346"/>
      <c r="AK155" s="346"/>
      <c r="AL155" s="346"/>
      <c r="AM155" s="346"/>
      <c r="AN155" s="346"/>
      <c r="AO155" s="346"/>
      <c r="AP155" s="346"/>
    </row>
    <row r="156" spans="1:42" ht="16.5" thickBot="1">
      <c r="A156" s="609"/>
      <c r="B156" s="172" t="s">
        <v>411</v>
      </c>
      <c r="C156" s="173"/>
      <c r="D156" s="174"/>
      <c r="E156" s="175">
        <f>E88+E95+E103+E112+E123+E138+E147</f>
        <v>30</v>
      </c>
      <c r="F156" s="176"/>
      <c r="G156" s="173"/>
      <c r="H156" s="173"/>
      <c r="I156" s="173"/>
      <c r="J156" s="173"/>
      <c r="K156" s="173"/>
      <c r="L156" s="174"/>
      <c r="M156" s="240">
        <f>IF(M137=0,M155+M146+M131+M122+M111+M102+M94,M155+M146+(M137+M131+M122)/2+M111+M102+M94)</f>
        <v>281</v>
      </c>
      <c r="N156" s="177"/>
      <c r="O156" s="179"/>
      <c r="P156" s="241"/>
      <c r="Q156" s="177"/>
      <c r="R156" s="177"/>
      <c r="S156" s="177"/>
      <c r="T156" s="184"/>
      <c r="U156" s="242"/>
      <c r="V156" s="175">
        <f>V94+V102+V111+V122+V131+V137+V146+V155</f>
        <v>339</v>
      </c>
      <c r="W156" s="175">
        <f>W94+W102+W111+W122+W131+W137+W146+W155</f>
        <v>10</v>
      </c>
      <c r="X156" s="175">
        <f>X94+X102+X111+X122+X131+X137+X146+X155</f>
        <v>349</v>
      </c>
      <c r="Y156" s="182">
        <f>Y94+Y102+Y111+Y122+Y131+Y137+Y146+Y155</f>
        <v>390.5</v>
      </c>
      <c r="Z156" s="184"/>
      <c r="AA156" s="184"/>
      <c r="AB156" s="185"/>
      <c r="AC156" s="185"/>
      <c r="AD156" s="180"/>
      <c r="AE156" s="228">
        <f>SUM(AE88:AE155)/2</f>
        <v>281</v>
      </c>
      <c r="AF156" s="229">
        <f>SUM(AF100:AF146)</f>
        <v>20500</v>
      </c>
      <c r="AG156" s="346"/>
      <c r="AH156" s="346"/>
      <c r="AI156" s="346"/>
      <c r="AJ156" s="346"/>
      <c r="AK156" s="346"/>
      <c r="AL156" s="346"/>
      <c r="AM156" s="346"/>
      <c r="AN156" s="346"/>
      <c r="AO156" s="346"/>
      <c r="AP156" s="346"/>
    </row>
    <row r="157" spans="1:42" ht="15.75">
      <c r="A157" s="189" t="s">
        <v>10</v>
      </c>
      <c r="B157" s="190"/>
      <c r="C157" s="190"/>
      <c r="D157" s="190"/>
      <c r="E157" s="190"/>
      <c r="F157" s="190"/>
      <c r="G157" s="190"/>
      <c r="H157" s="190"/>
      <c r="I157" s="190"/>
      <c r="J157" s="190"/>
      <c r="K157" s="190"/>
      <c r="L157" s="192"/>
      <c r="M157" s="243">
        <f>M156+M87</f>
        <v>536</v>
      </c>
      <c r="N157" s="191"/>
      <c r="O157" s="194"/>
      <c r="P157" s="191"/>
      <c r="Q157" s="191"/>
      <c r="R157" s="191"/>
      <c r="S157" s="191"/>
      <c r="T157" s="244"/>
      <c r="U157" s="1"/>
      <c r="V157" s="196">
        <f>V156+V87</f>
        <v>739</v>
      </c>
      <c r="W157" s="197">
        <f>W156+W87</f>
        <v>10</v>
      </c>
      <c r="X157" s="198">
        <f>X156+X87</f>
        <v>749</v>
      </c>
      <c r="Y157" s="199">
        <f>Y156+Y87</f>
        <v>834.5</v>
      </c>
      <c r="Z157" s="346"/>
      <c r="AA157" s="346"/>
      <c r="AB157" s="346"/>
      <c r="AC157" s="346"/>
      <c r="AD157" s="346"/>
      <c r="AE157" s="245">
        <f>AE156+AE87</f>
        <v>536</v>
      </c>
      <c r="AF157" s="201">
        <f>SUM(AF88:AF155)</f>
        <v>47420</v>
      </c>
      <c r="AG157" s="346"/>
      <c r="AH157" s="346"/>
      <c r="AI157" s="346"/>
      <c r="AJ157" s="346"/>
      <c r="AK157" s="346"/>
      <c r="AL157" s="346"/>
      <c r="AM157" s="346"/>
      <c r="AN157" s="346"/>
      <c r="AO157" s="346"/>
      <c r="AP157" s="346"/>
    </row>
    <row r="158" spans="1:42" ht="18" customHeight="1">
      <c r="A158" s="385"/>
      <c r="B158" s="385"/>
      <c r="C158" s="385"/>
      <c r="D158" s="385"/>
      <c r="E158" s="385"/>
      <c r="F158" s="385"/>
      <c r="G158" s="385"/>
      <c r="H158" s="346"/>
      <c r="I158" s="346"/>
      <c r="J158" s="346"/>
      <c r="K158" s="346"/>
      <c r="L158" s="346"/>
      <c r="M158" s="346"/>
      <c r="N158" s="346"/>
      <c r="O158" s="346"/>
      <c r="P158" s="346"/>
      <c r="Q158" s="346"/>
      <c r="R158" s="493"/>
      <c r="S158" s="346"/>
      <c r="T158" s="346"/>
      <c r="U158" s="388"/>
      <c r="V158" s="346"/>
      <c r="W158" s="346"/>
      <c r="X158" s="346"/>
      <c r="Y158" s="346"/>
      <c r="Z158" s="346"/>
      <c r="AA158" s="346"/>
      <c r="AB158" s="346"/>
      <c r="AC158" s="346"/>
      <c r="AD158" s="346"/>
      <c r="AE158" s="346"/>
      <c r="AF158" s="346"/>
      <c r="AG158" s="346"/>
      <c r="AH158" s="346"/>
      <c r="AI158" s="346"/>
      <c r="AJ158" s="346"/>
      <c r="AK158" s="346"/>
      <c r="AL158" s="346"/>
      <c r="AM158" s="346"/>
      <c r="AN158" s="346"/>
      <c r="AO158" s="346"/>
      <c r="AP158" s="346"/>
    </row>
    <row r="159" spans="1:42" ht="15.75">
      <c r="A159" s="385"/>
      <c r="B159" s="385"/>
      <c r="C159" s="385"/>
      <c r="D159" s="385"/>
      <c r="E159" s="385"/>
      <c r="F159" s="385"/>
      <c r="G159" s="385"/>
      <c r="H159" s="346"/>
      <c r="I159" s="346"/>
      <c r="J159" s="346"/>
      <c r="K159" s="346"/>
      <c r="L159" s="346"/>
      <c r="M159" s="346"/>
      <c r="N159" s="346"/>
      <c r="O159" s="346"/>
      <c r="P159" s="346"/>
      <c r="Q159" s="346"/>
      <c r="R159" s="346"/>
      <c r="S159" s="346"/>
      <c r="T159" s="346"/>
      <c r="U159" s="388"/>
      <c r="V159" s="346"/>
      <c r="W159" s="346"/>
      <c r="X159" s="346"/>
      <c r="Y159" s="346"/>
      <c r="Z159" s="346"/>
      <c r="AA159" s="346"/>
      <c r="AB159" s="346"/>
      <c r="AC159" s="346"/>
      <c r="AD159" s="346"/>
      <c r="AE159" s="346"/>
      <c r="AF159" s="346"/>
      <c r="AG159" s="346"/>
      <c r="AH159" s="346"/>
      <c r="AI159" s="346"/>
      <c r="AJ159" s="346"/>
      <c r="AK159" s="346"/>
      <c r="AL159" s="346"/>
      <c r="AM159" s="346"/>
      <c r="AN159" s="346"/>
      <c r="AO159" s="346"/>
      <c r="AP159" s="346"/>
    </row>
    <row r="160" spans="1:42" ht="15.75">
      <c r="A160" s="385"/>
      <c r="B160" s="385"/>
      <c r="C160" s="385"/>
      <c r="D160" s="385"/>
      <c r="E160" s="385"/>
      <c r="F160" s="385"/>
      <c r="G160" s="385"/>
      <c r="H160" s="346"/>
      <c r="I160" s="346"/>
      <c r="J160" s="346"/>
      <c r="K160" s="346"/>
      <c r="L160" s="346"/>
      <c r="M160" s="346"/>
      <c r="N160" s="346"/>
      <c r="O160" s="346"/>
      <c r="P160" s="346"/>
      <c r="Q160" s="346"/>
      <c r="R160" s="346"/>
      <c r="S160" s="346"/>
      <c r="T160" s="346"/>
      <c r="U160" s="388"/>
      <c r="V160" s="346"/>
      <c r="W160" s="346"/>
      <c r="X160" s="346"/>
      <c r="Y160" s="346"/>
      <c r="Z160" s="346"/>
      <c r="AA160" s="346"/>
      <c r="AB160" s="346"/>
      <c r="AC160" s="346"/>
      <c r="AD160" s="346"/>
      <c r="AE160" s="346"/>
      <c r="AF160" s="346"/>
      <c r="AG160" s="346"/>
      <c r="AH160" s="346"/>
      <c r="AI160" s="346"/>
      <c r="AJ160" s="346"/>
      <c r="AK160" s="346"/>
      <c r="AL160" s="346"/>
      <c r="AM160" s="346"/>
      <c r="AN160" s="346"/>
      <c r="AO160" s="346"/>
      <c r="AP160" s="346"/>
    </row>
    <row r="161" spans="1:42" ht="15.75">
      <c r="A161" s="385"/>
      <c r="B161" s="385"/>
      <c r="C161" s="385"/>
      <c r="D161" s="385"/>
      <c r="E161" s="385"/>
      <c r="F161" s="385"/>
      <c r="G161" s="385"/>
      <c r="H161" s="346"/>
      <c r="I161" s="346"/>
      <c r="J161" s="346"/>
      <c r="K161" s="346"/>
      <c r="L161" s="346"/>
      <c r="M161" s="346"/>
      <c r="N161" s="346"/>
      <c r="O161" s="346"/>
      <c r="P161" s="346"/>
      <c r="Q161" s="346"/>
      <c r="R161" s="346"/>
      <c r="S161" s="346"/>
      <c r="T161" s="346"/>
      <c r="U161" s="388"/>
      <c r="V161" s="346"/>
      <c r="W161" s="346"/>
      <c r="X161" s="346"/>
      <c r="Y161" s="346"/>
      <c r="Z161" s="346"/>
      <c r="AA161" s="346"/>
      <c r="AB161" s="346"/>
      <c r="AC161" s="346"/>
      <c r="AD161" s="346"/>
      <c r="AE161" s="346"/>
      <c r="AF161" s="346"/>
      <c r="AG161" s="346"/>
      <c r="AH161" s="346"/>
      <c r="AI161" s="346"/>
      <c r="AJ161" s="346"/>
      <c r="AK161" s="346"/>
      <c r="AL161" s="346"/>
      <c r="AM161" s="346"/>
      <c r="AN161" s="346"/>
      <c r="AO161" s="346"/>
      <c r="AP161" s="346"/>
    </row>
    <row r="162" spans="1:42" ht="15.75">
      <c r="A162" s="385"/>
      <c r="B162" s="385"/>
      <c r="C162" s="385"/>
      <c r="D162" s="385"/>
      <c r="E162" s="385"/>
      <c r="F162" s="385"/>
      <c r="G162" s="385"/>
      <c r="H162" s="346"/>
      <c r="I162" s="346"/>
      <c r="J162" s="346"/>
      <c r="K162" s="346"/>
      <c r="L162" s="346"/>
      <c r="M162" s="346"/>
      <c r="N162" s="346"/>
      <c r="O162" s="346"/>
      <c r="P162" s="346"/>
      <c r="Q162" s="346"/>
      <c r="R162" s="346"/>
      <c r="S162" s="346"/>
      <c r="T162" s="346"/>
      <c r="U162" s="388"/>
      <c r="V162" s="346"/>
      <c r="W162" s="346"/>
      <c r="X162" s="346"/>
      <c r="Y162" s="346"/>
      <c r="Z162" s="346"/>
      <c r="AA162" s="346"/>
      <c r="AB162" s="346"/>
      <c r="AC162" s="346"/>
      <c r="AD162" s="346"/>
      <c r="AE162" s="346"/>
      <c r="AF162" s="346"/>
      <c r="AG162" s="346"/>
      <c r="AH162" s="346"/>
      <c r="AI162" s="346"/>
      <c r="AJ162" s="346"/>
      <c r="AK162" s="346"/>
      <c r="AL162" s="346"/>
      <c r="AM162" s="346"/>
      <c r="AN162" s="346"/>
      <c r="AO162" s="346"/>
      <c r="AP162" s="346"/>
    </row>
    <row r="163" spans="1:42" ht="15.75">
      <c r="A163" s="385"/>
      <c r="B163" s="385"/>
      <c r="C163" s="385"/>
      <c r="D163" s="385"/>
      <c r="E163" s="385"/>
      <c r="F163" s="385"/>
      <c r="G163" s="385"/>
      <c r="H163" s="346"/>
      <c r="I163" s="346"/>
      <c r="J163" s="346"/>
      <c r="K163" s="346"/>
      <c r="L163" s="346"/>
      <c r="M163" s="346"/>
      <c r="N163" s="346"/>
      <c r="O163" s="346"/>
      <c r="P163" s="346"/>
      <c r="Q163" s="346"/>
      <c r="R163" s="346"/>
      <c r="S163" s="346"/>
      <c r="T163" s="346"/>
      <c r="U163" s="388"/>
      <c r="V163" s="346"/>
      <c r="W163" s="346"/>
      <c r="X163" s="346"/>
      <c r="Y163" s="346"/>
      <c r="Z163" s="346"/>
      <c r="AA163" s="346"/>
      <c r="AB163" s="346"/>
      <c r="AC163" s="346"/>
      <c r="AD163" s="346"/>
      <c r="AE163" s="346"/>
      <c r="AF163" s="346"/>
      <c r="AG163" s="346"/>
      <c r="AH163" s="346"/>
      <c r="AI163" s="346"/>
      <c r="AJ163" s="346"/>
      <c r="AK163" s="346"/>
      <c r="AL163" s="346"/>
      <c r="AM163" s="346"/>
      <c r="AN163" s="346"/>
      <c r="AO163" s="346"/>
      <c r="AP163" s="346"/>
    </row>
    <row r="164" spans="1:42" ht="15.75">
      <c r="A164" s="385"/>
      <c r="B164" s="385"/>
      <c r="C164" s="385"/>
      <c r="D164" s="385"/>
      <c r="E164" s="385"/>
      <c r="F164" s="385"/>
      <c r="G164" s="385"/>
      <c r="H164" s="346"/>
      <c r="I164" s="346"/>
      <c r="J164" s="346"/>
      <c r="K164" s="346"/>
      <c r="L164" s="346"/>
      <c r="M164" s="346"/>
      <c r="N164" s="346"/>
      <c r="O164" s="346"/>
      <c r="P164" s="346"/>
      <c r="Q164" s="346"/>
      <c r="R164" s="346"/>
      <c r="S164" s="346"/>
      <c r="T164" s="346"/>
      <c r="U164" s="388"/>
      <c r="V164" s="346"/>
      <c r="W164" s="346"/>
      <c r="X164" s="346"/>
      <c r="Y164" s="346"/>
      <c r="Z164" s="346"/>
      <c r="AA164" s="346"/>
      <c r="AB164" s="346"/>
      <c r="AC164" s="346"/>
      <c r="AD164" s="346"/>
      <c r="AE164" s="346"/>
      <c r="AF164" s="346"/>
      <c r="AG164" s="346"/>
      <c r="AH164" s="346"/>
      <c r="AI164" s="346"/>
      <c r="AJ164" s="346"/>
      <c r="AK164" s="346"/>
      <c r="AL164" s="346"/>
      <c r="AM164" s="346"/>
      <c r="AN164" s="346"/>
      <c r="AO164" s="346"/>
      <c r="AP164" s="346"/>
    </row>
    <row r="165" spans="1:42" ht="15.75">
      <c r="A165" s="385"/>
      <c r="B165" s="385"/>
      <c r="C165" s="385"/>
      <c r="D165" s="385"/>
      <c r="E165" s="385"/>
      <c r="F165" s="385"/>
      <c r="G165" s="385"/>
      <c r="H165" s="346"/>
      <c r="I165" s="346"/>
      <c r="J165" s="346"/>
      <c r="K165" s="346"/>
      <c r="L165" s="346"/>
      <c r="M165" s="346"/>
      <c r="N165" s="346"/>
      <c r="O165" s="346"/>
      <c r="P165" s="346"/>
      <c r="Q165" s="346"/>
      <c r="R165" s="346"/>
      <c r="S165" s="346"/>
      <c r="T165" s="346"/>
      <c r="U165" s="388"/>
      <c r="V165" s="346"/>
      <c r="W165" s="346"/>
      <c r="X165" s="346"/>
      <c r="Y165" s="346"/>
      <c r="Z165" s="346"/>
      <c r="AA165" s="346"/>
      <c r="AB165" s="346"/>
      <c r="AC165" s="346"/>
      <c r="AD165" s="346"/>
      <c r="AE165" s="346"/>
      <c r="AF165" s="346"/>
      <c r="AG165" s="346"/>
      <c r="AH165" s="346"/>
      <c r="AI165" s="346"/>
      <c r="AJ165" s="346"/>
      <c r="AK165" s="346"/>
      <c r="AL165" s="346"/>
      <c r="AM165" s="346"/>
      <c r="AN165" s="346"/>
      <c r="AO165" s="346"/>
      <c r="AP165" s="346"/>
    </row>
    <row r="166" spans="1:42" ht="15.75">
      <c r="A166" s="385"/>
      <c r="B166" s="385"/>
      <c r="C166" s="385"/>
      <c r="D166" s="385"/>
      <c r="E166" s="385"/>
      <c r="F166" s="385"/>
      <c r="G166" s="385"/>
      <c r="H166" s="346"/>
      <c r="I166" s="346"/>
      <c r="J166" s="346"/>
      <c r="K166" s="346"/>
      <c r="L166" s="346"/>
      <c r="M166" s="346"/>
      <c r="N166" s="346"/>
      <c r="O166" s="346"/>
      <c r="P166" s="346"/>
      <c r="Q166" s="346"/>
      <c r="R166" s="346"/>
      <c r="S166" s="346"/>
      <c r="T166" s="346"/>
      <c r="U166" s="388"/>
      <c r="V166" s="346"/>
      <c r="W166" s="346"/>
      <c r="X166" s="346"/>
      <c r="Y166" s="346"/>
      <c r="Z166" s="346"/>
      <c r="AA166" s="346"/>
      <c r="AB166" s="346"/>
      <c r="AC166" s="346"/>
      <c r="AD166" s="346"/>
      <c r="AE166" s="346"/>
      <c r="AF166" s="346"/>
      <c r="AG166" s="346"/>
      <c r="AH166" s="346"/>
      <c r="AI166" s="346"/>
      <c r="AJ166" s="346"/>
      <c r="AK166" s="346"/>
      <c r="AL166" s="346"/>
      <c r="AM166" s="346"/>
      <c r="AN166" s="346"/>
      <c r="AO166" s="346"/>
      <c r="AP166" s="346"/>
    </row>
    <row r="167" spans="1:42" ht="15.75">
      <c r="A167" s="385"/>
      <c r="B167" s="385"/>
      <c r="C167" s="385"/>
      <c r="D167" s="385"/>
      <c r="E167" s="385"/>
      <c r="F167" s="385"/>
      <c r="G167" s="385"/>
      <c r="H167" s="346"/>
      <c r="I167" s="346"/>
      <c r="J167" s="346"/>
      <c r="K167" s="346"/>
      <c r="L167" s="346"/>
      <c r="M167" s="346"/>
      <c r="N167" s="346"/>
      <c r="O167" s="346"/>
      <c r="P167" s="346"/>
      <c r="Q167" s="346"/>
      <c r="R167" s="346"/>
      <c r="S167" s="346"/>
      <c r="T167" s="346"/>
      <c r="U167" s="388"/>
      <c r="V167" s="346"/>
      <c r="W167" s="346"/>
      <c r="X167" s="346"/>
      <c r="Y167" s="346"/>
      <c r="Z167" s="346"/>
      <c r="AA167" s="346"/>
      <c r="AB167" s="346"/>
      <c r="AC167" s="346"/>
      <c r="AD167" s="346"/>
      <c r="AE167" s="346"/>
      <c r="AF167" s="346"/>
      <c r="AG167" s="346"/>
      <c r="AH167" s="346"/>
      <c r="AI167" s="346"/>
      <c r="AJ167" s="346"/>
      <c r="AK167" s="346"/>
      <c r="AL167" s="346"/>
      <c r="AM167" s="346"/>
      <c r="AN167" s="346"/>
      <c r="AO167" s="346"/>
      <c r="AP167" s="346"/>
    </row>
    <row r="168" spans="1:42" ht="15.75">
      <c r="A168" s="385"/>
      <c r="B168" s="385"/>
      <c r="C168" s="385"/>
      <c r="D168" s="385"/>
      <c r="E168" s="385"/>
      <c r="F168" s="385"/>
      <c r="G168" s="385"/>
      <c r="H168" s="346"/>
      <c r="I168" s="346"/>
      <c r="J168" s="346"/>
      <c r="K168" s="346"/>
      <c r="L168" s="346"/>
      <c r="M168" s="346"/>
      <c r="N168" s="346"/>
      <c r="O168" s="346"/>
      <c r="P168" s="346"/>
      <c r="Q168" s="346"/>
      <c r="R168" s="346"/>
      <c r="S168" s="346"/>
      <c r="T168" s="346"/>
      <c r="U168" s="388"/>
      <c r="V168" s="346"/>
      <c r="W168" s="346"/>
      <c r="X168" s="346"/>
      <c r="Y168" s="346"/>
      <c r="Z168" s="346"/>
      <c r="AA168" s="346"/>
      <c r="AB168" s="346"/>
      <c r="AC168" s="346"/>
      <c r="AD168" s="346"/>
      <c r="AE168" s="346"/>
      <c r="AF168" s="346"/>
      <c r="AG168" s="346"/>
      <c r="AH168" s="346"/>
      <c r="AI168" s="346"/>
      <c r="AJ168" s="346"/>
      <c r="AK168" s="346"/>
      <c r="AL168" s="346"/>
      <c r="AM168" s="346"/>
      <c r="AN168" s="346"/>
      <c r="AO168" s="346"/>
      <c r="AP168" s="346"/>
    </row>
    <row r="169" spans="1:42" ht="15.75">
      <c r="A169" s="385"/>
      <c r="B169" s="385"/>
      <c r="C169" s="385"/>
      <c r="D169" s="385"/>
      <c r="E169" s="385"/>
      <c r="F169" s="385"/>
      <c r="G169" s="385"/>
      <c r="H169" s="346"/>
      <c r="I169" s="346"/>
      <c r="J169" s="346"/>
      <c r="K169" s="346"/>
      <c r="L169" s="346"/>
      <c r="M169" s="346"/>
      <c r="N169" s="346"/>
      <c r="O169" s="346"/>
      <c r="P169" s="346"/>
      <c r="Q169" s="346"/>
      <c r="R169" s="346"/>
      <c r="S169" s="346"/>
      <c r="T169" s="346"/>
      <c r="U169" s="388"/>
      <c r="V169" s="346"/>
      <c r="W169" s="346"/>
      <c r="X169" s="346"/>
      <c r="Y169" s="346"/>
      <c r="Z169" s="346"/>
      <c r="AA169" s="346"/>
      <c r="AB169" s="346"/>
      <c r="AC169" s="346"/>
      <c r="AD169" s="346"/>
      <c r="AE169" s="346"/>
      <c r="AF169" s="346"/>
      <c r="AG169" s="346"/>
      <c r="AH169" s="346"/>
      <c r="AI169" s="346"/>
      <c r="AJ169" s="346"/>
      <c r="AK169" s="346"/>
      <c r="AL169" s="346"/>
      <c r="AM169" s="346"/>
      <c r="AN169" s="346"/>
      <c r="AO169" s="346"/>
      <c r="AP169" s="346"/>
    </row>
    <row r="170" spans="1:42" ht="15.75">
      <c r="A170" s="385"/>
      <c r="B170" s="385"/>
      <c r="C170" s="385"/>
      <c r="D170" s="385"/>
      <c r="E170" s="385"/>
      <c r="F170" s="385"/>
      <c r="G170" s="385"/>
      <c r="H170" s="346"/>
      <c r="I170" s="346"/>
      <c r="J170" s="346"/>
      <c r="K170" s="346"/>
      <c r="L170" s="346"/>
      <c r="M170" s="346"/>
      <c r="N170" s="346"/>
      <c r="O170" s="346"/>
      <c r="P170" s="346"/>
      <c r="Q170" s="346"/>
      <c r="R170" s="346"/>
      <c r="S170" s="346"/>
      <c r="T170" s="346"/>
      <c r="U170" s="388"/>
      <c r="V170" s="346"/>
      <c r="W170" s="346"/>
      <c r="X170" s="346"/>
      <c r="Y170" s="346"/>
      <c r="Z170" s="346"/>
      <c r="AA170" s="346"/>
      <c r="AB170" s="346"/>
      <c r="AC170" s="346"/>
      <c r="AD170" s="346"/>
      <c r="AE170" s="346"/>
      <c r="AF170" s="346"/>
      <c r="AG170" s="346"/>
      <c r="AH170" s="346"/>
      <c r="AI170" s="346"/>
      <c r="AJ170" s="346"/>
      <c r="AK170" s="346"/>
      <c r="AL170" s="346"/>
      <c r="AM170" s="346"/>
      <c r="AN170" s="346"/>
      <c r="AO170" s="346"/>
      <c r="AP170" s="346"/>
    </row>
    <row r="171" spans="1:42" ht="15.75">
      <c r="A171" s="385"/>
      <c r="B171" s="385"/>
      <c r="C171" s="385"/>
      <c r="D171" s="385"/>
      <c r="E171" s="385"/>
      <c r="F171" s="385"/>
      <c r="G171" s="385"/>
      <c r="H171" s="346"/>
      <c r="I171" s="346"/>
      <c r="J171" s="346"/>
      <c r="K171" s="346"/>
      <c r="L171" s="346"/>
      <c r="M171" s="346"/>
      <c r="N171" s="346"/>
      <c r="O171" s="346"/>
      <c r="P171" s="346"/>
      <c r="Q171" s="346"/>
      <c r="R171" s="346"/>
      <c r="S171" s="346"/>
      <c r="T171" s="346"/>
      <c r="U171" s="388"/>
      <c r="V171" s="346"/>
      <c r="W171" s="346"/>
      <c r="X171" s="346"/>
      <c r="Y171" s="346"/>
      <c r="Z171" s="346"/>
      <c r="AA171" s="346"/>
      <c r="AB171" s="346"/>
      <c r="AC171" s="346"/>
      <c r="AD171" s="346"/>
      <c r="AE171" s="346"/>
      <c r="AF171" s="346"/>
      <c r="AG171" s="346"/>
      <c r="AH171" s="346"/>
      <c r="AI171" s="346"/>
      <c r="AJ171" s="346"/>
      <c r="AK171" s="346"/>
      <c r="AL171" s="346"/>
      <c r="AM171" s="346"/>
      <c r="AN171" s="346"/>
      <c r="AO171" s="346"/>
      <c r="AP171" s="346"/>
    </row>
    <row r="172" spans="1:42" ht="15.75">
      <c r="A172" s="385"/>
      <c r="B172" s="385"/>
      <c r="C172" s="385"/>
      <c r="D172" s="385"/>
      <c r="E172" s="385"/>
      <c r="F172" s="385"/>
      <c r="G172" s="385"/>
      <c r="H172" s="346"/>
      <c r="I172" s="346"/>
      <c r="J172" s="346"/>
      <c r="K172" s="346"/>
      <c r="L172" s="346"/>
      <c r="M172" s="346"/>
      <c r="N172" s="346"/>
      <c r="O172" s="346"/>
      <c r="P172" s="346"/>
      <c r="Q172" s="346"/>
      <c r="R172" s="346"/>
      <c r="S172" s="346"/>
      <c r="T172" s="346"/>
      <c r="U172" s="388"/>
      <c r="V172" s="346"/>
      <c r="W172" s="346"/>
      <c r="X172" s="346"/>
      <c r="Y172" s="346"/>
      <c r="Z172" s="346"/>
      <c r="AA172" s="346"/>
      <c r="AB172" s="346"/>
      <c r="AC172" s="346"/>
      <c r="AD172" s="346"/>
      <c r="AE172" s="346"/>
      <c r="AF172" s="346"/>
      <c r="AG172" s="346"/>
      <c r="AH172" s="346"/>
      <c r="AI172" s="346"/>
      <c r="AJ172" s="346"/>
      <c r="AK172" s="346"/>
      <c r="AL172" s="346"/>
      <c r="AM172" s="346"/>
      <c r="AN172" s="346"/>
      <c r="AO172" s="346"/>
      <c r="AP172" s="346"/>
    </row>
    <row r="173" spans="1:42" ht="15.75">
      <c r="A173" s="385"/>
      <c r="B173" s="385"/>
      <c r="C173" s="385"/>
      <c r="D173" s="385"/>
      <c r="E173" s="385"/>
      <c r="F173" s="385"/>
      <c r="G173" s="385"/>
      <c r="H173" s="346"/>
      <c r="I173" s="346"/>
      <c r="J173" s="346"/>
      <c r="K173" s="346"/>
      <c r="L173" s="346"/>
      <c r="M173" s="346"/>
      <c r="N173" s="346"/>
      <c r="O173" s="346"/>
      <c r="P173" s="346"/>
      <c r="Q173" s="346"/>
      <c r="R173" s="346"/>
      <c r="S173" s="346"/>
      <c r="T173" s="346"/>
      <c r="U173" s="388"/>
      <c r="V173" s="346"/>
      <c r="W173" s="346"/>
      <c r="X173" s="346"/>
      <c r="Y173" s="346"/>
      <c r="Z173" s="346"/>
      <c r="AA173" s="346"/>
      <c r="AB173" s="346"/>
      <c r="AC173" s="346"/>
      <c r="AD173" s="346"/>
      <c r="AE173" s="346"/>
      <c r="AF173" s="346"/>
      <c r="AG173" s="346"/>
      <c r="AH173" s="346"/>
      <c r="AI173" s="346"/>
      <c r="AJ173" s="346"/>
      <c r="AK173" s="346"/>
      <c r="AL173" s="346"/>
      <c r="AM173" s="346"/>
      <c r="AN173" s="346"/>
      <c r="AO173" s="346"/>
      <c r="AP173" s="346"/>
    </row>
    <row r="174" spans="1:42" ht="15.75">
      <c r="A174" s="385"/>
      <c r="B174" s="385"/>
      <c r="C174" s="385"/>
      <c r="D174" s="385"/>
      <c r="E174" s="385"/>
      <c r="F174" s="385"/>
      <c r="G174" s="385"/>
      <c r="H174" s="346"/>
      <c r="I174" s="346"/>
      <c r="J174" s="346"/>
      <c r="K174" s="346"/>
      <c r="L174" s="346"/>
      <c r="M174" s="346"/>
      <c r="N174" s="346"/>
      <c r="O174" s="346"/>
      <c r="P174" s="346"/>
      <c r="Q174" s="346"/>
      <c r="R174" s="346"/>
      <c r="S174" s="346"/>
      <c r="T174" s="346"/>
      <c r="U174" s="388"/>
      <c r="V174" s="346"/>
      <c r="W174" s="346"/>
      <c r="X174" s="346"/>
      <c r="Y174" s="346"/>
      <c r="Z174" s="346"/>
      <c r="AA174" s="346"/>
      <c r="AB174" s="346"/>
      <c r="AC174" s="346"/>
      <c r="AD174" s="346"/>
      <c r="AE174" s="346"/>
      <c r="AF174" s="346"/>
      <c r="AG174" s="346"/>
      <c r="AH174" s="346"/>
      <c r="AI174" s="346"/>
      <c r="AJ174" s="346"/>
      <c r="AK174" s="346"/>
      <c r="AL174" s="346"/>
      <c r="AM174" s="346"/>
      <c r="AN174" s="346"/>
      <c r="AO174" s="346"/>
      <c r="AP174" s="346"/>
    </row>
    <row r="175" spans="1:42" ht="15.75">
      <c r="A175" s="385"/>
      <c r="B175" s="385"/>
      <c r="C175" s="385"/>
      <c r="D175" s="385"/>
      <c r="E175" s="385"/>
      <c r="F175" s="385"/>
      <c r="G175" s="385"/>
      <c r="H175" s="346"/>
      <c r="I175" s="346"/>
      <c r="J175" s="346"/>
      <c r="K175" s="346"/>
      <c r="L175" s="346"/>
      <c r="M175" s="346"/>
      <c r="N175" s="346"/>
      <c r="O175" s="346"/>
      <c r="P175" s="346"/>
      <c r="Q175" s="346"/>
      <c r="R175" s="346"/>
      <c r="S175" s="346"/>
      <c r="T175" s="346"/>
      <c r="U175" s="388"/>
      <c r="V175" s="346"/>
      <c r="W175" s="346"/>
      <c r="X175" s="346"/>
      <c r="Y175" s="346"/>
      <c r="Z175" s="346"/>
      <c r="AA175" s="346"/>
      <c r="AB175" s="346"/>
      <c r="AC175" s="346"/>
      <c r="AD175" s="346"/>
      <c r="AE175" s="346"/>
      <c r="AF175" s="346"/>
      <c r="AG175" s="346"/>
      <c r="AH175" s="346"/>
      <c r="AI175" s="346"/>
      <c r="AJ175" s="346"/>
      <c r="AK175" s="346"/>
      <c r="AL175" s="346"/>
      <c r="AM175" s="346"/>
      <c r="AN175" s="346"/>
      <c r="AO175" s="346"/>
      <c r="AP175" s="346"/>
    </row>
    <row r="176" spans="1:42" ht="15.75">
      <c r="A176" s="385"/>
      <c r="B176" s="385"/>
      <c r="C176" s="385"/>
      <c r="D176" s="385"/>
      <c r="E176" s="385"/>
      <c r="F176" s="385"/>
      <c r="G176" s="385"/>
      <c r="H176" s="346"/>
      <c r="I176" s="346"/>
      <c r="J176" s="346"/>
      <c r="K176" s="346"/>
      <c r="L176" s="346"/>
      <c r="M176" s="346"/>
      <c r="N176" s="346"/>
      <c r="O176" s="346"/>
      <c r="P176" s="346"/>
      <c r="Q176" s="346"/>
      <c r="R176" s="346"/>
      <c r="S176" s="346"/>
      <c r="T176" s="346"/>
      <c r="U176" s="388"/>
      <c r="V176" s="346"/>
      <c r="W176" s="346"/>
      <c r="X176" s="346"/>
      <c r="Y176" s="346"/>
      <c r="Z176" s="346"/>
      <c r="AA176" s="346"/>
      <c r="AB176" s="346"/>
      <c r="AC176" s="346"/>
      <c r="AD176" s="346"/>
      <c r="AE176" s="346"/>
      <c r="AF176" s="346"/>
      <c r="AG176" s="346"/>
      <c r="AH176" s="346"/>
      <c r="AI176" s="346"/>
      <c r="AJ176" s="346"/>
      <c r="AK176" s="346"/>
      <c r="AL176" s="346"/>
      <c r="AM176" s="346"/>
      <c r="AN176" s="346"/>
      <c r="AO176" s="346"/>
      <c r="AP176" s="346"/>
    </row>
    <row r="177" spans="1:42" ht="15.75">
      <c r="A177" s="385"/>
      <c r="B177" s="385"/>
      <c r="C177" s="385"/>
      <c r="D177" s="385"/>
      <c r="E177" s="385"/>
      <c r="F177" s="385"/>
      <c r="G177" s="385"/>
      <c r="H177" s="346"/>
      <c r="I177" s="346"/>
      <c r="J177" s="346"/>
      <c r="K177" s="346"/>
      <c r="L177" s="346"/>
      <c r="M177" s="346"/>
      <c r="N177" s="346"/>
      <c r="O177" s="346"/>
      <c r="P177" s="346"/>
      <c r="Q177" s="346"/>
      <c r="R177" s="346"/>
      <c r="S177" s="346"/>
      <c r="T177" s="346"/>
      <c r="U177" s="388"/>
      <c r="V177" s="346"/>
      <c r="W177" s="346"/>
      <c r="X177" s="346"/>
      <c r="Y177" s="346"/>
      <c r="Z177" s="346"/>
      <c r="AA177" s="346"/>
      <c r="AB177" s="346"/>
      <c r="AC177" s="346"/>
      <c r="AD177" s="346"/>
      <c r="AE177" s="346"/>
      <c r="AF177" s="346"/>
      <c r="AG177" s="346"/>
      <c r="AH177" s="346"/>
      <c r="AI177" s="346"/>
      <c r="AJ177" s="346"/>
      <c r="AK177" s="346"/>
      <c r="AL177" s="346"/>
      <c r="AM177" s="346"/>
      <c r="AN177" s="346"/>
      <c r="AO177" s="346"/>
      <c r="AP177" s="346"/>
    </row>
    <row r="178" spans="1:42" ht="15.75">
      <c r="A178" s="385"/>
      <c r="B178" s="385"/>
      <c r="C178" s="385"/>
      <c r="D178" s="385"/>
      <c r="E178" s="385"/>
      <c r="F178" s="385"/>
      <c r="G178" s="385"/>
      <c r="H178" s="346"/>
      <c r="I178" s="346"/>
      <c r="J178" s="346"/>
      <c r="K178" s="346"/>
      <c r="L178" s="346"/>
      <c r="M178" s="346"/>
      <c r="N178" s="346"/>
      <c r="O178" s="346"/>
      <c r="P178" s="346"/>
      <c r="Q178" s="346"/>
      <c r="R178" s="346"/>
      <c r="S178" s="346"/>
      <c r="T178" s="346"/>
      <c r="U178" s="388"/>
      <c r="V178" s="346"/>
      <c r="W178" s="346"/>
      <c r="X178" s="346"/>
      <c r="Y178" s="346"/>
      <c r="Z178" s="346"/>
      <c r="AA178" s="346"/>
      <c r="AB178" s="346"/>
      <c r="AC178" s="346"/>
      <c r="AD178" s="346"/>
      <c r="AE178" s="346"/>
      <c r="AF178" s="346"/>
      <c r="AG178" s="346"/>
      <c r="AH178" s="346"/>
      <c r="AI178" s="346"/>
      <c r="AJ178" s="346"/>
      <c r="AK178" s="346"/>
      <c r="AL178" s="346"/>
      <c r="AM178" s="346"/>
      <c r="AN178" s="346"/>
      <c r="AO178" s="346"/>
      <c r="AP178" s="346"/>
    </row>
    <row r="179" spans="1:42" ht="15.75">
      <c r="A179" s="385"/>
      <c r="B179" s="385"/>
      <c r="C179" s="385"/>
      <c r="D179" s="385"/>
      <c r="E179" s="385"/>
      <c r="F179" s="385"/>
      <c r="G179" s="385"/>
      <c r="H179" s="346"/>
      <c r="I179" s="346"/>
      <c r="J179" s="346"/>
      <c r="K179" s="346"/>
      <c r="L179" s="346"/>
      <c r="M179" s="346"/>
      <c r="N179" s="346"/>
      <c r="O179" s="346"/>
      <c r="P179" s="346"/>
      <c r="Q179" s="346"/>
      <c r="R179" s="346"/>
      <c r="S179" s="346"/>
      <c r="T179" s="346"/>
      <c r="U179" s="388"/>
      <c r="V179" s="346"/>
      <c r="W179" s="346"/>
      <c r="X179" s="346"/>
      <c r="Y179" s="346"/>
      <c r="Z179" s="346"/>
      <c r="AA179" s="346"/>
      <c r="AB179" s="346"/>
      <c r="AC179" s="346"/>
      <c r="AD179" s="346"/>
      <c r="AE179" s="346"/>
      <c r="AF179" s="346"/>
      <c r="AG179" s="346"/>
      <c r="AH179" s="346"/>
      <c r="AI179" s="346"/>
      <c r="AJ179" s="346"/>
      <c r="AK179" s="346"/>
      <c r="AL179" s="346"/>
      <c r="AM179" s="346"/>
      <c r="AN179" s="346"/>
      <c r="AO179" s="346"/>
      <c r="AP179" s="346"/>
    </row>
    <row r="180" spans="1:42" ht="15.75">
      <c r="A180" s="385"/>
      <c r="B180" s="385"/>
      <c r="C180" s="385"/>
      <c r="D180" s="385"/>
      <c r="E180" s="385"/>
      <c r="F180" s="385"/>
      <c r="G180" s="385"/>
      <c r="H180" s="346"/>
      <c r="I180" s="346"/>
      <c r="J180" s="346"/>
      <c r="K180" s="346"/>
      <c r="L180" s="346"/>
      <c r="M180" s="346"/>
      <c r="N180" s="346"/>
      <c r="O180" s="346"/>
      <c r="P180" s="346"/>
      <c r="Q180" s="346"/>
      <c r="R180" s="346"/>
      <c r="S180" s="346"/>
      <c r="T180" s="346"/>
      <c r="U180" s="388"/>
      <c r="V180" s="346"/>
      <c r="W180" s="346"/>
      <c r="X180" s="346"/>
      <c r="Y180" s="346"/>
      <c r="Z180" s="346"/>
      <c r="AA180" s="346"/>
      <c r="AB180" s="346"/>
      <c r="AC180" s="346"/>
      <c r="AD180" s="346"/>
      <c r="AE180" s="346"/>
      <c r="AF180" s="346"/>
      <c r="AG180" s="346"/>
      <c r="AH180" s="346"/>
      <c r="AI180" s="346"/>
      <c r="AJ180" s="346"/>
      <c r="AK180" s="346"/>
      <c r="AL180" s="346"/>
      <c r="AM180" s="346"/>
      <c r="AN180" s="346"/>
      <c r="AO180" s="346"/>
      <c r="AP180" s="346"/>
    </row>
    <row r="181" spans="1:42" ht="15.75">
      <c r="A181" s="385"/>
      <c r="B181" s="385"/>
      <c r="C181" s="385"/>
      <c r="D181" s="385"/>
      <c r="E181" s="385"/>
      <c r="F181" s="385"/>
      <c r="G181" s="385"/>
      <c r="H181" s="346"/>
      <c r="I181" s="346"/>
      <c r="J181" s="346"/>
      <c r="K181" s="346"/>
      <c r="L181" s="346"/>
      <c r="M181" s="346"/>
      <c r="N181" s="346"/>
      <c r="O181" s="346"/>
      <c r="P181" s="346"/>
      <c r="Q181" s="346"/>
      <c r="R181" s="346"/>
      <c r="S181" s="346"/>
      <c r="T181" s="346"/>
      <c r="U181" s="388"/>
      <c r="V181" s="346"/>
      <c r="W181" s="346"/>
      <c r="X181" s="346"/>
      <c r="Y181" s="346"/>
      <c r="Z181" s="346"/>
      <c r="AA181" s="346"/>
      <c r="AB181" s="346"/>
      <c r="AC181" s="346"/>
      <c r="AD181" s="346"/>
      <c r="AE181" s="346"/>
      <c r="AF181" s="346"/>
      <c r="AG181" s="346"/>
      <c r="AH181" s="346"/>
      <c r="AI181" s="346"/>
      <c r="AJ181" s="346"/>
      <c r="AK181" s="346"/>
      <c r="AL181" s="346"/>
      <c r="AM181" s="346"/>
      <c r="AN181" s="346"/>
      <c r="AO181" s="346"/>
      <c r="AP181" s="346"/>
    </row>
    <row r="182" spans="1:42" ht="15.75">
      <c r="A182" s="385"/>
      <c r="B182" s="385"/>
      <c r="C182" s="385"/>
      <c r="D182" s="385"/>
      <c r="E182" s="385"/>
      <c r="F182" s="385"/>
      <c r="G182" s="385"/>
      <c r="H182" s="346"/>
      <c r="I182" s="346"/>
      <c r="J182" s="346"/>
      <c r="K182" s="346"/>
      <c r="L182" s="346"/>
      <c r="M182" s="346"/>
      <c r="N182" s="346"/>
      <c r="O182" s="346"/>
      <c r="P182" s="346"/>
      <c r="Q182" s="346"/>
      <c r="R182" s="346"/>
      <c r="S182" s="346"/>
      <c r="T182" s="346"/>
      <c r="U182" s="388"/>
      <c r="V182" s="346"/>
      <c r="W182" s="346"/>
      <c r="X182" s="346"/>
      <c r="Y182" s="346"/>
      <c r="Z182" s="346"/>
      <c r="AA182" s="346"/>
      <c r="AB182" s="346"/>
      <c r="AC182" s="346"/>
      <c r="AD182" s="346"/>
      <c r="AE182" s="346"/>
      <c r="AF182" s="346"/>
      <c r="AG182" s="346"/>
      <c r="AH182" s="346"/>
      <c r="AI182" s="346"/>
      <c r="AJ182" s="346"/>
      <c r="AK182" s="346"/>
      <c r="AL182" s="346"/>
      <c r="AM182" s="346"/>
      <c r="AN182" s="346"/>
      <c r="AO182" s="346"/>
      <c r="AP182" s="346"/>
    </row>
    <row r="183" spans="1:42" ht="15.75">
      <c r="A183" s="385"/>
      <c r="B183" s="385"/>
      <c r="C183" s="385"/>
      <c r="D183" s="385"/>
      <c r="E183" s="385"/>
      <c r="F183" s="385"/>
      <c r="G183" s="385"/>
      <c r="H183" s="346"/>
      <c r="I183" s="346"/>
      <c r="J183" s="346"/>
      <c r="K183" s="346"/>
      <c r="L183" s="346"/>
      <c r="M183" s="346"/>
      <c r="N183" s="346"/>
      <c r="O183" s="346"/>
      <c r="P183" s="346"/>
      <c r="Q183" s="346"/>
      <c r="R183" s="346"/>
      <c r="S183" s="346"/>
      <c r="T183" s="346"/>
      <c r="U183" s="388"/>
      <c r="V183" s="346"/>
      <c r="W183" s="346"/>
      <c r="X183" s="346"/>
      <c r="Y183" s="346"/>
      <c r="Z183" s="346"/>
      <c r="AA183" s="346"/>
      <c r="AB183" s="346"/>
      <c r="AC183" s="346"/>
      <c r="AD183" s="346"/>
      <c r="AE183" s="346"/>
      <c r="AF183" s="346"/>
      <c r="AG183" s="346"/>
      <c r="AH183" s="346"/>
      <c r="AI183" s="346"/>
      <c r="AJ183" s="346"/>
      <c r="AK183" s="346"/>
      <c r="AL183" s="346"/>
      <c r="AM183" s="346"/>
      <c r="AN183" s="346"/>
      <c r="AO183" s="346"/>
      <c r="AP183" s="346"/>
    </row>
    <row r="184" spans="1:42" ht="15.75">
      <c r="A184" s="385"/>
      <c r="B184" s="385"/>
      <c r="C184" s="385"/>
      <c r="D184" s="385"/>
      <c r="E184" s="385"/>
      <c r="F184" s="385"/>
      <c r="G184" s="385"/>
      <c r="H184" s="346"/>
      <c r="I184" s="346"/>
      <c r="J184" s="346"/>
      <c r="K184" s="346"/>
      <c r="L184" s="346"/>
      <c r="M184" s="346"/>
      <c r="N184" s="346"/>
      <c r="O184" s="346"/>
      <c r="P184" s="346"/>
      <c r="Q184" s="346"/>
      <c r="R184" s="346"/>
      <c r="S184" s="346"/>
      <c r="T184" s="346"/>
      <c r="U184" s="388"/>
      <c r="V184" s="346"/>
      <c r="W184" s="346"/>
      <c r="X184" s="346"/>
      <c r="Y184" s="346"/>
      <c r="Z184" s="346"/>
      <c r="AA184" s="346"/>
      <c r="AB184" s="346"/>
      <c r="AC184" s="346"/>
      <c r="AD184" s="346"/>
      <c r="AE184" s="346"/>
      <c r="AF184" s="346"/>
      <c r="AG184" s="346"/>
      <c r="AH184" s="346"/>
      <c r="AI184" s="346"/>
      <c r="AJ184" s="346"/>
      <c r="AK184" s="346"/>
      <c r="AL184" s="346"/>
      <c r="AM184" s="346"/>
      <c r="AN184" s="346"/>
      <c r="AO184" s="346"/>
      <c r="AP184" s="346"/>
    </row>
    <row r="185" spans="1:42" ht="15.75">
      <c r="A185" s="385"/>
      <c r="B185" s="385"/>
      <c r="C185" s="385"/>
      <c r="D185" s="385"/>
      <c r="E185" s="385"/>
      <c r="F185" s="385"/>
      <c r="G185" s="385"/>
      <c r="H185" s="346"/>
      <c r="I185" s="346"/>
      <c r="J185" s="346"/>
      <c r="K185" s="346"/>
      <c r="L185" s="346"/>
      <c r="M185" s="346"/>
      <c r="N185" s="346"/>
      <c r="O185" s="346"/>
      <c r="P185" s="346"/>
      <c r="Q185" s="346"/>
      <c r="R185" s="346"/>
      <c r="S185" s="346"/>
      <c r="T185" s="346"/>
      <c r="U185" s="388"/>
      <c r="V185" s="346"/>
      <c r="W185" s="346"/>
      <c r="X185" s="346"/>
      <c r="Y185" s="346"/>
      <c r="Z185" s="346"/>
      <c r="AA185" s="346"/>
      <c r="AB185" s="346"/>
      <c r="AC185" s="346"/>
      <c r="AD185" s="346"/>
      <c r="AE185" s="346"/>
      <c r="AF185" s="346"/>
      <c r="AG185" s="346"/>
      <c r="AH185" s="346"/>
      <c r="AI185" s="346"/>
      <c r="AJ185" s="346"/>
      <c r="AK185" s="346"/>
      <c r="AL185" s="346"/>
      <c r="AM185" s="346"/>
      <c r="AN185" s="346"/>
      <c r="AO185" s="346"/>
      <c r="AP185" s="346"/>
    </row>
    <row r="186" spans="1:42" ht="15.75">
      <c r="A186" s="385"/>
      <c r="B186" s="385"/>
      <c r="C186" s="385"/>
      <c r="D186" s="385"/>
      <c r="E186" s="385"/>
      <c r="F186" s="385"/>
      <c r="G186" s="385"/>
      <c r="H186" s="346"/>
      <c r="I186" s="346"/>
      <c r="J186" s="346"/>
      <c r="K186" s="346"/>
      <c r="L186" s="346"/>
      <c r="M186" s="346"/>
      <c r="N186" s="346"/>
      <c r="O186" s="346"/>
      <c r="P186" s="346"/>
      <c r="Q186" s="346"/>
      <c r="R186" s="346"/>
      <c r="S186" s="346"/>
      <c r="T186" s="346"/>
      <c r="U186" s="388"/>
      <c r="V186" s="346"/>
      <c r="W186" s="346"/>
      <c r="X186" s="346"/>
      <c r="Y186" s="346"/>
      <c r="Z186" s="346"/>
      <c r="AA186" s="346"/>
      <c r="AB186" s="346"/>
      <c r="AC186" s="346"/>
      <c r="AD186" s="346"/>
      <c r="AE186" s="346"/>
      <c r="AF186" s="346"/>
      <c r="AG186" s="346"/>
      <c r="AH186" s="346"/>
      <c r="AI186" s="346"/>
      <c r="AJ186" s="346"/>
      <c r="AK186" s="346"/>
      <c r="AL186" s="346"/>
      <c r="AM186" s="346"/>
      <c r="AN186" s="346"/>
      <c r="AO186" s="346"/>
      <c r="AP186" s="346"/>
    </row>
    <row r="187" spans="1:42" ht="15.75">
      <c r="A187" s="385"/>
      <c r="B187" s="385"/>
      <c r="C187" s="385"/>
      <c r="D187" s="385"/>
      <c r="E187" s="385"/>
      <c r="F187" s="385"/>
      <c r="G187" s="385"/>
      <c r="H187" s="346"/>
      <c r="I187" s="346"/>
      <c r="J187" s="346"/>
      <c r="K187" s="346"/>
      <c r="L187" s="346"/>
      <c r="M187" s="346"/>
      <c r="N187" s="346"/>
      <c r="O187" s="346"/>
      <c r="P187" s="346"/>
      <c r="Q187" s="346"/>
      <c r="R187" s="346"/>
      <c r="S187" s="346"/>
      <c r="T187" s="346"/>
      <c r="U187" s="388"/>
      <c r="V187" s="346"/>
      <c r="W187" s="346"/>
      <c r="X187" s="346"/>
      <c r="Y187" s="346"/>
      <c r="Z187" s="346"/>
      <c r="AA187" s="346"/>
      <c r="AB187" s="346"/>
      <c r="AC187" s="346"/>
      <c r="AD187" s="346"/>
      <c r="AE187" s="346"/>
      <c r="AF187" s="346"/>
      <c r="AG187" s="346"/>
      <c r="AH187" s="346"/>
      <c r="AI187" s="346"/>
      <c r="AJ187" s="346"/>
      <c r="AK187" s="346"/>
      <c r="AL187" s="346"/>
      <c r="AM187" s="346"/>
      <c r="AN187" s="346"/>
      <c r="AO187" s="346"/>
      <c r="AP187" s="346"/>
    </row>
    <row r="188" spans="1:42" ht="15.75">
      <c r="A188" s="385"/>
      <c r="B188" s="385"/>
      <c r="C188" s="385"/>
      <c r="D188" s="385"/>
      <c r="E188" s="385"/>
      <c r="F188" s="385"/>
      <c r="G188" s="385"/>
      <c r="H188" s="346"/>
      <c r="I188" s="346"/>
      <c r="J188" s="346"/>
      <c r="K188" s="346"/>
      <c r="L188" s="346"/>
      <c r="M188" s="346"/>
      <c r="N188" s="346"/>
      <c r="O188" s="346"/>
      <c r="P188" s="346"/>
      <c r="Q188" s="346"/>
      <c r="R188" s="346"/>
      <c r="S188" s="346"/>
      <c r="T188" s="346"/>
      <c r="U188" s="388"/>
      <c r="V188" s="346"/>
      <c r="W188" s="346"/>
      <c r="X188" s="346"/>
      <c r="Y188" s="346"/>
      <c r="Z188" s="346"/>
      <c r="AA188" s="346"/>
      <c r="AB188" s="346"/>
      <c r="AC188" s="346"/>
      <c r="AD188" s="346"/>
      <c r="AE188" s="346"/>
      <c r="AF188" s="346"/>
      <c r="AG188" s="346"/>
      <c r="AH188" s="346"/>
      <c r="AI188" s="346"/>
      <c r="AJ188" s="346"/>
      <c r="AK188" s="346"/>
      <c r="AL188" s="346"/>
      <c r="AM188" s="346"/>
      <c r="AN188" s="346"/>
      <c r="AO188" s="346"/>
      <c r="AP188" s="346"/>
    </row>
    <row r="189" spans="1:42" ht="15.75">
      <c r="A189" s="385"/>
      <c r="B189" s="385"/>
      <c r="C189" s="385"/>
      <c r="D189" s="385"/>
      <c r="E189" s="385"/>
      <c r="F189" s="385"/>
      <c r="G189" s="385"/>
      <c r="H189" s="346"/>
      <c r="I189" s="346"/>
      <c r="J189" s="346"/>
      <c r="K189" s="346"/>
      <c r="L189" s="346"/>
      <c r="M189" s="346"/>
      <c r="N189" s="346"/>
      <c r="O189" s="346"/>
      <c r="P189" s="346"/>
      <c r="Q189" s="346"/>
      <c r="R189" s="346"/>
      <c r="S189" s="346"/>
      <c r="T189" s="346"/>
      <c r="U189" s="388"/>
      <c r="V189" s="346"/>
      <c r="W189" s="346"/>
      <c r="X189" s="346"/>
      <c r="Y189" s="346"/>
      <c r="Z189" s="346"/>
      <c r="AA189" s="346"/>
      <c r="AB189" s="346"/>
      <c r="AC189" s="346"/>
      <c r="AD189" s="346"/>
      <c r="AE189" s="346"/>
      <c r="AF189" s="346"/>
      <c r="AG189" s="346"/>
      <c r="AH189" s="346"/>
      <c r="AI189" s="346"/>
      <c r="AJ189" s="346"/>
      <c r="AK189" s="346"/>
      <c r="AL189" s="346"/>
      <c r="AM189" s="346"/>
      <c r="AN189" s="346"/>
      <c r="AO189" s="346"/>
      <c r="AP189" s="346"/>
    </row>
    <row r="190" spans="1:42" ht="15.75">
      <c r="A190" s="385"/>
      <c r="B190" s="385"/>
      <c r="C190" s="385"/>
      <c r="D190" s="385"/>
      <c r="E190" s="385"/>
      <c r="F190" s="385"/>
      <c r="G190" s="385"/>
      <c r="H190" s="346"/>
      <c r="I190" s="346"/>
      <c r="J190" s="346"/>
      <c r="K190" s="346"/>
      <c r="L190" s="346"/>
      <c r="M190" s="346"/>
      <c r="N190" s="346"/>
      <c r="O190" s="346"/>
      <c r="P190" s="346"/>
      <c r="Q190" s="346"/>
      <c r="R190" s="346"/>
      <c r="S190" s="346"/>
      <c r="T190" s="346"/>
      <c r="U190" s="388"/>
      <c r="V190" s="346"/>
      <c r="W190" s="346"/>
      <c r="X190" s="346"/>
      <c r="Y190" s="346"/>
      <c r="Z190" s="346"/>
      <c r="AA190" s="346"/>
      <c r="AB190" s="346"/>
      <c r="AC190" s="346"/>
      <c r="AD190" s="346"/>
      <c r="AE190" s="346"/>
      <c r="AF190" s="346"/>
      <c r="AG190" s="346"/>
      <c r="AH190" s="346"/>
      <c r="AI190" s="346"/>
      <c r="AJ190" s="346"/>
      <c r="AK190" s="346"/>
      <c r="AL190" s="346"/>
      <c r="AM190" s="346"/>
      <c r="AN190" s="346"/>
      <c r="AO190" s="346"/>
      <c r="AP190" s="346"/>
    </row>
    <row r="191" spans="1:42" ht="15.75">
      <c r="A191" s="385"/>
      <c r="B191" s="385"/>
      <c r="C191" s="385"/>
      <c r="D191" s="385"/>
      <c r="E191" s="385"/>
      <c r="F191" s="385"/>
      <c r="G191" s="385"/>
      <c r="H191" s="346"/>
      <c r="I191" s="346"/>
      <c r="J191" s="346"/>
      <c r="K191" s="346"/>
      <c r="L191" s="346"/>
      <c r="M191" s="346"/>
      <c r="N191" s="346"/>
      <c r="O191" s="346"/>
      <c r="P191" s="346"/>
      <c r="Q191" s="346"/>
      <c r="R191" s="346"/>
      <c r="S191" s="346"/>
      <c r="T191" s="346"/>
      <c r="U191" s="388"/>
      <c r="V191" s="346"/>
      <c r="W191" s="346"/>
      <c r="X191" s="346"/>
      <c r="Y191" s="346"/>
      <c r="Z191" s="346"/>
      <c r="AA191" s="346"/>
      <c r="AB191" s="346"/>
      <c r="AC191" s="346"/>
      <c r="AD191" s="346"/>
      <c r="AE191" s="346"/>
      <c r="AF191" s="346"/>
      <c r="AG191" s="346"/>
      <c r="AH191" s="346"/>
      <c r="AI191" s="346"/>
      <c r="AJ191" s="346"/>
      <c r="AK191" s="346"/>
      <c r="AL191" s="346"/>
      <c r="AM191" s="346"/>
      <c r="AN191" s="346"/>
      <c r="AO191" s="346"/>
      <c r="AP191" s="346"/>
    </row>
    <row r="192" spans="1:42" ht="15.75">
      <c r="A192" s="385"/>
      <c r="B192" s="385"/>
      <c r="C192" s="385"/>
      <c r="D192" s="385"/>
      <c r="E192" s="385"/>
      <c r="F192" s="385"/>
      <c r="G192" s="385"/>
      <c r="H192" s="346"/>
      <c r="I192" s="346"/>
      <c r="J192" s="346"/>
      <c r="K192" s="346"/>
      <c r="L192" s="346"/>
      <c r="M192" s="346"/>
      <c r="N192" s="346"/>
      <c r="O192" s="346"/>
      <c r="P192" s="346"/>
      <c r="Q192" s="346"/>
      <c r="R192" s="346"/>
      <c r="S192" s="346"/>
      <c r="T192" s="346"/>
      <c r="U192" s="388"/>
      <c r="V192" s="346"/>
      <c r="W192" s="346"/>
      <c r="X192" s="346"/>
      <c r="Y192" s="346"/>
      <c r="Z192" s="346"/>
      <c r="AA192" s="346"/>
      <c r="AB192" s="346"/>
      <c r="AC192" s="346"/>
      <c r="AD192" s="346"/>
      <c r="AE192" s="346"/>
      <c r="AF192" s="346"/>
      <c r="AG192" s="346"/>
      <c r="AH192" s="346"/>
      <c r="AI192" s="346"/>
      <c r="AJ192" s="346"/>
      <c r="AK192" s="346"/>
      <c r="AL192" s="346"/>
      <c r="AM192" s="346"/>
      <c r="AN192" s="346"/>
      <c r="AO192" s="346"/>
      <c r="AP192" s="346"/>
    </row>
    <row r="193" spans="1:42" ht="15.75">
      <c r="A193" s="385"/>
      <c r="B193" s="385"/>
      <c r="C193" s="385"/>
      <c r="D193" s="385"/>
      <c r="E193" s="385"/>
      <c r="F193" s="385"/>
      <c r="G193" s="385"/>
      <c r="H193" s="346"/>
      <c r="I193" s="346"/>
      <c r="J193" s="346"/>
      <c r="K193" s="346"/>
      <c r="L193" s="346"/>
      <c r="M193" s="346"/>
      <c r="N193" s="346"/>
      <c r="O193" s="346"/>
      <c r="P193" s="346"/>
      <c r="Q193" s="346"/>
      <c r="R193" s="346"/>
      <c r="S193" s="346"/>
      <c r="T193" s="346"/>
      <c r="U193" s="388"/>
      <c r="V193" s="346"/>
      <c r="W193" s="346"/>
      <c r="X193" s="346"/>
      <c r="Y193" s="346"/>
      <c r="Z193" s="346"/>
      <c r="AA193" s="346"/>
      <c r="AB193" s="346"/>
      <c r="AC193" s="346"/>
      <c r="AD193" s="346"/>
      <c r="AE193" s="346"/>
      <c r="AF193" s="346"/>
      <c r="AG193" s="346"/>
      <c r="AH193" s="346"/>
      <c r="AI193" s="346"/>
      <c r="AJ193" s="346"/>
      <c r="AK193" s="346"/>
      <c r="AL193" s="346"/>
      <c r="AM193" s="346"/>
      <c r="AN193" s="346"/>
      <c r="AO193" s="346"/>
      <c r="AP193" s="346"/>
    </row>
    <row r="194" spans="1:42" ht="15.75">
      <c r="A194" s="385"/>
      <c r="B194" s="385"/>
      <c r="C194" s="385"/>
      <c r="D194" s="385"/>
      <c r="E194" s="385"/>
      <c r="F194" s="385"/>
      <c r="G194" s="385"/>
      <c r="H194" s="346"/>
      <c r="I194" s="346"/>
      <c r="J194" s="346"/>
      <c r="K194" s="346"/>
      <c r="L194" s="346"/>
      <c r="M194" s="346"/>
      <c r="N194" s="346"/>
      <c r="O194" s="346"/>
      <c r="P194" s="346"/>
      <c r="Q194" s="346"/>
      <c r="R194" s="346"/>
      <c r="S194" s="346"/>
      <c r="T194" s="346"/>
      <c r="U194" s="388"/>
      <c r="V194" s="346"/>
      <c r="W194" s="346"/>
      <c r="X194" s="346"/>
      <c r="Y194" s="346"/>
      <c r="Z194" s="346"/>
      <c r="AA194" s="346"/>
      <c r="AB194" s="346"/>
      <c r="AC194" s="346"/>
      <c r="AD194" s="346"/>
      <c r="AE194" s="346"/>
      <c r="AF194" s="346"/>
      <c r="AG194" s="346"/>
      <c r="AH194" s="346"/>
      <c r="AI194" s="346"/>
      <c r="AJ194" s="346"/>
      <c r="AK194" s="346"/>
      <c r="AL194" s="346"/>
      <c r="AM194" s="346"/>
      <c r="AN194" s="346"/>
      <c r="AO194" s="346"/>
      <c r="AP194" s="346"/>
    </row>
    <row r="195" spans="1:42" ht="15.75">
      <c r="A195" s="385"/>
      <c r="B195" s="385"/>
      <c r="C195" s="385"/>
      <c r="D195" s="385"/>
      <c r="E195" s="385"/>
      <c r="F195" s="385"/>
      <c r="G195" s="385"/>
      <c r="H195" s="346"/>
      <c r="I195" s="346"/>
      <c r="J195" s="346"/>
      <c r="K195" s="346"/>
      <c r="L195" s="346"/>
      <c r="M195" s="346"/>
      <c r="N195" s="346"/>
      <c r="O195" s="346"/>
      <c r="P195" s="346"/>
      <c r="Q195" s="346"/>
      <c r="R195" s="346"/>
      <c r="S195" s="346"/>
      <c r="T195" s="346"/>
      <c r="U195" s="388"/>
      <c r="V195" s="346"/>
      <c r="W195" s="346"/>
      <c r="X195" s="346"/>
      <c r="Y195" s="346"/>
      <c r="Z195" s="346"/>
      <c r="AA195" s="346"/>
      <c r="AB195" s="346"/>
      <c r="AC195" s="346"/>
      <c r="AD195" s="346"/>
      <c r="AE195" s="346"/>
      <c r="AF195" s="346"/>
      <c r="AG195" s="346"/>
      <c r="AH195" s="346"/>
      <c r="AI195" s="346"/>
      <c r="AJ195" s="346"/>
      <c r="AK195" s="346"/>
      <c r="AL195" s="346"/>
      <c r="AM195" s="346"/>
      <c r="AN195" s="346"/>
      <c r="AO195" s="346"/>
      <c r="AP195" s="346"/>
    </row>
    <row r="196" spans="1:42" ht="15.75">
      <c r="A196" s="385"/>
      <c r="B196" s="385"/>
      <c r="C196" s="385"/>
      <c r="D196" s="385"/>
      <c r="E196" s="385"/>
      <c r="F196" s="385"/>
      <c r="G196" s="385"/>
      <c r="H196" s="346"/>
      <c r="I196" s="346"/>
      <c r="J196" s="346"/>
      <c r="K196" s="346"/>
      <c r="L196" s="346"/>
      <c r="M196" s="346"/>
      <c r="N196" s="346"/>
      <c r="O196" s="346"/>
      <c r="P196" s="346"/>
      <c r="Q196" s="346"/>
      <c r="R196" s="346"/>
      <c r="S196" s="346"/>
      <c r="T196" s="346"/>
      <c r="U196" s="388"/>
      <c r="V196" s="346"/>
      <c r="W196" s="346"/>
      <c r="X196" s="346"/>
      <c r="Y196" s="346"/>
      <c r="Z196" s="346"/>
      <c r="AA196" s="346"/>
      <c r="AB196" s="346"/>
      <c r="AC196" s="346"/>
      <c r="AD196" s="346"/>
      <c r="AE196" s="346"/>
      <c r="AF196" s="346"/>
      <c r="AG196" s="346"/>
      <c r="AH196" s="346"/>
      <c r="AI196" s="346"/>
      <c r="AJ196" s="346"/>
      <c r="AK196" s="346"/>
      <c r="AL196" s="346"/>
      <c r="AM196" s="346"/>
      <c r="AN196" s="346"/>
      <c r="AO196" s="346"/>
      <c r="AP196" s="346"/>
    </row>
    <row r="197" spans="1:42" ht="15.75">
      <c r="A197" s="385"/>
      <c r="B197" s="385"/>
      <c r="C197" s="385"/>
      <c r="D197" s="385"/>
      <c r="E197" s="385"/>
      <c r="F197" s="385"/>
      <c r="G197" s="385"/>
      <c r="H197" s="346"/>
      <c r="I197" s="346"/>
      <c r="J197" s="346"/>
      <c r="K197" s="346"/>
      <c r="L197" s="346"/>
      <c r="M197" s="346"/>
      <c r="N197" s="346"/>
      <c r="O197" s="346"/>
      <c r="P197" s="346"/>
      <c r="Q197" s="346"/>
      <c r="R197" s="346"/>
      <c r="S197" s="346"/>
      <c r="T197" s="346"/>
      <c r="U197" s="388"/>
      <c r="V197" s="346"/>
      <c r="W197" s="346"/>
      <c r="X197" s="346"/>
      <c r="Y197" s="346"/>
      <c r="Z197" s="346"/>
      <c r="AA197" s="346"/>
      <c r="AB197" s="346"/>
      <c r="AC197" s="346"/>
      <c r="AD197" s="346"/>
      <c r="AE197" s="346"/>
      <c r="AF197" s="346"/>
      <c r="AG197" s="346"/>
      <c r="AH197" s="346"/>
      <c r="AI197" s="346"/>
      <c r="AJ197" s="346"/>
      <c r="AK197" s="346"/>
      <c r="AL197" s="346"/>
      <c r="AM197" s="346"/>
      <c r="AN197" s="346"/>
      <c r="AO197" s="346"/>
      <c r="AP197" s="346"/>
    </row>
    <row r="198" spans="1:42" ht="15.75">
      <c r="A198" s="385"/>
      <c r="B198" s="385"/>
      <c r="C198" s="385"/>
      <c r="D198" s="385"/>
      <c r="E198" s="385"/>
      <c r="F198" s="385"/>
      <c r="G198" s="385"/>
      <c r="H198" s="346"/>
      <c r="I198" s="346"/>
      <c r="J198" s="346"/>
      <c r="K198" s="346"/>
      <c r="L198" s="346"/>
      <c r="M198" s="346"/>
      <c r="N198" s="346"/>
      <c r="O198" s="346"/>
      <c r="P198" s="346"/>
      <c r="Q198" s="346"/>
      <c r="R198" s="346"/>
      <c r="S198" s="346"/>
      <c r="T198" s="346"/>
      <c r="U198" s="388"/>
      <c r="V198" s="346"/>
      <c r="W198" s="346"/>
      <c r="X198" s="346"/>
      <c r="Y198" s="346"/>
      <c r="Z198" s="346"/>
      <c r="AA198" s="346"/>
      <c r="AB198" s="346"/>
      <c r="AC198" s="346"/>
      <c r="AD198" s="346"/>
      <c r="AE198" s="346"/>
      <c r="AF198" s="346"/>
      <c r="AG198" s="346"/>
      <c r="AH198" s="346"/>
      <c r="AI198" s="346"/>
      <c r="AJ198" s="346"/>
      <c r="AK198" s="346"/>
      <c r="AL198" s="346"/>
      <c r="AM198" s="346"/>
      <c r="AN198" s="346"/>
      <c r="AO198" s="346"/>
      <c r="AP198" s="346"/>
    </row>
    <row r="199" spans="1:42" ht="15.75">
      <c r="A199" s="385"/>
      <c r="B199" s="385"/>
      <c r="C199" s="385"/>
      <c r="D199" s="385"/>
      <c r="E199" s="385"/>
      <c r="F199" s="385"/>
      <c r="G199" s="385"/>
      <c r="H199" s="346"/>
      <c r="I199" s="346"/>
      <c r="J199" s="346"/>
      <c r="K199" s="346"/>
      <c r="L199" s="346"/>
      <c r="M199" s="346"/>
      <c r="N199" s="346"/>
      <c r="O199" s="346"/>
      <c r="P199" s="346"/>
      <c r="Q199" s="346"/>
      <c r="R199" s="346"/>
      <c r="S199" s="346"/>
      <c r="T199" s="346"/>
      <c r="U199" s="388"/>
      <c r="V199" s="346"/>
      <c r="W199" s="346"/>
      <c r="X199" s="346"/>
      <c r="Y199" s="346"/>
      <c r="Z199" s="346"/>
      <c r="AA199" s="346"/>
      <c r="AB199" s="346"/>
      <c r="AC199" s="346"/>
      <c r="AD199" s="346"/>
      <c r="AE199" s="346"/>
      <c r="AF199" s="346"/>
      <c r="AG199" s="346"/>
      <c r="AH199" s="346"/>
      <c r="AI199" s="346"/>
      <c r="AJ199" s="346"/>
      <c r="AK199" s="346"/>
      <c r="AL199" s="346"/>
      <c r="AM199" s="346"/>
      <c r="AN199" s="346"/>
      <c r="AO199" s="346"/>
      <c r="AP199" s="346"/>
    </row>
    <row r="200" spans="1:42" ht="15.75">
      <c r="A200" s="385"/>
      <c r="B200" s="385"/>
      <c r="C200" s="385"/>
      <c r="D200" s="385"/>
      <c r="E200" s="385"/>
      <c r="F200" s="385"/>
      <c r="G200" s="385"/>
      <c r="H200" s="346"/>
      <c r="I200" s="346"/>
      <c r="J200" s="346"/>
      <c r="K200" s="346"/>
      <c r="L200" s="346"/>
      <c r="M200" s="346"/>
      <c r="N200" s="346"/>
      <c r="O200" s="346"/>
      <c r="P200" s="346"/>
      <c r="Q200" s="346"/>
      <c r="R200" s="346"/>
      <c r="S200" s="346"/>
      <c r="T200" s="346"/>
      <c r="U200" s="388"/>
      <c r="V200" s="346"/>
      <c r="W200" s="346"/>
      <c r="X200" s="346"/>
      <c r="Y200" s="346"/>
      <c r="Z200" s="346"/>
      <c r="AA200" s="346"/>
      <c r="AB200" s="346"/>
      <c r="AC200" s="346"/>
      <c r="AD200" s="346"/>
      <c r="AE200" s="346"/>
      <c r="AF200" s="346"/>
      <c r="AG200" s="346"/>
      <c r="AH200" s="346"/>
      <c r="AI200" s="346"/>
      <c r="AJ200" s="346"/>
      <c r="AK200" s="346"/>
      <c r="AL200" s="346"/>
      <c r="AM200" s="346"/>
      <c r="AN200" s="346"/>
      <c r="AO200" s="346"/>
      <c r="AP200" s="346"/>
    </row>
    <row r="201" spans="1:42" ht="15.75">
      <c r="A201" s="385"/>
      <c r="B201" s="385"/>
      <c r="C201" s="385"/>
      <c r="D201" s="385"/>
      <c r="E201" s="385"/>
      <c r="F201" s="385"/>
      <c r="G201" s="385"/>
      <c r="H201" s="346"/>
      <c r="I201" s="346"/>
      <c r="J201" s="346"/>
      <c r="K201" s="346"/>
      <c r="L201" s="346"/>
      <c r="M201" s="346"/>
      <c r="N201" s="346"/>
      <c r="O201" s="346"/>
      <c r="P201" s="346"/>
      <c r="Q201" s="346"/>
      <c r="R201" s="346"/>
      <c r="S201" s="346"/>
      <c r="T201" s="346"/>
      <c r="U201" s="388"/>
      <c r="V201" s="346"/>
      <c r="W201" s="346"/>
      <c r="X201" s="346"/>
      <c r="Y201" s="346"/>
      <c r="Z201" s="346"/>
      <c r="AA201" s="346"/>
      <c r="AB201" s="346"/>
      <c r="AC201" s="346"/>
      <c r="AD201" s="346"/>
      <c r="AE201" s="346"/>
      <c r="AF201" s="346"/>
      <c r="AG201" s="346"/>
      <c r="AH201" s="346"/>
      <c r="AI201" s="346"/>
      <c r="AJ201" s="346"/>
      <c r="AK201" s="346"/>
      <c r="AL201" s="346"/>
      <c r="AM201" s="346"/>
      <c r="AN201" s="346"/>
      <c r="AO201" s="346"/>
      <c r="AP201" s="346"/>
    </row>
    <row r="202" spans="1:42" ht="15.75">
      <c r="A202" s="385"/>
      <c r="B202" s="385"/>
      <c r="C202" s="385"/>
      <c r="D202" s="385"/>
      <c r="E202" s="385"/>
      <c r="F202" s="385"/>
      <c r="G202" s="385"/>
      <c r="H202" s="346"/>
      <c r="I202" s="346"/>
      <c r="J202" s="346"/>
      <c r="K202" s="346"/>
      <c r="L202" s="346"/>
      <c r="M202" s="346"/>
      <c r="N202" s="346"/>
      <c r="O202" s="346"/>
      <c r="P202" s="346"/>
      <c r="Q202" s="346"/>
      <c r="R202" s="346"/>
      <c r="S202" s="346"/>
      <c r="T202" s="346"/>
      <c r="U202" s="388"/>
      <c r="V202" s="346"/>
      <c r="W202" s="346"/>
      <c r="X202" s="346"/>
      <c r="Y202" s="346"/>
      <c r="Z202" s="346"/>
      <c r="AA202" s="346"/>
      <c r="AB202" s="346"/>
      <c r="AC202" s="346"/>
      <c r="AD202" s="346"/>
      <c r="AE202" s="346"/>
      <c r="AF202" s="346"/>
      <c r="AG202" s="346"/>
      <c r="AH202" s="346"/>
      <c r="AI202" s="346"/>
      <c r="AJ202" s="346"/>
      <c r="AK202" s="346"/>
      <c r="AL202" s="346"/>
      <c r="AM202" s="346"/>
      <c r="AN202" s="346"/>
      <c r="AO202" s="346"/>
      <c r="AP202" s="346"/>
    </row>
    <row r="203" spans="1:42" ht="15.75">
      <c r="A203" s="385"/>
      <c r="B203" s="385"/>
      <c r="C203" s="385"/>
      <c r="D203" s="385"/>
      <c r="E203" s="385"/>
      <c r="F203" s="385"/>
      <c r="G203" s="385"/>
      <c r="H203" s="346"/>
      <c r="I203" s="346"/>
      <c r="J203" s="346"/>
      <c r="K203" s="346"/>
      <c r="L203" s="346"/>
      <c r="M203" s="346"/>
      <c r="N203" s="346"/>
      <c r="O203" s="346"/>
      <c r="P203" s="346"/>
      <c r="Q203" s="346"/>
      <c r="R203" s="346"/>
      <c r="S203" s="346"/>
      <c r="T203" s="346"/>
      <c r="U203" s="388"/>
      <c r="V203" s="346"/>
      <c r="W203" s="346"/>
      <c r="X203" s="346"/>
      <c r="Y203" s="346"/>
      <c r="Z203" s="346"/>
      <c r="AA203" s="346"/>
      <c r="AB203" s="346"/>
      <c r="AC203" s="346"/>
      <c r="AD203" s="346"/>
      <c r="AE203" s="346"/>
      <c r="AF203" s="346"/>
      <c r="AG203" s="346"/>
      <c r="AH203" s="346"/>
      <c r="AI203" s="346"/>
      <c r="AJ203" s="346"/>
      <c r="AK203" s="346"/>
      <c r="AL203" s="346"/>
      <c r="AM203" s="346"/>
      <c r="AN203" s="346"/>
      <c r="AO203" s="346"/>
      <c r="AP203" s="346"/>
    </row>
    <row r="204" spans="1:42" ht="15.75">
      <c r="A204" s="385"/>
      <c r="B204" s="385"/>
      <c r="C204" s="385"/>
      <c r="D204" s="385"/>
      <c r="E204" s="385"/>
      <c r="F204" s="385"/>
      <c r="G204" s="385"/>
      <c r="H204" s="346"/>
      <c r="I204" s="346"/>
      <c r="J204" s="346"/>
      <c r="K204" s="346"/>
      <c r="L204" s="346"/>
      <c r="M204" s="346"/>
      <c r="N204" s="346"/>
      <c r="O204" s="346"/>
      <c r="P204" s="346"/>
      <c r="Q204" s="346"/>
      <c r="R204" s="346"/>
      <c r="S204" s="346"/>
      <c r="T204" s="346"/>
      <c r="U204" s="388"/>
      <c r="V204" s="346"/>
      <c r="W204" s="346"/>
      <c r="X204" s="346"/>
      <c r="Y204" s="346"/>
      <c r="Z204" s="346"/>
      <c r="AA204" s="346"/>
      <c r="AB204" s="346"/>
      <c r="AC204" s="346"/>
      <c r="AD204" s="346"/>
      <c r="AE204" s="346"/>
      <c r="AF204" s="346"/>
      <c r="AG204" s="346"/>
      <c r="AH204" s="346"/>
      <c r="AI204" s="346"/>
      <c r="AJ204" s="346"/>
      <c r="AK204" s="346"/>
      <c r="AL204" s="346"/>
      <c r="AM204" s="346"/>
      <c r="AN204" s="346"/>
      <c r="AO204" s="346"/>
      <c r="AP204" s="346"/>
    </row>
    <row r="205" spans="1:42" ht="15.75">
      <c r="A205" s="385"/>
      <c r="B205" s="385"/>
      <c r="C205" s="385"/>
      <c r="D205" s="385"/>
      <c r="E205" s="385"/>
      <c r="F205" s="385"/>
      <c r="G205" s="385"/>
      <c r="H205" s="346"/>
      <c r="I205" s="346"/>
      <c r="J205" s="346"/>
      <c r="K205" s="346"/>
      <c r="L205" s="346"/>
      <c r="M205" s="346"/>
      <c r="N205" s="346"/>
      <c r="O205" s="346"/>
      <c r="P205" s="346"/>
      <c r="Q205" s="346"/>
      <c r="R205" s="346"/>
      <c r="S205" s="346"/>
      <c r="T205" s="346"/>
      <c r="U205" s="388"/>
      <c r="V205" s="346"/>
      <c r="W205" s="346"/>
      <c r="X205" s="346"/>
      <c r="Y205" s="346"/>
      <c r="Z205" s="346"/>
      <c r="AA205" s="346"/>
      <c r="AB205" s="346"/>
      <c r="AC205" s="346"/>
      <c r="AD205" s="346"/>
      <c r="AE205" s="346"/>
      <c r="AF205" s="346"/>
      <c r="AG205" s="346"/>
      <c r="AH205" s="346"/>
      <c r="AI205" s="346"/>
      <c r="AJ205" s="346"/>
      <c r="AK205" s="346"/>
      <c r="AL205" s="346"/>
      <c r="AM205" s="346"/>
      <c r="AN205" s="346"/>
      <c r="AO205" s="346"/>
      <c r="AP205" s="346"/>
    </row>
    <row r="206" spans="1:42" ht="15.75">
      <c r="A206" s="385"/>
      <c r="B206" s="385"/>
      <c r="C206" s="385"/>
      <c r="D206" s="385"/>
      <c r="E206" s="385"/>
      <c r="F206" s="385"/>
      <c r="G206" s="385"/>
      <c r="H206" s="346"/>
      <c r="I206" s="346"/>
      <c r="J206" s="346"/>
      <c r="K206" s="346"/>
      <c r="L206" s="346"/>
      <c r="M206" s="346"/>
      <c r="N206" s="346"/>
      <c r="O206" s="346"/>
      <c r="P206" s="346"/>
      <c r="Q206" s="346"/>
      <c r="R206" s="346"/>
      <c r="S206" s="346"/>
      <c r="T206" s="346"/>
      <c r="U206" s="388"/>
      <c r="V206" s="346"/>
      <c r="W206" s="346"/>
      <c r="X206" s="346"/>
      <c r="Y206" s="346"/>
      <c r="Z206" s="346"/>
      <c r="AA206" s="346"/>
      <c r="AB206" s="346"/>
      <c r="AC206" s="346"/>
      <c r="AD206" s="346"/>
      <c r="AE206" s="346"/>
      <c r="AF206" s="346"/>
      <c r="AG206" s="346"/>
      <c r="AH206" s="346"/>
      <c r="AI206" s="346"/>
      <c r="AJ206" s="346"/>
      <c r="AK206" s="346"/>
      <c r="AL206" s="346"/>
      <c r="AM206" s="346"/>
      <c r="AN206" s="346"/>
      <c r="AO206" s="346"/>
      <c r="AP206" s="346"/>
    </row>
    <row r="207" spans="1:42" ht="15.75">
      <c r="A207" s="385"/>
      <c r="B207" s="385"/>
      <c r="C207" s="385"/>
      <c r="D207" s="385"/>
      <c r="E207" s="385"/>
      <c r="F207" s="385"/>
      <c r="G207" s="385"/>
      <c r="H207" s="346"/>
      <c r="I207" s="346"/>
      <c r="J207" s="346"/>
      <c r="K207" s="346"/>
      <c r="L207" s="346"/>
      <c r="M207" s="346"/>
      <c r="N207" s="346"/>
      <c r="O207" s="346"/>
      <c r="P207" s="346"/>
      <c r="Q207" s="346"/>
      <c r="R207" s="346"/>
      <c r="S207" s="346"/>
      <c r="T207" s="346"/>
      <c r="U207" s="388"/>
      <c r="V207" s="346"/>
      <c r="W207" s="346"/>
      <c r="X207" s="346"/>
      <c r="Y207" s="346"/>
      <c r="Z207" s="346"/>
      <c r="AA207" s="346"/>
      <c r="AB207" s="346"/>
      <c r="AC207" s="346"/>
      <c r="AD207" s="346"/>
      <c r="AE207" s="346"/>
      <c r="AF207" s="346"/>
      <c r="AG207" s="346"/>
      <c r="AH207" s="346"/>
      <c r="AI207" s="346"/>
      <c r="AJ207" s="346"/>
      <c r="AK207" s="346"/>
      <c r="AL207" s="346"/>
      <c r="AM207" s="346"/>
      <c r="AN207" s="346"/>
      <c r="AO207" s="346"/>
      <c r="AP207" s="346"/>
    </row>
    <row r="208" spans="1:42" ht="15.75">
      <c r="A208" s="385"/>
      <c r="B208" s="385"/>
      <c r="C208" s="385"/>
      <c r="D208" s="385"/>
      <c r="E208" s="385"/>
      <c r="F208" s="385"/>
      <c r="G208" s="385"/>
      <c r="H208" s="346"/>
      <c r="I208" s="346"/>
      <c r="J208" s="346"/>
      <c r="K208" s="346"/>
      <c r="L208" s="346"/>
      <c r="M208" s="346"/>
      <c r="N208" s="346"/>
      <c r="O208" s="346"/>
      <c r="P208" s="346"/>
      <c r="Q208" s="346"/>
      <c r="R208" s="346"/>
      <c r="S208" s="346"/>
      <c r="T208" s="346"/>
      <c r="U208" s="388"/>
      <c r="V208" s="346"/>
      <c r="W208" s="346"/>
      <c r="X208" s="346"/>
      <c r="Y208" s="346"/>
      <c r="Z208" s="346"/>
      <c r="AA208" s="346"/>
      <c r="AB208" s="346"/>
      <c r="AC208" s="346"/>
      <c r="AD208" s="346"/>
      <c r="AE208" s="346"/>
      <c r="AF208" s="346"/>
      <c r="AG208" s="346"/>
      <c r="AH208" s="346"/>
      <c r="AI208" s="346"/>
      <c r="AJ208" s="346"/>
      <c r="AK208" s="346"/>
      <c r="AL208" s="346"/>
      <c r="AM208" s="346"/>
      <c r="AN208" s="346"/>
      <c r="AO208" s="346"/>
      <c r="AP208" s="346"/>
    </row>
    <row r="209" spans="1:42" ht="15.75">
      <c r="A209" s="385"/>
      <c r="B209" s="385"/>
      <c r="C209" s="385"/>
      <c r="D209" s="385"/>
      <c r="E209" s="385"/>
      <c r="F209" s="385"/>
      <c r="G209" s="385"/>
      <c r="H209" s="346"/>
      <c r="I209" s="346"/>
      <c r="J209" s="346"/>
      <c r="K209" s="346"/>
      <c r="L209" s="346"/>
      <c r="M209" s="346"/>
      <c r="N209" s="346"/>
      <c r="O209" s="346"/>
      <c r="P209" s="346"/>
      <c r="Q209" s="346"/>
      <c r="R209" s="346"/>
      <c r="S209" s="346"/>
      <c r="T209" s="346"/>
      <c r="U209" s="388"/>
      <c r="V209" s="346"/>
      <c r="W209" s="346"/>
      <c r="X209" s="346"/>
      <c r="Y209" s="346"/>
      <c r="Z209" s="346"/>
      <c r="AA209" s="346"/>
      <c r="AB209" s="346"/>
      <c r="AC209" s="346"/>
      <c r="AD209" s="346"/>
      <c r="AE209" s="346"/>
      <c r="AF209" s="346"/>
      <c r="AG209" s="346"/>
      <c r="AH209" s="346"/>
      <c r="AI209" s="346"/>
      <c r="AJ209" s="346"/>
      <c r="AK209" s="346"/>
      <c r="AL209" s="346"/>
      <c r="AM209" s="346"/>
      <c r="AN209" s="346"/>
      <c r="AO209" s="346"/>
      <c r="AP209" s="346"/>
    </row>
    <row r="210" spans="1:42" ht="15.75">
      <c r="A210" s="385"/>
      <c r="B210" s="385"/>
      <c r="C210" s="385"/>
      <c r="D210" s="385"/>
      <c r="E210" s="385"/>
      <c r="F210" s="385"/>
      <c r="G210" s="385"/>
      <c r="H210" s="346"/>
      <c r="I210" s="346"/>
      <c r="J210" s="346"/>
      <c r="K210" s="346"/>
      <c r="L210" s="346"/>
      <c r="M210" s="346"/>
      <c r="N210" s="346"/>
      <c r="O210" s="346"/>
      <c r="P210" s="346"/>
      <c r="Q210" s="346"/>
      <c r="R210" s="346"/>
      <c r="S210" s="346"/>
      <c r="T210" s="346"/>
      <c r="U210" s="388"/>
      <c r="V210" s="346"/>
      <c r="W210" s="346"/>
      <c r="X210" s="346"/>
      <c r="Y210" s="346"/>
      <c r="Z210" s="346"/>
      <c r="AA210" s="346"/>
      <c r="AB210" s="346"/>
      <c r="AC210" s="346"/>
      <c r="AD210" s="346"/>
      <c r="AE210" s="346"/>
      <c r="AF210" s="346"/>
      <c r="AG210" s="346"/>
      <c r="AH210" s="346"/>
      <c r="AI210" s="346"/>
      <c r="AJ210" s="346"/>
      <c r="AK210" s="346"/>
      <c r="AL210" s="346"/>
      <c r="AM210" s="346"/>
      <c r="AN210" s="346"/>
      <c r="AO210" s="346"/>
      <c r="AP210" s="346"/>
    </row>
    <row r="211" spans="1:42" ht="15.75">
      <c r="A211" s="385"/>
      <c r="B211" s="385"/>
      <c r="C211" s="385"/>
      <c r="D211" s="385"/>
      <c r="E211" s="385"/>
      <c r="F211" s="385"/>
      <c r="G211" s="385"/>
      <c r="H211" s="346"/>
      <c r="I211" s="346"/>
      <c r="J211" s="346"/>
      <c r="K211" s="346"/>
      <c r="L211" s="346"/>
      <c r="M211" s="346"/>
      <c r="N211" s="346"/>
      <c r="O211" s="346"/>
      <c r="P211" s="346"/>
      <c r="Q211" s="346"/>
      <c r="R211" s="346"/>
      <c r="S211" s="346"/>
      <c r="T211" s="346"/>
      <c r="U211" s="388"/>
      <c r="V211" s="346"/>
      <c r="W211" s="346"/>
      <c r="X211" s="346"/>
      <c r="Y211" s="346"/>
      <c r="Z211" s="346"/>
      <c r="AA211" s="346"/>
      <c r="AB211" s="346"/>
      <c r="AC211" s="346"/>
      <c r="AD211" s="346"/>
      <c r="AE211" s="346"/>
      <c r="AF211" s="346"/>
      <c r="AG211" s="346"/>
      <c r="AH211" s="346"/>
      <c r="AI211" s="346"/>
      <c r="AJ211" s="346"/>
      <c r="AK211" s="346"/>
      <c r="AL211" s="346"/>
      <c r="AM211" s="346"/>
      <c r="AN211" s="346"/>
      <c r="AO211" s="346"/>
      <c r="AP211" s="346"/>
    </row>
    <row r="212" spans="1:42" ht="15.75">
      <c r="A212" s="385"/>
      <c r="B212" s="385"/>
      <c r="C212" s="385"/>
      <c r="D212" s="385"/>
      <c r="E212" s="385"/>
      <c r="F212" s="385"/>
      <c r="G212" s="385"/>
      <c r="H212" s="346"/>
      <c r="I212" s="346"/>
      <c r="J212" s="346"/>
      <c r="K212" s="346"/>
      <c r="L212" s="346"/>
      <c r="M212" s="346"/>
      <c r="N212" s="346"/>
      <c r="O212" s="346"/>
      <c r="P212" s="346"/>
      <c r="Q212" s="346"/>
      <c r="R212" s="346"/>
      <c r="S212" s="346"/>
      <c r="T212" s="346"/>
      <c r="U212" s="388"/>
      <c r="V212" s="346"/>
      <c r="W212" s="346"/>
      <c r="X212" s="346"/>
      <c r="Y212" s="346"/>
      <c r="Z212" s="346"/>
      <c r="AA212" s="346"/>
      <c r="AB212" s="346"/>
      <c r="AC212" s="346"/>
      <c r="AD212" s="346"/>
      <c r="AE212" s="346"/>
      <c r="AF212" s="346"/>
      <c r="AG212" s="346"/>
      <c r="AH212" s="346"/>
      <c r="AI212" s="346"/>
      <c r="AJ212" s="346"/>
      <c r="AK212" s="346"/>
      <c r="AL212" s="346"/>
      <c r="AM212" s="346"/>
      <c r="AN212" s="346"/>
      <c r="AO212" s="346"/>
      <c r="AP212" s="346"/>
    </row>
    <row r="213" spans="1:42" ht="15.75">
      <c r="A213" s="385"/>
      <c r="B213" s="385"/>
      <c r="C213" s="385"/>
      <c r="D213" s="385"/>
      <c r="E213" s="385"/>
      <c r="F213" s="385"/>
      <c r="G213" s="385"/>
      <c r="H213" s="346"/>
      <c r="I213" s="346"/>
      <c r="J213" s="346"/>
      <c r="K213" s="346"/>
      <c r="L213" s="346"/>
      <c r="M213" s="346"/>
      <c r="N213" s="346"/>
      <c r="O213" s="346"/>
      <c r="P213" s="346"/>
      <c r="Q213" s="346"/>
      <c r="R213" s="346"/>
      <c r="S213" s="346"/>
      <c r="T213" s="346"/>
      <c r="U213" s="388"/>
      <c r="V213" s="346"/>
      <c r="W213" s="346"/>
      <c r="X213" s="346"/>
      <c r="Y213" s="346"/>
      <c r="Z213" s="346"/>
      <c r="AA213" s="346"/>
      <c r="AB213" s="346"/>
      <c r="AC213" s="346"/>
      <c r="AD213" s="346"/>
      <c r="AE213" s="346"/>
      <c r="AF213" s="346"/>
      <c r="AG213" s="346"/>
      <c r="AH213" s="346"/>
      <c r="AI213" s="346"/>
      <c r="AJ213" s="346"/>
      <c r="AK213" s="346"/>
      <c r="AL213" s="346"/>
      <c r="AM213" s="346"/>
      <c r="AN213" s="346"/>
      <c r="AO213" s="346"/>
      <c r="AP213" s="346"/>
    </row>
    <row r="214" spans="1:42" ht="15.75">
      <c r="A214" s="385"/>
      <c r="B214" s="385"/>
      <c r="C214" s="385"/>
      <c r="D214" s="385"/>
      <c r="E214" s="385"/>
      <c r="F214" s="385"/>
      <c r="G214" s="385"/>
      <c r="H214" s="346"/>
      <c r="I214" s="346"/>
      <c r="J214" s="346"/>
      <c r="K214" s="346"/>
      <c r="L214" s="346"/>
      <c r="M214" s="346"/>
      <c r="N214" s="346"/>
      <c r="O214" s="346"/>
      <c r="P214" s="346"/>
      <c r="Q214" s="346"/>
      <c r="R214" s="346"/>
      <c r="S214" s="346"/>
      <c r="T214" s="346"/>
      <c r="U214" s="388"/>
      <c r="V214" s="346"/>
      <c r="W214" s="346"/>
      <c r="X214" s="346"/>
      <c r="Y214" s="346"/>
      <c r="Z214" s="346"/>
      <c r="AA214" s="346"/>
      <c r="AB214" s="346"/>
      <c r="AC214" s="346"/>
      <c r="AD214" s="346"/>
      <c r="AE214" s="346"/>
      <c r="AF214" s="346"/>
      <c r="AG214" s="346"/>
      <c r="AH214" s="346"/>
      <c r="AI214" s="346"/>
      <c r="AJ214" s="346"/>
      <c r="AK214" s="346"/>
      <c r="AL214" s="346"/>
      <c r="AM214" s="346"/>
      <c r="AN214" s="346"/>
      <c r="AO214" s="346"/>
      <c r="AP214" s="346"/>
    </row>
    <row r="215" spans="1:42" ht="15.75">
      <c r="A215" s="385"/>
      <c r="B215" s="385"/>
      <c r="C215" s="385"/>
      <c r="D215" s="385"/>
      <c r="E215" s="385"/>
      <c r="F215" s="385"/>
      <c r="G215" s="385"/>
      <c r="H215" s="346"/>
      <c r="I215" s="346"/>
      <c r="J215" s="346"/>
      <c r="K215" s="346"/>
      <c r="L215" s="346"/>
      <c r="M215" s="346"/>
      <c r="N215" s="346"/>
      <c r="O215" s="346"/>
      <c r="P215" s="346"/>
      <c r="Q215" s="346"/>
      <c r="R215" s="346"/>
      <c r="S215" s="346"/>
      <c r="T215" s="346"/>
      <c r="U215" s="388"/>
      <c r="V215" s="346"/>
      <c r="W215" s="346"/>
      <c r="X215" s="346"/>
      <c r="Y215" s="346"/>
      <c r="Z215" s="346"/>
      <c r="AA215" s="346"/>
      <c r="AB215" s="346"/>
      <c r="AC215" s="346"/>
      <c r="AD215" s="346"/>
      <c r="AE215" s="346"/>
      <c r="AF215" s="346"/>
      <c r="AG215" s="346"/>
      <c r="AH215" s="346"/>
      <c r="AI215" s="346"/>
      <c r="AJ215" s="346"/>
      <c r="AK215" s="346"/>
      <c r="AL215" s="346"/>
      <c r="AM215" s="346"/>
      <c r="AN215" s="346"/>
      <c r="AO215" s="346"/>
      <c r="AP215" s="346"/>
    </row>
    <row r="216" spans="1:42" ht="15.75">
      <c r="A216" s="385"/>
      <c r="B216" s="385"/>
      <c r="C216" s="385"/>
      <c r="D216" s="385"/>
      <c r="E216" s="385"/>
      <c r="F216" s="385"/>
      <c r="G216" s="385"/>
      <c r="H216" s="346"/>
      <c r="I216" s="346"/>
      <c r="J216" s="346"/>
      <c r="K216" s="346"/>
      <c r="L216" s="346"/>
      <c r="M216" s="346"/>
      <c r="N216" s="346"/>
      <c r="O216" s="346"/>
      <c r="P216" s="346"/>
      <c r="Q216" s="346"/>
      <c r="R216" s="346"/>
      <c r="S216" s="346"/>
      <c r="T216" s="346"/>
      <c r="U216" s="388"/>
      <c r="V216" s="346"/>
      <c r="W216" s="346"/>
      <c r="X216" s="346"/>
      <c r="Y216" s="346"/>
      <c r="Z216" s="346"/>
      <c r="AA216" s="346"/>
      <c r="AB216" s="346"/>
      <c r="AC216" s="346"/>
      <c r="AD216" s="346"/>
      <c r="AE216" s="346"/>
      <c r="AF216" s="346"/>
      <c r="AG216" s="346"/>
      <c r="AH216" s="346"/>
      <c r="AI216" s="346"/>
      <c r="AJ216" s="346"/>
      <c r="AK216" s="346"/>
      <c r="AL216" s="346"/>
      <c r="AM216" s="346"/>
      <c r="AN216" s="346"/>
      <c r="AO216" s="346"/>
      <c r="AP216" s="346"/>
    </row>
    <row r="217" spans="1:42" ht="15.75">
      <c r="A217" s="385"/>
      <c r="B217" s="385"/>
      <c r="C217" s="385"/>
      <c r="D217" s="385"/>
      <c r="E217" s="385"/>
      <c r="F217" s="385"/>
      <c r="G217" s="385"/>
      <c r="H217" s="346"/>
      <c r="I217" s="346"/>
      <c r="J217" s="346"/>
      <c r="K217" s="346"/>
      <c r="L217" s="346"/>
      <c r="M217" s="346"/>
      <c r="N217" s="346"/>
      <c r="O217" s="346"/>
      <c r="P217" s="346"/>
      <c r="Q217" s="346"/>
      <c r="R217" s="346"/>
      <c r="S217" s="346"/>
      <c r="T217" s="346"/>
      <c r="U217" s="388"/>
      <c r="V217" s="346"/>
      <c r="W217" s="346"/>
      <c r="X217" s="346"/>
      <c r="Y217" s="346"/>
      <c r="Z217" s="346"/>
      <c r="AA217" s="346"/>
      <c r="AB217" s="346"/>
      <c r="AC217" s="346"/>
      <c r="AD217" s="346"/>
      <c r="AE217" s="346"/>
      <c r="AF217" s="346"/>
      <c r="AG217" s="346"/>
      <c r="AH217" s="346"/>
      <c r="AI217" s="346"/>
      <c r="AJ217" s="346"/>
      <c r="AK217" s="346"/>
      <c r="AL217" s="346"/>
      <c r="AM217" s="346"/>
      <c r="AN217" s="346"/>
      <c r="AO217" s="346"/>
      <c r="AP217" s="346"/>
    </row>
    <row r="218" spans="1:42" ht="15.75">
      <c r="A218" s="385"/>
      <c r="B218" s="385"/>
      <c r="C218" s="385"/>
      <c r="D218" s="385"/>
      <c r="E218" s="385"/>
      <c r="F218" s="385"/>
      <c r="G218" s="385"/>
      <c r="H218" s="346"/>
      <c r="I218" s="346"/>
      <c r="J218" s="346"/>
      <c r="K218" s="346"/>
      <c r="L218" s="346"/>
      <c r="M218" s="346"/>
      <c r="N218" s="346"/>
      <c r="O218" s="346"/>
      <c r="P218" s="346"/>
      <c r="Q218" s="346"/>
      <c r="R218" s="346"/>
      <c r="S218" s="346"/>
      <c r="T218" s="346"/>
      <c r="U218" s="388"/>
      <c r="V218" s="346"/>
      <c r="W218" s="346"/>
      <c r="X218" s="346"/>
      <c r="Y218" s="346"/>
      <c r="Z218" s="346"/>
      <c r="AA218" s="346"/>
      <c r="AB218" s="346"/>
      <c r="AC218" s="346"/>
      <c r="AD218" s="346"/>
      <c r="AE218" s="346"/>
      <c r="AF218" s="346"/>
      <c r="AG218" s="346"/>
      <c r="AH218" s="346"/>
      <c r="AI218" s="346"/>
      <c r="AJ218" s="346"/>
      <c r="AK218" s="346"/>
      <c r="AL218" s="346"/>
      <c r="AM218" s="346"/>
      <c r="AN218" s="346"/>
      <c r="AO218" s="346"/>
      <c r="AP218" s="346"/>
    </row>
    <row r="219" spans="1:42" ht="15.75">
      <c r="A219" s="385"/>
      <c r="B219" s="385"/>
      <c r="C219" s="385"/>
      <c r="D219" s="385"/>
      <c r="E219" s="385"/>
      <c r="F219" s="385"/>
      <c r="G219" s="385"/>
      <c r="H219" s="346"/>
      <c r="I219" s="346"/>
      <c r="J219" s="346"/>
      <c r="K219" s="346"/>
      <c r="L219" s="346"/>
      <c r="M219" s="346"/>
      <c r="N219" s="346"/>
      <c r="O219" s="346"/>
      <c r="P219" s="346"/>
      <c r="Q219" s="346"/>
      <c r="R219" s="346"/>
      <c r="S219" s="346"/>
      <c r="T219" s="346"/>
      <c r="U219" s="388"/>
      <c r="V219" s="346"/>
      <c r="W219" s="346"/>
      <c r="X219" s="346"/>
      <c r="Y219" s="346"/>
      <c r="Z219" s="346"/>
      <c r="AA219" s="346"/>
      <c r="AB219" s="346"/>
      <c r="AC219" s="346"/>
      <c r="AD219" s="346"/>
      <c r="AE219" s="346"/>
      <c r="AF219" s="346"/>
      <c r="AG219" s="346"/>
      <c r="AH219" s="346"/>
      <c r="AI219" s="346"/>
      <c r="AJ219" s="346"/>
      <c r="AK219" s="346"/>
      <c r="AL219" s="346"/>
      <c r="AM219" s="346"/>
      <c r="AN219" s="346"/>
      <c r="AO219" s="346"/>
      <c r="AP219" s="346"/>
    </row>
    <row r="220" spans="1:42" ht="15.75">
      <c r="A220" s="385"/>
      <c r="B220" s="385"/>
      <c r="C220" s="385"/>
      <c r="D220" s="385"/>
      <c r="E220" s="385"/>
      <c r="F220" s="385"/>
      <c r="G220" s="385"/>
      <c r="H220" s="346"/>
      <c r="I220" s="346"/>
      <c r="J220" s="346"/>
      <c r="K220" s="346"/>
      <c r="L220" s="346"/>
      <c r="M220" s="346"/>
      <c r="N220" s="346"/>
      <c r="O220" s="346"/>
      <c r="P220" s="346"/>
      <c r="Q220" s="346"/>
      <c r="R220" s="346"/>
      <c r="S220" s="346"/>
      <c r="T220" s="346"/>
      <c r="U220" s="388"/>
      <c r="V220" s="346"/>
      <c r="W220" s="346"/>
      <c r="X220" s="346"/>
      <c r="Y220" s="346"/>
      <c r="Z220" s="346"/>
      <c r="AA220" s="346"/>
      <c r="AB220" s="346"/>
      <c r="AC220" s="346"/>
      <c r="AD220" s="346"/>
      <c r="AE220" s="346"/>
      <c r="AF220" s="346"/>
      <c r="AG220" s="346"/>
      <c r="AH220" s="346"/>
      <c r="AI220" s="346"/>
      <c r="AJ220" s="346"/>
      <c r="AK220" s="346"/>
      <c r="AL220" s="346"/>
      <c r="AM220" s="346"/>
      <c r="AN220" s="346"/>
      <c r="AO220" s="346"/>
      <c r="AP220" s="346"/>
    </row>
    <row r="221" spans="1:42" ht="15.75">
      <c r="A221" s="385"/>
      <c r="B221" s="385"/>
      <c r="C221" s="385"/>
      <c r="D221" s="385"/>
      <c r="E221" s="385"/>
      <c r="F221" s="385"/>
      <c r="G221" s="385"/>
      <c r="H221" s="346"/>
      <c r="I221" s="346"/>
      <c r="J221" s="346"/>
      <c r="K221" s="346"/>
      <c r="L221" s="346"/>
      <c r="M221" s="346"/>
      <c r="N221" s="346"/>
      <c r="O221" s="346"/>
      <c r="P221" s="346"/>
      <c r="Q221" s="346"/>
      <c r="R221" s="346"/>
      <c r="S221" s="346"/>
      <c r="T221" s="346"/>
      <c r="U221" s="388"/>
      <c r="V221" s="346"/>
      <c r="W221" s="346"/>
      <c r="X221" s="346"/>
      <c r="Y221" s="346"/>
      <c r="Z221" s="346"/>
      <c r="AA221" s="346"/>
      <c r="AB221" s="346"/>
      <c r="AC221" s="346"/>
      <c r="AD221" s="346"/>
      <c r="AE221" s="346"/>
      <c r="AF221" s="346"/>
      <c r="AG221" s="346"/>
      <c r="AH221" s="346"/>
      <c r="AI221" s="346"/>
      <c r="AJ221" s="346"/>
      <c r="AK221" s="346"/>
      <c r="AL221" s="346"/>
      <c r="AM221" s="346"/>
      <c r="AN221" s="346"/>
      <c r="AO221" s="346"/>
      <c r="AP221" s="346"/>
    </row>
    <row r="222" spans="1:42" ht="15.75">
      <c r="A222" s="385"/>
      <c r="B222" s="385"/>
      <c r="C222" s="385"/>
      <c r="D222" s="385"/>
      <c r="E222" s="385"/>
      <c r="F222" s="385"/>
      <c r="G222" s="385"/>
      <c r="H222" s="346"/>
      <c r="I222" s="346"/>
      <c r="J222" s="346"/>
      <c r="K222" s="346"/>
      <c r="L222" s="346"/>
      <c r="M222" s="346"/>
      <c r="N222" s="346"/>
      <c r="O222" s="346"/>
      <c r="P222" s="346"/>
      <c r="Q222" s="346"/>
      <c r="R222" s="346"/>
      <c r="S222" s="346"/>
      <c r="T222" s="346"/>
      <c r="U222" s="388"/>
      <c r="V222" s="346"/>
      <c r="W222" s="346"/>
      <c r="X222" s="346"/>
      <c r="Y222" s="346"/>
      <c r="Z222" s="346"/>
      <c r="AA222" s="346"/>
      <c r="AB222" s="346"/>
      <c r="AC222" s="346"/>
      <c r="AD222" s="346"/>
      <c r="AE222" s="346"/>
      <c r="AF222" s="346"/>
      <c r="AG222" s="346"/>
      <c r="AH222" s="346"/>
      <c r="AI222" s="346"/>
      <c r="AJ222" s="346"/>
      <c r="AK222" s="346"/>
      <c r="AL222" s="346"/>
      <c r="AM222" s="346"/>
      <c r="AN222" s="346"/>
      <c r="AO222" s="346"/>
      <c r="AP222" s="346"/>
    </row>
    <row r="223" spans="1:42" ht="15.75">
      <c r="A223" s="385"/>
      <c r="B223" s="385"/>
      <c r="C223" s="385"/>
      <c r="D223" s="385"/>
      <c r="E223" s="385"/>
      <c r="F223" s="385"/>
      <c r="G223" s="385"/>
      <c r="H223" s="346"/>
      <c r="I223" s="346"/>
      <c r="J223" s="346"/>
      <c r="K223" s="346"/>
      <c r="L223" s="346"/>
      <c r="M223" s="346"/>
      <c r="N223" s="346"/>
      <c r="O223" s="346"/>
      <c r="P223" s="346"/>
      <c r="Q223" s="346"/>
      <c r="R223" s="346"/>
      <c r="S223" s="346"/>
      <c r="T223" s="346"/>
      <c r="U223" s="388"/>
      <c r="V223" s="346"/>
      <c r="W223" s="346"/>
      <c r="X223" s="346"/>
      <c r="Y223" s="346"/>
      <c r="Z223" s="346"/>
      <c r="AA223" s="346"/>
      <c r="AB223" s="346"/>
      <c r="AC223" s="346"/>
      <c r="AD223" s="346"/>
      <c r="AE223" s="346"/>
      <c r="AF223" s="346"/>
      <c r="AG223" s="346"/>
      <c r="AH223" s="346"/>
      <c r="AI223" s="346"/>
      <c r="AJ223" s="346"/>
      <c r="AK223" s="346"/>
      <c r="AL223" s="346"/>
      <c r="AM223" s="346"/>
      <c r="AN223" s="346"/>
      <c r="AO223" s="346"/>
      <c r="AP223" s="346"/>
    </row>
    <row r="224" spans="1:42" ht="15.75">
      <c r="A224" s="385"/>
      <c r="B224" s="385"/>
      <c r="C224" s="385"/>
      <c r="D224" s="385"/>
      <c r="E224" s="385"/>
      <c r="F224" s="385"/>
      <c r="G224" s="385"/>
      <c r="H224" s="346"/>
      <c r="I224" s="346"/>
      <c r="J224" s="346"/>
      <c r="K224" s="346"/>
      <c r="L224" s="346"/>
      <c r="M224" s="346"/>
      <c r="N224" s="346"/>
      <c r="O224" s="346"/>
      <c r="P224" s="346"/>
      <c r="Q224" s="346"/>
      <c r="R224" s="346"/>
      <c r="S224" s="346"/>
      <c r="T224" s="346"/>
      <c r="U224" s="388"/>
      <c r="V224" s="346"/>
      <c r="W224" s="346"/>
      <c r="X224" s="346"/>
      <c r="Y224" s="346"/>
      <c r="Z224" s="346"/>
      <c r="AA224" s="346"/>
      <c r="AB224" s="346"/>
      <c r="AC224" s="346"/>
      <c r="AD224" s="346"/>
      <c r="AE224" s="346"/>
      <c r="AF224" s="346"/>
      <c r="AG224" s="346"/>
      <c r="AH224" s="346"/>
      <c r="AI224" s="346"/>
      <c r="AJ224" s="346"/>
      <c r="AK224" s="346"/>
      <c r="AL224" s="346"/>
      <c r="AM224" s="346"/>
      <c r="AN224" s="346"/>
      <c r="AO224" s="346"/>
      <c r="AP224" s="346"/>
    </row>
    <row r="225" spans="1:42" ht="15.75">
      <c r="A225" s="385"/>
      <c r="B225" s="385"/>
      <c r="C225" s="385"/>
      <c r="D225" s="385"/>
      <c r="E225" s="385"/>
      <c r="F225" s="385"/>
      <c r="G225" s="385"/>
      <c r="H225" s="346"/>
      <c r="I225" s="346"/>
      <c r="J225" s="346"/>
      <c r="K225" s="346"/>
      <c r="L225" s="346"/>
      <c r="M225" s="346"/>
      <c r="N225" s="346"/>
      <c r="O225" s="346"/>
      <c r="P225" s="346"/>
      <c r="Q225" s="346"/>
      <c r="R225" s="346"/>
      <c r="S225" s="346"/>
      <c r="T225" s="346"/>
      <c r="U225" s="388"/>
      <c r="V225" s="346"/>
      <c r="W225" s="346"/>
      <c r="X225" s="346"/>
      <c r="Y225" s="346"/>
      <c r="Z225" s="346"/>
      <c r="AA225" s="346"/>
      <c r="AB225" s="346"/>
      <c r="AC225" s="346"/>
      <c r="AD225" s="346"/>
      <c r="AE225" s="346"/>
      <c r="AF225" s="346"/>
      <c r="AG225" s="346"/>
      <c r="AH225" s="346"/>
      <c r="AI225" s="346"/>
      <c r="AJ225" s="346"/>
      <c r="AK225" s="346"/>
      <c r="AL225" s="346"/>
      <c r="AM225" s="346"/>
      <c r="AN225" s="346"/>
      <c r="AO225" s="346"/>
      <c r="AP225" s="346"/>
    </row>
    <row r="226" spans="1:42" ht="15.75">
      <c r="A226" s="385"/>
      <c r="B226" s="385"/>
      <c r="C226" s="385"/>
      <c r="D226" s="385"/>
      <c r="E226" s="385"/>
      <c r="F226" s="385"/>
      <c r="G226" s="385"/>
      <c r="H226" s="346"/>
      <c r="I226" s="346"/>
      <c r="J226" s="346"/>
      <c r="K226" s="346"/>
      <c r="L226" s="346"/>
      <c r="M226" s="346"/>
      <c r="N226" s="346"/>
      <c r="O226" s="346"/>
      <c r="P226" s="346"/>
      <c r="Q226" s="346"/>
      <c r="R226" s="346"/>
      <c r="S226" s="346"/>
      <c r="T226" s="346"/>
      <c r="U226" s="388"/>
      <c r="V226" s="346"/>
      <c r="W226" s="346"/>
      <c r="X226" s="346"/>
      <c r="Y226" s="346"/>
      <c r="Z226" s="346"/>
      <c r="AA226" s="346"/>
      <c r="AB226" s="346"/>
      <c r="AC226" s="346"/>
      <c r="AD226" s="346"/>
      <c r="AE226" s="346"/>
      <c r="AF226" s="346"/>
      <c r="AG226" s="346"/>
      <c r="AH226" s="346"/>
      <c r="AI226" s="346"/>
      <c r="AJ226" s="346"/>
      <c r="AK226" s="346"/>
      <c r="AL226" s="346"/>
      <c r="AM226" s="346"/>
      <c r="AN226" s="346"/>
      <c r="AO226" s="346"/>
      <c r="AP226" s="346"/>
    </row>
    <row r="227" spans="1:42" ht="15.75">
      <c r="A227" s="385"/>
      <c r="B227" s="385"/>
      <c r="C227" s="385"/>
      <c r="D227" s="385"/>
      <c r="E227" s="385"/>
      <c r="F227" s="385"/>
      <c r="G227" s="385"/>
      <c r="H227" s="346"/>
      <c r="I227" s="346"/>
      <c r="J227" s="346"/>
      <c r="K227" s="346"/>
      <c r="L227" s="346"/>
      <c r="M227" s="346"/>
      <c r="N227" s="346"/>
      <c r="O227" s="346"/>
      <c r="P227" s="346"/>
      <c r="Q227" s="346"/>
      <c r="R227" s="346"/>
      <c r="S227" s="346"/>
      <c r="T227" s="346"/>
      <c r="U227" s="388"/>
      <c r="V227" s="346"/>
      <c r="W227" s="346"/>
      <c r="X227" s="346"/>
      <c r="Y227" s="346"/>
      <c r="Z227" s="346"/>
      <c r="AA227" s="346"/>
      <c r="AB227" s="346"/>
      <c r="AC227" s="346"/>
      <c r="AD227" s="346"/>
      <c r="AE227" s="346"/>
      <c r="AF227" s="346"/>
      <c r="AG227" s="346"/>
      <c r="AH227" s="346"/>
      <c r="AI227" s="346"/>
      <c r="AJ227" s="346"/>
      <c r="AK227" s="346"/>
      <c r="AL227" s="346"/>
      <c r="AM227" s="346"/>
      <c r="AN227" s="346"/>
      <c r="AO227" s="346"/>
      <c r="AP227" s="346"/>
    </row>
    <row r="228" spans="1:42" ht="15.75">
      <c r="A228" s="385"/>
      <c r="B228" s="385"/>
      <c r="C228" s="385"/>
      <c r="D228" s="385"/>
      <c r="E228" s="385"/>
      <c r="F228" s="385"/>
      <c r="G228" s="385"/>
      <c r="H228" s="346"/>
      <c r="I228" s="346"/>
      <c r="J228" s="346"/>
      <c r="K228" s="346"/>
      <c r="L228" s="346"/>
      <c r="M228" s="346"/>
      <c r="N228" s="346"/>
      <c r="O228" s="346"/>
      <c r="P228" s="346"/>
      <c r="Q228" s="346"/>
      <c r="R228" s="346"/>
      <c r="S228" s="346"/>
      <c r="T228" s="346"/>
      <c r="U228" s="388"/>
      <c r="V228" s="346"/>
      <c r="W228" s="346"/>
      <c r="X228" s="346"/>
      <c r="Y228" s="346"/>
      <c r="Z228" s="346"/>
      <c r="AA228" s="346"/>
      <c r="AB228" s="346"/>
      <c r="AC228" s="346"/>
      <c r="AD228" s="346"/>
      <c r="AE228" s="346"/>
      <c r="AF228" s="346"/>
      <c r="AG228" s="346"/>
      <c r="AH228" s="346"/>
      <c r="AI228" s="346"/>
      <c r="AJ228" s="346"/>
      <c r="AK228" s="346"/>
      <c r="AL228" s="346"/>
      <c r="AM228" s="346"/>
      <c r="AN228" s="346"/>
      <c r="AO228" s="346"/>
      <c r="AP228" s="346"/>
    </row>
    <row r="229" spans="1:42" ht="15.75">
      <c r="A229" s="385"/>
      <c r="B229" s="385"/>
      <c r="C229" s="385"/>
      <c r="D229" s="385"/>
      <c r="E229" s="385"/>
      <c r="F229" s="385"/>
      <c r="G229" s="385"/>
      <c r="H229" s="346"/>
      <c r="I229" s="346"/>
      <c r="J229" s="346"/>
      <c r="K229" s="346"/>
      <c r="L229" s="346"/>
      <c r="M229" s="346"/>
      <c r="N229" s="346"/>
      <c r="O229" s="346"/>
      <c r="P229" s="346"/>
      <c r="Q229" s="346"/>
      <c r="R229" s="346"/>
      <c r="S229" s="346"/>
      <c r="T229" s="346"/>
      <c r="U229" s="388"/>
      <c r="V229" s="346"/>
      <c r="W229" s="346"/>
      <c r="X229" s="346"/>
      <c r="Y229" s="346"/>
      <c r="Z229" s="346"/>
      <c r="AA229" s="346"/>
      <c r="AB229" s="346"/>
      <c r="AC229" s="346"/>
      <c r="AD229" s="346"/>
      <c r="AE229" s="346"/>
      <c r="AF229" s="346"/>
      <c r="AG229" s="346"/>
      <c r="AH229" s="346"/>
      <c r="AI229" s="346"/>
      <c r="AJ229" s="346"/>
      <c r="AK229" s="346"/>
      <c r="AL229" s="346"/>
      <c r="AM229" s="346"/>
      <c r="AN229" s="346"/>
      <c r="AO229" s="346"/>
      <c r="AP229" s="346"/>
    </row>
    <row r="230" spans="1:42" ht="15.75">
      <c r="A230" s="385"/>
      <c r="B230" s="385"/>
      <c r="C230" s="385"/>
      <c r="D230" s="385"/>
      <c r="E230" s="385"/>
      <c r="F230" s="385"/>
      <c r="G230" s="385"/>
      <c r="H230" s="346"/>
      <c r="I230" s="346"/>
      <c r="J230" s="346"/>
      <c r="K230" s="346"/>
      <c r="L230" s="346"/>
      <c r="M230" s="346"/>
      <c r="N230" s="346"/>
      <c r="O230" s="346"/>
      <c r="P230" s="346"/>
      <c r="Q230" s="346"/>
      <c r="R230" s="346"/>
      <c r="S230" s="346"/>
      <c r="T230" s="346"/>
      <c r="U230" s="388"/>
      <c r="V230" s="346"/>
      <c r="W230" s="346"/>
      <c r="X230" s="346"/>
      <c r="Y230" s="346"/>
      <c r="Z230" s="346"/>
      <c r="AA230" s="346"/>
      <c r="AB230" s="346"/>
      <c r="AC230" s="346"/>
      <c r="AD230" s="346"/>
      <c r="AE230" s="346"/>
      <c r="AF230" s="346"/>
      <c r="AG230" s="346"/>
      <c r="AH230" s="346"/>
      <c r="AI230" s="346"/>
      <c r="AJ230" s="346"/>
      <c r="AK230" s="346"/>
      <c r="AL230" s="346"/>
      <c r="AM230" s="346"/>
      <c r="AN230" s="346"/>
      <c r="AO230" s="346"/>
      <c r="AP230" s="346"/>
    </row>
    <row r="231" spans="1:42" ht="15.75">
      <c r="A231" s="385"/>
      <c r="B231" s="385"/>
      <c r="C231" s="385"/>
      <c r="D231" s="385"/>
      <c r="E231" s="385"/>
      <c r="F231" s="385"/>
      <c r="G231" s="385"/>
      <c r="H231" s="346"/>
      <c r="I231" s="346"/>
      <c r="J231" s="346"/>
      <c r="K231" s="346"/>
      <c r="L231" s="346"/>
      <c r="M231" s="346"/>
      <c r="N231" s="346"/>
      <c r="O231" s="346"/>
      <c r="P231" s="346"/>
      <c r="Q231" s="346"/>
      <c r="R231" s="346"/>
      <c r="S231" s="346"/>
      <c r="T231" s="346"/>
      <c r="U231" s="388"/>
      <c r="V231" s="346"/>
      <c r="W231" s="346"/>
      <c r="X231" s="346"/>
      <c r="Y231" s="346"/>
      <c r="Z231" s="346"/>
      <c r="AA231" s="346"/>
      <c r="AB231" s="346"/>
      <c r="AC231" s="346"/>
      <c r="AD231" s="346"/>
      <c r="AE231" s="346"/>
      <c r="AF231" s="346"/>
      <c r="AG231" s="346"/>
      <c r="AH231" s="346"/>
      <c r="AI231" s="346"/>
      <c r="AJ231" s="346"/>
      <c r="AK231" s="346"/>
      <c r="AL231" s="346"/>
      <c r="AM231" s="346"/>
      <c r="AN231" s="346"/>
      <c r="AO231" s="346"/>
      <c r="AP231" s="346"/>
    </row>
    <row r="232" spans="1:42" ht="15.75">
      <c r="A232" s="385"/>
      <c r="B232" s="385"/>
      <c r="C232" s="385"/>
      <c r="D232" s="385"/>
      <c r="E232" s="385"/>
      <c r="F232" s="385"/>
      <c r="G232" s="385"/>
      <c r="H232" s="346"/>
      <c r="I232" s="346"/>
      <c r="J232" s="346"/>
      <c r="K232" s="346"/>
      <c r="L232" s="346"/>
      <c r="M232" s="346"/>
      <c r="N232" s="346"/>
      <c r="O232" s="346"/>
      <c r="P232" s="346"/>
      <c r="Q232" s="346"/>
      <c r="R232" s="346"/>
      <c r="S232" s="346"/>
      <c r="T232" s="346"/>
      <c r="U232" s="388"/>
      <c r="V232" s="346"/>
      <c r="W232" s="346"/>
      <c r="X232" s="346"/>
      <c r="Y232" s="346"/>
      <c r="Z232" s="346"/>
      <c r="AA232" s="346"/>
      <c r="AB232" s="346"/>
      <c r="AC232" s="346"/>
      <c r="AD232" s="346"/>
      <c r="AE232" s="346"/>
      <c r="AF232" s="346"/>
      <c r="AG232" s="346"/>
      <c r="AH232" s="346"/>
      <c r="AI232" s="346"/>
      <c r="AJ232" s="346"/>
      <c r="AK232" s="346"/>
      <c r="AL232" s="346"/>
      <c r="AM232" s="346"/>
      <c r="AN232" s="346"/>
      <c r="AO232" s="346"/>
      <c r="AP232" s="346"/>
    </row>
    <row r="233" spans="1:42" ht="15.75">
      <c r="A233" s="385"/>
      <c r="B233" s="385"/>
      <c r="C233" s="385"/>
      <c r="D233" s="385"/>
      <c r="E233" s="385"/>
      <c r="F233" s="385"/>
      <c r="G233" s="385"/>
      <c r="H233" s="346"/>
      <c r="I233" s="346"/>
      <c r="J233" s="346"/>
      <c r="K233" s="346"/>
      <c r="L233" s="346"/>
      <c r="M233" s="346"/>
      <c r="N233" s="346"/>
      <c r="O233" s="346"/>
      <c r="P233" s="346"/>
      <c r="Q233" s="346"/>
      <c r="R233" s="346"/>
      <c r="S233" s="346"/>
      <c r="T233" s="346"/>
      <c r="U233" s="388"/>
      <c r="V233" s="346"/>
      <c r="W233" s="346"/>
      <c r="X233" s="346"/>
      <c r="Y233" s="346"/>
      <c r="Z233" s="346"/>
      <c r="AA233" s="346"/>
      <c r="AB233" s="346"/>
      <c r="AC233" s="346"/>
      <c r="AD233" s="346"/>
      <c r="AE233" s="346"/>
      <c r="AF233" s="346"/>
      <c r="AG233" s="346"/>
      <c r="AH233" s="346"/>
      <c r="AI233" s="346"/>
      <c r="AJ233" s="346"/>
      <c r="AK233" s="346"/>
      <c r="AL233" s="346"/>
      <c r="AM233" s="346"/>
      <c r="AN233" s="346"/>
      <c r="AO233" s="346"/>
      <c r="AP233" s="346"/>
    </row>
    <row r="234" spans="1:42" ht="15.75">
      <c r="A234" s="385"/>
      <c r="B234" s="385"/>
      <c r="C234" s="385"/>
      <c r="D234" s="385"/>
      <c r="E234" s="385"/>
      <c r="F234" s="385"/>
      <c r="G234" s="385"/>
      <c r="H234" s="346"/>
      <c r="I234" s="346"/>
      <c r="J234" s="346"/>
      <c r="K234" s="346"/>
      <c r="L234" s="346"/>
      <c r="M234" s="346"/>
      <c r="N234" s="346"/>
      <c r="O234" s="346"/>
      <c r="P234" s="346"/>
      <c r="Q234" s="346"/>
      <c r="R234" s="346"/>
      <c r="S234" s="346"/>
      <c r="T234" s="346"/>
      <c r="U234" s="388"/>
      <c r="V234" s="346"/>
      <c r="W234" s="346"/>
      <c r="X234" s="346"/>
      <c r="Y234" s="346"/>
      <c r="Z234" s="346"/>
      <c r="AA234" s="346"/>
      <c r="AB234" s="346"/>
      <c r="AC234" s="346"/>
      <c r="AD234" s="346"/>
      <c r="AE234" s="346"/>
      <c r="AF234" s="346"/>
      <c r="AG234" s="346"/>
      <c r="AH234" s="346"/>
      <c r="AI234" s="346"/>
      <c r="AJ234" s="346"/>
      <c r="AK234" s="346"/>
      <c r="AL234" s="346"/>
      <c r="AM234" s="346"/>
      <c r="AN234" s="346"/>
      <c r="AO234" s="346"/>
      <c r="AP234" s="346"/>
    </row>
    <row r="235" spans="1:42" ht="15.75">
      <c r="A235" s="385"/>
      <c r="B235" s="385"/>
      <c r="C235" s="385"/>
      <c r="D235" s="385"/>
      <c r="E235" s="385"/>
      <c r="F235" s="385"/>
      <c r="G235" s="385"/>
      <c r="H235" s="346"/>
      <c r="I235" s="346"/>
      <c r="J235" s="346"/>
      <c r="K235" s="346"/>
      <c r="L235" s="346"/>
      <c r="M235" s="346"/>
      <c r="N235" s="346"/>
      <c r="O235" s="346"/>
      <c r="P235" s="346"/>
      <c r="Q235" s="346"/>
      <c r="R235" s="346"/>
      <c r="S235" s="346"/>
      <c r="T235" s="346"/>
      <c r="U235" s="388"/>
      <c r="V235" s="346"/>
      <c r="W235" s="346"/>
      <c r="X235" s="346"/>
      <c r="Y235" s="346"/>
      <c r="Z235" s="346"/>
      <c r="AA235" s="346"/>
      <c r="AB235" s="346"/>
      <c r="AC235" s="346"/>
      <c r="AD235" s="346"/>
      <c r="AE235" s="346"/>
      <c r="AF235" s="346"/>
      <c r="AG235" s="346"/>
      <c r="AH235" s="346"/>
      <c r="AI235" s="346"/>
      <c r="AJ235" s="346"/>
      <c r="AK235" s="346"/>
      <c r="AL235" s="346"/>
      <c r="AM235" s="346"/>
      <c r="AN235" s="346"/>
      <c r="AO235" s="346"/>
      <c r="AP235" s="346"/>
    </row>
    <row r="236" spans="1:42" ht="15.75">
      <c r="A236" s="385"/>
      <c r="B236" s="385"/>
      <c r="C236" s="385"/>
      <c r="D236" s="385"/>
      <c r="E236" s="385"/>
      <c r="F236" s="385"/>
      <c r="G236" s="385"/>
      <c r="H236" s="346"/>
      <c r="I236" s="346"/>
      <c r="J236" s="346"/>
      <c r="K236" s="346"/>
      <c r="L236" s="346"/>
      <c r="M236" s="346"/>
      <c r="N236" s="346"/>
      <c r="O236" s="346"/>
      <c r="P236" s="346"/>
      <c r="Q236" s="346"/>
      <c r="R236" s="346"/>
      <c r="S236" s="346"/>
      <c r="T236" s="346"/>
      <c r="U236" s="388"/>
      <c r="V236" s="346"/>
      <c r="W236" s="346"/>
      <c r="X236" s="346"/>
      <c r="Y236" s="346"/>
      <c r="Z236" s="346"/>
      <c r="AA236" s="346"/>
      <c r="AB236" s="346"/>
      <c r="AC236" s="346"/>
      <c r="AD236" s="346"/>
      <c r="AE236" s="346"/>
      <c r="AF236" s="346"/>
      <c r="AG236" s="346"/>
      <c r="AH236" s="346"/>
      <c r="AI236" s="346"/>
      <c r="AJ236" s="346"/>
      <c r="AK236" s="346"/>
      <c r="AL236" s="346"/>
      <c r="AM236" s="346"/>
      <c r="AN236" s="346"/>
      <c r="AO236" s="346"/>
      <c r="AP236" s="346"/>
    </row>
    <row r="237" spans="1:42" ht="15.75">
      <c r="A237" s="385"/>
      <c r="B237" s="385"/>
      <c r="C237" s="385"/>
      <c r="D237" s="385"/>
      <c r="E237" s="385"/>
      <c r="F237" s="385"/>
      <c r="G237" s="385"/>
      <c r="H237" s="346"/>
      <c r="I237" s="346"/>
      <c r="J237" s="346"/>
      <c r="K237" s="346"/>
      <c r="L237" s="346"/>
      <c r="M237" s="346"/>
      <c r="N237" s="346"/>
      <c r="O237" s="346"/>
      <c r="P237" s="346"/>
      <c r="Q237" s="346"/>
      <c r="R237" s="346"/>
      <c r="S237" s="346"/>
      <c r="T237" s="346"/>
      <c r="U237" s="388"/>
      <c r="V237" s="346"/>
      <c r="W237" s="346"/>
      <c r="X237" s="346"/>
      <c r="Y237" s="346"/>
      <c r="Z237" s="346"/>
      <c r="AA237" s="346"/>
      <c r="AB237" s="346"/>
      <c r="AC237" s="346"/>
      <c r="AD237" s="346"/>
      <c r="AE237" s="346"/>
      <c r="AF237" s="346"/>
      <c r="AG237" s="346"/>
      <c r="AH237" s="346"/>
      <c r="AI237" s="346"/>
      <c r="AJ237" s="346"/>
      <c r="AK237" s="346"/>
      <c r="AL237" s="346"/>
      <c r="AM237" s="346"/>
      <c r="AN237" s="346"/>
      <c r="AO237" s="346"/>
      <c r="AP237" s="346"/>
    </row>
    <row r="238" spans="1:42" ht="15.75">
      <c r="A238" s="385"/>
      <c r="B238" s="385"/>
      <c r="C238" s="385"/>
      <c r="D238" s="385"/>
      <c r="E238" s="385"/>
      <c r="F238" s="385"/>
      <c r="G238" s="385"/>
      <c r="H238" s="346"/>
      <c r="I238" s="346"/>
      <c r="J238" s="346"/>
      <c r="K238" s="346"/>
      <c r="L238" s="346"/>
      <c r="M238" s="346"/>
      <c r="N238" s="346"/>
      <c r="O238" s="346"/>
      <c r="P238" s="346"/>
      <c r="Q238" s="346"/>
      <c r="R238" s="346"/>
      <c r="S238" s="346"/>
      <c r="T238" s="346"/>
      <c r="U238" s="388"/>
      <c r="V238" s="346"/>
      <c r="W238" s="346"/>
      <c r="X238" s="346"/>
      <c r="Y238" s="346"/>
      <c r="Z238" s="346"/>
      <c r="AA238" s="346"/>
      <c r="AB238" s="346"/>
      <c r="AC238" s="346"/>
      <c r="AD238" s="346"/>
      <c r="AE238" s="346"/>
      <c r="AF238" s="346"/>
      <c r="AG238" s="346"/>
      <c r="AH238" s="346"/>
      <c r="AI238" s="346"/>
      <c r="AJ238" s="346"/>
      <c r="AK238" s="346"/>
      <c r="AL238" s="346"/>
      <c r="AM238" s="346"/>
      <c r="AN238" s="346"/>
      <c r="AO238" s="346"/>
      <c r="AP238" s="346"/>
    </row>
    <row r="239" spans="1:42" ht="15.75">
      <c r="A239" s="385"/>
      <c r="B239" s="385"/>
      <c r="C239" s="385"/>
      <c r="D239" s="385"/>
      <c r="E239" s="385"/>
      <c r="F239" s="385"/>
      <c r="G239" s="385"/>
      <c r="H239" s="346"/>
      <c r="I239" s="346"/>
      <c r="J239" s="346"/>
      <c r="K239" s="346"/>
      <c r="L239" s="346"/>
      <c r="M239" s="346"/>
      <c r="N239" s="346"/>
      <c r="O239" s="346"/>
      <c r="P239" s="346"/>
      <c r="Q239" s="346"/>
      <c r="R239" s="346"/>
      <c r="S239" s="346"/>
      <c r="T239" s="346"/>
      <c r="U239" s="388"/>
      <c r="V239" s="346"/>
      <c r="W239" s="346"/>
      <c r="X239" s="346"/>
      <c r="Y239" s="346"/>
      <c r="Z239" s="346"/>
      <c r="AA239" s="346"/>
      <c r="AB239" s="346"/>
      <c r="AC239" s="346"/>
      <c r="AD239" s="346"/>
      <c r="AE239" s="346"/>
      <c r="AF239" s="346"/>
      <c r="AG239" s="346"/>
      <c r="AH239" s="346"/>
      <c r="AI239" s="346"/>
      <c r="AJ239" s="346"/>
      <c r="AK239" s="346"/>
      <c r="AL239" s="346"/>
      <c r="AM239" s="346"/>
      <c r="AN239" s="346"/>
      <c r="AO239" s="346"/>
      <c r="AP239" s="346"/>
    </row>
    <row r="240" spans="1:42" ht="15.75">
      <c r="A240" s="385"/>
      <c r="B240" s="385"/>
      <c r="C240" s="385"/>
      <c r="D240" s="385"/>
      <c r="E240" s="385"/>
      <c r="F240" s="385"/>
      <c r="G240" s="385"/>
      <c r="H240" s="346"/>
      <c r="I240" s="346"/>
      <c r="J240" s="346"/>
      <c r="K240" s="346"/>
      <c r="L240" s="346"/>
      <c r="M240" s="346"/>
      <c r="N240" s="346"/>
      <c r="O240" s="346"/>
      <c r="P240" s="346"/>
      <c r="Q240" s="346"/>
      <c r="R240" s="346"/>
      <c r="S240" s="346"/>
      <c r="T240" s="346"/>
      <c r="U240" s="388"/>
      <c r="V240" s="346"/>
      <c r="W240" s="346"/>
      <c r="X240" s="346"/>
      <c r="Y240" s="346"/>
      <c r="Z240" s="346"/>
      <c r="AA240" s="346"/>
      <c r="AB240" s="346"/>
      <c r="AC240" s="346"/>
      <c r="AD240" s="346"/>
      <c r="AE240" s="346"/>
      <c r="AF240" s="346"/>
      <c r="AG240" s="346"/>
      <c r="AH240" s="346"/>
      <c r="AI240" s="346"/>
      <c r="AJ240" s="346"/>
      <c r="AK240" s="346"/>
      <c r="AL240" s="346"/>
      <c r="AM240" s="346"/>
      <c r="AN240" s="346"/>
      <c r="AO240" s="346"/>
      <c r="AP240" s="346"/>
    </row>
    <row r="241" spans="1:42" ht="15.75">
      <c r="A241" s="385"/>
      <c r="B241" s="385"/>
      <c r="C241" s="385"/>
      <c r="D241" s="385"/>
      <c r="E241" s="385"/>
      <c r="F241" s="385"/>
      <c r="G241" s="385"/>
      <c r="H241" s="346"/>
      <c r="I241" s="346"/>
      <c r="J241" s="346"/>
      <c r="K241" s="346"/>
      <c r="L241" s="346"/>
      <c r="M241" s="346"/>
      <c r="N241" s="346"/>
      <c r="O241" s="346"/>
      <c r="P241" s="346"/>
      <c r="Q241" s="346"/>
      <c r="R241" s="346"/>
      <c r="S241" s="346"/>
      <c r="T241" s="346"/>
      <c r="U241" s="388"/>
      <c r="V241" s="346"/>
      <c r="W241" s="346"/>
      <c r="X241" s="346"/>
      <c r="Y241" s="346"/>
      <c r="Z241" s="346"/>
      <c r="AA241" s="346"/>
      <c r="AB241" s="346"/>
      <c r="AC241" s="346"/>
      <c r="AD241" s="346"/>
      <c r="AE241" s="346"/>
      <c r="AF241" s="346"/>
      <c r="AG241" s="346"/>
      <c r="AH241" s="346"/>
      <c r="AI241" s="346"/>
      <c r="AJ241" s="346"/>
      <c r="AK241" s="346"/>
      <c r="AL241" s="346"/>
      <c r="AM241" s="346"/>
      <c r="AN241" s="346"/>
      <c r="AO241" s="346"/>
      <c r="AP241" s="346"/>
    </row>
    <row r="242" spans="1:42" ht="15.75">
      <c r="A242" s="385"/>
      <c r="B242" s="385"/>
      <c r="C242" s="385"/>
      <c r="D242" s="385"/>
      <c r="E242" s="385"/>
      <c r="F242" s="385"/>
      <c r="G242" s="385"/>
      <c r="H242" s="346"/>
      <c r="I242" s="346"/>
      <c r="J242" s="346"/>
      <c r="K242" s="346"/>
      <c r="L242" s="346"/>
      <c r="M242" s="346"/>
      <c r="N242" s="346"/>
      <c r="O242" s="346"/>
      <c r="P242" s="346"/>
      <c r="Q242" s="346"/>
      <c r="R242" s="346"/>
      <c r="S242" s="346"/>
      <c r="T242" s="346"/>
      <c r="U242" s="388"/>
      <c r="V242" s="346"/>
      <c r="W242" s="346"/>
      <c r="X242" s="346"/>
      <c r="Y242" s="346"/>
      <c r="Z242" s="346"/>
      <c r="AA242" s="346"/>
      <c r="AB242" s="346"/>
      <c r="AC242" s="346"/>
      <c r="AD242" s="346"/>
      <c r="AE242" s="346"/>
      <c r="AF242" s="346"/>
      <c r="AG242" s="346"/>
      <c r="AH242" s="346"/>
      <c r="AI242" s="346"/>
      <c r="AJ242" s="346"/>
      <c r="AK242" s="346"/>
      <c r="AL242" s="346"/>
      <c r="AM242" s="346"/>
      <c r="AN242" s="346"/>
      <c r="AO242" s="346"/>
      <c r="AP242" s="346"/>
    </row>
    <row r="243" spans="1:42" ht="15.75">
      <c r="A243" s="385"/>
      <c r="B243" s="385"/>
      <c r="C243" s="385"/>
      <c r="D243" s="385"/>
      <c r="E243" s="385"/>
      <c r="F243" s="385"/>
      <c r="G243" s="385"/>
      <c r="H243" s="346"/>
      <c r="I243" s="346"/>
      <c r="J243" s="346"/>
      <c r="K243" s="346"/>
      <c r="L243" s="346"/>
      <c r="M243" s="346"/>
      <c r="N243" s="346"/>
      <c r="O243" s="346"/>
      <c r="P243" s="346"/>
      <c r="Q243" s="346"/>
      <c r="R243" s="346"/>
      <c r="S243" s="346"/>
      <c r="T243" s="346"/>
      <c r="U243" s="388"/>
      <c r="V243" s="346"/>
      <c r="W243" s="346"/>
      <c r="X243" s="346"/>
      <c r="Y243" s="346"/>
      <c r="Z243" s="346"/>
      <c r="AA243" s="346"/>
      <c r="AB243" s="346"/>
      <c r="AC243" s="346"/>
      <c r="AD243" s="346"/>
      <c r="AE243" s="346"/>
      <c r="AF243" s="346"/>
      <c r="AG243" s="346"/>
      <c r="AH243" s="346"/>
      <c r="AI243" s="346"/>
      <c r="AJ243" s="346"/>
      <c r="AK243" s="346"/>
      <c r="AL243" s="346"/>
      <c r="AM243" s="346"/>
      <c r="AN243" s="346"/>
      <c r="AO243" s="346"/>
      <c r="AP243" s="346"/>
    </row>
    <row r="244" spans="1:42" ht="15.75">
      <c r="A244" s="385"/>
      <c r="B244" s="385"/>
      <c r="C244" s="385"/>
      <c r="D244" s="385"/>
      <c r="E244" s="385"/>
      <c r="F244" s="385"/>
      <c r="G244" s="385"/>
      <c r="H244" s="346"/>
      <c r="I244" s="346"/>
      <c r="J244" s="346"/>
      <c r="K244" s="346"/>
      <c r="L244" s="346"/>
      <c r="M244" s="346"/>
      <c r="N244" s="346"/>
      <c r="O244" s="346"/>
      <c r="P244" s="346"/>
      <c r="Q244" s="346"/>
      <c r="R244" s="346"/>
      <c r="S244" s="346"/>
      <c r="T244" s="346"/>
      <c r="U244" s="388"/>
      <c r="V244" s="346"/>
      <c r="W244" s="346"/>
      <c r="X244" s="346"/>
      <c r="Y244" s="346"/>
      <c r="Z244" s="346"/>
      <c r="AA244" s="346"/>
      <c r="AB244" s="346"/>
      <c r="AC244" s="346"/>
      <c r="AD244" s="346"/>
      <c r="AE244" s="346"/>
      <c r="AF244" s="346"/>
      <c r="AG244" s="346"/>
      <c r="AH244" s="346"/>
      <c r="AI244" s="346"/>
      <c r="AJ244" s="346"/>
      <c r="AK244" s="346"/>
      <c r="AL244" s="346"/>
      <c r="AM244" s="346"/>
      <c r="AN244" s="346"/>
      <c r="AO244" s="346"/>
      <c r="AP244" s="346"/>
    </row>
    <row r="245" spans="1:42" ht="15.75">
      <c r="A245" s="385"/>
      <c r="B245" s="385"/>
      <c r="C245" s="385"/>
      <c r="D245" s="385"/>
      <c r="E245" s="385"/>
      <c r="F245" s="385"/>
      <c r="G245" s="385"/>
      <c r="H245" s="346"/>
      <c r="I245" s="346"/>
      <c r="J245" s="346"/>
      <c r="K245" s="346"/>
      <c r="L245" s="346"/>
      <c r="M245" s="346"/>
      <c r="N245" s="346"/>
      <c r="O245" s="346"/>
      <c r="P245" s="346"/>
      <c r="Q245" s="346"/>
      <c r="R245" s="346"/>
      <c r="S245" s="346"/>
      <c r="T245" s="346"/>
      <c r="U245" s="388"/>
      <c r="V245" s="346"/>
      <c r="W245" s="346"/>
      <c r="X245" s="346"/>
      <c r="Y245" s="346"/>
      <c r="Z245" s="346"/>
      <c r="AA245" s="346"/>
      <c r="AB245" s="346"/>
      <c r="AC245" s="346"/>
      <c r="AD245" s="346"/>
      <c r="AE245" s="346"/>
      <c r="AF245" s="346"/>
      <c r="AG245" s="346"/>
      <c r="AH245" s="346"/>
      <c r="AI245" s="346"/>
      <c r="AJ245" s="346"/>
      <c r="AK245" s="346"/>
      <c r="AL245" s="346"/>
      <c r="AM245" s="346"/>
      <c r="AN245" s="346"/>
      <c r="AO245" s="346"/>
      <c r="AP245" s="346"/>
    </row>
    <row r="246" spans="1:42" ht="15.75">
      <c r="A246" s="385"/>
      <c r="B246" s="385"/>
      <c r="C246" s="385"/>
      <c r="D246" s="385"/>
      <c r="E246" s="385"/>
      <c r="F246" s="385"/>
      <c r="G246" s="385"/>
      <c r="H246" s="346"/>
      <c r="I246" s="346"/>
      <c r="J246" s="346"/>
      <c r="K246" s="346"/>
      <c r="L246" s="346"/>
      <c r="M246" s="346"/>
      <c r="N246" s="346"/>
      <c r="O246" s="346"/>
      <c r="P246" s="346"/>
      <c r="Q246" s="346"/>
      <c r="R246" s="346"/>
      <c r="S246" s="346"/>
      <c r="T246" s="346"/>
      <c r="U246" s="388"/>
      <c r="V246" s="346"/>
      <c r="W246" s="346"/>
      <c r="X246" s="346"/>
      <c r="Y246" s="346"/>
      <c r="Z246" s="346"/>
      <c r="AA246" s="346"/>
      <c r="AB246" s="346"/>
      <c r="AC246" s="346"/>
      <c r="AD246" s="346"/>
      <c r="AE246" s="346"/>
      <c r="AF246" s="346"/>
      <c r="AG246" s="346"/>
      <c r="AH246" s="346"/>
      <c r="AI246" s="346"/>
      <c r="AJ246" s="346"/>
      <c r="AK246" s="346"/>
      <c r="AL246" s="346"/>
      <c r="AM246" s="346"/>
      <c r="AN246" s="346"/>
      <c r="AO246" s="346"/>
      <c r="AP246" s="346"/>
    </row>
    <row r="247" spans="1:42" ht="15.75">
      <c r="A247" s="385"/>
      <c r="B247" s="385"/>
      <c r="C247" s="385"/>
      <c r="D247" s="385"/>
      <c r="E247" s="385"/>
      <c r="F247" s="385"/>
      <c r="G247" s="385"/>
      <c r="H247" s="346"/>
      <c r="I247" s="346"/>
      <c r="J247" s="346"/>
      <c r="K247" s="346"/>
      <c r="L247" s="346"/>
      <c r="M247" s="346"/>
      <c r="N247" s="346"/>
      <c r="O247" s="346"/>
      <c r="P247" s="346"/>
      <c r="Q247" s="346"/>
      <c r="R247" s="346"/>
      <c r="S247" s="346"/>
      <c r="T247" s="346"/>
      <c r="U247" s="388"/>
      <c r="V247" s="346"/>
      <c r="W247" s="346"/>
      <c r="X247" s="346"/>
      <c r="Y247" s="346"/>
      <c r="Z247" s="346"/>
      <c r="AA247" s="346"/>
      <c r="AB247" s="346"/>
      <c r="AC247" s="346"/>
      <c r="AD247" s="346"/>
      <c r="AE247" s="346"/>
      <c r="AF247" s="346"/>
      <c r="AG247" s="346"/>
      <c r="AH247" s="346"/>
      <c r="AI247" s="346"/>
      <c r="AJ247" s="346"/>
      <c r="AK247" s="346"/>
      <c r="AL247" s="346"/>
      <c r="AM247" s="346"/>
      <c r="AN247" s="346"/>
      <c r="AO247" s="346"/>
      <c r="AP247" s="346"/>
    </row>
    <row r="248" spans="1:42" ht="15.75">
      <c r="A248" s="385"/>
      <c r="B248" s="385"/>
      <c r="C248" s="385"/>
      <c r="D248" s="385"/>
      <c r="E248" s="385"/>
      <c r="F248" s="385"/>
      <c r="G248" s="385"/>
      <c r="H248" s="346"/>
      <c r="I248" s="346"/>
      <c r="J248" s="346"/>
      <c r="K248" s="346"/>
      <c r="L248" s="346"/>
      <c r="M248" s="346"/>
      <c r="N248" s="346"/>
      <c r="O248" s="346"/>
      <c r="P248" s="346"/>
      <c r="Q248" s="346"/>
      <c r="R248" s="346"/>
      <c r="S248" s="346"/>
      <c r="T248" s="346"/>
      <c r="U248" s="388"/>
      <c r="V248" s="346"/>
      <c r="W248" s="346"/>
      <c r="X248" s="346"/>
      <c r="Y248" s="346"/>
      <c r="Z248" s="346"/>
      <c r="AA248" s="346"/>
      <c r="AB248" s="346"/>
      <c r="AC248" s="346"/>
      <c r="AD248" s="346"/>
      <c r="AE248" s="346"/>
      <c r="AF248" s="346"/>
      <c r="AG248" s="346"/>
      <c r="AH248" s="346"/>
      <c r="AI248" s="346"/>
      <c r="AJ248" s="346"/>
      <c r="AK248" s="346"/>
      <c r="AL248" s="346"/>
      <c r="AM248" s="346"/>
      <c r="AN248" s="346"/>
      <c r="AO248" s="346"/>
      <c r="AP248" s="346"/>
    </row>
    <row r="249" spans="1:42" ht="15.75">
      <c r="A249" s="385"/>
      <c r="B249" s="385"/>
      <c r="C249" s="385"/>
      <c r="D249" s="385"/>
      <c r="E249" s="385"/>
      <c r="F249" s="385"/>
      <c r="G249" s="385"/>
      <c r="H249" s="346"/>
      <c r="I249" s="346"/>
      <c r="J249" s="346"/>
      <c r="K249" s="346"/>
      <c r="L249" s="346"/>
      <c r="M249" s="346"/>
      <c r="N249" s="346"/>
      <c r="O249" s="346"/>
      <c r="P249" s="346"/>
      <c r="Q249" s="346"/>
      <c r="R249" s="346"/>
      <c r="S249" s="346"/>
      <c r="T249" s="346"/>
      <c r="U249" s="388"/>
      <c r="V249" s="346"/>
      <c r="W249" s="346"/>
      <c r="X249" s="346"/>
      <c r="Y249" s="346"/>
      <c r="Z249" s="346"/>
      <c r="AA249" s="346"/>
      <c r="AB249" s="346"/>
      <c r="AC249" s="346"/>
      <c r="AD249" s="346"/>
      <c r="AE249" s="346"/>
      <c r="AF249" s="346"/>
      <c r="AG249" s="346"/>
      <c r="AH249" s="346"/>
      <c r="AI249" s="346"/>
      <c r="AJ249" s="346"/>
      <c r="AK249" s="346"/>
      <c r="AL249" s="346"/>
      <c r="AM249" s="346"/>
      <c r="AN249" s="346"/>
      <c r="AO249" s="346"/>
      <c r="AP249" s="346"/>
    </row>
    <row r="250" spans="1:42" ht="15.75">
      <c r="A250" s="385"/>
      <c r="B250" s="385"/>
      <c r="C250" s="385"/>
      <c r="D250" s="385"/>
      <c r="E250" s="385"/>
      <c r="F250" s="385"/>
      <c r="G250" s="385"/>
      <c r="H250" s="346"/>
      <c r="I250" s="346"/>
      <c r="J250" s="346"/>
      <c r="K250" s="346"/>
      <c r="L250" s="346"/>
      <c r="M250" s="346"/>
      <c r="N250" s="346"/>
      <c r="O250" s="346"/>
      <c r="P250" s="346"/>
      <c r="Q250" s="346"/>
      <c r="R250" s="346"/>
      <c r="S250" s="346"/>
      <c r="T250" s="346"/>
      <c r="U250" s="388"/>
      <c r="V250" s="346"/>
      <c r="W250" s="346"/>
      <c r="X250" s="346"/>
      <c r="Y250" s="346"/>
      <c r="Z250" s="346"/>
      <c r="AA250" s="346"/>
      <c r="AB250" s="346"/>
      <c r="AC250" s="346"/>
      <c r="AD250" s="346"/>
      <c r="AE250" s="346"/>
      <c r="AF250" s="346"/>
      <c r="AG250" s="346"/>
      <c r="AH250" s="346"/>
      <c r="AI250" s="346"/>
      <c r="AJ250" s="346"/>
      <c r="AK250" s="346"/>
      <c r="AL250" s="346"/>
      <c r="AM250" s="346"/>
      <c r="AN250" s="346"/>
      <c r="AO250" s="346"/>
      <c r="AP250" s="346"/>
    </row>
    <row r="251" spans="1:42" ht="15.75">
      <c r="A251" s="385"/>
      <c r="B251" s="385"/>
      <c r="C251" s="385"/>
      <c r="D251" s="385"/>
      <c r="E251" s="385"/>
      <c r="F251" s="385"/>
      <c r="G251" s="385"/>
      <c r="H251" s="346"/>
      <c r="I251" s="346"/>
      <c r="J251" s="346"/>
      <c r="K251" s="346"/>
      <c r="L251" s="346"/>
      <c r="M251" s="346"/>
      <c r="N251" s="346"/>
      <c r="O251" s="346"/>
      <c r="P251" s="346"/>
      <c r="Q251" s="346"/>
      <c r="R251" s="346"/>
      <c r="S251" s="346"/>
      <c r="T251" s="346"/>
      <c r="U251" s="388"/>
      <c r="V251" s="346"/>
      <c r="W251" s="346"/>
      <c r="X251" s="346"/>
      <c r="Y251" s="346"/>
      <c r="Z251" s="346"/>
      <c r="AA251" s="346"/>
      <c r="AB251" s="346"/>
      <c r="AC251" s="346"/>
      <c r="AD251" s="346"/>
      <c r="AE251" s="346"/>
      <c r="AF251" s="346"/>
      <c r="AG251" s="346"/>
      <c r="AH251" s="346"/>
      <c r="AI251" s="346"/>
      <c r="AJ251" s="346"/>
      <c r="AK251" s="346"/>
      <c r="AL251" s="346"/>
      <c r="AM251" s="346"/>
      <c r="AN251" s="346"/>
      <c r="AO251" s="346"/>
      <c r="AP251" s="346"/>
    </row>
    <row r="252" spans="1:42" ht="15.75">
      <c r="A252" s="385"/>
      <c r="B252" s="385"/>
      <c r="C252" s="385"/>
      <c r="D252" s="385"/>
      <c r="E252" s="385"/>
      <c r="F252" s="385"/>
      <c r="G252" s="385"/>
      <c r="H252" s="346"/>
      <c r="I252" s="346"/>
      <c r="J252" s="346"/>
      <c r="K252" s="346"/>
      <c r="L252" s="346"/>
      <c r="M252" s="346"/>
      <c r="N252" s="346"/>
      <c r="O252" s="346"/>
      <c r="P252" s="346"/>
      <c r="Q252" s="346"/>
      <c r="R252" s="346"/>
      <c r="S252" s="346"/>
      <c r="T252" s="346"/>
      <c r="U252" s="388"/>
      <c r="V252" s="346"/>
      <c r="W252" s="346"/>
      <c r="X252" s="346"/>
      <c r="Y252" s="346"/>
      <c r="Z252" s="346"/>
      <c r="AA252" s="346"/>
      <c r="AB252" s="346"/>
      <c r="AC252" s="346"/>
      <c r="AD252" s="346"/>
      <c r="AE252" s="346"/>
      <c r="AF252" s="346"/>
      <c r="AG252" s="346"/>
      <c r="AH252" s="346"/>
      <c r="AI252" s="346"/>
      <c r="AJ252" s="346"/>
      <c r="AK252" s="346"/>
      <c r="AL252" s="346"/>
      <c r="AM252" s="346"/>
      <c r="AN252" s="346"/>
      <c r="AO252" s="346"/>
      <c r="AP252" s="346"/>
    </row>
    <row r="253" spans="1:42" ht="15.75">
      <c r="A253" s="385"/>
      <c r="B253" s="385"/>
      <c r="C253" s="385"/>
      <c r="D253" s="385"/>
      <c r="E253" s="385"/>
      <c r="F253" s="385"/>
      <c r="G253" s="385"/>
      <c r="H253" s="346"/>
      <c r="I253" s="346"/>
      <c r="J253" s="346"/>
      <c r="K253" s="346"/>
      <c r="L253" s="346"/>
      <c r="M253" s="346"/>
      <c r="N253" s="346"/>
      <c r="O253" s="346"/>
      <c r="P253" s="346"/>
      <c r="Q253" s="346"/>
      <c r="R253" s="346"/>
      <c r="S253" s="346"/>
      <c r="T253" s="346"/>
      <c r="U253" s="388"/>
      <c r="V253" s="346"/>
      <c r="W253" s="346"/>
      <c r="X253" s="346"/>
      <c r="Y253" s="346"/>
      <c r="Z253" s="346"/>
      <c r="AA253" s="346"/>
      <c r="AB253" s="346"/>
      <c r="AC253" s="346"/>
      <c r="AD253" s="346"/>
      <c r="AE253" s="346"/>
      <c r="AF253" s="346"/>
      <c r="AG253" s="346"/>
      <c r="AH253" s="346"/>
      <c r="AI253" s="346"/>
      <c r="AJ253" s="346"/>
      <c r="AK253" s="346"/>
      <c r="AL253" s="346"/>
      <c r="AM253" s="346"/>
      <c r="AN253" s="346"/>
      <c r="AO253" s="346"/>
      <c r="AP253" s="346"/>
    </row>
    <row r="254" spans="1:42" ht="15.75">
      <c r="A254" s="385"/>
      <c r="B254" s="385"/>
      <c r="C254" s="385"/>
      <c r="D254" s="385"/>
      <c r="E254" s="385"/>
      <c r="F254" s="385"/>
      <c r="G254" s="385"/>
      <c r="H254" s="346"/>
      <c r="I254" s="346"/>
      <c r="J254" s="346"/>
      <c r="K254" s="346"/>
      <c r="L254" s="346"/>
      <c r="M254" s="346"/>
      <c r="N254" s="346"/>
      <c r="O254" s="346"/>
      <c r="P254" s="346"/>
      <c r="Q254" s="346"/>
      <c r="R254" s="346"/>
      <c r="S254" s="346"/>
      <c r="T254" s="346"/>
      <c r="U254" s="388"/>
      <c r="V254" s="346"/>
      <c r="W254" s="346"/>
      <c r="X254" s="346"/>
      <c r="Y254" s="346"/>
      <c r="Z254" s="346"/>
      <c r="AA254" s="346"/>
      <c r="AB254" s="346"/>
      <c r="AC254" s="346"/>
      <c r="AD254" s="346"/>
      <c r="AE254" s="346"/>
      <c r="AF254" s="346"/>
      <c r="AG254" s="346"/>
      <c r="AH254" s="346"/>
      <c r="AI254" s="346"/>
      <c r="AJ254" s="346"/>
      <c r="AK254" s="346"/>
      <c r="AL254" s="346"/>
      <c r="AM254" s="346"/>
      <c r="AN254" s="346"/>
      <c r="AO254" s="346"/>
      <c r="AP254" s="346"/>
    </row>
    <row r="255" spans="1:42" ht="15.75">
      <c r="A255" s="385"/>
      <c r="B255" s="385"/>
      <c r="C255" s="385"/>
      <c r="D255" s="385"/>
      <c r="E255" s="385"/>
      <c r="F255" s="385"/>
      <c r="G255" s="385"/>
      <c r="H255" s="346"/>
      <c r="I255" s="346"/>
      <c r="J255" s="346"/>
      <c r="K255" s="346"/>
      <c r="L255" s="346"/>
      <c r="M255" s="346"/>
      <c r="N255" s="346"/>
      <c r="O255" s="346"/>
      <c r="P255" s="346"/>
      <c r="Q255" s="346"/>
      <c r="R255" s="346"/>
      <c r="S255" s="346"/>
      <c r="T255" s="346"/>
      <c r="U255" s="388"/>
      <c r="V255" s="346"/>
      <c r="W255" s="346"/>
      <c r="X255" s="346"/>
      <c r="Y255" s="346"/>
      <c r="Z255" s="346"/>
      <c r="AA255" s="346"/>
      <c r="AB255" s="346"/>
      <c r="AC255" s="346"/>
      <c r="AD255" s="346"/>
      <c r="AE255" s="346"/>
      <c r="AF255" s="346"/>
      <c r="AG255" s="346"/>
      <c r="AH255" s="346"/>
      <c r="AI255" s="346"/>
      <c r="AJ255" s="346"/>
      <c r="AK255" s="346"/>
      <c r="AL255" s="346"/>
      <c r="AM255" s="346"/>
      <c r="AN255" s="346"/>
      <c r="AO255" s="346"/>
      <c r="AP255" s="346"/>
    </row>
    <row r="256" spans="1:42" ht="15.75">
      <c r="A256" s="385"/>
      <c r="B256" s="385"/>
      <c r="C256" s="385"/>
      <c r="D256" s="385"/>
      <c r="E256" s="385"/>
      <c r="F256" s="385"/>
      <c r="G256" s="385"/>
      <c r="H256" s="346"/>
      <c r="I256" s="346"/>
      <c r="J256" s="346"/>
      <c r="K256" s="346"/>
      <c r="L256" s="346"/>
      <c r="M256" s="346"/>
      <c r="N256" s="346"/>
      <c r="O256" s="346"/>
      <c r="P256" s="346"/>
      <c r="Q256" s="346"/>
      <c r="R256" s="346"/>
      <c r="S256" s="346"/>
      <c r="T256" s="346"/>
      <c r="U256" s="388"/>
      <c r="V256" s="346"/>
      <c r="W256" s="346"/>
      <c r="X256" s="346"/>
      <c r="Y256" s="346"/>
      <c r="Z256" s="346"/>
      <c r="AA256" s="346"/>
      <c r="AB256" s="346"/>
      <c r="AC256" s="346"/>
      <c r="AD256" s="346"/>
      <c r="AE256" s="346"/>
      <c r="AF256" s="346"/>
      <c r="AG256" s="346"/>
      <c r="AH256" s="346"/>
      <c r="AI256" s="346"/>
      <c r="AJ256" s="346"/>
      <c r="AK256" s="346"/>
      <c r="AL256" s="346"/>
      <c r="AM256" s="346"/>
      <c r="AN256" s="346"/>
      <c r="AO256" s="346"/>
      <c r="AP256" s="346"/>
    </row>
    <row r="257" spans="1:42" ht="15.75">
      <c r="A257" s="385"/>
      <c r="B257" s="385"/>
      <c r="C257" s="385"/>
      <c r="D257" s="385"/>
      <c r="E257" s="385"/>
      <c r="F257" s="385"/>
      <c r="G257" s="385"/>
      <c r="H257" s="346"/>
      <c r="I257" s="346"/>
      <c r="J257" s="346"/>
      <c r="K257" s="346"/>
      <c r="L257" s="346"/>
      <c r="M257" s="346"/>
      <c r="N257" s="346"/>
      <c r="O257" s="346"/>
      <c r="P257" s="346"/>
      <c r="Q257" s="346"/>
      <c r="R257" s="346"/>
      <c r="S257" s="346"/>
      <c r="T257" s="346"/>
      <c r="U257" s="388"/>
      <c r="V257" s="346"/>
      <c r="W257" s="346"/>
      <c r="X257" s="346"/>
      <c r="Y257" s="346"/>
      <c r="Z257" s="346"/>
      <c r="AA257" s="346"/>
      <c r="AB257" s="346"/>
      <c r="AC257" s="346"/>
      <c r="AD257" s="346"/>
      <c r="AE257" s="346"/>
      <c r="AF257" s="346"/>
      <c r="AG257" s="346"/>
      <c r="AH257" s="346"/>
      <c r="AI257" s="346"/>
      <c r="AJ257" s="346"/>
      <c r="AK257" s="346"/>
      <c r="AL257" s="346"/>
      <c r="AM257" s="346"/>
      <c r="AN257" s="346"/>
      <c r="AO257" s="346"/>
      <c r="AP257" s="346"/>
    </row>
    <row r="258" spans="1:42" ht="15.75">
      <c r="A258" s="385"/>
      <c r="B258" s="385"/>
      <c r="C258" s="385"/>
      <c r="D258" s="385"/>
      <c r="E258" s="385"/>
      <c r="F258" s="385"/>
      <c r="G258" s="385"/>
      <c r="H258" s="346"/>
      <c r="I258" s="346"/>
      <c r="J258" s="346"/>
      <c r="K258" s="346"/>
      <c r="L258" s="346"/>
      <c r="M258" s="346"/>
      <c r="N258" s="346"/>
      <c r="O258" s="346"/>
      <c r="P258" s="346"/>
      <c r="Q258" s="346"/>
      <c r="R258" s="346"/>
      <c r="S258" s="346"/>
      <c r="T258" s="346"/>
      <c r="U258" s="388"/>
      <c r="V258" s="346"/>
      <c r="W258" s="346"/>
      <c r="X258" s="346"/>
      <c r="Y258" s="346"/>
      <c r="Z258" s="346"/>
      <c r="AA258" s="346"/>
      <c r="AB258" s="346"/>
      <c r="AC258" s="346"/>
      <c r="AD258" s="346"/>
      <c r="AE258" s="346"/>
      <c r="AF258" s="346"/>
      <c r="AG258" s="346"/>
      <c r="AH258" s="346"/>
      <c r="AI258" s="346"/>
      <c r="AJ258" s="346"/>
      <c r="AK258" s="346"/>
      <c r="AL258" s="346"/>
      <c r="AM258" s="346"/>
      <c r="AN258" s="346"/>
      <c r="AO258" s="346"/>
      <c r="AP258" s="346"/>
    </row>
    <row r="259" spans="1:42" ht="15.75">
      <c r="A259" s="385"/>
      <c r="B259" s="385"/>
      <c r="C259" s="385"/>
      <c r="D259" s="385"/>
      <c r="E259" s="385"/>
      <c r="F259" s="385"/>
      <c r="G259" s="385"/>
      <c r="H259" s="346"/>
      <c r="I259" s="346"/>
      <c r="J259" s="346"/>
      <c r="K259" s="346"/>
      <c r="L259" s="346"/>
      <c r="M259" s="346"/>
      <c r="N259" s="346"/>
      <c r="O259" s="346"/>
      <c r="P259" s="346"/>
      <c r="Q259" s="346"/>
      <c r="R259" s="346"/>
      <c r="S259" s="346"/>
      <c r="T259" s="346"/>
      <c r="U259" s="388"/>
      <c r="V259" s="346"/>
      <c r="W259" s="346"/>
      <c r="X259" s="346"/>
      <c r="Y259" s="346"/>
      <c r="Z259" s="346"/>
      <c r="AA259" s="346"/>
      <c r="AB259" s="346"/>
      <c r="AC259" s="346"/>
      <c r="AD259" s="346"/>
      <c r="AE259" s="346"/>
      <c r="AF259" s="346"/>
      <c r="AG259" s="346"/>
      <c r="AH259" s="346"/>
      <c r="AI259" s="346"/>
      <c r="AJ259" s="346"/>
      <c r="AK259" s="346"/>
      <c r="AL259" s="346"/>
      <c r="AM259" s="346"/>
      <c r="AN259" s="346"/>
      <c r="AO259" s="346"/>
      <c r="AP259" s="346"/>
    </row>
    <row r="260" spans="1:42" ht="15.75">
      <c r="A260" s="385"/>
      <c r="B260" s="385"/>
      <c r="C260" s="385"/>
      <c r="D260" s="385"/>
      <c r="E260" s="385"/>
      <c r="F260" s="385"/>
      <c r="G260" s="385"/>
      <c r="H260" s="346"/>
      <c r="I260" s="346"/>
      <c r="J260" s="346"/>
      <c r="K260" s="346"/>
      <c r="L260" s="346"/>
      <c r="M260" s="346"/>
      <c r="N260" s="346"/>
      <c r="O260" s="346"/>
      <c r="P260" s="346"/>
      <c r="Q260" s="346"/>
      <c r="R260" s="346"/>
      <c r="S260" s="346"/>
      <c r="T260" s="346"/>
      <c r="U260" s="388"/>
      <c r="V260" s="346"/>
      <c r="W260" s="346"/>
      <c r="X260" s="346"/>
      <c r="Y260" s="346"/>
      <c r="Z260" s="346"/>
      <c r="AA260" s="346"/>
      <c r="AB260" s="346"/>
      <c r="AC260" s="346"/>
      <c r="AD260" s="346"/>
      <c r="AE260" s="346"/>
      <c r="AF260" s="346"/>
      <c r="AG260" s="346"/>
      <c r="AH260" s="346"/>
      <c r="AI260" s="346"/>
      <c r="AJ260" s="346"/>
      <c r="AK260" s="346"/>
      <c r="AL260" s="346"/>
      <c r="AM260" s="346"/>
      <c r="AN260" s="346"/>
      <c r="AO260" s="346"/>
      <c r="AP260" s="346"/>
    </row>
    <row r="261" spans="1:42" ht="15.75">
      <c r="A261" s="385"/>
      <c r="B261" s="385"/>
      <c r="C261" s="385"/>
      <c r="D261" s="385"/>
      <c r="E261" s="385"/>
      <c r="F261" s="385"/>
      <c r="G261" s="385"/>
      <c r="H261" s="346"/>
      <c r="I261" s="346"/>
      <c r="J261" s="346"/>
      <c r="K261" s="346"/>
      <c r="L261" s="346"/>
      <c r="M261" s="346"/>
      <c r="N261" s="346"/>
      <c r="O261" s="346"/>
      <c r="P261" s="346"/>
      <c r="Q261" s="346"/>
      <c r="R261" s="346"/>
      <c r="S261" s="346"/>
      <c r="T261" s="346"/>
      <c r="U261" s="388"/>
      <c r="V261" s="346"/>
      <c r="W261" s="346"/>
      <c r="X261" s="346"/>
      <c r="Y261" s="346"/>
      <c r="Z261" s="346"/>
      <c r="AA261" s="346"/>
      <c r="AB261" s="346"/>
      <c r="AC261" s="346"/>
      <c r="AD261" s="346"/>
      <c r="AE261" s="346"/>
      <c r="AF261" s="346"/>
      <c r="AG261" s="346"/>
      <c r="AH261" s="346"/>
      <c r="AI261" s="346"/>
      <c r="AJ261" s="346"/>
      <c r="AK261" s="346"/>
      <c r="AL261" s="346"/>
      <c r="AM261" s="346"/>
      <c r="AN261" s="346"/>
      <c r="AO261" s="346"/>
      <c r="AP261" s="346"/>
    </row>
    <row r="262" spans="1:42" ht="15.75">
      <c r="A262" s="385"/>
      <c r="B262" s="385"/>
      <c r="C262" s="385"/>
      <c r="D262" s="385"/>
      <c r="E262" s="385"/>
      <c r="F262" s="385"/>
      <c r="G262" s="385"/>
      <c r="H262" s="346"/>
      <c r="I262" s="346"/>
      <c r="J262" s="346"/>
      <c r="K262" s="346"/>
      <c r="L262" s="346"/>
      <c r="M262" s="346"/>
      <c r="N262" s="346"/>
      <c r="O262" s="346"/>
      <c r="P262" s="346"/>
      <c r="Q262" s="346"/>
      <c r="R262" s="346"/>
      <c r="S262" s="346"/>
      <c r="T262" s="346"/>
      <c r="U262" s="388"/>
      <c r="V262" s="346"/>
      <c r="W262" s="346"/>
      <c r="X262" s="346"/>
      <c r="Y262" s="346"/>
      <c r="Z262" s="346"/>
      <c r="AA262" s="346"/>
      <c r="AB262" s="346"/>
      <c r="AC262" s="346"/>
      <c r="AD262" s="346"/>
      <c r="AE262" s="346"/>
      <c r="AF262" s="346"/>
      <c r="AG262" s="346"/>
      <c r="AH262" s="346"/>
      <c r="AI262" s="346"/>
      <c r="AJ262" s="346"/>
      <c r="AK262" s="346"/>
      <c r="AL262" s="346"/>
      <c r="AM262" s="346"/>
      <c r="AN262" s="346"/>
      <c r="AO262" s="346"/>
      <c r="AP262" s="346"/>
    </row>
    <row r="263" spans="1:42" ht="15.75">
      <c r="A263" s="385"/>
      <c r="B263" s="385"/>
      <c r="C263" s="385"/>
      <c r="D263" s="385"/>
      <c r="E263" s="385"/>
      <c r="F263" s="385"/>
      <c r="G263" s="385"/>
      <c r="H263" s="346"/>
      <c r="I263" s="346"/>
      <c r="J263" s="346"/>
      <c r="K263" s="346"/>
      <c r="L263" s="346"/>
      <c r="M263" s="346"/>
      <c r="N263" s="346"/>
      <c r="O263" s="346"/>
      <c r="P263" s="346"/>
      <c r="Q263" s="346"/>
      <c r="R263" s="346"/>
      <c r="S263" s="346"/>
      <c r="T263" s="346"/>
      <c r="U263" s="388"/>
      <c r="V263" s="346"/>
      <c r="W263" s="346"/>
      <c r="X263" s="346"/>
      <c r="Y263" s="346"/>
      <c r="Z263" s="346"/>
      <c r="AA263" s="346"/>
      <c r="AB263" s="346"/>
      <c r="AC263" s="346"/>
      <c r="AD263" s="346"/>
      <c r="AE263" s="346"/>
      <c r="AF263" s="346"/>
      <c r="AG263" s="346"/>
      <c r="AH263" s="346"/>
      <c r="AI263" s="346"/>
      <c r="AJ263" s="346"/>
      <c r="AK263" s="346"/>
      <c r="AL263" s="346"/>
      <c r="AM263" s="346"/>
      <c r="AN263" s="346"/>
      <c r="AO263" s="346"/>
      <c r="AP263" s="346"/>
    </row>
    <row r="264" spans="1:42" ht="15.75">
      <c r="A264" s="385"/>
      <c r="B264" s="385"/>
      <c r="C264" s="385"/>
      <c r="D264" s="385"/>
      <c r="E264" s="385"/>
      <c r="F264" s="385"/>
      <c r="G264" s="385"/>
      <c r="H264" s="346"/>
      <c r="I264" s="346"/>
      <c r="J264" s="346"/>
      <c r="K264" s="346"/>
      <c r="L264" s="346"/>
      <c r="M264" s="346"/>
      <c r="N264" s="346"/>
      <c r="O264" s="346"/>
      <c r="P264" s="346"/>
      <c r="Q264" s="346"/>
      <c r="R264" s="346"/>
      <c r="S264" s="346"/>
      <c r="T264" s="346"/>
      <c r="U264" s="388"/>
      <c r="V264" s="346"/>
      <c r="W264" s="346"/>
      <c r="X264" s="346"/>
      <c r="Y264" s="346"/>
      <c r="Z264" s="346"/>
      <c r="AA264" s="346"/>
      <c r="AB264" s="346"/>
      <c r="AC264" s="346"/>
      <c r="AD264" s="346"/>
      <c r="AE264" s="346"/>
      <c r="AF264" s="346"/>
      <c r="AG264" s="346"/>
      <c r="AH264" s="346"/>
      <c r="AI264" s="346"/>
      <c r="AJ264" s="346"/>
      <c r="AK264" s="346"/>
      <c r="AL264" s="346"/>
      <c r="AM264" s="346"/>
      <c r="AN264" s="346"/>
      <c r="AO264" s="346"/>
      <c r="AP264" s="346"/>
    </row>
    <row r="265" spans="1:42" ht="15.75">
      <c r="A265" s="385"/>
      <c r="B265" s="385"/>
      <c r="C265" s="385"/>
      <c r="D265" s="385"/>
      <c r="E265" s="385"/>
      <c r="F265" s="385"/>
      <c r="G265" s="385"/>
      <c r="H265" s="346"/>
      <c r="I265" s="346"/>
      <c r="J265" s="346"/>
      <c r="K265" s="346"/>
      <c r="L265" s="346"/>
      <c r="M265" s="346"/>
      <c r="N265" s="346"/>
      <c r="O265" s="346"/>
      <c r="P265" s="346"/>
      <c r="Q265" s="346"/>
      <c r="R265" s="346"/>
      <c r="S265" s="346"/>
      <c r="T265" s="346"/>
      <c r="U265" s="388"/>
      <c r="V265" s="346"/>
      <c r="W265" s="346"/>
      <c r="X265" s="346"/>
      <c r="Y265" s="346"/>
      <c r="Z265" s="346"/>
      <c r="AA265" s="346"/>
      <c r="AB265" s="346"/>
      <c r="AC265" s="346"/>
      <c r="AD265" s="346"/>
      <c r="AE265" s="346"/>
      <c r="AF265" s="346"/>
      <c r="AG265" s="346"/>
      <c r="AH265" s="346"/>
      <c r="AI265" s="346"/>
      <c r="AJ265" s="346"/>
      <c r="AK265" s="346"/>
      <c r="AL265" s="346"/>
      <c r="AM265" s="346"/>
      <c r="AN265" s="346"/>
      <c r="AO265" s="346"/>
      <c r="AP265" s="346"/>
    </row>
    <row r="266" spans="1:42" ht="15.75">
      <c r="A266" s="385"/>
      <c r="B266" s="385"/>
      <c r="C266" s="385"/>
      <c r="D266" s="385"/>
      <c r="E266" s="385"/>
      <c r="F266" s="385"/>
      <c r="G266" s="385"/>
      <c r="H266" s="346"/>
      <c r="I266" s="346"/>
      <c r="J266" s="346"/>
      <c r="K266" s="346"/>
      <c r="L266" s="346"/>
      <c r="M266" s="346"/>
      <c r="N266" s="346"/>
      <c r="O266" s="346"/>
      <c r="P266" s="346"/>
      <c r="Q266" s="346"/>
      <c r="R266" s="346"/>
      <c r="S266" s="346"/>
      <c r="T266" s="346"/>
      <c r="U266" s="388"/>
      <c r="V266" s="346"/>
      <c r="W266" s="346"/>
      <c r="X266" s="346"/>
      <c r="Y266" s="346"/>
      <c r="Z266" s="346"/>
      <c r="AA266" s="346"/>
      <c r="AB266" s="346"/>
      <c r="AC266" s="346"/>
      <c r="AD266" s="346"/>
      <c r="AE266" s="346"/>
      <c r="AF266" s="346"/>
      <c r="AG266" s="346"/>
      <c r="AH266" s="346"/>
      <c r="AI266" s="346"/>
      <c r="AJ266" s="346"/>
      <c r="AK266" s="346"/>
      <c r="AL266" s="346"/>
      <c r="AM266" s="346"/>
      <c r="AN266" s="346"/>
      <c r="AO266" s="346"/>
      <c r="AP266" s="346"/>
    </row>
    <row r="267" spans="1:42" ht="15.75">
      <c r="A267" s="385"/>
      <c r="B267" s="385"/>
      <c r="C267" s="385"/>
      <c r="D267" s="385"/>
      <c r="E267" s="385"/>
      <c r="F267" s="385"/>
      <c r="G267" s="385"/>
      <c r="H267" s="346"/>
      <c r="I267" s="346"/>
      <c r="J267" s="346"/>
      <c r="K267" s="346"/>
      <c r="L267" s="346"/>
      <c r="M267" s="346"/>
      <c r="N267" s="346"/>
      <c r="O267" s="346"/>
      <c r="P267" s="346"/>
      <c r="Q267" s="346"/>
      <c r="R267" s="346"/>
      <c r="S267" s="346"/>
      <c r="T267" s="346"/>
      <c r="U267" s="388"/>
      <c r="V267" s="346"/>
      <c r="W267" s="346"/>
      <c r="X267" s="346"/>
      <c r="Y267" s="346"/>
      <c r="Z267" s="346"/>
      <c r="AA267" s="346"/>
      <c r="AB267" s="346"/>
      <c r="AC267" s="346"/>
      <c r="AD267" s="346"/>
      <c r="AE267" s="346"/>
      <c r="AF267" s="346"/>
      <c r="AG267" s="346"/>
      <c r="AH267" s="346"/>
      <c r="AI267" s="346"/>
      <c r="AJ267" s="346"/>
      <c r="AK267" s="346"/>
      <c r="AL267" s="346"/>
      <c r="AM267" s="346"/>
      <c r="AN267" s="346"/>
      <c r="AO267" s="346"/>
      <c r="AP267" s="346"/>
    </row>
    <row r="268" spans="1:42" ht="15.75">
      <c r="A268" s="385"/>
      <c r="B268" s="385"/>
      <c r="C268" s="385"/>
      <c r="D268" s="385"/>
      <c r="E268" s="385"/>
      <c r="F268" s="385"/>
      <c r="G268" s="385"/>
      <c r="H268" s="346"/>
      <c r="I268" s="346"/>
      <c r="J268" s="346"/>
      <c r="K268" s="346"/>
      <c r="L268" s="346"/>
      <c r="M268" s="346"/>
      <c r="N268" s="346"/>
      <c r="O268" s="346"/>
      <c r="P268" s="346"/>
      <c r="Q268" s="346"/>
      <c r="R268" s="346"/>
      <c r="S268" s="346"/>
      <c r="T268" s="346"/>
      <c r="U268" s="388"/>
      <c r="V268" s="346"/>
      <c r="W268" s="346"/>
      <c r="X268" s="346"/>
      <c r="Y268" s="346"/>
      <c r="Z268" s="346"/>
      <c r="AA268" s="346"/>
      <c r="AB268" s="346"/>
      <c r="AC268" s="346"/>
      <c r="AD268" s="346"/>
      <c r="AE268" s="346"/>
      <c r="AF268" s="346"/>
      <c r="AG268" s="346"/>
      <c r="AH268" s="346"/>
      <c r="AI268" s="346"/>
      <c r="AJ268" s="346"/>
      <c r="AK268" s="346"/>
      <c r="AL268" s="346"/>
      <c r="AM268" s="346"/>
      <c r="AN268" s="346"/>
      <c r="AO268" s="346"/>
      <c r="AP268" s="346"/>
    </row>
    <row r="269" spans="1:42" ht="15.75">
      <c r="A269" s="385"/>
      <c r="B269" s="385"/>
      <c r="C269" s="385"/>
      <c r="D269" s="385"/>
      <c r="E269" s="385"/>
      <c r="F269" s="385"/>
      <c r="G269" s="385"/>
      <c r="H269" s="346"/>
      <c r="I269" s="346"/>
      <c r="J269" s="346"/>
      <c r="K269" s="346"/>
      <c r="L269" s="346"/>
      <c r="M269" s="346"/>
      <c r="N269" s="346"/>
      <c r="O269" s="346"/>
      <c r="P269" s="346"/>
      <c r="Q269" s="346"/>
      <c r="R269" s="346"/>
      <c r="S269" s="346"/>
      <c r="T269" s="346"/>
      <c r="U269" s="388"/>
      <c r="V269" s="346"/>
      <c r="W269" s="346"/>
      <c r="X269" s="346"/>
      <c r="Y269" s="346"/>
      <c r="Z269" s="346"/>
      <c r="AA269" s="346"/>
      <c r="AB269" s="346"/>
      <c r="AC269" s="346"/>
      <c r="AD269" s="346"/>
      <c r="AE269" s="346"/>
      <c r="AF269" s="346"/>
      <c r="AG269" s="346"/>
      <c r="AH269" s="346"/>
      <c r="AI269" s="346"/>
      <c r="AJ269" s="346"/>
      <c r="AK269" s="346"/>
      <c r="AL269" s="346"/>
      <c r="AM269" s="346"/>
      <c r="AN269" s="346"/>
      <c r="AO269" s="346"/>
      <c r="AP269" s="346"/>
    </row>
    <row r="270" spans="1:42" ht="15.75">
      <c r="A270" s="385"/>
      <c r="B270" s="385"/>
      <c r="C270" s="385"/>
      <c r="D270" s="385"/>
      <c r="E270" s="385"/>
      <c r="F270" s="385"/>
      <c r="G270" s="385"/>
      <c r="H270" s="346"/>
      <c r="I270" s="346"/>
      <c r="J270" s="346"/>
      <c r="K270" s="346"/>
      <c r="L270" s="346"/>
      <c r="M270" s="346"/>
      <c r="N270" s="346"/>
      <c r="O270" s="346"/>
      <c r="P270" s="346"/>
      <c r="Q270" s="346"/>
      <c r="R270" s="346"/>
      <c r="S270" s="346"/>
      <c r="T270" s="346"/>
      <c r="U270" s="388"/>
      <c r="V270" s="346"/>
      <c r="W270" s="346"/>
      <c r="X270" s="346"/>
      <c r="Y270" s="346"/>
      <c r="Z270" s="346"/>
      <c r="AA270" s="346"/>
      <c r="AB270" s="346"/>
      <c r="AC270" s="346"/>
      <c r="AD270" s="346"/>
      <c r="AE270" s="346"/>
      <c r="AF270" s="346"/>
      <c r="AG270" s="346"/>
      <c r="AH270" s="346"/>
      <c r="AI270" s="346"/>
      <c r="AJ270" s="346"/>
      <c r="AK270" s="346"/>
      <c r="AL270" s="346"/>
      <c r="AM270" s="346"/>
      <c r="AN270" s="346"/>
      <c r="AO270" s="346"/>
      <c r="AP270" s="346"/>
    </row>
    <row r="271" spans="1:42" ht="15.75">
      <c r="A271" s="385"/>
      <c r="B271" s="385"/>
      <c r="C271" s="385"/>
      <c r="D271" s="385"/>
      <c r="E271" s="385"/>
      <c r="F271" s="385"/>
      <c r="G271" s="385"/>
      <c r="H271" s="346"/>
      <c r="I271" s="346"/>
      <c r="J271" s="346"/>
      <c r="K271" s="346"/>
      <c r="L271" s="346"/>
      <c r="M271" s="346"/>
      <c r="N271" s="346"/>
      <c r="O271" s="346"/>
      <c r="P271" s="346"/>
      <c r="Q271" s="346"/>
      <c r="R271" s="346"/>
      <c r="S271" s="346"/>
      <c r="T271" s="346"/>
      <c r="U271" s="388"/>
      <c r="V271" s="346"/>
      <c r="W271" s="346"/>
      <c r="X271" s="346"/>
      <c r="Y271" s="346"/>
      <c r="Z271" s="346"/>
      <c r="AA271" s="346"/>
      <c r="AB271" s="346"/>
      <c r="AC271" s="346"/>
      <c r="AD271" s="346"/>
      <c r="AE271" s="346"/>
      <c r="AF271" s="346"/>
      <c r="AG271" s="346"/>
      <c r="AH271" s="346"/>
      <c r="AI271" s="346"/>
      <c r="AJ271" s="346"/>
      <c r="AK271" s="346"/>
      <c r="AL271" s="346"/>
      <c r="AM271" s="346"/>
      <c r="AN271" s="346"/>
      <c r="AO271" s="346"/>
      <c r="AP271" s="346"/>
    </row>
    <row r="272" spans="1:42" ht="15.75">
      <c r="A272" s="385"/>
      <c r="B272" s="385"/>
      <c r="C272" s="385"/>
      <c r="D272" s="385"/>
      <c r="E272" s="385"/>
      <c r="F272" s="385"/>
      <c r="G272" s="385"/>
      <c r="H272" s="346"/>
      <c r="I272" s="346"/>
      <c r="J272" s="346"/>
      <c r="K272" s="346"/>
      <c r="L272" s="346"/>
      <c r="M272" s="346"/>
      <c r="N272" s="346"/>
      <c r="O272" s="346"/>
      <c r="P272" s="346"/>
      <c r="Q272" s="346"/>
      <c r="R272" s="346"/>
      <c r="S272" s="346"/>
      <c r="T272" s="346"/>
      <c r="U272" s="388"/>
      <c r="V272" s="346"/>
      <c r="W272" s="346"/>
      <c r="X272" s="346"/>
      <c r="Y272" s="346"/>
      <c r="Z272" s="346"/>
      <c r="AA272" s="346"/>
      <c r="AB272" s="346"/>
      <c r="AC272" s="346"/>
      <c r="AD272" s="346"/>
      <c r="AE272" s="346"/>
      <c r="AF272" s="346"/>
      <c r="AG272" s="346"/>
      <c r="AH272" s="346"/>
      <c r="AI272" s="346"/>
      <c r="AJ272" s="346"/>
      <c r="AK272" s="346"/>
      <c r="AL272" s="346"/>
      <c r="AM272" s="346"/>
      <c r="AN272" s="346"/>
      <c r="AO272" s="346"/>
      <c r="AP272" s="346"/>
    </row>
    <row r="273" spans="1:42" ht="15.75">
      <c r="A273" s="385"/>
      <c r="B273" s="385"/>
      <c r="C273" s="385"/>
      <c r="D273" s="385"/>
      <c r="E273" s="385"/>
      <c r="F273" s="385"/>
      <c r="G273" s="385"/>
      <c r="H273" s="346"/>
      <c r="I273" s="346"/>
      <c r="J273" s="346"/>
      <c r="K273" s="346"/>
      <c r="L273" s="346"/>
      <c r="M273" s="346"/>
      <c r="N273" s="346"/>
      <c r="O273" s="346"/>
      <c r="P273" s="346"/>
      <c r="Q273" s="346"/>
      <c r="R273" s="346"/>
      <c r="S273" s="346"/>
      <c r="T273" s="346"/>
      <c r="U273" s="388"/>
      <c r="V273" s="346"/>
      <c r="W273" s="346"/>
      <c r="X273" s="346"/>
      <c r="Y273" s="346"/>
      <c r="Z273" s="346"/>
      <c r="AA273" s="346"/>
      <c r="AB273" s="346"/>
      <c r="AC273" s="346"/>
      <c r="AD273" s="346"/>
      <c r="AE273" s="346"/>
      <c r="AF273" s="346"/>
      <c r="AG273" s="346"/>
      <c r="AH273" s="346"/>
      <c r="AI273" s="346"/>
      <c r="AJ273" s="346"/>
      <c r="AK273" s="346"/>
      <c r="AL273" s="346"/>
      <c r="AM273" s="346"/>
      <c r="AN273" s="346"/>
      <c r="AO273" s="346"/>
      <c r="AP273" s="346"/>
    </row>
    <row r="274" spans="1:42" ht="15.75">
      <c r="A274" s="385"/>
      <c r="B274" s="385"/>
      <c r="C274" s="385"/>
      <c r="D274" s="385"/>
      <c r="E274" s="385"/>
      <c r="F274" s="385"/>
      <c r="G274" s="385"/>
      <c r="H274" s="346"/>
      <c r="I274" s="346"/>
      <c r="J274" s="346"/>
      <c r="K274" s="346"/>
      <c r="L274" s="346"/>
      <c r="M274" s="346"/>
      <c r="N274" s="346"/>
      <c r="O274" s="346"/>
      <c r="P274" s="346"/>
      <c r="Q274" s="346"/>
      <c r="R274" s="346"/>
      <c r="S274" s="346"/>
      <c r="T274" s="346"/>
      <c r="U274" s="388"/>
      <c r="V274" s="346"/>
      <c r="W274" s="346"/>
      <c r="X274" s="346"/>
      <c r="Y274" s="346"/>
      <c r="Z274" s="346"/>
      <c r="AA274" s="346"/>
      <c r="AB274" s="346"/>
      <c r="AC274" s="346"/>
      <c r="AD274" s="346"/>
      <c r="AE274" s="346"/>
      <c r="AF274" s="346"/>
      <c r="AG274" s="346"/>
      <c r="AH274" s="346"/>
      <c r="AI274" s="346"/>
      <c r="AJ274" s="346"/>
      <c r="AK274" s="346"/>
      <c r="AL274" s="346"/>
      <c r="AM274" s="346"/>
      <c r="AN274" s="346"/>
      <c r="AO274" s="346"/>
      <c r="AP274" s="346"/>
    </row>
    <row r="275" spans="1:42" ht="15.75">
      <c r="A275" s="385"/>
      <c r="B275" s="385"/>
      <c r="C275" s="385"/>
      <c r="D275" s="385"/>
      <c r="E275" s="385"/>
      <c r="F275" s="385"/>
      <c r="G275" s="385"/>
      <c r="H275" s="346"/>
      <c r="I275" s="346"/>
      <c r="J275" s="346"/>
      <c r="K275" s="346"/>
      <c r="L275" s="346"/>
      <c r="M275" s="346"/>
      <c r="N275" s="346"/>
      <c r="O275" s="346"/>
      <c r="P275" s="346"/>
      <c r="Q275" s="346"/>
      <c r="R275" s="346"/>
      <c r="S275" s="346"/>
      <c r="T275" s="346"/>
      <c r="U275" s="388"/>
      <c r="V275" s="346"/>
      <c r="W275" s="346"/>
      <c r="X275" s="346"/>
      <c r="Y275" s="346"/>
      <c r="Z275" s="346"/>
      <c r="AA275" s="346"/>
      <c r="AB275" s="346"/>
      <c r="AC275" s="346"/>
      <c r="AD275" s="346"/>
      <c r="AE275" s="346"/>
      <c r="AF275" s="346"/>
      <c r="AG275" s="346"/>
      <c r="AH275" s="346"/>
      <c r="AI275" s="346"/>
      <c r="AJ275" s="346"/>
      <c r="AK275" s="346"/>
      <c r="AL275" s="346"/>
      <c r="AM275" s="346"/>
      <c r="AN275" s="346"/>
      <c r="AO275" s="346"/>
      <c r="AP275" s="346"/>
    </row>
    <row r="276" spans="1:42" ht="15.75">
      <c r="A276" s="385"/>
      <c r="B276" s="385"/>
      <c r="C276" s="385"/>
      <c r="D276" s="385"/>
      <c r="E276" s="385"/>
      <c r="F276" s="385"/>
      <c r="G276" s="385"/>
      <c r="H276" s="346"/>
      <c r="I276" s="346"/>
      <c r="J276" s="346"/>
      <c r="K276" s="346"/>
      <c r="L276" s="346"/>
      <c r="M276" s="346"/>
      <c r="N276" s="346"/>
      <c r="O276" s="346"/>
      <c r="P276" s="346"/>
      <c r="Q276" s="346"/>
      <c r="R276" s="346"/>
      <c r="S276" s="346"/>
      <c r="T276" s="346"/>
      <c r="U276" s="388"/>
      <c r="V276" s="346"/>
      <c r="W276" s="346"/>
      <c r="X276" s="346"/>
      <c r="Y276" s="346"/>
      <c r="Z276" s="346"/>
      <c r="AA276" s="346"/>
      <c r="AB276" s="346"/>
      <c r="AC276" s="346"/>
      <c r="AD276" s="346"/>
      <c r="AE276" s="346"/>
      <c r="AF276" s="346"/>
      <c r="AG276" s="346"/>
      <c r="AH276" s="346"/>
      <c r="AI276" s="346"/>
      <c r="AJ276" s="346"/>
      <c r="AK276" s="346"/>
      <c r="AL276" s="346"/>
      <c r="AM276" s="346"/>
      <c r="AN276" s="346"/>
      <c r="AO276" s="346"/>
      <c r="AP276" s="346"/>
    </row>
    <row r="277" spans="1:42" ht="15.75">
      <c r="A277" s="385"/>
      <c r="B277" s="385"/>
      <c r="C277" s="385"/>
      <c r="D277" s="385"/>
      <c r="E277" s="385"/>
      <c r="F277" s="385"/>
      <c r="G277" s="385"/>
      <c r="H277" s="346"/>
      <c r="I277" s="346"/>
      <c r="J277" s="346"/>
      <c r="K277" s="346"/>
      <c r="L277" s="346"/>
      <c r="M277" s="346"/>
      <c r="N277" s="346"/>
      <c r="O277" s="346"/>
      <c r="P277" s="346"/>
      <c r="Q277" s="346"/>
      <c r="R277" s="346"/>
      <c r="S277" s="346"/>
      <c r="T277" s="346"/>
      <c r="U277" s="388"/>
      <c r="V277" s="346"/>
      <c r="W277" s="346"/>
      <c r="X277" s="346"/>
      <c r="Y277" s="346"/>
      <c r="Z277" s="346"/>
      <c r="AA277" s="346"/>
      <c r="AB277" s="346"/>
      <c r="AC277" s="346"/>
      <c r="AD277" s="346"/>
      <c r="AE277" s="346"/>
      <c r="AF277" s="346"/>
      <c r="AG277" s="346"/>
      <c r="AH277" s="346"/>
      <c r="AI277" s="346"/>
      <c r="AJ277" s="346"/>
      <c r="AK277" s="346"/>
      <c r="AL277" s="346"/>
      <c r="AM277" s="346"/>
      <c r="AN277" s="346"/>
      <c r="AO277" s="346"/>
      <c r="AP277" s="346"/>
    </row>
    <row r="278" spans="1:42" ht="15.75">
      <c r="A278" s="385"/>
      <c r="B278" s="385"/>
      <c r="C278" s="385"/>
      <c r="D278" s="385"/>
      <c r="E278" s="385"/>
      <c r="F278" s="385"/>
      <c r="G278" s="385"/>
      <c r="H278" s="346"/>
      <c r="I278" s="346"/>
      <c r="J278" s="346"/>
      <c r="K278" s="346"/>
      <c r="L278" s="346"/>
      <c r="M278" s="346"/>
      <c r="N278" s="346"/>
      <c r="O278" s="346"/>
      <c r="P278" s="346"/>
      <c r="Q278" s="346"/>
      <c r="R278" s="346"/>
      <c r="S278" s="346"/>
      <c r="T278" s="346"/>
      <c r="U278" s="388"/>
      <c r="V278" s="346"/>
      <c r="W278" s="346"/>
      <c r="X278" s="346"/>
      <c r="Y278" s="346"/>
      <c r="Z278" s="346"/>
      <c r="AA278" s="346"/>
      <c r="AB278" s="346"/>
      <c r="AC278" s="346"/>
      <c r="AD278" s="346"/>
      <c r="AE278" s="346"/>
      <c r="AF278" s="346"/>
      <c r="AG278" s="346"/>
      <c r="AH278" s="346"/>
      <c r="AI278" s="346"/>
      <c r="AJ278" s="346"/>
      <c r="AK278" s="346"/>
      <c r="AL278" s="346"/>
      <c r="AM278" s="346"/>
      <c r="AN278" s="346"/>
      <c r="AO278" s="346"/>
      <c r="AP278" s="346"/>
    </row>
    <row r="279" spans="1:42" ht="15.75">
      <c r="A279" s="385"/>
      <c r="B279" s="385"/>
      <c r="C279" s="385"/>
      <c r="D279" s="385"/>
      <c r="E279" s="385"/>
      <c r="F279" s="385"/>
      <c r="G279" s="385"/>
      <c r="H279" s="346"/>
      <c r="I279" s="346"/>
      <c r="J279" s="346"/>
      <c r="K279" s="346"/>
      <c r="L279" s="346"/>
      <c r="M279" s="346"/>
      <c r="N279" s="346"/>
      <c r="O279" s="346"/>
      <c r="P279" s="346"/>
      <c r="Q279" s="346"/>
      <c r="R279" s="346"/>
      <c r="S279" s="346"/>
      <c r="T279" s="346"/>
      <c r="U279" s="388"/>
      <c r="V279" s="346"/>
      <c r="W279" s="346"/>
      <c r="X279" s="346"/>
      <c r="Y279" s="346"/>
      <c r="Z279" s="346"/>
      <c r="AA279" s="346"/>
      <c r="AB279" s="346"/>
      <c r="AC279" s="346"/>
      <c r="AD279" s="346"/>
      <c r="AE279" s="346"/>
      <c r="AF279" s="346"/>
      <c r="AG279" s="346"/>
      <c r="AH279" s="346"/>
      <c r="AI279" s="346"/>
      <c r="AJ279" s="346"/>
      <c r="AK279" s="346"/>
      <c r="AL279" s="346"/>
      <c r="AM279" s="346"/>
      <c r="AN279" s="346"/>
      <c r="AO279" s="346"/>
      <c r="AP279" s="346"/>
    </row>
    <row r="280" spans="1:42" ht="15.75">
      <c r="A280" s="385"/>
      <c r="B280" s="385"/>
      <c r="C280" s="385"/>
      <c r="D280" s="385"/>
      <c r="E280" s="385"/>
      <c r="F280" s="385"/>
      <c r="G280" s="385"/>
      <c r="H280" s="346"/>
      <c r="I280" s="346"/>
      <c r="J280" s="346"/>
      <c r="K280" s="346"/>
      <c r="L280" s="346"/>
      <c r="M280" s="346"/>
      <c r="N280" s="346"/>
      <c r="O280" s="346"/>
      <c r="P280" s="346"/>
      <c r="Q280" s="346"/>
      <c r="R280" s="346"/>
      <c r="S280" s="346"/>
      <c r="T280" s="346"/>
      <c r="U280" s="388"/>
      <c r="V280" s="346"/>
      <c r="W280" s="346"/>
      <c r="X280" s="346"/>
      <c r="Y280" s="346"/>
      <c r="Z280" s="346"/>
      <c r="AA280" s="346"/>
      <c r="AB280" s="346"/>
      <c r="AC280" s="346"/>
      <c r="AD280" s="346"/>
      <c r="AE280" s="346"/>
      <c r="AF280" s="346"/>
      <c r="AG280" s="346"/>
      <c r="AH280" s="346"/>
      <c r="AI280" s="346"/>
      <c r="AJ280" s="346"/>
      <c r="AK280" s="346"/>
      <c r="AL280" s="346"/>
      <c r="AM280" s="346"/>
      <c r="AN280" s="346"/>
      <c r="AO280" s="346"/>
      <c r="AP280" s="346"/>
    </row>
    <row r="281" spans="1:42" ht="15.75">
      <c r="A281" s="385"/>
      <c r="B281" s="385"/>
      <c r="C281" s="385"/>
      <c r="D281" s="385"/>
      <c r="E281" s="385"/>
      <c r="F281" s="385"/>
      <c r="G281" s="385"/>
      <c r="H281" s="346"/>
      <c r="I281" s="346"/>
      <c r="J281" s="346"/>
      <c r="K281" s="346"/>
      <c r="L281" s="346"/>
      <c r="M281" s="346"/>
      <c r="N281" s="346"/>
      <c r="O281" s="346"/>
      <c r="P281" s="346"/>
      <c r="Q281" s="346"/>
      <c r="R281" s="346"/>
      <c r="S281" s="346"/>
      <c r="T281" s="346"/>
      <c r="U281" s="388"/>
      <c r="V281" s="346"/>
      <c r="W281" s="346"/>
      <c r="X281" s="346"/>
      <c r="Y281" s="346"/>
      <c r="Z281" s="346"/>
      <c r="AA281" s="346"/>
      <c r="AB281" s="346"/>
      <c r="AC281" s="346"/>
      <c r="AD281" s="346"/>
      <c r="AE281" s="346"/>
      <c r="AF281" s="346"/>
      <c r="AG281" s="346"/>
      <c r="AH281" s="346"/>
      <c r="AI281" s="346"/>
      <c r="AJ281" s="346"/>
      <c r="AK281" s="346"/>
      <c r="AL281" s="346"/>
      <c r="AM281" s="346"/>
      <c r="AN281" s="346"/>
      <c r="AO281" s="346"/>
      <c r="AP281" s="346"/>
    </row>
    <row r="282" spans="1:42" ht="15.75">
      <c r="A282" s="385"/>
      <c r="B282" s="385"/>
      <c r="C282" s="385"/>
      <c r="D282" s="385"/>
      <c r="E282" s="385"/>
      <c r="F282" s="385"/>
      <c r="G282" s="385"/>
      <c r="H282" s="346"/>
      <c r="I282" s="346"/>
      <c r="J282" s="346"/>
      <c r="K282" s="346"/>
      <c r="L282" s="346"/>
      <c r="M282" s="346"/>
      <c r="N282" s="346"/>
      <c r="O282" s="346"/>
      <c r="P282" s="346"/>
      <c r="Q282" s="346"/>
      <c r="R282" s="346"/>
      <c r="S282" s="346"/>
      <c r="T282" s="346"/>
      <c r="U282" s="388"/>
      <c r="V282" s="346"/>
      <c r="W282" s="346"/>
      <c r="X282" s="346"/>
      <c r="Y282" s="346"/>
      <c r="Z282" s="346"/>
      <c r="AA282" s="346"/>
      <c r="AB282" s="346"/>
      <c r="AC282" s="346"/>
      <c r="AD282" s="346"/>
      <c r="AE282" s="346"/>
      <c r="AF282" s="346"/>
      <c r="AG282" s="346"/>
      <c r="AH282" s="346"/>
      <c r="AI282" s="346"/>
      <c r="AJ282" s="346"/>
      <c r="AK282" s="346"/>
      <c r="AL282" s="346"/>
      <c r="AM282" s="346"/>
      <c r="AN282" s="346"/>
      <c r="AO282" s="346"/>
      <c r="AP282" s="346"/>
    </row>
    <row r="283" spans="1:42" ht="15.75">
      <c r="A283" s="385"/>
      <c r="B283" s="385"/>
      <c r="C283" s="385"/>
      <c r="D283" s="385"/>
      <c r="E283" s="385"/>
      <c r="F283" s="385"/>
      <c r="G283" s="385"/>
      <c r="H283" s="346"/>
      <c r="I283" s="346"/>
      <c r="J283" s="346"/>
      <c r="K283" s="346"/>
      <c r="L283" s="346"/>
      <c r="M283" s="346"/>
      <c r="N283" s="346"/>
      <c r="O283" s="346"/>
      <c r="P283" s="346"/>
      <c r="Q283" s="346"/>
      <c r="R283" s="346"/>
      <c r="S283" s="346"/>
      <c r="T283" s="346"/>
      <c r="U283" s="388"/>
      <c r="V283" s="346"/>
      <c r="W283" s="346"/>
      <c r="X283" s="346"/>
      <c r="Y283" s="346"/>
      <c r="Z283" s="346"/>
      <c r="AA283" s="346"/>
      <c r="AB283" s="346"/>
      <c r="AC283" s="346"/>
      <c r="AD283" s="346"/>
      <c r="AE283" s="346"/>
      <c r="AF283" s="346"/>
      <c r="AG283" s="346"/>
      <c r="AH283" s="346"/>
      <c r="AI283" s="346"/>
      <c r="AJ283" s="346"/>
      <c r="AK283" s="346"/>
      <c r="AL283" s="346"/>
      <c r="AM283" s="346"/>
      <c r="AN283" s="346"/>
      <c r="AO283" s="346"/>
      <c r="AP283" s="346"/>
    </row>
    <row r="284" spans="1:42" ht="15.75">
      <c r="A284" s="385"/>
      <c r="B284" s="385"/>
      <c r="C284" s="385"/>
      <c r="D284" s="385"/>
      <c r="E284" s="385"/>
      <c r="F284" s="385"/>
      <c r="G284" s="385"/>
      <c r="H284" s="346"/>
      <c r="I284" s="346"/>
      <c r="J284" s="346"/>
      <c r="K284" s="346"/>
      <c r="L284" s="346"/>
      <c r="M284" s="346"/>
      <c r="N284" s="346"/>
      <c r="O284" s="346"/>
      <c r="P284" s="346"/>
      <c r="Q284" s="346"/>
      <c r="R284" s="346"/>
      <c r="S284" s="346"/>
      <c r="T284" s="346"/>
      <c r="U284" s="388"/>
      <c r="V284" s="346"/>
      <c r="W284" s="346"/>
      <c r="X284" s="346"/>
      <c r="Y284" s="346"/>
      <c r="Z284" s="346"/>
      <c r="AA284" s="346"/>
      <c r="AB284" s="346"/>
      <c r="AC284" s="346"/>
      <c r="AD284" s="346"/>
      <c r="AE284" s="346"/>
      <c r="AF284" s="346"/>
      <c r="AG284" s="346"/>
      <c r="AH284" s="346"/>
      <c r="AI284" s="346"/>
      <c r="AJ284" s="346"/>
      <c r="AK284" s="346"/>
      <c r="AL284" s="346"/>
      <c r="AM284" s="346"/>
      <c r="AN284" s="346"/>
      <c r="AO284" s="346"/>
      <c r="AP284" s="346"/>
    </row>
    <row r="285" spans="1:42" ht="15.75">
      <c r="A285" s="385"/>
      <c r="B285" s="385"/>
      <c r="C285" s="385"/>
      <c r="D285" s="385"/>
      <c r="E285" s="385"/>
      <c r="F285" s="385"/>
      <c r="G285" s="385"/>
      <c r="H285" s="346"/>
      <c r="I285" s="346"/>
      <c r="J285" s="346"/>
      <c r="K285" s="346"/>
      <c r="L285" s="346"/>
      <c r="M285" s="346"/>
      <c r="N285" s="346"/>
      <c r="O285" s="346"/>
      <c r="P285" s="346"/>
      <c r="Q285" s="346"/>
      <c r="R285" s="346"/>
      <c r="S285" s="346"/>
      <c r="T285" s="346"/>
      <c r="U285" s="388"/>
      <c r="V285" s="346"/>
      <c r="W285" s="346"/>
      <c r="X285" s="346"/>
      <c r="Y285" s="346"/>
      <c r="Z285" s="346"/>
      <c r="AA285" s="346"/>
      <c r="AB285" s="346"/>
      <c r="AC285" s="346"/>
      <c r="AD285" s="346"/>
      <c r="AE285" s="346"/>
      <c r="AF285" s="346"/>
      <c r="AG285" s="346"/>
      <c r="AH285" s="346"/>
      <c r="AI285" s="346"/>
      <c r="AJ285" s="346"/>
      <c r="AK285" s="346"/>
      <c r="AL285" s="346"/>
      <c r="AM285" s="346"/>
      <c r="AN285" s="346"/>
      <c r="AO285" s="346"/>
      <c r="AP285" s="346"/>
    </row>
    <row r="286" spans="1:42" ht="15.75">
      <c r="A286" s="385"/>
      <c r="B286" s="385"/>
      <c r="C286" s="385"/>
      <c r="D286" s="385"/>
      <c r="E286" s="385"/>
      <c r="F286" s="385"/>
      <c r="G286" s="385"/>
      <c r="H286" s="346"/>
      <c r="I286" s="346"/>
      <c r="J286" s="346"/>
      <c r="K286" s="346"/>
      <c r="L286" s="346"/>
      <c r="M286" s="346"/>
      <c r="N286" s="346"/>
      <c r="O286" s="346"/>
      <c r="P286" s="346"/>
      <c r="Q286" s="346"/>
      <c r="R286" s="346"/>
      <c r="S286" s="346"/>
      <c r="T286" s="346"/>
      <c r="U286" s="388"/>
      <c r="V286" s="346"/>
      <c r="W286" s="346"/>
      <c r="X286" s="346"/>
      <c r="Y286" s="346"/>
      <c r="Z286" s="346"/>
      <c r="AA286" s="346"/>
      <c r="AB286" s="346"/>
      <c r="AC286" s="346"/>
      <c r="AD286" s="346"/>
      <c r="AE286" s="346"/>
      <c r="AF286" s="346"/>
      <c r="AG286" s="346"/>
      <c r="AH286" s="346"/>
      <c r="AI286" s="346"/>
      <c r="AJ286" s="346"/>
      <c r="AK286" s="346"/>
      <c r="AL286" s="346"/>
      <c r="AM286" s="346"/>
      <c r="AN286" s="346"/>
      <c r="AO286" s="346"/>
      <c r="AP286" s="346"/>
    </row>
    <row r="287" spans="1:42" ht="15.75">
      <c r="A287" s="385"/>
      <c r="B287" s="385"/>
      <c r="C287" s="385"/>
      <c r="D287" s="385"/>
      <c r="E287" s="385"/>
      <c r="F287" s="385"/>
      <c r="G287" s="385"/>
      <c r="H287" s="346"/>
      <c r="I287" s="346"/>
      <c r="J287" s="346"/>
      <c r="K287" s="346"/>
      <c r="L287" s="346"/>
      <c r="M287" s="346"/>
      <c r="N287" s="346"/>
      <c r="O287" s="346"/>
      <c r="P287" s="346"/>
      <c r="Q287" s="346"/>
      <c r="R287" s="346"/>
      <c r="S287" s="346"/>
      <c r="T287" s="346"/>
      <c r="U287" s="388"/>
      <c r="V287" s="346"/>
      <c r="W287" s="346"/>
      <c r="X287" s="346"/>
      <c r="Y287" s="346"/>
      <c r="Z287" s="346"/>
      <c r="AA287" s="346"/>
      <c r="AB287" s="346"/>
      <c r="AC287" s="346"/>
      <c r="AD287" s="346"/>
      <c r="AE287" s="346"/>
      <c r="AF287" s="346"/>
      <c r="AG287" s="346"/>
      <c r="AH287" s="346"/>
      <c r="AI287" s="346"/>
      <c r="AJ287" s="346"/>
      <c r="AK287" s="346"/>
      <c r="AL287" s="346"/>
      <c r="AM287" s="346"/>
      <c r="AN287" s="346"/>
      <c r="AO287" s="346"/>
      <c r="AP287" s="346"/>
    </row>
    <row r="288" spans="1:42" ht="15.75">
      <c r="A288" s="385"/>
      <c r="B288" s="385"/>
      <c r="C288" s="385"/>
      <c r="D288" s="385"/>
      <c r="E288" s="385"/>
      <c r="F288" s="385"/>
      <c r="G288" s="385"/>
      <c r="H288" s="346"/>
      <c r="I288" s="346"/>
      <c r="J288" s="346"/>
      <c r="K288" s="346"/>
      <c r="L288" s="346"/>
      <c r="M288" s="346"/>
      <c r="N288" s="346"/>
      <c r="O288" s="346"/>
      <c r="P288" s="346"/>
      <c r="Q288" s="346"/>
      <c r="R288" s="346"/>
      <c r="S288" s="346"/>
      <c r="T288" s="346"/>
      <c r="U288" s="388"/>
      <c r="V288" s="346"/>
      <c r="W288" s="346"/>
      <c r="X288" s="346"/>
      <c r="Y288" s="346"/>
      <c r="Z288" s="346"/>
      <c r="AA288" s="346"/>
      <c r="AB288" s="346"/>
      <c r="AC288" s="346"/>
      <c r="AD288" s="346"/>
      <c r="AE288" s="346"/>
      <c r="AF288" s="346"/>
      <c r="AG288" s="346"/>
      <c r="AH288" s="346"/>
      <c r="AI288" s="346"/>
      <c r="AJ288" s="346"/>
      <c r="AK288" s="346"/>
      <c r="AL288" s="346"/>
      <c r="AM288" s="346"/>
      <c r="AN288" s="346"/>
      <c r="AO288" s="346"/>
      <c r="AP288" s="346"/>
    </row>
    <row r="289" spans="1:42" ht="15.75">
      <c r="A289" s="385"/>
      <c r="B289" s="385"/>
      <c r="C289" s="385"/>
      <c r="D289" s="385"/>
      <c r="E289" s="385"/>
      <c r="F289" s="385"/>
      <c r="G289" s="385"/>
      <c r="H289" s="346"/>
      <c r="I289" s="346"/>
      <c r="J289" s="346"/>
      <c r="K289" s="346"/>
      <c r="L289" s="346"/>
      <c r="M289" s="346"/>
      <c r="N289" s="346"/>
      <c r="O289" s="346"/>
      <c r="P289" s="346"/>
      <c r="Q289" s="346"/>
      <c r="R289" s="346"/>
      <c r="S289" s="346"/>
      <c r="T289" s="346"/>
      <c r="U289" s="388"/>
      <c r="V289" s="346"/>
      <c r="W289" s="346"/>
      <c r="X289" s="346"/>
      <c r="Y289" s="346"/>
      <c r="Z289" s="346"/>
      <c r="AA289" s="346"/>
      <c r="AB289" s="346"/>
      <c r="AC289" s="346"/>
      <c r="AD289" s="346"/>
      <c r="AE289" s="346"/>
      <c r="AF289" s="346"/>
      <c r="AG289" s="346"/>
      <c r="AH289" s="346"/>
      <c r="AI289" s="346"/>
      <c r="AJ289" s="346"/>
      <c r="AK289" s="346"/>
      <c r="AL289" s="346"/>
      <c r="AM289" s="346"/>
      <c r="AN289" s="346"/>
      <c r="AO289" s="346"/>
      <c r="AP289" s="346"/>
    </row>
    <row r="290" spans="1:42" ht="15.75">
      <c r="A290" s="385"/>
      <c r="B290" s="385"/>
      <c r="C290" s="385"/>
      <c r="D290" s="385"/>
      <c r="E290" s="385"/>
      <c r="F290" s="385"/>
      <c r="G290" s="385"/>
      <c r="H290" s="346"/>
      <c r="I290" s="346"/>
      <c r="J290" s="346"/>
      <c r="K290" s="346"/>
      <c r="L290" s="346"/>
      <c r="M290" s="346"/>
      <c r="N290" s="346"/>
      <c r="O290" s="346"/>
      <c r="P290" s="346"/>
      <c r="Q290" s="346"/>
      <c r="R290" s="346"/>
      <c r="S290" s="346"/>
      <c r="T290" s="346"/>
      <c r="U290" s="388"/>
      <c r="V290" s="346"/>
      <c r="W290" s="346"/>
      <c r="X290" s="346"/>
      <c r="Y290" s="346"/>
      <c r="Z290" s="346"/>
      <c r="AA290" s="346"/>
      <c r="AB290" s="346"/>
      <c r="AC290" s="346"/>
      <c r="AD290" s="346"/>
      <c r="AE290" s="346"/>
      <c r="AF290" s="346"/>
      <c r="AG290" s="346"/>
      <c r="AH290" s="346"/>
      <c r="AI290" s="346"/>
      <c r="AJ290" s="346"/>
      <c r="AK290" s="346"/>
      <c r="AL290" s="346"/>
      <c r="AM290" s="346"/>
      <c r="AN290" s="346"/>
      <c r="AO290" s="346"/>
      <c r="AP290" s="346"/>
    </row>
    <row r="291" spans="1:42" ht="15.75">
      <c r="A291" s="385"/>
      <c r="B291" s="385"/>
      <c r="C291" s="385"/>
      <c r="D291" s="385"/>
      <c r="E291" s="385"/>
      <c r="F291" s="385"/>
      <c r="G291" s="385"/>
      <c r="H291" s="346"/>
      <c r="I291" s="346"/>
      <c r="J291" s="346"/>
      <c r="K291" s="346"/>
      <c r="L291" s="346"/>
      <c r="M291" s="346"/>
      <c r="N291" s="346"/>
      <c r="O291" s="346"/>
      <c r="P291" s="346"/>
      <c r="Q291" s="346"/>
      <c r="R291" s="346"/>
      <c r="S291" s="346"/>
      <c r="T291" s="346"/>
      <c r="U291" s="388"/>
      <c r="V291" s="346"/>
      <c r="W291" s="346"/>
      <c r="X291" s="346"/>
      <c r="Y291" s="346"/>
      <c r="Z291" s="346"/>
      <c r="AA291" s="346"/>
      <c r="AB291" s="346"/>
      <c r="AC291" s="346"/>
      <c r="AD291" s="346"/>
      <c r="AE291" s="346"/>
      <c r="AF291" s="346"/>
      <c r="AG291" s="346"/>
      <c r="AH291" s="346"/>
      <c r="AI291" s="346"/>
      <c r="AJ291" s="346"/>
      <c r="AK291" s="346"/>
      <c r="AL291" s="346"/>
      <c r="AM291" s="346"/>
      <c r="AN291" s="346"/>
      <c r="AO291" s="346"/>
      <c r="AP291" s="346"/>
    </row>
    <row r="292" spans="1:42" ht="15.75">
      <c r="A292" s="385"/>
      <c r="B292" s="385"/>
      <c r="C292" s="385"/>
      <c r="D292" s="385"/>
      <c r="E292" s="385"/>
      <c r="F292" s="385"/>
      <c r="G292" s="385"/>
      <c r="H292" s="346"/>
      <c r="I292" s="346"/>
      <c r="J292" s="346"/>
      <c r="K292" s="346"/>
      <c r="L292" s="346"/>
      <c r="M292" s="346"/>
      <c r="N292" s="346"/>
      <c r="O292" s="346"/>
      <c r="P292" s="346"/>
      <c r="Q292" s="346"/>
      <c r="R292" s="346"/>
      <c r="S292" s="346"/>
      <c r="T292" s="346"/>
      <c r="U292" s="388"/>
      <c r="V292" s="346"/>
      <c r="W292" s="346"/>
      <c r="X292" s="346"/>
      <c r="Y292" s="346"/>
      <c r="Z292" s="346"/>
      <c r="AA292" s="346"/>
      <c r="AB292" s="346"/>
      <c r="AC292" s="346"/>
      <c r="AD292" s="346"/>
      <c r="AE292" s="346"/>
      <c r="AF292" s="346"/>
      <c r="AG292" s="346"/>
      <c r="AH292" s="346"/>
      <c r="AI292" s="346"/>
      <c r="AJ292" s="346"/>
      <c r="AK292" s="346"/>
      <c r="AL292" s="346"/>
      <c r="AM292" s="346"/>
      <c r="AN292" s="346"/>
      <c r="AO292" s="346"/>
      <c r="AP292" s="346"/>
    </row>
    <row r="293" spans="1:42" ht="15.75">
      <c r="A293" s="385"/>
      <c r="B293" s="385"/>
      <c r="C293" s="385"/>
      <c r="D293" s="385"/>
      <c r="E293" s="385"/>
      <c r="F293" s="385"/>
      <c r="G293" s="385"/>
      <c r="H293" s="346"/>
      <c r="I293" s="346"/>
      <c r="J293" s="346"/>
      <c r="K293" s="346"/>
      <c r="L293" s="346"/>
      <c r="M293" s="346"/>
      <c r="N293" s="346"/>
      <c r="O293" s="346"/>
      <c r="P293" s="346"/>
      <c r="Q293" s="346"/>
      <c r="R293" s="346"/>
      <c r="S293" s="346"/>
      <c r="T293" s="346"/>
      <c r="U293" s="388"/>
      <c r="V293" s="346"/>
      <c r="W293" s="346"/>
      <c r="X293" s="346"/>
      <c r="Y293" s="346"/>
      <c r="Z293" s="346"/>
      <c r="AA293" s="346"/>
      <c r="AB293" s="346"/>
      <c r="AC293" s="346"/>
      <c r="AD293" s="346"/>
      <c r="AE293" s="346"/>
      <c r="AF293" s="346"/>
      <c r="AG293" s="346"/>
      <c r="AH293" s="346"/>
      <c r="AI293" s="346"/>
      <c r="AJ293" s="346"/>
      <c r="AK293" s="346"/>
      <c r="AL293" s="346"/>
      <c r="AM293" s="346"/>
      <c r="AN293" s="346"/>
      <c r="AO293" s="346"/>
      <c r="AP293" s="346"/>
    </row>
    <row r="294" spans="1:42" ht="15.75">
      <c r="A294" s="385"/>
      <c r="B294" s="385"/>
      <c r="C294" s="385"/>
      <c r="D294" s="385"/>
      <c r="E294" s="385"/>
      <c r="F294" s="385"/>
      <c r="G294" s="385"/>
      <c r="H294" s="346"/>
      <c r="I294" s="346"/>
      <c r="J294" s="346"/>
      <c r="K294" s="346"/>
      <c r="L294" s="346"/>
      <c r="M294" s="346"/>
      <c r="N294" s="346"/>
      <c r="O294" s="346"/>
      <c r="P294" s="346"/>
      <c r="Q294" s="346"/>
      <c r="R294" s="346"/>
      <c r="S294" s="346"/>
      <c r="T294" s="346"/>
      <c r="U294" s="388"/>
      <c r="V294" s="346"/>
      <c r="W294" s="346"/>
      <c r="X294" s="346"/>
      <c r="Y294" s="346"/>
      <c r="Z294" s="346"/>
      <c r="AA294" s="346"/>
      <c r="AB294" s="346"/>
      <c r="AC294" s="346"/>
      <c r="AD294" s="346"/>
      <c r="AE294" s="346"/>
      <c r="AF294" s="346"/>
      <c r="AG294" s="346"/>
      <c r="AH294" s="346"/>
      <c r="AI294" s="346"/>
      <c r="AJ294" s="346"/>
      <c r="AK294" s="346"/>
      <c r="AL294" s="346"/>
      <c r="AM294" s="346"/>
      <c r="AN294" s="346"/>
      <c r="AO294" s="346"/>
      <c r="AP294" s="346"/>
    </row>
    <row r="295" spans="1:42" ht="15.75">
      <c r="A295" s="385"/>
      <c r="B295" s="385"/>
      <c r="C295" s="385"/>
      <c r="D295" s="385"/>
      <c r="E295" s="385"/>
      <c r="F295" s="385"/>
      <c r="G295" s="385"/>
      <c r="H295" s="346"/>
      <c r="I295" s="346"/>
      <c r="J295" s="346"/>
      <c r="K295" s="346"/>
      <c r="L295" s="346"/>
      <c r="M295" s="346"/>
      <c r="N295" s="346"/>
      <c r="O295" s="346"/>
      <c r="P295" s="346"/>
      <c r="Q295" s="346"/>
      <c r="R295" s="346"/>
      <c r="S295" s="346"/>
      <c r="T295" s="346"/>
      <c r="U295" s="388"/>
      <c r="V295" s="346"/>
      <c r="W295" s="346"/>
      <c r="X295" s="346"/>
      <c r="Y295" s="346"/>
      <c r="Z295" s="346"/>
      <c r="AA295" s="346"/>
      <c r="AB295" s="346"/>
      <c r="AC295" s="346"/>
      <c r="AD295" s="346"/>
      <c r="AE295" s="346"/>
      <c r="AF295" s="346"/>
      <c r="AG295" s="346"/>
      <c r="AH295" s="346"/>
      <c r="AI295" s="346"/>
      <c r="AJ295" s="346"/>
      <c r="AK295" s="346"/>
      <c r="AL295" s="346"/>
      <c r="AM295" s="346"/>
      <c r="AN295" s="346"/>
      <c r="AO295" s="346"/>
      <c r="AP295" s="346"/>
    </row>
    <row r="296" spans="1:42" ht="15.75">
      <c r="A296" s="385"/>
      <c r="B296" s="385"/>
      <c r="C296" s="385"/>
      <c r="D296" s="385"/>
      <c r="E296" s="385"/>
      <c r="F296" s="385"/>
      <c r="G296" s="385"/>
      <c r="H296" s="346"/>
      <c r="I296" s="346"/>
      <c r="J296" s="346"/>
      <c r="K296" s="346"/>
      <c r="L296" s="346"/>
      <c r="M296" s="346"/>
      <c r="N296" s="346"/>
      <c r="O296" s="346"/>
      <c r="P296" s="346"/>
      <c r="Q296" s="346"/>
      <c r="R296" s="346"/>
      <c r="S296" s="346"/>
      <c r="T296" s="346"/>
      <c r="U296" s="388"/>
      <c r="V296" s="346"/>
      <c r="W296" s="346"/>
      <c r="X296" s="346"/>
      <c r="Y296" s="346"/>
      <c r="Z296" s="346"/>
      <c r="AA296" s="346"/>
      <c r="AB296" s="346"/>
      <c r="AC296" s="346"/>
      <c r="AD296" s="346"/>
      <c r="AE296" s="346"/>
      <c r="AF296" s="346"/>
      <c r="AG296" s="346"/>
      <c r="AH296" s="346"/>
      <c r="AI296" s="346"/>
      <c r="AJ296" s="346"/>
      <c r="AK296" s="346"/>
      <c r="AL296" s="346"/>
      <c r="AM296" s="346"/>
      <c r="AN296" s="346"/>
      <c r="AO296" s="346"/>
      <c r="AP296" s="346"/>
    </row>
    <row r="297" spans="1:42" ht="15.75">
      <c r="A297" s="385"/>
      <c r="B297" s="385"/>
      <c r="C297" s="385"/>
      <c r="D297" s="385"/>
      <c r="E297" s="385"/>
      <c r="F297" s="385"/>
      <c r="G297" s="385"/>
      <c r="H297" s="346"/>
      <c r="I297" s="346"/>
      <c r="J297" s="346"/>
      <c r="K297" s="346"/>
      <c r="L297" s="346"/>
      <c r="M297" s="346"/>
      <c r="N297" s="346"/>
      <c r="O297" s="346"/>
      <c r="P297" s="346"/>
      <c r="Q297" s="346"/>
      <c r="R297" s="346"/>
      <c r="S297" s="346"/>
      <c r="T297" s="346"/>
      <c r="U297" s="388"/>
      <c r="V297" s="346"/>
      <c r="W297" s="346"/>
      <c r="X297" s="346"/>
      <c r="Y297" s="346"/>
      <c r="Z297" s="346"/>
      <c r="AA297" s="346"/>
      <c r="AB297" s="346"/>
      <c r="AC297" s="346"/>
      <c r="AD297" s="346"/>
      <c r="AE297" s="346"/>
      <c r="AF297" s="346"/>
      <c r="AG297" s="346"/>
      <c r="AH297" s="346"/>
      <c r="AI297" s="346"/>
      <c r="AJ297" s="346"/>
      <c r="AK297" s="346"/>
      <c r="AL297" s="346"/>
      <c r="AM297" s="346"/>
      <c r="AN297" s="346"/>
      <c r="AO297" s="346"/>
      <c r="AP297" s="346"/>
    </row>
    <row r="298" spans="1:42" ht="15.75">
      <c r="A298" s="385"/>
      <c r="B298" s="385"/>
      <c r="C298" s="385"/>
      <c r="D298" s="385"/>
      <c r="E298" s="385"/>
      <c r="F298" s="385"/>
      <c r="G298" s="385"/>
      <c r="H298" s="346"/>
      <c r="I298" s="346"/>
      <c r="J298" s="346"/>
      <c r="K298" s="346"/>
      <c r="L298" s="346"/>
      <c r="M298" s="346"/>
      <c r="N298" s="346"/>
      <c r="O298" s="346"/>
      <c r="P298" s="346"/>
      <c r="Q298" s="346"/>
      <c r="R298" s="346"/>
      <c r="S298" s="346"/>
      <c r="T298" s="346"/>
      <c r="U298" s="388"/>
      <c r="V298" s="346"/>
      <c r="W298" s="346"/>
      <c r="X298" s="346"/>
      <c r="Y298" s="346"/>
      <c r="Z298" s="346"/>
      <c r="AA298" s="346"/>
      <c r="AB298" s="346"/>
      <c r="AC298" s="346"/>
      <c r="AD298" s="346"/>
      <c r="AE298" s="346"/>
      <c r="AF298" s="346"/>
      <c r="AG298" s="346"/>
      <c r="AH298" s="346"/>
      <c r="AI298" s="346"/>
      <c r="AJ298" s="346"/>
      <c r="AK298" s="346"/>
      <c r="AL298" s="346"/>
      <c r="AM298" s="346"/>
      <c r="AN298" s="346"/>
      <c r="AO298" s="346"/>
      <c r="AP298" s="346"/>
    </row>
    <row r="299" spans="1:42" ht="15.75">
      <c r="A299" s="385"/>
      <c r="B299" s="385"/>
      <c r="C299" s="385"/>
      <c r="D299" s="385"/>
      <c r="E299" s="385"/>
      <c r="F299" s="385"/>
      <c r="G299" s="385"/>
      <c r="H299" s="346"/>
      <c r="I299" s="346"/>
      <c r="J299" s="346"/>
      <c r="K299" s="346"/>
      <c r="L299" s="346"/>
      <c r="M299" s="346"/>
      <c r="N299" s="346"/>
      <c r="O299" s="346"/>
      <c r="P299" s="346"/>
      <c r="Q299" s="346"/>
      <c r="R299" s="346"/>
      <c r="S299" s="346"/>
      <c r="T299" s="346"/>
      <c r="U299" s="388"/>
      <c r="V299" s="346"/>
      <c r="W299" s="346"/>
      <c r="X299" s="346"/>
      <c r="Y299" s="346"/>
      <c r="Z299" s="346"/>
      <c r="AA299" s="346"/>
      <c r="AB299" s="346"/>
      <c r="AC299" s="346"/>
      <c r="AD299" s="346"/>
      <c r="AE299" s="346"/>
      <c r="AF299" s="346"/>
      <c r="AG299" s="346"/>
      <c r="AH299" s="346"/>
      <c r="AI299" s="346"/>
      <c r="AJ299" s="346"/>
      <c r="AK299" s="346"/>
      <c r="AL299" s="346"/>
      <c r="AM299" s="346"/>
      <c r="AN299" s="346"/>
      <c r="AO299" s="346"/>
      <c r="AP299" s="346"/>
    </row>
    <row r="300" spans="1:42" ht="15.75">
      <c r="A300" s="385"/>
      <c r="B300" s="385"/>
      <c r="C300" s="385"/>
      <c r="D300" s="385"/>
      <c r="E300" s="385"/>
      <c r="F300" s="385"/>
      <c r="G300" s="385"/>
      <c r="H300" s="346"/>
      <c r="I300" s="346"/>
      <c r="J300" s="346"/>
      <c r="K300" s="346"/>
      <c r="L300" s="346"/>
      <c r="M300" s="346"/>
      <c r="N300" s="346"/>
      <c r="O300" s="346"/>
      <c r="P300" s="346"/>
      <c r="Q300" s="346"/>
      <c r="R300" s="346"/>
      <c r="S300" s="346"/>
      <c r="T300" s="346"/>
      <c r="U300" s="388"/>
      <c r="V300" s="346"/>
      <c r="W300" s="346"/>
      <c r="X300" s="346"/>
      <c r="Y300" s="346"/>
      <c r="Z300" s="346"/>
      <c r="AA300" s="346"/>
      <c r="AB300" s="346"/>
      <c r="AC300" s="346"/>
      <c r="AD300" s="346"/>
      <c r="AE300" s="346"/>
      <c r="AF300" s="346"/>
      <c r="AG300" s="346"/>
      <c r="AH300" s="346"/>
      <c r="AI300" s="346"/>
      <c r="AJ300" s="346"/>
      <c r="AK300" s="346"/>
      <c r="AL300" s="346"/>
      <c r="AM300" s="346"/>
      <c r="AN300" s="346"/>
      <c r="AO300" s="346"/>
      <c r="AP300" s="346"/>
    </row>
    <row r="301" spans="1:42" ht="15.75">
      <c r="A301" s="385"/>
      <c r="B301" s="385"/>
      <c r="C301" s="385"/>
      <c r="D301" s="385"/>
      <c r="E301" s="385"/>
      <c r="F301" s="385"/>
      <c r="G301" s="385"/>
      <c r="H301" s="346"/>
      <c r="I301" s="346"/>
      <c r="J301" s="346"/>
      <c r="K301" s="346"/>
      <c r="L301" s="346"/>
      <c r="M301" s="346"/>
      <c r="N301" s="346"/>
      <c r="O301" s="346"/>
      <c r="P301" s="346"/>
      <c r="Q301" s="346"/>
      <c r="R301" s="346"/>
      <c r="S301" s="346"/>
      <c r="T301" s="346"/>
      <c r="U301" s="388"/>
      <c r="V301" s="346"/>
      <c r="W301" s="346"/>
      <c r="X301" s="346"/>
      <c r="Y301" s="346"/>
      <c r="Z301" s="346"/>
      <c r="AA301" s="346"/>
      <c r="AB301" s="346"/>
      <c r="AC301" s="346"/>
      <c r="AD301" s="346"/>
      <c r="AE301" s="346"/>
      <c r="AF301" s="346"/>
      <c r="AG301" s="346"/>
      <c r="AH301" s="346"/>
      <c r="AI301" s="346"/>
      <c r="AJ301" s="346"/>
      <c r="AK301" s="346"/>
      <c r="AL301" s="346"/>
      <c r="AM301" s="346"/>
      <c r="AN301" s="346"/>
      <c r="AO301" s="346"/>
      <c r="AP301" s="346"/>
    </row>
    <row r="302" spans="1:42" ht="15.75">
      <c r="A302" s="385"/>
      <c r="B302" s="385"/>
      <c r="C302" s="385"/>
      <c r="D302" s="385"/>
      <c r="E302" s="385"/>
      <c r="F302" s="385"/>
      <c r="G302" s="385"/>
      <c r="H302" s="346"/>
      <c r="I302" s="346"/>
      <c r="J302" s="346"/>
      <c r="K302" s="346"/>
      <c r="L302" s="346"/>
      <c r="M302" s="346"/>
      <c r="N302" s="346"/>
      <c r="O302" s="346"/>
      <c r="P302" s="346"/>
      <c r="Q302" s="346"/>
      <c r="R302" s="346"/>
      <c r="S302" s="346"/>
      <c r="T302" s="346"/>
      <c r="U302" s="388"/>
      <c r="V302" s="346"/>
      <c r="W302" s="346"/>
      <c r="X302" s="346"/>
      <c r="Y302" s="346"/>
      <c r="Z302" s="346"/>
      <c r="AA302" s="346"/>
      <c r="AB302" s="346"/>
      <c r="AC302" s="346"/>
      <c r="AD302" s="346"/>
      <c r="AE302" s="346"/>
      <c r="AF302" s="346"/>
      <c r="AG302" s="346"/>
      <c r="AH302" s="346"/>
      <c r="AI302" s="346"/>
      <c r="AJ302" s="346"/>
      <c r="AK302" s="346"/>
      <c r="AL302" s="346"/>
      <c r="AM302" s="346"/>
      <c r="AN302" s="346"/>
      <c r="AO302" s="346"/>
      <c r="AP302" s="346"/>
    </row>
    <row r="303" spans="1:42" ht="15.75">
      <c r="A303" s="385"/>
      <c r="B303" s="385"/>
      <c r="C303" s="385"/>
      <c r="D303" s="385"/>
      <c r="E303" s="385"/>
      <c r="F303" s="385"/>
      <c r="G303" s="385"/>
      <c r="H303" s="346"/>
      <c r="I303" s="346"/>
      <c r="J303" s="346"/>
      <c r="K303" s="346"/>
      <c r="L303" s="346"/>
      <c r="M303" s="346"/>
      <c r="N303" s="346"/>
      <c r="O303" s="346"/>
      <c r="P303" s="346"/>
      <c r="Q303" s="346"/>
      <c r="R303" s="346"/>
      <c r="S303" s="346"/>
      <c r="T303" s="346"/>
      <c r="U303" s="388"/>
      <c r="V303" s="346"/>
      <c r="W303" s="346"/>
      <c r="X303" s="346"/>
      <c r="Y303" s="346"/>
      <c r="Z303" s="346"/>
      <c r="AA303" s="346"/>
      <c r="AB303" s="346"/>
      <c r="AC303" s="346"/>
      <c r="AD303" s="346"/>
      <c r="AE303" s="346"/>
      <c r="AF303" s="346"/>
      <c r="AG303" s="346"/>
      <c r="AH303" s="346"/>
      <c r="AI303" s="346"/>
      <c r="AJ303" s="346"/>
      <c r="AK303" s="346"/>
      <c r="AL303" s="346"/>
      <c r="AM303" s="346"/>
      <c r="AN303" s="346"/>
      <c r="AO303" s="346"/>
      <c r="AP303" s="346"/>
    </row>
    <row r="304" spans="1:42" ht="15.75">
      <c r="A304" s="385"/>
      <c r="B304" s="385"/>
      <c r="C304" s="385"/>
      <c r="D304" s="385"/>
      <c r="E304" s="385"/>
      <c r="F304" s="385"/>
      <c r="G304" s="385"/>
      <c r="H304" s="346"/>
      <c r="I304" s="346"/>
      <c r="J304" s="346"/>
      <c r="K304" s="346"/>
      <c r="L304" s="346"/>
      <c r="M304" s="346"/>
      <c r="N304" s="346"/>
      <c r="O304" s="346"/>
      <c r="P304" s="346"/>
      <c r="Q304" s="346"/>
      <c r="R304" s="346"/>
      <c r="S304" s="346"/>
      <c r="T304" s="346"/>
      <c r="U304" s="388"/>
      <c r="V304" s="346"/>
      <c r="W304" s="346"/>
      <c r="X304" s="346"/>
      <c r="Y304" s="346"/>
      <c r="Z304" s="346"/>
      <c r="AA304" s="346"/>
      <c r="AB304" s="346"/>
      <c r="AC304" s="346"/>
      <c r="AD304" s="346"/>
      <c r="AE304" s="346"/>
      <c r="AF304" s="346"/>
      <c r="AG304" s="346"/>
      <c r="AH304" s="346"/>
      <c r="AI304" s="346"/>
      <c r="AJ304" s="346"/>
      <c r="AK304" s="346"/>
      <c r="AL304" s="346"/>
      <c r="AM304" s="346"/>
      <c r="AN304" s="346"/>
      <c r="AO304" s="346"/>
      <c r="AP304" s="346"/>
    </row>
    <row r="305" spans="1:42" ht="15.75">
      <c r="A305" s="385"/>
      <c r="B305" s="385"/>
      <c r="C305" s="385"/>
      <c r="D305" s="385"/>
      <c r="E305" s="385"/>
      <c r="F305" s="385"/>
      <c r="G305" s="385"/>
      <c r="H305" s="346"/>
      <c r="I305" s="346"/>
      <c r="J305" s="346"/>
      <c r="K305" s="346"/>
      <c r="L305" s="346"/>
      <c r="M305" s="346"/>
      <c r="N305" s="346"/>
      <c r="O305" s="346"/>
      <c r="P305" s="346"/>
      <c r="Q305" s="346"/>
      <c r="R305" s="346"/>
      <c r="S305" s="346"/>
      <c r="T305" s="346"/>
      <c r="U305" s="388"/>
      <c r="V305" s="346"/>
      <c r="W305" s="346"/>
      <c r="X305" s="346"/>
      <c r="Y305" s="346"/>
      <c r="Z305" s="346"/>
      <c r="AA305" s="346"/>
      <c r="AB305" s="346"/>
      <c r="AC305" s="346"/>
      <c r="AD305" s="346"/>
      <c r="AE305" s="346"/>
      <c r="AF305" s="346"/>
      <c r="AG305" s="346"/>
      <c r="AH305" s="346"/>
      <c r="AI305" s="346"/>
      <c r="AJ305" s="346"/>
      <c r="AK305" s="346"/>
      <c r="AL305" s="346"/>
      <c r="AM305" s="346"/>
      <c r="AN305" s="346"/>
      <c r="AO305" s="346"/>
      <c r="AP305" s="346"/>
    </row>
    <row r="306" spans="1:42" ht="15.75">
      <c r="A306" s="385"/>
      <c r="B306" s="385"/>
      <c r="C306" s="385"/>
      <c r="D306" s="385"/>
      <c r="E306" s="385"/>
      <c r="F306" s="385"/>
      <c r="G306" s="385"/>
      <c r="H306" s="346"/>
      <c r="I306" s="346"/>
      <c r="J306" s="346"/>
      <c r="K306" s="346"/>
      <c r="L306" s="346"/>
      <c r="M306" s="346"/>
      <c r="N306" s="346"/>
      <c r="O306" s="346"/>
      <c r="P306" s="346"/>
      <c r="Q306" s="346"/>
      <c r="R306" s="346"/>
      <c r="S306" s="346"/>
      <c r="T306" s="346"/>
      <c r="U306" s="388"/>
      <c r="V306" s="346"/>
      <c r="W306" s="346"/>
      <c r="X306" s="346"/>
      <c r="Y306" s="346"/>
      <c r="Z306" s="346"/>
      <c r="AA306" s="346"/>
      <c r="AB306" s="346"/>
      <c r="AC306" s="346"/>
      <c r="AD306" s="346"/>
      <c r="AE306" s="346"/>
      <c r="AF306" s="346"/>
      <c r="AG306" s="346"/>
      <c r="AH306" s="346"/>
      <c r="AI306" s="346"/>
      <c r="AJ306" s="346"/>
      <c r="AK306" s="346"/>
      <c r="AL306" s="346"/>
      <c r="AM306" s="346"/>
      <c r="AN306" s="346"/>
      <c r="AO306" s="346"/>
      <c r="AP306" s="346"/>
    </row>
    <row r="307" spans="1:42" ht="15.75">
      <c r="A307" s="385"/>
      <c r="B307" s="385"/>
      <c r="C307" s="385"/>
      <c r="D307" s="385"/>
      <c r="E307" s="385"/>
      <c r="F307" s="385"/>
      <c r="G307" s="385"/>
      <c r="H307" s="346"/>
      <c r="I307" s="346"/>
      <c r="J307" s="346"/>
      <c r="K307" s="346"/>
      <c r="L307" s="346"/>
      <c r="M307" s="346"/>
      <c r="N307" s="346"/>
      <c r="O307" s="346"/>
      <c r="P307" s="346"/>
      <c r="Q307" s="346"/>
      <c r="R307" s="346"/>
      <c r="S307" s="346"/>
      <c r="T307" s="346"/>
      <c r="U307" s="388"/>
      <c r="V307" s="346"/>
      <c r="W307" s="346"/>
      <c r="X307" s="346"/>
      <c r="Y307" s="346"/>
      <c r="Z307" s="346"/>
      <c r="AA307" s="346"/>
      <c r="AB307" s="346"/>
      <c r="AC307" s="346"/>
      <c r="AD307" s="346"/>
      <c r="AE307" s="346"/>
      <c r="AF307" s="346"/>
      <c r="AG307" s="346"/>
      <c r="AH307" s="346"/>
      <c r="AI307" s="346"/>
      <c r="AJ307" s="346"/>
      <c r="AK307" s="346"/>
      <c r="AL307" s="346"/>
      <c r="AM307" s="346"/>
      <c r="AN307" s="346"/>
      <c r="AO307" s="346"/>
      <c r="AP307" s="346"/>
    </row>
    <row r="308" spans="1:42" ht="15.75">
      <c r="A308" s="385"/>
      <c r="B308" s="385"/>
      <c r="C308" s="385"/>
      <c r="D308" s="385"/>
      <c r="E308" s="385"/>
      <c r="F308" s="385"/>
      <c r="G308" s="385"/>
      <c r="H308" s="346"/>
      <c r="I308" s="346"/>
      <c r="J308" s="346"/>
      <c r="K308" s="346"/>
      <c r="L308" s="346"/>
      <c r="M308" s="346"/>
      <c r="N308" s="346"/>
      <c r="O308" s="346"/>
      <c r="P308" s="346"/>
      <c r="Q308" s="346"/>
      <c r="R308" s="346"/>
      <c r="S308" s="346"/>
      <c r="T308" s="346"/>
      <c r="U308" s="388"/>
      <c r="V308" s="346"/>
      <c r="W308" s="346"/>
      <c r="X308" s="346"/>
      <c r="Y308" s="346"/>
      <c r="Z308" s="346"/>
      <c r="AA308" s="346"/>
      <c r="AB308" s="346"/>
      <c r="AC308" s="346"/>
      <c r="AD308" s="346"/>
      <c r="AE308" s="346"/>
      <c r="AF308" s="346"/>
      <c r="AG308" s="346"/>
      <c r="AH308" s="346"/>
      <c r="AI308" s="346"/>
      <c r="AJ308" s="346"/>
      <c r="AK308" s="346"/>
      <c r="AL308" s="346"/>
      <c r="AM308" s="346"/>
      <c r="AN308" s="346"/>
      <c r="AO308" s="346"/>
      <c r="AP308" s="346"/>
    </row>
    <row r="309" spans="1:42" ht="15.75">
      <c r="A309" s="385"/>
      <c r="B309" s="385"/>
      <c r="C309" s="385"/>
      <c r="D309" s="385"/>
      <c r="E309" s="385"/>
      <c r="F309" s="385"/>
      <c r="G309" s="385"/>
      <c r="H309" s="346"/>
      <c r="I309" s="346"/>
      <c r="J309" s="346"/>
      <c r="K309" s="346"/>
      <c r="L309" s="346"/>
      <c r="M309" s="346"/>
      <c r="N309" s="346"/>
      <c r="O309" s="346"/>
      <c r="P309" s="346"/>
      <c r="Q309" s="346"/>
      <c r="R309" s="346"/>
      <c r="S309" s="346"/>
      <c r="T309" s="346"/>
      <c r="U309" s="388"/>
      <c r="V309" s="346"/>
      <c r="W309" s="346"/>
      <c r="X309" s="346"/>
      <c r="Y309" s="346"/>
      <c r="Z309" s="346"/>
      <c r="AA309" s="346"/>
      <c r="AB309" s="346"/>
      <c r="AC309" s="346"/>
      <c r="AD309" s="346"/>
      <c r="AE309" s="346"/>
      <c r="AF309" s="346"/>
      <c r="AG309" s="346"/>
      <c r="AH309" s="346"/>
      <c r="AI309" s="346"/>
      <c r="AJ309" s="346"/>
      <c r="AK309" s="346"/>
      <c r="AL309" s="346"/>
      <c r="AM309" s="346"/>
      <c r="AN309" s="346"/>
      <c r="AO309" s="346"/>
      <c r="AP309" s="346"/>
    </row>
    <row r="310" spans="1:42" ht="15.75">
      <c r="A310" s="385"/>
      <c r="B310" s="385"/>
      <c r="C310" s="385"/>
      <c r="D310" s="385"/>
      <c r="E310" s="385"/>
      <c r="F310" s="385"/>
      <c r="G310" s="385"/>
      <c r="H310" s="346"/>
      <c r="I310" s="346"/>
      <c r="J310" s="346"/>
      <c r="K310" s="346"/>
      <c r="L310" s="346"/>
      <c r="M310" s="346"/>
      <c r="N310" s="346"/>
      <c r="O310" s="346"/>
      <c r="P310" s="346"/>
      <c r="Q310" s="346"/>
      <c r="R310" s="346"/>
      <c r="S310" s="346"/>
      <c r="T310" s="346"/>
      <c r="U310" s="388"/>
      <c r="V310" s="346"/>
      <c r="W310" s="346"/>
      <c r="X310" s="346"/>
      <c r="Y310" s="346"/>
      <c r="Z310" s="346"/>
      <c r="AA310" s="346"/>
      <c r="AB310" s="346"/>
      <c r="AC310" s="346"/>
      <c r="AD310" s="346"/>
      <c r="AE310" s="346"/>
      <c r="AF310" s="346"/>
      <c r="AG310" s="346"/>
      <c r="AH310" s="346"/>
      <c r="AI310" s="346"/>
      <c r="AJ310" s="346"/>
      <c r="AK310" s="346"/>
      <c r="AL310" s="346"/>
      <c r="AM310" s="346"/>
      <c r="AN310" s="346"/>
      <c r="AO310" s="346"/>
      <c r="AP310" s="346"/>
    </row>
    <row r="311" spans="1:42" ht="15.75">
      <c r="A311" s="385"/>
      <c r="B311" s="385"/>
      <c r="C311" s="385"/>
      <c r="D311" s="385"/>
      <c r="E311" s="385"/>
      <c r="F311" s="385"/>
      <c r="G311" s="385"/>
      <c r="H311" s="346"/>
      <c r="I311" s="346"/>
      <c r="J311" s="346"/>
      <c r="K311" s="346"/>
      <c r="L311" s="346"/>
      <c r="M311" s="346"/>
      <c r="N311" s="346"/>
      <c r="O311" s="346"/>
      <c r="P311" s="346"/>
      <c r="Q311" s="346"/>
      <c r="R311" s="346"/>
      <c r="S311" s="346"/>
      <c r="T311" s="346"/>
      <c r="U311" s="388"/>
      <c r="V311" s="346"/>
      <c r="W311" s="346"/>
      <c r="X311" s="346"/>
      <c r="Y311" s="346"/>
      <c r="Z311" s="346"/>
      <c r="AA311" s="346"/>
      <c r="AB311" s="346"/>
      <c r="AC311" s="346"/>
      <c r="AD311" s="346"/>
      <c r="AE311" s="346"/>
      <c r="AF311" s="346"/>
      <c r="AG311" s="346"/>
      <c r="AH311" s="346"/>
      <c r="AI311" s="346"/>
      <c r="AJ311" s="346"/>
      <c r="AK311" s="346"/>
      <c r="AL311" s="346"/>
      <c r="AM311" s="346"/>
      <c r="AN311" s="346"/>
      <c r="AO311" s="346"/>
      <c r="AP311" s="346"/>
    </row>
    <row r="312" spans="1:42" ht="15.75">
      <c r="A312" s="385"/>
      <c r="B312" s="385"/>
      <c r="C312" s="385"/>
      <c r="D312" s="385"/>
      <c r="E312" s="385"/>
      <c r="F312" s="385"/>
      <c r="G312" s="385"/>
      <c r="H312" s="346"/>
      <c r="I312" s="346"/>
      <c r="J312" s="346"/>
      <c r="K312" s="346"/>
      <c r="L312" s="346"/>
      <c r="M312" s="346"/>
      <c r="N312" s="346"/>
      <c r="O312" s="346"/>
      <c r="P312" s="346"/>
      <c r="Q312" s="346"/>
      <c r="R312" s="346"/>
      <c r="S312" s="346"/>
      <c r="T312" s="346"/>
      <c r="U312" s="388"/>
      <c r="V312" s="346"/>
      <c r="W312" s="346"/>
      <c r="X312" s="346"/>
      <c r="Y312" s="346"/>
      <c r="Z312" s="346"/>
      <c r="AA312" s="346"/>
      <c r="AB312" s="346"/>
      <c r="AC312" s="346"/>
      <c r="AD312" s="346"/>
      <c r="AE312" s="346"/>
      <c r="AF312" s="346"/>
      <c r="AG312" s="346"/>
      <c r="AH312" s="346"/>
      <c r="AI312" s="346"/>
      <c r="AJ312" s="346"/>
      <c r="AK312" s="346"/>
      <c r="AL312" s="346"/>
      <c r="AM312" s="346"/>
      <c r="AN312" s="346"/>
      <c r="AO312" s="346"/>
      <c r="AP312" s="346"/>
    </row>
    <row r="313" spans="1:42" ht="15.75">
      <c r="A313" s="385"/>
      <c r="B313" s="385"/>
      <c r="C313" s="385"/>
      <c r="D313" s="385"/>
      <c r="E313" s="385"/>
      <c r="F313" s="385"/>
      <c r="G313" s="385"/>
      <c r="H313" s="346"/>
      <c r="I313" s="346"/>
      <c r="J313" s="346"/>
      <c r="K313" s="346"/>
      <c r="L313" s="346"/>
      <c r="M313" s="346"/>
      <c r="N313" s="346"/>
      <c r="O313" s="346"/>
      <c r="P313" s="346"/>
      <c r="Q313" s="346"/>
      <c r="R313" s="346"/>
      <c r="S313" s="346"/>
      <c r="T313" s="346"/>
      <c r="U313" s="388"/>
      <c r="V313" s="346"/>
      <c r="W313" s="346"/>
      <c r="X313" s="346"/>
      <c r="Y313" s="346"/>
      <c r="Z313" s="346"/>
      <c r="AA313" s="346"/>
      <c r="AB313" s="346"/>
      <c r="AC313" s="346"/>
      <c r="AD313" s="346"/>
      <c r="AE313" s="346"/>
      <c r="AF313" s="346"/>
      <c r="AG313" s="346"/>
      <c r="AH313" s="346"/>
      <c r="AI313" s="346"/>
      <c r="AJ313" s="346"/>
      <c r="AK313" s="346"/>
      <c r="AL313" s="346"/>
      <c r="AM313" s="346"/>
      <c r="AN313" s="346"/>
      <c r="AO313" s="346"/>
      <c r="AP313" s="346"/>
    </row>
    <row r="314" spans="1:42" ht="15.75">
      <c r="A314" s="385"/>
      <c r="B314" s="385"/>
      <c r="C314" s="385"/>
      <c r="D314" s="385"/>
      <c r="E314" s="385"/>
      <c r="F314" s="385"/>
      <c r="G314" s="385"/>
      <c r="H314" s="346"/>
      <c r="I314" s="346"/>
      <c r="J314" s="346"/>
      <c r="K314" s="346"/>
      <c r="L314" s="346"/>
      <c r="M314" s="346"/>
      <c r="N314" s="346"/>
      <c r="O314" s="346"/>
      <c r="P314" s="346"/>
      <c r="Q314" s="346"/>
      <c r="R314" s="346"/>
      <c r="S314" s="346"/>
      <c r="T314" s="346"/>
      <c r="U314" s="388"/>
      <c r="V314" s="346"/>
      <c r="W314" s="346"/>
      <c r="X314" s="346"/>
      <c r="Y314" s="346"/>
      <c r="Z314" s="346"/>
      <c r="AA314" s="346"/>
      <c r="AB314" s="346"/>
      <c r="AC314" s="346"/>
      <c r="AD314" s="346"/>
      <c r="AE314" s="346"/>
      <c r="AF314" s="346"/>
      <c r="AG314" s="346"/>
      <c r="AH314" s="346"/>
      <c r="AI314" s="346"/>
      <c r="AJ314" s="346"/>
      <c r="AK314" s="346"/>
      <c r="AL314" s="346"/>
      <c r="AM314" s="346"/>
      <c r="AN314" s="346"/>
      <c r="AO314" s="346"/>
      <c r="AP314" s="346"/>
    </row>
    <row r="315" spans="1:42" ht="15.75">
      <c r="A315" s="385"/>
      <c r="B315" s="385"/>
      <c r="C315" s="385"/>
      <c r="D315" s="385"/>
      <c r="E315" s="385"/>
      <c r="F315" s="385"/>
      <c r="G315" s="385"/>
      <c r="H315" s="346"/>
      <c r="I315" s="346"/>
      <c r="J315" s="346"/>
      <c r="K315" s="346"/>
      <c r="L315" s="346"/>
      <c r="M315" s="346"/>
      <c r="N315" s="346"/>
      <c r="O315" s="346"/>
      <c r="P315" s="346"/>
      <c r="Q315" s="346"/>
      <c r="R315" s="346"/>
      <c r="S315" s="346"/>
      <c r="T315" s="346"/>
      <c r="U315" s="388"/>
      <c r="V315" s="346"/>
      <c r="W315" s="346"/>
      <c r="X315" s="346"/>
      <c r="Y315" s="346"/>
      <c r="Z315" s="346"/>
      <c r="AA315" s="346"/>
      <c r="AB315" s="346"/>
      <c r="AC315" s="346"/>
      <c r="AD315" s="346"/>
      <c r="AE315" s="346"/>
      <c r="AF315" s="346"/>
      <c r="AG315" s="346"/>
      <c r="AH315" s="346"/>
      <c r="AI315" s="346"/>
      <c r="AJ315" s="346"/>
      <c r="AK315" s="346"/>
      <c r="AL315" s="346"/>
      <c r="AM315" s="346"/>
      <c r="AN315" s="346"/>
      <c r="AO315" s="346"/>
      <c r="AP315" s="346"/>
    </row>
    <row r="316" spans="1:42" ht="15.75">
      <c r="A316" s="385"/>
      <c r="B316" s="385"/>
      <c r="C316" s="385"/>
      <c r="D316" s="385"/>
      <c r="E316" s="385"/>
      <c r="F316" s="385"/>
      <c r="G316" s="385"/>
      <c r="H316" s="346"/>
      <c r="I316" s="346"/>
      <c r="J316" s="346"/>
      <c r="K316" s="346"/>
      <c r="L316" s="346"/>
      <c r="M316" s="346"/>
      <c r="N316" s="346"/>
      <c r="O316" s="346"/>
      <c r="P316" s="346"/>
      <c r="Q316" s="346"/>
      <c r="R316" s="346"/>
      <c r="S316" s="346"/>
      <c r="T316" s="346"/>
      <c r="U316" s="388"/>
      <c r="V316" s="346"/>
      <c r="W316" s="346"/>
      <c r="X316" s="346"/>
      <c r="Y316" s="346"/>
      <c r="Z316" s="346"/>
      <c r="AA316" s="346"/>
      <c r="AB316" s="346"/>
      <c r="AC316" s="346"/>
      <c r="AD316" s="346"/>
      <c r="AE316" s="346"/>
      <c r="AF316" s="346"/>
      <c r="AG316" s="346"/>
      <c r="AH316" s="346"/>
      <c r="AI316" s="346"/>
      <c r="AJ316" s="346"/>
      <c r="AK316" s="346"/>
      <c r="AL316" s="346"/>
      <c r="AM316" s="346"/>
      <c r="AN316" s="346"/>
      <c r="AO316" s="346"/>
      <c r="AP316" s="346"/>
    </row>
    <row r="317" spans="1:42" ht="15.75">
      <c r="A317" s="385"/>
      <c r="B317" s="385"/>
      <c r="C317" s="385"/>
      <c r="D317" s="385"/>
      <c r="E317" s="385"/>
      <c r="F317" s="385"/>
      <c r="G317" s="385"/>
      <c r="H317" s="346"/>
      <c r="I317" s="346"/>
      <c r="J317" s="346"/>
      <c r="K317" s="346"/>
      <c r="L317" s="346"/>
      <c r="M317" s="346"/>
      <c r="N317" s="346"/>
      <c r="O317" s="346"/>
      <c r="P317" s="346"/>
      <c r="Q317" s="346"/>
      <c r="R317" s="346"/>
      <c r="S317" s="346"/>
      <c r="T317" s="346"/>
      <c r="U317" s="388"/>
      <c r="V317" s="346"/>
      <c r="W317" s="346"/>
      <c r="X317" s="346"/>
      <c r="Y317" s="346"/>
      <c r="Z317" s="346"/>
      <c r="AA317" s="346"/>
      <c r="AB317" s="346"/>
      <c r="AC317" s="346"/>
      <c r="AD317" s="346"/>
      <c r="AE317" s="346"/>
      <c r="AF317" s="346"/>
      <c r="AG317" s="346"/>
      <c r="AH317" s="346"/>
      <c r="AI317" s="346"/>
      <c r="AJ317" s="346"/>
      <c r="AK317" s="346"/>
      <c r="AL317" s="346"/>
      <c r="AM317" s="346"/>
      <c r="AN317" s="346"/>
      <c r="AO317" s="346"/>
      <c r="AP317" s="346"/>
    </row>
    <row r="318" spans="1:42" ht="15.75">
      <c r="A318" s="385"/>
      <c r="B318" s="385"/>
      <c r="C318" s="385"/>
      <c r="D318" s="385"/>
      <c r="E318" s="385"/>
      <c r="F318" s="385"/>
      <c r="G318" s="385"/>
      <c r="H318" s="346"/>
      <c r="I318" s="346"/>
      <c r="J318" s="346"/>
      <c r="K318" s="346"/>
      <c r="L318" s="346"/>
      <c r="M318" s="346"/>
      <c r="N318" s="346"/>
      <c r="O318" s="346"/>
      <c r="P318" s="346"/>
      <c r="Q318" s="346"/>
      <c r="R318" s="346"/>
      <c r="S318" s="346"/>
      <c r="T318" s="346"/>
      <c r="U318" s="388"/>
      <c r="V318" s="346"/>
      <c r="W318" s="346"/>
      <c r="X318" s="346"/>
      <c r="Y318" s="346"/>
      <c r="Z318" s="346"/>
      <c r="AA318" s="346"/>
      <c r="AB318" s="346"/>
      <c r="AC318" s="346"/>
      <c r="AD318" s="346"/>
      <c r="AE318" s="346"/>
      <c r="AF318" s="346"/>
      <c r="AG318" s="346"/>
      <c r="AH318" s="346"/>
      <c r="AI318" s="346"/>
      <c r="AJ318" s="346"/>
      <c r="AK318" s="346"/>
      <c r="AL318" s="346"/>
      <c r="AM318" s="346"/>
      <c r="AN318" s="346"/>
      <c r="AO318" s="346"/>
      <c r="AP318" s="346"/>
    </row>
    <row r="319" spans="1:42" ht="15.75">
      <c r="A319" s="385"/>
      <c r="B319" s="385"/>
      <c r="C319" s="385"/>
      <c r="D319" s="385"/>
      <c r="E319" s="385"/>
      <c r="F319" s="385"/>
      <c r="G319" s="385"/>
      <c r="H319" s="346"/>
      <c r="I319" s="346"/>
      <c r="J319" s="346"/>
      <c r="K319" s="346"/>
      <c r="L319" s="346"/>
      <c r="M319" s="346"/>
      <c r="N319" s="346"/>
      <c r="O319" s="346"/>
      <c r="P319" s="346"/>
      <c r="Q319" s="346"/>
      <c r="R319" s="346"/>
      <c r="S319" s="346"/>
      <c r="T319" s="346"/>
      <c r="U319" s="388"/>
      <c r="V319" s="346"/>
      <c r="W319" s="346"/>
      <c r="X319" s="346"/>
      <c r="Y319" s="346"/>
      <c r="Z319" s="346"/>
      <c r="AA319" s="346"/>
      <c r="AB319" s="346"/>
      <c r="AC319" s="346"/>
      <c r="AD319" s="346"/>
      <c r="AE319" s="346"/>
      <c r="AF319" s="346"/>
      <c r="AG319" s="346"/>
      <c r="AH319" s="346"/>
      <c r="AI319" s="346"/>
      <c r="AJ319" s="346"/>
      <c r="AK319" s="346"/>
      <c r="AL319" s="346"/>
      <c r="AM319" s="346"/>
      <c r="AN319" s="346"/>
      <c r="AO319" s="346"/>
      <c r="AP319" s="346"/>
    </row>
    <row r="320" spans="1:42" ht="15.75">
      <c r="A320" s="385"/>
      <c r="B320" s="385"/>
      <c r="C320" s="385"/>
      <c r="D320" s="385"/>
      <c r="E320" s="385"/>
      <c r="F320" s="385"/>
      <c r="G320" s="385"/>
      <c r="H320" s="346"/>
      <c r="I320" s="346"/>
      <c r="J320" s="346"/>
      <c r="K320" s="346"/>
      <c r="L320" s="346"/>
      <c r="M320" s="346"/>
      <c r="N320" s="346"/>
      <c r="O320" s="346"/>
      <c r="P320" s="346"/>
      <c r="Q320" s="346"/>
      <c r="R320" s="346"/>
      <c r="S320" s="346"/>
      <c r="T320" s="346"/>
      <c r="U320" s="388"/>
      <c r="V320" s="346"/>
      <c r="W320" s="346"/>
      <c r="X320" s="346"/>
      <c r="Y320" s="346"/>
      <c r="Z320" s="346"/>
      <c r="AA320" s="346"/>
      <c r="AB320" s="346"/>
      <c r="AC320" s="346"/>
      <c r="AD320" s="346"/>
      <c r="AE320" s="346"/>
      <c r="AF320" s="346"/>
      <c r="AG320" s="346"/>
      <c r="AH320" s="346"/>
      <c r="AI320" s="346"/>
      <c r="AJ320" s="346"/>
      <c r="AK320" s="346"/>
      <c r="AL320" s="346"/>
      <c r="AM320" s="346"/>
      <c r="AN320" s="346"/>
      <c r="AO320" s="346"/>
      <c r="AP320" s="346"/>
    </row>
    <row r="321" spans="1:42" ht="15.75">
      <c r="A321" s="385"/>
      <c r="B321" s="385"/>
      <c r="C321" s="385"/>
      <c r="D321" s="385"/>
      <c r="E321" s="385"/>
      <c r="F321" s="385"/>
      <c r="G321" s="385"/>
      <c r="H321" s="346"/>
      <c r="I321" s="346"/>
      <c r="J321" s="346"/>
      <c r="K321" s="346"/>
      <c r="L321" s="346"/>
      <c r="M321" s="346"/>
      <c r="N321" s="346"/>
      <c r="O321" s="346"/>
      <c r="P321" s="346"/>
      <c r="Q321" s="346"/>
      <c r="R321" s="346"/>
      <c r="S321" s="346"/>
      <c r="T321" s="346"/>
      <c r="U321" s="388"/>
      <c r="V321" s="346"/>
      <c r="W321" s="346"/>
      <c r="X321" s="346"/>
      <c r="Y321" s="346"/>
      <c r="Z321" s="346"/>
      <c r="AA321" s="346"/>
      <c r="AB321" s="346"/>
      <c r="AC321" s="346"/>
      <c r="AD321" s="346"/>
      <c r="AE321" s="346"/>
      <c r="AF321" s="346"/>
      <c r="AG321" s="346"/>
      <c r="AH321" s="346"/>
      <c r="AI321" s="346"/>
      <c r="AJ321" s="346"/>
      <c r="AK321" s="346"/>
      <c r="AL321" s="346"/>
      <c r="AM321" s="346"/>
      <c r="AN321" s="346"/>
      <c r="AO321" s="346"/>
      <c r="AP321" s="346"/>
    </row>
    <row r="322" spans="1:42" ht="15.75">
      <c r="A322" s="385"/>
      <c r="B322" s="385"/>
      <c r="C322" s="385"/>
      <c r="D322" s="385"/>
      <c r="E322" s="385"/>
      <c r="F322" s="385"/>
      <c r="G322" s="385"/>
      <c r="H322" s="346"/>
      <c r="I322" s="346"/>
      <c r="J322" s="346"/>
      <c r="K322" s="346"/>
      <c r="L322" s="346"/>
      <c r="M322" s="346"/>
      <c r="N322" s="346"/>
      <c r="O322" s="346"/>
      <c r="P322" s="346"/>
      <c r="Q322" s="346"/>
      <c r="R322" s="346"/>
      <c r="S322" s="346"/>
      <c r="T322" s="346"/>
      <c r="U322" s="388"/>
      <c r="V322" s="346"/>
      <c r="W322" s="346"/>
      <c r="X322" s="346"/>
      <c r="Y322" s="346"/>
      <c r="Z322" s="346"/>
      <c r="AA322" s="346"/>
      <c r="AB322" s="346"/>
      <c r="AC322" s="346"/>
      <c r="AD322" s="346"/>
      <c r="AE322" s="346"/>
      <c r="AF322" s="346"/>
      <c r="AG322" s="346"/>
      <c r="AH322" s="346"/>
      <c r="AI322" s="346"/>
      <c r="AJ322" s="346"/>
      <c r="AK322" s="346"/>
      <c r="AL322" s="346"/>
      <c r="AM322" s="346"/>
      <c r="AN322" s="346"/>
      <c r="AO322" s="346"/>
      <c r="AP322" s="346"/>
    </row>
    <row r="323" spans="1:42" ht="15.75">
      <c r="A323" s="385"/>
      <c r="B323" s="385"/>
      <c r="C323" s="385"/>
      <c r="D323" s="385"/>
      <c r="E323" s="385"/>
      <c r="F323" s="385"/>
      <c r="G323" s="385"/>
      <c r="H323" s="346"/>
      <c r="I323" s="346"/>
      <c r="J323" s="346"/>
      <c r="K323" s="346"/>
      <c r="L323" s="346"/>
      <c r="M323" s="346"/>
      <c r="N323" s="346"/>
      <c r="O323" s="346"/>
      <c r="P323" s="346"/>
      <c r="Q323" s="346"/>
      <c r="R323" s="346"/>
      <c r="S323" s="346"/>
      <c r="T323" s="346"/>
      <c r="U323" s="388"/>
      <c r="V323" s="346"/>
      <c r="W323" s="346"/>
      <c r="X323" s="346"/>
      <c r="Y323" s="346"/>
      <c r="Z323" s="346"/>
      <c r="AA323" s="346"/>
      <c r="AB323" s="346"/>
      <c r="AC323" s="346"/>
      <c r="AD323" s="346"/>
      <c r="AE323" s="346"/>
      <c r="AF323" s="346"/>
      <c r="AG323" s="346"/>
      <c r="AH323" s="346"/>
      <c r="AI323" s="346"/>
      <c r="AJ323" s="346"/>
      <c r="AK323" s="346"/>
      <c r="AL323" s="346"/>
      <c r="AM323" s="346"/>
      <c r="AN323" s="346"/>
      <c r="AO323" s="346"/>
      <c r="AP323" s="346"/>
    </row>
    <row r="324" spans="1:42" ht="15.75">
      <c r="A324" s="385"/>
      <c r="B324" s="385"/>
      <c r="C324" s="385"/>
      <c r="D324" s="385"/>
      <c r="E324" s="385"/>
      <c r="F324" s="385"/>
      <c r="G324" s="385"/>
      <c r="H324" s="346"/>
      <c r="I324" s="346"/>
      <c r="J324" s="346"/>
      <c r="K324" s="346"/>
      <c r="L324" s="346"/>
      <c r="M324" s="346"/>
      <c r="N324" s="346"/>
      <c r="O324" s="346"/>
      <c r="P324" s="346"/>
      <c r="Q324" s="346"/>
      <c r="R324" s="346"/>
      <c r="S324" s="346"/>
      <c r="T324" s="346"/>
      <c r="U324" s="388"/>
      <c r="V324" s="346"/>
      <c r="W324" s="346"/>
      <c r="X324" s="346"/>
      <c r="Y324" s="346"/>
      <c r="Z324" s="346"/>
      <c r="AA324" s="346"/>
      <c r="AB324" s="346"/>
      <c r="AC324" s="346"/>
      <c r="AD324" s="346"/>
      <c r="AE324" s="346"/>
      <c r="AF324" s="346"/>
      <c r="AG324" s="346"/>
      <c r="AH324" s="346"/>
      <c r="AI324" s="346"/>
      <c r="AJ324" s="346"/>
      <c r="AK324" s="346"/>
      <c r="AL324" s="346"/>
      <c r="AM324" s="346"/>
      <c r="AN324" s="346"/>
      <c r="AO324" s="346"/>
      <c r="AP324" s="346"/>
    </row>
    <row r="325" spans="1:42" ht="15.75">
      <c r="A325" s="385"/>
      <c r="B325" s="385"/>
      <c r="C325" s="385"/>
      <c r="D325" s="385"/>
      <c r="E325" s="385"/>
      <c r="F325" s="385"/>
      <c r="G325" s="385"/>
      <c r="H325" s="346"/>
      <c r="I325" s="346"/>
      <c r="J325" s="346"/>
      <c r="K325" s="346"/>
      <c r="L325" s="346"/>
      <c r="M325" s="346"/>
      <c r="N325" s="346"/>
      <c r="O325" s="346"/>
      <c r="P325" s="346"/>
      <c r="Q325" s="346"/>
      <c r="R325" s="346"/>
      <c r="S325" s="346"/>
      <c r="T325" s="346"/>
      <c r="U325" s="388"/>
      <c r="V325" s="346"/>
      <c r="W325" s="346"/>
      <c r="X325" s="346"/>
      <c r="Y325" s="346"/>
      <c r="Z325" s="346"/>
      <c r="AA325" s="346"/>
      <c r="AB325" s="346"/>
      <c r="AC325" s="346"/>
      <c r="AD325" s="346"/>
      <c r="AE325" s="346"/>
      <c r="AF325" s="346"/>
      <c r="AG325" s="346"/>
      <c r="AH325" s="346"/>
      <c r="AI325" s="346"/>
      <c r="AJ325" s="346"/>
      <c r="AK325" s="346"/>
      <c r="AL325" s="346"/>
      <c r="AM325" s="346"/>
      <c r="AN325" s="346"/>
      <c r="AO325" s="346"/>
      <c r="AP325" s="346"/>
    </row>
    <row r="326" spans="1:42" ht="15.75">
      <c r="A326" s="385"/>
      <c r="B326" s="385"/>
      <c r="C326" s="385"/>
      <c r="D326" s="385"/>
      <c r="E326" s="385"/>
      <c r="F326" s="385"/>
      <c r="G326" s="385"/>
      <c r="H326" s="346"/>
      <c r="I326" s="346"/>
      <c r="J326" s="346"/>
      <c r="K326" s="346"/>
      <c r="L326" s="346"/>
      <c r="M326" s="346"/>
      <c r="N326" s="346"/>
      <c r="O326" s="346"/>
      <c r="P326" s="346"/>
      <c r="Q326" s="346"/>
      <c r="R326" s="346"/>
      <c r="S326" s="346"/>
      <c r="T326" s="346"/>
      <c r="U326" s="388"/>
      <c r="V326" s="346"/>
      <c r="W326" s="346"/>
      <c r="X326" s="346"/>
      <c r="Y326" s="346"/>
      <c r="Z326" s="346"/>
      <c r="AA326" s="346"/>
      <c r="AB326" s="346"/>
      <c r="AC326" s="346"/>
      <c r="AD326" s="346"/>
      <c r="AE326" s="346"/>
      <c r="AF326" s="346"/>
      <c r="AG326" s="346"/>
      <c r="AH326" s="346"/>
      <c r="AI326" s="346"/>
      <c r="AJ326" s="346"/>
      <c r="AK326" s="346"/>
      <c r="AL326" s="346"/>
      <c r="AM326" s="346"/>
      <c r="AN326" s="346"/>
      <c r="AO326" s="346"/>
      <c r="AP326" s="346"/>
    </row>
    <row r="327" spans="1:42" ht="15.75">
      <c r="A327" s="385"/>
      <c r="B327" s="385"/>
      <c r="C327" s="385"/>
      <c r="D327" s="385"/>
      <c r="E327" s="385"/>
      <c r="F327" s="385"/>
      <c r="G327" s="385"/>
      <c r="H327" s="346"/>
      <c r="I327" s="346"/>
      <c r="J327" s="346"/>
      <c r="K327" s="346"/>
      <c r="L327" s="346"/>
      <c r="M327" s="346"/>
      <c r="N327" s="346"/>
      <c r="O327" s="346"/>
      <c r="P327" s="346"/>
      <c r="Q327" s="346"/>
      <c r="R327" s="346"/>
      <c r="S327" s="346"/>
      <c r="T327" s="346"/>
      <c r="U327" s="388"/>
      <c r="V327" s="346"/>
      <c r="W327" s="346"/>
      <c r="X327" s="346"/>
      <c r="Y327" s="346"/>
      <c r="Z327" s="346"/>
      <c r="AA327" s="346"/>
      <c r="AB327" s="346"/>
      <c r="AC327" s="346"/>
      <c r="AD327" s="346"/>
      <c r="AE327" s="346"/>
      <c r="AF327" s="346"/>
      <c r="AG327" s="346"/>
      <c r="AH327" s="346"/>
      <c r="AI327" s="346"/>
      <c r="AJ327" s="346"/>
      <c r="AK327" s="346"/>
      <c r="AL327" s="346"/>
      <c r="AM327" s="346"/>
      <c r="AN327" s="346"/>
      <c r="AO327" s="346"/>
      <c r="AP327" s="346"/>
    </row>
    <row r="328" spans="1:42" ht="15.75">
      <c r="A328" s="385"/>
      <c r="B328" s="385"/>
      <c r="C328" s="385"/>
      <c r="D328" s="385"/>
      <c r="E328" s="385"/>
      <c r="F328" s="385"/>
      <c r="G328" s="385"/>
      <c r="H328" s="346"/>
      <c r="I328" s="346"/>
      <c r="J328" s="346"/>
      <c r="K328" s="346"/>
      <c r="L328" s="346"/>
      <c r="M328" s="346"/>
      <c r="N328" s="346"/>
      <c r="O328" s="346"/>
      <c r="P328" s="346"/>
      <c r="Q328" s="346"/>
      <c r="R328" s="346"/>
      <c r="S328" s="346"/>
      <c r="T328" s="346"/>
      <c r="U328" s="388"/>
      <c r="V328" s="346"/>
      <c r="W328" s="346"/>
      <c r="X328" s="346"/>
      <c r="Y328" s="346"/>
      <c r="Z328" s="346"/>
      <c r="AA328" s="346"/>
      <c r="AB328" s="346"/>
      <c r="AC328" s="346"/>
      <c r="AD328" s="346"/>
      <c r="AE328" s="346"/>
      <c r="AF328" s="346"/>
      <c r="AG328" s="346"/>
      <c r="AH328" s="346"/>
      <c r="AI328" s="346"/>
      <c r="AJ328" s="346"/>
      <c r="AK328" s="346"/>
      <c r="AL328" s="346"/>
      <c r="AM328" s="346"/>
      <c r="AN328" s="346"/>
      <c r="AO328" s="346"/>
      <c r="AP328" s="346"/>
    </row>
    <row r="329" spans="1:42" ht="15.75">
      <c r="A329" s="385"/>
      <c r="B329" s="385"/>
      <c r="C329" s="385"/>
      <c r="D329" s="385"/>
      <c r="E329" s="385"/>
      <c r="F329" s="385"/>
      <c r="G329" s="385"/>
      <c r="H329" s="346"/>
      <c r="I329" s="346"/>
      <c r="J329" s="346"/>
      <c r="K329" s="346"/>
      <c r="L329" s="346"/>
      <c r="M329" s="346"/>
      <c r="N329" s="346"/>
      <c r="O329" s="346"/>
      <c r="P329" s="346"/>
      <c r="Q329" s="346"/>
      <c r="R329" s="346"/>
      <c r="S329" s="346"/>
      <c r="T329" s="346"/>
      <c r="U329" s="388"/>
      <c r="V329" s="346"/>
      <c r="W329" s="346"/>
      <c r="X329" s="346"/>
      <c r="Y329" s="346"/>
      <c r="Z329" s="346"/>
      <c r="AA329" s="346"/>
      <c r="AB329" s="346"/>
      <c r="AC329" s="346"/>
      <c r="AD329" s="346"/>
      <c r="AE329" s="346"/>
      <c r="AF329" s="346"/>
      <c r="AG329" s="346"/>
      <c r="AH329" s="346"/>
      <c r="AI329" s="346"/>
      <c r="AJ329" s="346"/>
      <c r="AK329" s="346"/>
      <c r="AL329" s="346"/>
      <c r="AM329" s="346"/>
      <c r="AN329" s="346"/>
      <c r="AO329" s="346"/>
      <c r="AP329" s="346"/>
    </row>
    <row r="330" spans="1:42" ht="15.75">
      <c r="A330" s="385"/>
      <c r="B330" s="385"/>
      <c r="C330" s="385"/>
      <c r="D330" s="385"/>
      <c r="E330" s="385"/>
      <c r="F330" s="385"/>
      <c r="G330" s="385"/>
      <c r="H330" s="346"/>
      <c r="I330" s="346"/>
      <c r="J330" s="346"/>
      <c r="K330" s="346"/>
      <c r="L330" s="346"/>
      <c r="M330" s="346"/>
      <c r="N330" s="346"/>
      <c r="O330" s="346"/>
      <c r="P330" s="346"/>
      <c r="Q330" s="346"/>
      <c r="R330" s="346"/>
      <c r="S330" s="346"/>
      <c r="T330" s="346"/>
      <c r="U330" s="388"/>
      <c r="V330" s="346"/>
      <c r="W330" s="346"/>
      <c r="X330" s="346"/>
      <c r="Y330" s="346"/>
      <c r="Z330" s="346"/>
      <c r="AA330" s="346"/>
      <c r="AB330" s="346"/>
      <c r="AC330" s="346"/>
      <c r="AD330" s="346"/>
      <c r="AE330" s="346"/>
      <c r="AF330" s="346"/>
      <c r="AG330" s="346"/>
      <c r="AH330" s="346"/>
      <c r="AI330" s="346"/>
      <c r="AJ330" s="346"/>
      <c r="AK330" s="346"/>
      <c r="AL330" s="346"/>
      <c r="AM330" s="346"/>
      <c r="AN330" s="346"/>
      <c r="AO330" s="346"/>
      <c r="AP330" s="346"/>
    </row>
    <row r="331" spans="1:42" ht="15.75">
      <c r="A331" s="385"/>
      <c r="B331" s="385"/>
      <c r="C331" s="385"/>
      <c r="D331" s="385"/>
      <c r="E331" s="385"/>
      <c r="F331" s="385"/>
      <c r="G331" s="385"/>
      <c r="H331" s="346"/>
      <c r="I331" s="346"/>
      <c r="J331" s="346"/>
      <c r="K331" s="346"/>
      <c r="L331" s="346"/>
      <c r="M331" s="346"/>
      <c r="N331" s="346"/>
      <c r="O331" s="346"/>
      <c r="P331" s="346"/>
      <c r="Q331" s="346"/>
      <c r="R331" s="346"/>
      <c r="S331" s="346"/>
      <c r="T331" s="346"/>
      <c r="U331" s="388"/>
      <c r="V331" s="346"/>
      <c r="W331" s="346"/>
      <c r="X331" s="346"/>
      <c r="Y331" s="346"/>
      <c r="Z331" s="346"/>
      <c r="AA331" s="346"/>
      <c r="AB331" s="346"/>
      <c r="AC331" s="346"/>
      <c r="AD331" s="346"/>
      <c r="AE331" s="346"/>
      <c r="AF331" s="346"/>
      <c r="AG331" s="346"/>
      <c r="AH331" s="346"/>
      <c r="AI331" s="346"/>
      <c r="AJ331" s="346"/>
      <c r="AK331" s="346"/>
      <c r="AL331" s="346"/>
      <c r="AM331" s="346"/>
      <c r="AN331" s="346"/>
      <c r="AO331" s="346"/>
      <c r="AP331" s="346"/>
    </row>
    <row r="332" spans="1:42" ht="15.75">
      <c r="A332" s="385"/>
      <c r="B332" s="385"/>
      <c r="C332" s="385"/>
      <c r="D332" s="385"/>
      <c r="E332" s="385"/>
      <c r="F332" s="385"/>
      <c r="G332" s="385"/>
      <c r="H332" s="346"/>
      <c r="I332" s="346"/>
      <c r="J332" s="346"/>
      <c r="K332" s="346"/>
      <c r="L332" s="346"/>
      <c r="M332" s="346"/>
      <c r="N332" s="346"/>
      <c r="O332" s="346"/>
      <c r="P332" s="346"/>
      <c r="Q332" s="346"/>
      <c r="R332" s="346"/>
      <c r="S332" s="346"/>
      <c r="T332" s="346"/>
      <c r="U332" s="388"/>
      <c r="V332" s="346"/>
      <c r="W332" s="346"/>
      <c r="X332" s="346"/>
      <c r="Y332" s="346"/>
      <c r="Z332" s="346"/>
      <c r="AA332" s="346"/>
      <c r="AB332" s="346"/>
      <c r="AC332" s="346"/>
      <c r="AD332" s="346"/>
      <c r="AE332" s="346"/>
      <c r="AF332" s="346"/>
      <c r="AG332" s="346"/>
      <c r="AH332" s="346"/>
      <c r="AI332" s="346"/>
      <c r="AJ332" s="346"/>
      <c r="AK332" s="346"/>
      <c r="AL332" s="346"/>
      <c r="AM332" s="346"/>
      <c r="AN332" s="346"/>
      <c r="AO332" s="346"/>
      <c r="AP332" s="346"/>
    </row>
    <row r="333" spans="1:42" ht="15.75">
      <c r="A333" s="385"/>
      <c r="B333" s="385"/>
      <c r="C333" s="385"/>
      <c r="D333" s="385"/>
      <c r="E333" s="385"/>
      <c r="F333" s="385"/>
      <c r="G333" s="385"/>
      <c r="H333" s="346"/>
      <c r="I333" s="346"/>
      <c r="J333" s="346"/>
      <c r="K333" s="346"/>
      <c r="L333" s="346"/>
      <c r="M333" s="346"/>
      <c r="N333" s="346"/>
      <c r="O333" s="346"/>
      <c r="P333" s="346"/>
      <c r="Q333" s="346"/>
      <c r="R333" s="346"/>
      <c r="S333" s="346"/>
      <c r="T333" s="346"/>
      <c r="U333" s="388"/>
      <c r="V333" s="346"/>
      <c r="W333" s="346"/>
      <c r="X333" s="346"/>
      <c r="Y333" s="346"/>
      <c r="Z333" s="346"/>
      <c r="AA333" s="346"/>
      <c r="AB333" s="346"/>
      <c r="AC333" s="346"/>
      <c r="AD333" s="346"/>
      <c r="AE333" s="346"/>
      <c r="AF333" s="346"/>
      <c r="AG333" s="346"/>
      <c r="AH333" s="346"/>
      <c r="AI333" s="346"/>
      <c r="AJ333" s="346"/>
      <c r="AK333" s="346"/>
      <c r="AL333" s="346"/>
      <c r="AM333" s="346"/>
      <c r="AN333" s="346"/>
      <c r="AO333" s="346"/>
      <c r="AP333" s="346"/>
    </row>
    <row r="334" spans="1:42" ht="15.75">
      <c r="A334" s="385"/>
      <c r="B334" s="385"/>
      <c r="C334" s="385"/>
      <c r="D334" s="385"/>
      <c r="E334" s="385"/>
      <c r="F334" s="385"/>
      <c r="G334" s="385"/>
      <c r="H334" s="346"/>
      <c r="I334" s="346"/>
      <c r="J334" s="346"/>
      <c r="K334" s="346"/>
      <c r="L334" s="346"/>
      <c r="M334" s="346"/>
      <c r="N334" s="346"/>
      <c r="O334" s="346"/>
      <c r="P334" s="346"/>
      <c r="Q334" s="346"/>
      <c r="R334" s="346"/>
      <c r="S334" s="346"/>
      <c r="T334" s="346"/>
      <c r="U334" s="388"/>
      <c r="V334" s="346"/>
      <c r="W334" s="346"/>
      <c r="X334" s="346"/>
      <c r="Y334" s="346"/>
      <c r="Z334" s="346"/>
      <c r="AA334" s="346"/>
      <c r="AB334" s="346"/>
      <c r="AC334" s="346"/>
      <c r="AD334" s="346"/>
      <c r="AE334" s="346"/>
      <c r="AF334" s="346"/>
      <c r="AG334" s="346"/>
      <c r="AH334" s="346"/>
      <c r="AI334" s="346"/>
      <c r="AJ334" s="346"/>
      <c r="AK334" s="346"/>
      <c r="AL334" s="346"/>
      <c r="AM334" s="346"/>
      <c r="AN334" s="346"/>
      <c r="AO334" s="346"/>
      <c r="AP334" s="346"/>
    </row>
    <row r="335" spans="1:42" ht="15.75">
      <c r="A335" s="385"/>
      <c r="B335" s="385"/>
      <c r="C335" s="385"/>
      <c r="D335" s="385"/>
      <c r="E335" s="385"/>
      <c r="F335" s="385"/>
      <c r="G335" s="385"/>
      <c r="H335" s="346"/>
      <c r="I335" s="346"/>
      <c r="J335" s="346"/>
      <c r="K335" s="346"/>
      <c r="L335" s="346"/>
      <c r="M335" s="346"/>
      <c r="N335" s="346"/>
      <c r="O335" s="346"/>
      <c r="P335" s="346"/>
      <c r="Q335" s="346"/>
      <c r="R335" s="346"/>
      <c r="S335" s="346"/>
      <c r="T335" s="346"/>
      <c r="U335" s="388"/>
      <c r="V335" s="346"/>
      <c r="W335" s="346"/>
      <c r="X335" s="346"/>
      <c r="Y335" s="346"/>
      <c r="Z335" s="346"/>
      <c r="AA335" s="346"/>
      <c r="AB335" s="346"/>
      <c r="AC335" s="346"/>
      <c r="AD335" s="346"/>
      <c r="AE335" s="346"/>
      <c r="AF335" s="346"/>
      <c r="AG335" s="346"/>
      <c r="AH335" s="346"/>
      <c r="AI335" s="346"/>
      <c r="AJ335" s="346"/>
      <c r="AK335" s="346"/>
      <c r="AL335" s="346"/>
      <c r="AM335" s="346"/>
      <c r="AN335" s="346"/>
      <c r="AO335" s="346"/>
      <c r="AP335" s="346"/>
    </row>
    <row r="336" spans="1:42" ht="15.75">
      <c r="A336" s="385"/>
      <c r="B336" s="385"/>
      <c r="C336" s="385"/>
      <c r="D336" s="385"/>
      <c r="E336" s="385"/>
      <c r="F336" s="385"/>
      <c r="G336" s="385"/>
      <c r="H336" s="346"/>
      <c r="I336" s="346"/>
      <c r="J336" s="346"/>
      <c r="K336" s="346"/>
      <c r="L336" s="346"/>
      <c r="M336" s="346"/>
      <c r="N336" s="346"/>
      <c r="O336" s="346"/>
      <c r="P336" s="346"/>
      <c r="Q336" s="346"/>
      <c r="R336" s="346"/>
      <c r="S336" s="346"/>
      <c r="T336" s="346"/>
      <c r="U336" s="388"/>
      <c r="V336" s="346"/>
      <c r="W336" s="346"/>
      <c r="X336" s="346"/>
      <c r="Y336" s="346"/>
      <c r="Z336" s="346"/>
      <c r="AA336" s="346"/>
      <c r="AB336" s="346"/>
      <c r="AC336" s="346"/>
      <c r="AD336" s="346"/>
      <c r="AE336" s="346"/>
      <c r="AF336" s="346"/>
      <c r="AG336" s="346"/>
      <c r="AH336" s="346"/>
      <c r="AI336" s="346"/>
      <c r="AJ336" s="346"/>
      <c r="AK336" s="346"/>
      <c r="AL336" s="346"/>
      <c r="AM336" s="346"/>
      <c r="AN336" s="346"/>
      <c r="AO336" s="346"/>
      <c r="AP336" s="346"/>
    </row>
    <row r="337" spans="1:42" ht="15.75">
      <c r="A337" s="385"/>
      <c r="B337" s="385"/>
      <c r="C337" s="385"/>
      <c r="D337" s="385"/>
      <c r="E337" s="385"/>
      <c r="F337" s="385"/>
      <c r="G337" s="385"/>
      <c r="H337" s="346"/>
      <c r="I337" s="346"/>
      <c r="J337" s="346"/>
      <c r="K337" s="346"/>
      <c r="L337" s="346"/>
      <c r="M337" s="346"/>
      <c r="N337" s="346"/>
      <c r="O337" s="346"/>
      <c r="P337" s="346"/>
      <c r="Q337" s="346"/>
      <c r="R337" s="346"/>
      <c r="S337" s="346"/>
      <c r="T337" s="346"/>
      <c r="U337" s="388"/>
      <c r="V337" s="346"/>
      <c r="W337" s="346"/>
      <c r="X337" s="346"/>
      <c r="Y337" s="346"/>
      <c r="Z337" s="346"/>
      <c r="AA337" s="346"/>
      <c r="AB337" s="346"/>
      <c r="AC337" s="346"/>
      <c r="AD337" s="346"/>
      <c r="AE337" s="346"/>
      <c r="AF337" s="346"/>
      <c r="AG337" s="346"/>
      <c r="AH337" s="346"/>
      <c r="AI337" s="346"/>
      <c r="AJ337" s="346"/>
      <c r="AK337" s="346"/>
      <c r="AL337" s="346"/>
      <c r="AM337" s="346"/>
      <c r="AN337" s="346"/>
      <c r="AO337" s="346"/>
      <c r="AP337" s="346"/>
    </row>
    <row r="338" spans="1:42" ht="15.75">
      <c r="A338" s="385"/>
      <c r="B338" s="385"/>
      <c r="C338" s="385"/>
      <c r="D338" s="385"/>
      <c r="E338" s="385"/>
      <c r="F338" s="385"/>
      <c r="G338" s="385"/>
      <c r="H338" s="346"/>
      <c r="I338" s="346"/>
      <c r="J338" s="346"/>
      <c r="K338" s="346"/>
      <c r="L338" s="346"/>
      <c r="M338" s="346"/>
      <c r="N338" s="346"/>
      <c r="O338" s="346"/>
      <c r="P338" s="346"/>
      <c r="Q338" s="346"/>
      <c r="R338" s="346"/>
      <c r="S338" s="346"/>
      <c r="T338" s="346"/>
      <c r="U338" s="388"/>
      <c r="V338" s="346"/>
      <c r="W338" s="346"/>
      <c r="X338" s="346"/>
      <c r="Y338" s="346"/>
      <c r="Z338" s="346"/>
      <c r="AA338" s="346"/>
      <c r="AB338" s="346"/>
      <c r="AC338" s="346"/>
      <c r="AD338" s="346"/>
      <c r="AE338" s="346"/>
      <c r="AF338" s="346"/>
      <c r="AG338" s="346"/>
      <c r="AH338" s="346"/>
      <c r="AI338" s="346"/>
      <c r="AJ338" s="346"/>
      <c r="AK338" s="346"/>
      <c r="AL338" s="346"/>
      <c r="AM338" s="346"/>
      <c r="AN338" s="346"/>
      <c r="AO338" s="346"/>
      <c r="AP338" s="346"/>
    </row>
    <row r="339" spans="1:42" ht="15.75">
      <c r="A339" s="385"/>
      <c r="B339" s="385"/>
      <c r="C339" s="385"/>
      <c r="D339" s="385"/>
      <c r="E339" s="385"/>
      <c r="F339" s="385"/>
      <c r="G339" s="385"/>
      <c r="H339" s="346"/>
      <c r="I339" s="346"/>
      <c r="J339" s="346"/>
      <c r="K339" s="346"/>
      <c r="L339" s="346"/>
      <c r="M339" s="346"/>
      <c r="N339" s="346"/>
      <c r="O339" s="346"/>
      <c r="P339" s="346"/>
      <c r="Q339" s="346"/>
      <c r="R339" s="346"/>
      <c r="S339" s="346"/>
      <c r="T339" s="346"/>
      <c r="U339" s="388"/>
      <c r="V339" s="346"/>
      <c r="W339" s="346"/>
      <c r="X339" s="346"/>
      <c r="Y339" s="346"/>
      <c r="Z339" s="346"/>
      <c r="AA339" s="346"/>
      <c r="AB339" s="346"/>
      <c r="AC339" s="346"/>
      <c r="AD339" s="346"/>
      <c r="AE339" s="346"/>
      <c r="AF339" s="346"/>
      <c r="AG339" s="346"/>
      <c r="AH339" s="346"/>
      <c r="AI339" s="346"/>
      <c r="AJ339" s="346"/>
      <c r="AK339" s="346"/>
      <c r="AL339" s="346"/>
      <c r="AM339" s="346"/>
      <c r="AN339" s="346"/>
      <c r="AO339" s="346"/>
      <c r="AP339" s="346"/>
    </row>
    <row r="340" spans="1:42" ht="15.75">
      <c r="A340" s="385"/>
      <c r="B340" s="385"/>
      <c r="C340" s="385"/>
      <c r="D340" s="385"/>
      <c r="E340" s="385"/>
      <c r="F340" s="385"/>
      <c r="G340" s="385"/>
      <c r="H340" s="346"/>
      <c r="I340" s="346"/>
      <c r="J340" s="346"/>
      <c r="K340" s="346"/>
      <c r="L340" s="346"/>
      <c r="M340" s="346"/>
      <c r="N340" s="346"/>
      <c r="O340" s="346"/>
      <c r="P340" s="346"/>
      <c r="Q340" s="346"/>
      <c r="R340" s="346"/>
      <c r="S340" s="346"/>
      <c r="T340" s="346"/>
      <c r="U340" s="388"/>
      <c r="V340" s="346"/>
      <c r="W340" s="346"/>
      <c r="X340" s="346"/>
      <c r="Y340" s="346"/>
      <c r="Z340" s="346"/>
      <c r="AA340" s="346"/>
      <c r="AB340" s="346"/>
      <c r="AC340" s="346"/>
      <c r="AD340" s="346"/>
      <c r="AE340" s="346"/>
      <c r="AF340" s="346"/>
      <c r="AG340" s="346"/>
      <c r="AH340" s="346"/>
      <c r="AI340" s="346"/>
      <c r="AJ340" s="346"/>
      <c r="AK340" s="346"/>
      <c r="AL340" s="346"/>
      <c r="AM340" s="346"/>
      <c r="AN340" s="346"/>
      <c r="AO340" s="346"/>
      <c r="AP340" s="346"/>
    </row>
    <row r="341" spans="1:42" ht="15.75">
      <c r="A341" s="385"/>
      <c r="B341" s="385"/>
      <c r="C341" s="385"/>
      <c r="D341" s="385"/>
      <c r="E341" s="385"/>
      <c r="F341" s="385"/>
      <c r="G341" s="385"/>
      <c r="H341" s="346"/>
      <c r="I341" s="346"/>
      <c r="J341" s="346"/>
      <c r="K341" s="346"/>
      <c r="L341" s="346"/>
      <c r="M341" s="346"/>
      <c r="N341" s="346"/>
      <c r="O341" s="346"/>
      <c r="P341" s="346"/>
      <c r="Q341" s="346"/>
      <c r="R341" s="346"/>
      <c r="S341" s="346"/>
      <c r="T341" s="346"/>
      <c r="U341" s="388"/>
      <c r="V341" s="346"/>
      <c r="W341" s="346"/>
      <c r="X341" s="346"/>
      <c r="Y341" s="346"/>
      <c r="Z341" s="346"/>
      <c r="AA341" s="346"/>
      <c r="AB341" s="346"/>
      <c r="AC341" s="346"/>
      <c r="AD341" s="346"/>
      <c r="AE341" s="346"/>
      <c r="AF341" s="346"/>
      <c r="AG341" s="346"/>
      <c r="AH341" s="346"/>
      <c r="AI341" s="346"/>
      <c r="AJ341" s="346"/>
      <c r="AK341" s="346"/>
      <c r="AL341" s="346"/>
      <c r="AM341" s="346"/>
      <c r="AN341" s="346"/>
      <c r="AO341" s="346"/>
      <c r="AP341" s="346"/>
    </row>
    <row r="342" spans="1:42" ht="15.75">
      <c r="A342" s="385"/>
      <c r="B342" s="385"/>
      <c r="C342" s="385"/>
      <c r="D342" s="385"/>
      <c r="E342" s="385"/>
      <c r="F342" s="385"/>
      <c r="G342" s="385"/>
      <c r="H342" s="346"/>
      <c r="I342" s="346"/>
      <c r="J342" s="346"/>
      <c r="K342" s="346"/>
      <c r="L342" s="346"/>
      <c r="M342" s="346"/>
      <c r="N342" s="346"/>
      <c r="O342" s="346"/>
      <c r="P342" s="346"/>
      <c r="Q342" s="346"/>
      <c r="R342" s="346"/>
      <c r="S342" s="346"/>
      <c r="T342" s="346"/>
      <c r="U342" s="388"/>
      <c r="V342" s="346"/>
      <c r="W342" s="346"/>
      <c r="X342" s="346"/>
      <c r="Y342" s="346"/>
      <c r="Z342" s="346"/>
      <c r="AA342" s="346"/>
      <c r="AB342" s="346"/>
      <c r="AC342" s="346"/>
      <c r="AD342" s="346"/>
      <c r="AE342" s="346"/>
      <c r="AF342" s="346"/>
      <c r="AG342" s="346"/>
      <c r="AH342" s="346"/>
      <c r="AI342" s="346"/>
      <c r="AJ342" s="346"/>
      <c r="AK342" s="346"/>
      <c r="AL342" s="346"/>
      <c r="AM342" s="346"/>
      <c r="AN342" s="346"/>
      <c r="AO342" s="346"/>
      <c r="AP342" s="346"/>
    </row>
    <row r="343" spans="1:42" ht="15.75">
      <c r="A343" s="385"/>
      <c r="B343" s="385"/>
      <c r="C343" s="385"/>
      <c r="D343" s="385"/>
      <c r="E343" s="385"/>
      <c r="F343" s="385"/>
      <c r="G343" s="385"/>
      <c r="H343" s="346"/>
      <c r="I343" s="346"/>
      <c r="J343" s="346"/>
      <c r="K343" s="346"/>
      <c r="L343" s="346"/>
      <c r="M343" s="346"/>
      <c r="N343" s="346"/>
      <c r="O343" s="346"/>
      <c r="P343" s="346"/>
      <c r="Q343" s="346"/>
      <c r="R343" s="346"/>
      <c r="S343" s="346"/>
      <c r="T343" s="346"/>
      <c r="U343" s="388"/>
      <c r="V343" s="346"/>
      <c r="W343" s="346"/>
      <c r="X343" s="346"/>
      <c r="Y343" s="346"/>
      <c r="Z343" s="346"/>
      <c r="AA343" s="346"/>
      <c r="AB343" s="346"/>
      <c r="AC343" s="346"/>
      <c r="AD343" s="346"/>
      <c r="AE343" s="346"/>
      <c r="AF343" s="346"/>
      <c r="AG343" s="346"/>
      <c r="AH343" s="346"/>
      <c r="AI343" s="346"/>
      <c r="AJ343" s="346"/>
      <c r="AK343" s="346"/>
      <c r="AL343" s="346"/>
      <c r="AM343" s="346"/>
      <c r="AN343" s="346"/>
      <c r="AO343" s="346"/>
      <c r="AP343" s="346"/>
    </row>
    <row r="344" spans="1:42" ht="15.75">
      <c r="A344" s="385"/>
      <c r="B344" s="385"/>
      <c r="C344" s="385"/>
      <c r="D344" s="385"/>
      <c r="E344" s="385"/>
      <c r="F344" s="385"/>
      <c r="G344" s="385"/>
      <c r="H344" s="346"/>
      <c r="I344" s="346"/>
      <c r="J344" s="346"/>
      <c r="K344" s="346"/>
      <c r="L344" s="346"/>
      <c r="M344" s="346"/>
      <c r="N344" s="346"/>
      <c r="O344" s="346"/>
      <c r="P344" s="346"/>
      <c r="Q344" s="346"/>
      <c r="R344" s="346"/>
      <c r="S344" s="346"/>
      <c r="T344" s="346"/>
      <c r="U344" s="388"/>
      <c r="V344" s="346"/>
      <c r="W344" s="346"/>
      <c r="X344" s="346"/>
      <c r="Y344" s="346"/>
      <c r="Z344" s="346"/>
      <c r="AA344" s="346"/>
      <c r="AB344" s="346"/>
      <c r="AC344" s="346"/>
      <c r="AD344" s="346"/>
      <c r="AE344" s="346"/>
      <c r="AF344" s="346"/>
      <c r="AG344" s="346"/>
      <c r="AH344" s="346"/>
      <c r="AI344" s="346"/>
      <c r="AJ344" s="346"/>
      <c r="AK344" s="346"/>
      <c r="AL344" s="346"/>
      <c r="AM344" s="346"/>
      <c r="AN344" s="346"/>
      <c r="AO344" s="346"/>
      <c r="AP344" s="346"/>
    </row>
    <row r="345" spans="1:42" ht="15.75">
      <c r="A345" s="385"/>
      <c r="B345" s="385"/>
      <c r="C345" s="385"/>
      <c r="D345" s="385"/>
      <c r="E345" s="385"/>
      <c r="F345" s="385"/>
      <c r="G345" s="385"/>
      <c r="H345" s="346"/>
      <c r="I345" s="346"/>
      <c r="J345" s="346"/>
      <c r="K345" s="346"/>
      <c r="L345" s="346"/>
      <c r="M345" s="346"/>
      <c r="N345" s="346"/>
      <c r="O345" s="346"/>
      <c r="P345" s="346"/>
      <c r="Q345" s="346"/>
      <c r="R345" s="346"/>
      <c r="S345" s="346"/>
      <c r="T345" s="346"/>
      <c r="U345" s="388"/>
      <c r="V345" s="346"/>
      <c r="W345" s="346"/>
      <c r="X345" s="346"/>
      <c r="Y345" s="346"/>
      <c r="Z345" s="346"/>
      <c r="AA345" s="346"/>
      <c r="AB345" s="346"/>
      <c r="AC345" s="346"/>
      <c r="AD345" s="346"/>
      <c r="AE345" s="346"/>
      <c r="AF345" s="346"/>
      <c r="AG345" s="346"/>
      <c r="AH345" s="346"/>
      <c r="AI345" s="346"/>
      <c r="AJ345" s="346"/>
      <c r="AK345" s="346"/>
      <c r="AL345" s="346"/>
      <c r="AM345" s="346"/>
      <c r="AN345" s="346"/>
      <c r="AO345" s="346"/>
      <c r="AP345" s="346"/>
    </row>
    <row r="346" spans="1:42" ht="15.75">
      <c r="A346" s="385"/>
      <c r="B346" s="385"/>
      <c r="C346" s="385"/>
      <c r="D346" s="385"/>
      <c r="E346" s="385"/>
      <c r="F346" s="385"/>
      <c r="G346" s="385"/>
      <c r="H346" s="346"/>
      <c r="I346" s="346"/>
      <c r="J346" s="346"/>
      <c r="K346" s="346"/>
      <c r="L346" s="346"/>
      <c r="M346" s="346"/>
      <c r="N346" s="346"/>
      <c r="O346" s="346"/>
      <c r="P346" s="346"/>
      <c r="Q346" s="346"/>
      <c r="R346" s="346"/>
      <c r="S346" s="346"/>
      <c r="T346" s="346"/>
      <c r="U346" s="388"/>
      <c r="V346" s="346"/>
      <c r="W346" s="346"/>
      <c r="X346" s="346"/>
      <c r="Y346" s="346"/>
      <c r="Z346" s="346"/>
      <c r="AA346" s="346"/>
      <c r="AB346" s="346"/>
      <c r="AC346" s="346"/>
      <c r="AD346" s="346"/>
      <c r="AE346" s="346"/>
      <c r="AF346" s="346"/>
      <c r="AG346" s="346"/>
      <c r="AH346" s="346"/>
      <c r="AI346" s="346"/>
      <c r="AJ346" s="346"/>
      <c r="AK346" s="346"/>
      <c r="AL346" s="346"/>
      <c r="AM346" s="346"/>
      <c r="AN346" s="346"/>
      <c r="AO346" s="346"/>
      <c r="AP346" s="346"/>
    </row>
    <row r="347" spans="1:42" ht="15.75">
      <c r="A347" s="385"/>
      <c r="B347" s="385"/>
      <c r="C347" s="385"/>
      <c r="D347" s="385"/>
      <c r="E347" s="385"/>
      <c r="F347" s="385"/>
      <c r="G347" s="385"/>
      <c r="H347" s="346"/>
      <c r="I347" s="346"/>
      <c r="J347" s="346"/>
      <c r="K347" s="346"/>
      <c r="L347" s="346"/>
      <c r="M347" s="346"/>
      <c r="N347" s="346"/>
      <c r="O347" s="346"/>
      <c r="P347" s="346"/>
      <c r="Q347" s="346"/>
      <c r="R347" s="346"/>
      <c r="S347" s="346"/>
      <c r="T347" s="346"/>
      <c r="U347" s="388"/>
      <c r="V347" s="346"/>
      <c r="W347" s="346"/>
      <c r="X347" s="346"/>
      <c r="Y347" s="346"/>
      <c r="Z347" s="346"/>
      <c r="AA347" s="346"/>
      <c r="AB347" s="346"/>
      <c r="AC347" s="346"/>
      <c r="AD347" s="346"/>
      <c r="AE347" s="346"/>
      <c r="AF347" s="346"/>
      <c r="AG347" s="346"/>
      <c r="AH347" s="346"/>
      <c r="AI347" s="346"/>
      <c r="AJ347" s="346"/>
      <c r="AK347" s="346"/>
      <c r="AL347" s="346"/>
      <c r="AM347" s="346"/>
      <c r="AN347" s="346"/>
      <c r="AO347" s="346"/>
      <c r="AP347" s="346"/>
    </row>
    <row r="348" spans="1:42" ht="15.75">
      <c r="A348" s="385"/>
      <c r="B348" s="385"/>
      <c r="C348" s="385"/>
      <c r="D348" s="385"/>
      <c r="E348" s="385"/>
      <c r="F348" s="385"/>
      <c r="G348" s="385"/>
      <c r="H348" s="346"/>
      <c r="I348" s="346"/>
      <c r="J348" s="346"/>
      <c r="K348" s="346"/>
      <c r="L348" s="346"/>
      <c r="M348" s="346"/>
      <c r="N348" s="346"/>
      <c r="O348" s="346"/>
      <c r="P348" s="346"/>
      <c r="Q348" s="346"/>
      <c r="R348" s="346"/>
      <c r="S348" s="346"/>
      <c r="T348" s="346"/>
      <c r="U348" s="388"/>
      <c r="V348" s="346"/>
      <c r="W348" s="346"/>
      <c r="X348" s="346"/>
      <c r="Y348" s="346"/>
      <c r="Z348" s="346"/>
      <c r="AA348" s="346"/>
      <c r="AB348" s="346"/>
      <c r="AC348" s="346"/>
      <c r="AD348" s="346"/>
      <c r="AE348" s="346"/>
      <c r="AF348" s="346"/>
      <c r="AG348" s="346"/>
      <c r="AH348" s="346"/>
      <c r="AI348" s="346"/>
      <c r="AJ348" s="346"/>
      <c r="AK348" s="346"/>
      <c r="AL348" s="346"/>
      <c r="AM348" s="346"/>
      <c r="AN348" s="346"/>
      <c r="AO348" s="346"/>
      <c r="AP348" s="346"/>
    </row>
    <row r="349" spans="1:42" ht="15.75">
      <c r="A349" s="385"/>
      <c r="B349" s="385"/>
      <c r="C349" s="385"/>
      <c r="D349" s="385"/>
      <c r="E349" s="385"/>
      <c r="F349" s="385"/>
      <c r="G349" s="385"/>
      <c r="H349" s="346"/>
      <c r="I349" s="346"/>
      <c r="J349" s="346"/>
      <c r="K349" s="346"/>
      <c r="L349" s="346"/>
      <c r="M349" s="346"/>
      <c r="N349" s="346"/>
      <c r="O349" s="346"/>
      <c r="P349" s="346"/>
      <c r="Q349" s="346"/>
      <c r="R349" s="346"/>
      <c r="S349" s="346"/>
      <c r="T349" s="346"/>
      <c r="U349" s="388"/>
      <c r="V349" s="346"/>
      <c r="W349" s="346"/>
      <c r="X349" s="346"/>
      <c r="Y349" s="346"/>
      <c r="Z349" s="346"/>
      <c r="AA349" s="346"/>
      <c r="AB349" s="346"/>
      <c r="AC349" s="346"/>
      <c r="AD349" s="346"/>
      <c r="AE349" s="346"/>
      <c r="AF349" s="346"/>
      <c r="AG349" s="346"/>
      <c r="AH349" s="346"/>
      <c r="AI349" s="346"/>
      <c r="AJ349" s="346"/>
      <c r="AK349" s="346"/>
      <c r="AL349" s="346"/>
      <c r="AM349" s="346"/>
      <c r="AN349" s="346"/>
      <c r="AO349" s="346"/>
      <c r="AP349" s="346"/>
    </row>
    <row r="350" spans="1:42" ht="15.75">
      <c r="A350" s="385"/>
      <c r="B350" s="385"/>
      <c r="C350" s="385"/>
      <c r="D350" s="385"/>
      <c r="E350" s="385"/>
      <c r="F350" s="385"/>
      <c r="G350" s="385"/>
      <c r="H350" s="346"/>
      <c r="I350" s="346"/>
      <c r="J350" s="346"/>
      <c r="K350" s="346"/>
      <c r="L350" s="346"/>
      <c r="M350" s="346"/>
      <c r="N350" s="346"/>
      <c r="O350" s="346"/>
      <c r="P350" s="346"/>
      <c r="Q350" s="346"/>
      <c r="R350" s="346"/>
      <c r="S350" s="346"/>
      <c r="T350" s="346"/>
      <c r="U350" s="388"/>
      <c r="V350" s="346"/>
      <c r="W350" s="346"/>
      <c r="X350" s="346"/>
      <c r="Y350" s="346"/>
      <c r="Z350" s="346"/>
      <c r="AA350" s="346"/>
      <c r="AB350" s="346"/>
      <c r="AC350" s="346"/>
      <c r="AD350" s="346"/>
      <c r="AE350" s="346"/>
      <c r="AF350" s="346"/>
      <c r="AG350" s="346"/>
      <c r="AH350" s="346"/>
      <c r="AI350" s="346"/>
      <c r="AJ350" s="346"/>
      <c r="AK350" s="346"/>
      <c r="AL350" s="346"/>
      <c r="AM350" s="346"/>
      <c r="AN350" s="346"/>
      <c r="AO350" s="346"/>
      <c r="AP350" s="346"/>
    </row>
    <row r="351" spans="1:42" ht="15.75">
      <c r="A351" s="385"/>
      <c r="B351" s="385"/>
      <c r="C351" s="385"/>
      <c r="D351" s="385"/>
      <c r="E351" s="385"/>
      <c r="F351" s="385"/>
      <c r="G351" s="385"/>
      <c r="H351" s="346"/>
      <c r="I351" s="346"/>
      <c r="J351" s="346"/>
      <c r="K351" s="346"/>
      <c r="L351" s="346"/>
      <c r="M351" s="346"/>
      <c r="N351" s="346"/>
      <c r="O351" s="346"/>
      <c r="P351" s="346"/>
      <c r="Q351" s="346"/>
      <c r="R351" s="346"/>
      <c r="S351" s="346"/>
      <c r="T351" s="346"/>
      <c r="U351" s="388"/>
      <c r="V351" s="346"/>
      <c r="W351" s="346"/>
      <c r="X351" s="346"/>
      <c r="Y351" s="346"/>
      <c r="Z351" s="346"/>
      <c r="AA351" s="346"/>
      <c r="AB351" s="346"/>
      <c r="AC351" s="346"/>
      <c r="AD351" s="346"/>
      <c r="AE351" s="346"/>
      <c r="AF351" s="346"/>
      <c r="AG351" s="346"/>
      <c r="AH351" s="346"/>
      <c r="AI351" s="346"/>
      <c r="AJ351" s="346"/>
      <c r="AK351" s="346"/>
      <c r="AL351" s="346"/>
      <c r="AM351" s="346"/>
      <c r="AN351" s="346"/>
      <c r="AO351" s="346"/>
      <c r="AP351" s="346"/>
    </row>
    <row r="352" spans="1:42" ht="15.75">
      <c r="A352" s="385"/>
      <c r="B352" s="385"/>
      <c r="C352" s="385"/>
      <c r="D352" s="385"/>
      <c r="E352" s="385"/>
      <c r="F352" s="385"/>
      <c r="G352" s="385"/>
      <c r="H352" s="346"/>
      <c r="I352" s="346"/>
      <c r="J352" s="346"/>
      <c r="K352" s="346"/>
      <c r="L352" s="346"/>
      <c r="M352" s="346"/>
      <c r="N352" s="346"/>
      <c r="O352" s="346"/>
      <c r="P352" s="346"/>
      <c r="Q352" s="346"/>
      <c r="R352" s="346"/>
      <c r="S352" s="346"/>
      <c r="T352" s="346"/>
      <c r="U352" s="388"/>
      <c r="V352" s="346"/>
      <c r="W352" s="346"/>
      <c r="X352" s="346"/>
      <c r="Y352" s="346"/>
      <c r="Z352" s="346"/>
      <c r="AA352" s="346"/>
      <c r="AB352" s="346"/>
      <c r="AC352" s="346"/>
      <c r="AD352" s="346"/>
      <c r="AE352" s="346"/>
      <c r="AF352" s="346"/>
      <c r="AG352" s="346"/>
      <c r="AH352" s="346"/>
      <c r="AI352" s="346"/>
      <c r="AJ352" s="346"/>
      <c r="AK352" s="346"/>
      <c r="AL352" s="346"/>
      <c r="AM352" s="346"/>
      <c r="AN352" s="346"/>
      <c r="AO352" s="346"/>
      <c r="AP352" s="346"/>
    </row>
    <row r="353" spans="1:42" ht="15.75">
      <c r="A353" s="385"/>
      <c r="B353" s="385"/>
      <c r="C353" s="385"/>
      <c r="D353" s="385"/>
      <c r="E353" s="385"/>
      <c r="F353" s="385"/>
      <c r="G353" s="385"/>
      <c r="H353" s="346"/>
      <c r="I353" s="346"/>
      <c r="J353" s="346"/>
      <c r="K353" s="346"/>
      <c r="L353" s="346"/>
      <c r="M353" s="346"/>
      <c r="N353" s="346"/>
      <c r="O353" s="346"/>
      <c r="P353" s="346"/>
      <c r="Q353" s="346"/>
      <c r="R353" s="346"/>
      <c r="S353" s="346"/>
      <c r="T353" s="346"/>
      <c r="U353" s="388"/>
      <c r="V353" s="346"/>
      <c r="W353" s="346"/>
      <c r="X353" s="346"/>
      <c r="Y353" s="346"/>
      <c r="Z353" s="346"/>
      <c r="AA353" s="346"/>
      <c r="AB353" s="346"/>
      <c r="AC353" s="346"/>
      <c r="AD353" s="346"/>
      <c r="AE353" s="346"/>
      <c r="AF353" s="346"/>
      <c r="AG353" s="346"/>
      <c r="AH353" s="346"/>
      <c r="AI353" s="346"/>
      <c r="AJ353" s="346"/>
      <c r="AK353" s="346"/>
      <c r="AL353" s="346"/>
      <c r="AM353" s="346"/>
      <c r="AN353" s="346"/>
      <c r="AO353" s="346"/>
      <c r="AP353" s="346"/>
    </row>
    <row r="354" spans="1:42" ht="15.75">
      <c r="A354" s="385"/>
      <c r="B354" s="385"/>
      <c r="C354" s="385"/>
      <c r="D354" s="385"/>
      <c r="E354" s="385"/>
      <c r="F354" s="385"/>
      <c r="G354" s="385"/>
      <c r="H354" s="346"/>
      <c r="I354" s="346"/>
      <c r="J354" s="346"/>
      <c r="K354" s="346"/>
      <c r="L354" s="346"/>
      <c r="M354" s="346"/>
      <c r="N354" s="346"/>
      <c r="O354" s="346"/>
      <c r="P354" s="346"/>
      <c r="Q354" s="346"/>
      <c r="R354" s="346"/>
      <c r="S354" s="346"/>
      <c r="T354" s="346"/>
      <c r="U354" s="388"/>
      <c r="V354" s="346"/>
      <c r="W354" s="346"/>
      <c r="X354" s="346"/>
      <c r="Y354" s="346"/>
      <c r="Z354" s="346"/>
      <c r="AA354" s="346"/>
      <c r="AB354" s="346"/>
      <c r="AC354" s="346"/>
      <c r="AD354" s="346"/>
      <c r="AE354" s="346"/>
      <c r="AF354" s="346"/>
      <c r="AG354" s="346"/>
      <c r="AH354" s="346"/>
      <c r="AI354" s="346"/>
      <c r="AJ354" s="346"/>
      <c r="AK354" s="346"/>
      <c r="AL354" s="346"/>
      <c r="AM354" s="346"/>
      <c r="AN354" s="346"/>
      <c r="AO354" s="346"/>
      <c r="AP354" s="346"/>
    </row>
    <row r="355" spans="1:42" ht="15.75">
      <c r="A355" s="385"/>
      <c r="B355" s="385"/>
      <c r="C355" s="385"/>
      <c r="D355" s="385"/>
      <c r="E355" s="385"/>
      <c r="F355" s="385"/>
      <c r="G355" s="385"/>
      <c r="H355" s="346"/>
      <c r="I355" s="346"/>
      <c r="J355" s="346"/>
      <c r="K355" s="346"/>
      <c r="L355" s="346"/>
      <c r="M355" s="346"/>
      <c r="N355" s="346"/>
      <c r="O355" s="346"/>
      <c r="P355" s="346"/>
      <c r="Q355" s="346"/>
      <c r="R355" s="346"/>
      <c r="S355" s="346"/>
      <c r="T355" s="346"/>
      <c r="U355" s="388"/>
      <c r="V355" s="346"/>
      <c r="W355" s="346"/>
      <c r="X355" s="346"/>
      <c r="Y355" s="346"/>
      <c r="Z355" s="346"/>
      <c r="AA355" s="346"/>
      <c r="AB355" s="346"/>
      <c r="AC355" s="346"/>
      <c r="AD355" s="346"/>
      <c r="AE355" s="346"/>
      <c r="AF355" s="346"/>
      <c r="AG355" s="346"/>
      <c r="AH355" s="346"/>
      <c r="AI355" s="346"/>
      <c r="AJ355" s="346"/>
      <c r="AK355" s="346"/>
      <c r="AL355" s="346"/>
      <c r="AM355" s="346"/>
      <c r="AN355" s="346"/>
      <c r="AO355" s="346"/>
      <c r="AP355" s="346"/>
    </row>
    <row r="356" spans="1:42" ht="15.75">
      <c r="A356" s="385"/>
      <c r="B356" s="385"/>
      <c r="C356" s="385"/>
      <c r="D356" s="385"/>
      <c r="E356" s="385"/>
      <c r="F356" s="385"/>
      <c r="G356" s="385"/>
      <c r="H356" s="346"/>
      <c r="I356" s="346"/>
      <c r="J356" s="346"/>
      <c r="K356" s="346"/>
      <c r="L356" s="346"/>
      <c r="M356" s="346"/>
      <c r="N356" s="346"/>
      <c r="O356" s="346"/>
      <c r="P356" s="346"/>
      <c r="Q356" s="346"/>
      <c r="R356" s="346"/>
      <c r="S356" s="346"/>
      <c r="T356" s="346"/>
      <c r="U356" s="388"/>
      <c r="V356" s="346"/>
      <c r="W356" s="346"/>
      <c r="X356" s="346"/>
      <c r="Y356" s="346"/>
      <c r="Z356" s="346"/>
      <c r="AA356" s="346"/>
      <c r="AB356" s="346"/>
      <c r="AC356" s="346"/>
      <c r="AD356" s="346"/>
      <c r="AE356" s="346"/>
      <c r="AF356" s="346"/>
      <c r="AG356" s="346"/>
      <c r="AH356" s="346"/>
      <c r="AI356" s="346"/>
      <c r="AJ356" s="346"/>
      <c r="AK356" s="346"/>
      <c r="AL356" s="346"/>
      <c r="AM356" s="346"/>
      <c r="AN356" s="346"/>
      <c r="AO356" s="346"/>
      <c r="AP356" s="346"/>
    </row>
    <row r="357" spans="1:42" ht="15.75">
      <c r="A357" s="385"/>
      <c r="B357" s="385"/>
      <c r="C357" s="385"/>
      <c r="D357" s="385"/>
      <c r="E357" s="385"/>
      <c r="F357" s="385"/>
      <c r="G357" s="385"/>
      <c r="H357" s="346"/>
      <c r="I357" s="346"/>
      <c r="J357" s="346"/>
      <c r="K357" s="346"/>
      <c r="L357" s="346"/>
      <c r="M357" s="346"/>
      <c r="N357" s="346"/>
      <c r="O357" s="346"/>
      <c r="P357" s="346"/>
      <c r="Q357" s="346"/>
      <c r="R357" s="346"/>
      <c r="S357" s="346"/>
      <c r="T357" s="346"/>
      <c r="U357" s="388"/>
      <c r="V357" s="346"/>
      <c r="W357" s="346"/>
      <c r="X357" s="346"/>
      <c r="Y357" s="346"/>
      <c r="Z357" s="346"/>
      <c r="AA357" s="346"/>
      <c r="AB357" s="346"/>
      <c r="AC357" s="346"/>
      <c r="AD357" s="346"/>
      <c r="AE357" s="346"/>
      <c r="AF357" s="346"/>
      <c r="AG357" s="346"/>
      <c r="AH357" s="346"/>
      <c r="AI357" s="346"/>
      <c r="AJ357" s="346"/>
      <c r="AK357" s="346"/>
      <c r="AL357" s="346"/>
      <c r="AM357" s="346"/>
      <c r="AN357" s="346"/>
      <c r="AO357" s="346"/>
      <c r="AP357" s="346"/>
    </row>
    <row r="358" spans="1:42" ht="15.75">
      <c r="A358" s="385"/>
      <c r="B358" s="385"/>
      <c r="C358" s="385"/>
      <c r="D358" s="385"/>
      <c r="E358" s="385"/>
      <c r="F358" s="385"/>
      <c r="G358" s="385"/>
      <c r="H358" s="346"/>
      <c r="I358" s="346"/>
      <c r="J358" s="346"/>
      <c r="K358" s="346"/>
      <c r="L358" s="346"/>
      <c r="M358" s="346"/>
      <c r="N358" s="346"/>
      <c r="O358" s="346"/>
      <c r="P358" s="346"/>
      <c r="Q358" s="346"/>
      <c r="R358" s="346"/>
      <c r="S358" s="346"/>
      <c r="T358" s="346"/>
      <c r="U358" s="388"/>
      <c r="V358" s="346"/>
      <c r="W358" s="346"/>
      <c r="X358" s="346"/>
      <c r="Y358" s="346"/>
      <c r="Z358" s="346"/>
      <c r="AA358" s="346"/>
      <c r="AB358" s="346"/>
      <c r="AC358" s="346"/>
      <c r="AD358" s="346"/>
      <c r="AE358" s="346"/>
      <c r="AF358" s="346"/>
      <c r="AG358" s="346"/>
      <c r="AH358" s="346"/>
      <c r="AI358" s="346"/>
      <c r="AJ358" s="346"/>
      <c r="AK358" s="346"/>
      <c r="AL358" s="346"/>
      <c r="AM358" s="346"/>
      <c r="AN358" s="346"/>
      <c r="AO358" s="346"/>
      <c r="AP358" s="346"/>
    </row>
    <row r="359" spans="1:42" ht="15.75">
      <c r="A359" s="385"/>
      <c r="B359" s="385"/>
      <c r="C359" s="385"/>
      <c r="D359" s="385"/>
      <c r="E359" s="385"/>
      <c r="F359" s="385"/>
      <c r="G359" s="385"/>
      <c r="H359" s="346"/>
      <c r="I359" s="346"/>
      <c r="J359" s="346"/>
      <c r="K359" s="346"/>
      <c r="L359" s="346"/>
      <c r="M359" s="346"/>
      <c r="N359" s="346"/>
      <c r="O359" s="346"/>
      <c r="P359" s="346"/>
      <c r="Q359" s="346"/>
      <c r="R359" s="346"/>
      <c r="S359" s="346"/>
      <c r="T359" s="346"/>
      <c r="U359" s="388"/>
      <c r="V359" s="346"/>
      <c r="W359" s="346"/>
      <c r="X359" s="346"/>
      <c r="Y359" s="346"/>
      <c r="Z359" s="346"/>
      <c r="AA359" s="346"/>
      <c r="AB359" s="346"/>
      <c r="AC359" s="346"/>
      <c r="AD359" s="346"/>
      <c r="AE359" s="346"/>
      <c r="AF359" s="346"/>
      <c r="AG359" s="346"/>
      <c r="AH359" s="346"/>
      <c r="AI359" s="346"/>
      <c r="AJ359" s="346"/>
      <c r="AK359" s="346"/>
      <c r="AL359" s="346"/>
      <c r="AM359" s="346"/>
      <c r="AN359" s="346"/>
      <c r="AO359" s="346"/>
      <c r="AP359" s="346"/>
    </row>
    <row r="360" spans="1:42" ht="15.75">
      <c r="A360" s="385"/>
      <c r="B360" s="385"/>
      <c r="C360" s="385"/>
      <c r="D360" s="385"/>
      <c r="E360" s="385"/>
      <c r="F360" s="385"/>
      <c r="G360" s="385"/>
      <c r="H360" s="346"/>
      <c r="I360" s="346"/>
      <c r="J360" s="346"/>
      <c r="K360" s="346"/>
      <c r="L360" s="346"/>
      <c r="M360" s="346"/>
      <c r="N360" s="346"/>
      <c r="O360" s="346"/>
      <c r="P360" s="346"/>
      <c r="Q360" s="346"/>
      <c r="R360" s="346"/>
      <c r="S360" s="346"/>
      <c r="T360" s="346"/>
      <c r="U360" s="388"/>
      <c r="V360" s="346"/>
      <c r="W360" s="346"/>
      <c r="X360" s="346"/>
      <c r="Y360" s="346"/>
      <c r="Z360" s="346"/>
      <c r="AA360" s="346"/>
      <c r="AB360" s="346"/>
      <c r="AC360" s="346"/>
      <c r="AD360" s="346"/>
      <c r="AE360" s="346"/>
      <c r="AF360" s="346"/>
      <c r="AG360" s="346"/>
      <c r="AH360" s="346"/>
      <c r="AI360" s="346"/>
      <c r="AJ360" s="346"/>
      <c r="AK360" s="346"/>
      <c r="AL360" s="346"/>
      <c r="AM360" s="346"/>
      <c r="AN360" s="346"/>
      <c r="AO360" s="346"/>
      <c r="AP360" s="346"/>
    </row>
    <row r="361" spans="1:42" ht="15.75">
      <c r="A361" s="385"/>
      <c r="B361" s="385"/>
      <c r="C361" s="385"/>
      <c r="D361" s="385"/>
      <c r="E361" s="385"/>
      <c r="F361" s="385"/>
      <c r="G361" s="385"/>
      <c r="H361" s="346"/>
      <c r="I361" s="346"/>
      <c r="J361" s="346"/>
      <c r="K361" s="346"/>
      <c r="L361" s="346"/>
      <c r="M361" s="346"/>
      <c r="N361" s="346"/>
      <c r="O361" s="346"/>
      <c r="P361" s="346"/>
      <c r="Q361" s="346"/>
      <c r="R361" s="346"/>
      <c r="S361" s="346"/>
      <c r="T361" s="346"/>
      <c r="U361" s="388"/>
      <c r="V361" s="346"/>
      <c r="W361" s="346"/>
      <c r="X361" s="346"/>
      <c r="Y361" s="346"/>
      <c r="Z361" s="346"/>
      <c r="AA361" s="346"/>
      <c r="AB361" s="346"/>
      <c r="AC361" s="346"/>
      <c r="AD361" s="346"/>
      <c r="AE361" s="346"/>
      <c r="AF361" s="346"/>
      <c r="AG361" s="346"/>
      <c r="AH361" s="346"/>
      <c r="AI361" s="346"/>
      <c r="AJ361" s="346"/>
      <c r="AK361" s="346"/>
      <c r="AL361" s="346"/>
      <c r="AM361" s="346"/>
      <c r="AN361" s="346"/>
      <c r="AO361" s="346"/>
      <c r="AP361" s="346"/>
    </row>
    <row r="362" spans="1:42" ht="15.75">
      <c r="A362" s="385"/>
      <c r="B362" s="385"/>
      <c r="C362" s="385"/>
      <c r="D362" s="385"/>
      <c r="E362" s="385"/>
      <c r="F362" s="385"/>
      <c r="G362" s="385"/>
      <c r="H362" s="346"/>
      <c r="I362" s="346"/>
      <c r="J362" s="346"/>
      <c r="K362" s="346"/>
      <c r="L362" s="346"/>
      <c r="M362" s="346"/>
      <c r="N362" s="346"/>
      <c r="O362" s="346"/>
      <c r="P362" s="346"/>
      <c r="Q362" s="346"/>
      <c r="R362" s="346"/>
      <c r="S362" s="346"/>
      <c r="T362" s="346"/>
      <c r="U362" s="388"/>
      <c r="V362" s="346"/>
      <c r="W362" s="346"/>
      <c r="X362" s="346"/>
      <c r="Y362" s="346"/>
      <c r="Z362" s="346"/>
      <c r="AA362" s="346"/>
      <c r="AB362" s="346"/>
      <c r="AC362" s="346"/>
      <c r="AD362" s="346"/>
      <c r="AE362" s="346"/>
      <c r="AF362" s="346"/>
      <c r="AG362" s="346"/>
      <c r="AH362" s="346"/>
      <c r="AI362" s="346"/>
      <c r="AJ362" s="346"/>
      <c r="AK362" s="346"/>
      <c r="AL362" s="346"/>
      <c r="AM362" s="346"/>
      <c r="AN362" s="346"/>
      <c r="AO362" s="346"/>
      <c r="AP362" s="346"/>
    </row>
    <row r="363" spans="1:42" ht="15.75">
      <c r="A363" s="385"/>
      <c r="B363" s="385"/>
      <c r="C363" s="385"/>
      <c r="D363" s="385"/>
      <c r="E363" s="385"/>
      <c r="F363" s="385"/>
      <c r="G363" s="385"/>
      <c r="H363" s="346"/>
      <c r="I363" s="346"/>
      <c r="J363" s="346"/>
      <c r="K363" s="346"/>
      <c r="L363" s="346"/>
      <c r="M363" s="346"/>
      <c r="N363" s="346"/>
      <c r="O363" s="346"/>
      <c r="P363" s="346"/>
      <c r="Q363" s="346"/>
      <c r="R363" s="346"/>
      <c r="S363" s="346"/>
      <c r="T363" s="346"/>
      <c r="U363" s="388"/>
      <c r="V363" s="346"/>
      <c r="W363" s="346"/>
      <c r="X363" s="346"/>
      <c r="Y363" s="346"/>
      <c r="Z363" s="346"/>
      <c r="AA363" s="346"/>
      <c r="AB363" s="346"/>
      <c r="AC363" s="346"/>
      <c r="AD363" s="346"/>
      <c r="AE363" s="346"/>
      <c r="AF363" s="346"/>
      <c r="AG363" s="346"/>
      <c r="AH363" s="346"/>
      <c r="AI363" s="346"/>
      <c r="AJ363" s="346"/>
      <c r="AK363" s="346"/>
      <c r="AL363" s="346"/>
      <c r="AM363" s="346"/>
      <c r="AN363" s="346"/>
      <c r="AO363" s="346"/>
      <c r="AP363" s="346"/>
    </row>
    <row r="364" spans="1:42" ht="15.75">
      <c r="A364" s="385"/>
      <c r="B364" s="385"/>
      <c r="C364" s="385"/>
      <c r="D364" s="385"/>
      <c r="E364" s="385"/>
      <c r="F364" s="385"/>
      <c r="G364" s="385"/>
      <c r="H364" s="346"/>
      <c r="I364" s="346"/>
      <c r="J364" s="346"/>
      <c r="K364" s="346"/>
      <c r="L364" s="346"/>
      <c r="M364" s="346"/>
      <c r="N364" s="346"/>
      <c r="O364" s="346"/>
      <c r="P364" s="346"/>
      <c r="Q364" s="346"/>
      <c r="R364" s="346"/>
      <c r="S364" s="346"/>
      <c r="T364" s="346"/>
      <c r="U364" s="388"/>
      <c r="V364" s="346"/>
      <c r="W364" s="346"/>
      <c r="X364" s="346"/>
      <c r="Y364" s="346"/>
      <c r="Z364" s="346"/>
      <c r="AA364" s="346"/>
      <c r="AB364" s="346"/>
      <c r="AC364" s="346"/>
      <c r="AD364" s="346"/>
      <c r="AE364" s="346"/>
      <c r="AF364" s="346"/>
      <c r="AG364" s="346"/>
      <c r="AH364" s="346"/>
      <c r="AI364" s="346"/>
      <c r="AJ364" s="346"/>
      <c r="AK364" s="346"/>
      <c r="AL364" s="346"/>
      <c r="AM364" s="346"/>
      <c r="AN364" s="346"/>
      <c r="AO364" s="346"/>
      <c r="AP364" s="346"/>
    </row>
    <row r="365" spans="1:42" ht="15.75">
      <c r="A365" s="385"/>
      <c r="B365" s="385"/>
      <c r="C365" s="385"/>
      <c r="D365" s="385"/>
      <c r="E365" s="385"/>
      <c r="F365" s="385"/>
      <c r="G365" s="385"/>
      <c r="H365" s="346"/>
      <c r="I365" s="346"/>
      <c r="J365" s="346"/>
      <c r="K365" s="346"/>
      <c r="L365" s="346"/>
      <c r="M365" s="346"/>
      <c r="N365" s="346"/>
      <c r="O365" s="346"/>
      <c r="P365" s="346"/>
      <c r="Q365" s="346"/>
      <c r="R365" s="346"/>
      <c r="S365" s="346"/>
      <c r="T365" s="346"/>
      <c r="U365" s="388"/>
      <c r="V365" s="346"/>
      <c r="W365" s="346"/>
      <c r="X365" s="346"/>
      <c r="Y365" s="346"/>
      <c r="Z365" s="346"/>
      <c r="AA365" s="346"/>
      <c r="AB365" s="346"/>
      <c r="AC365" s="346"/>
      <c r="AD365" s="346"/>
      <c r="AE365" s="346"/>
      <c r="AF365" s="346"/>
      <c r="AG365" s="346"/>
      <c r="AH365" s="346"/>
      <c r="AI365" s="346"/>
      <c r="AJ365" s="346"/>
      <c r="AK365" s="346"/>
      <c r="AL365" s="346"/>
      <c r="AM365" s="346"/>
      <c r="AN365" s="346"/>
      <c r="AO365" s="346"/>
      <c r="AP365" s="346"/>
    </row>
    <row r="366" spans="1:42" ht="15.75">
      <c r="A366" s="385"/>
      <c r="B366" s="385"/>
      <c r="C366" s="385"/>
      <c r="D366" s="385"/>
      <c r="E366" s="385"/>
      <c r="F366" s="385"/>
      <c r="G366" s="385"/>
      <c r="H366" s="346"/>
      <c r="I366" s="346"/>
      <c r="J366" s="346"/>
      <c r="K366" s="346"/>
      <c r="L366" s="346"/>
      <c r="M366" s="346"/>
      <c r="N366" s="346"/>
      <c r="O366" s="346"/>
      <c r="P366" s="346"/>
      <c r="Q366" s="346"/>
      <c r="R366" s="346"/>
      <c r="S366" s="346"/>
      <c r="T366" s="346"/>
      <c r="U366" s="388"/>
      <c r="V366" s="346"/>
      <c r="W366" s="346"/>
      <c r="X366" s="346"/>
      <c r="Y366" s="346"/>
      <c r="Z366" s="346"/>
      <c r="AA366" s="346"/>
      <c r="AB366" s="346"/>
      <c r="AC366" s="346"/>
      <c r="AD366" s="346"/>
      <c r="AE366" s="346"/>
      <c r="AF366" s="346"/>
      <c r="AG366" s="346"/>
      <c r="AH366" s="346"/>
      <c r="AI366" s="346"/>
      <c r="AJ366" s="346"/>
      <c r="AK366" s="346"/>
      <c r="AL366" s="346"/>
      <c r="AM366" s="346"/>
      <c r="AN366" s="346"/>
      <c r="AO366" s="346"/>
      <c r="AP366" s="346"/>
    </row>
    <row r="367" spans="1:42" ht="15.75">
      <c r="A367" s="385"/>
      <c r="B367" s="385"/>
      <c r="C367" s="385"/>
      <c r="D367" s="385"/>
      <c r="E367" s="385"/>
      <c r="F367" s="385"/>
      <c r="G367" s="385"/>
      <c r="H367" s="346"/>
      <c r="I367" s="346"/>
      <c r="J367" s="346"/>
      <c r="K367" s="346"/>
      <c r="L367" s="346"/>
      <c r="M367" s="346"/>
      <c r="N367" s="346"/>
      <c r="O367" s="346"/>
      <c r="P367" s="346"/>
      <c r="Q367" s="346"/>
      <c r="R367" s="346"/>
      <c r="S367" s="346"/>
      <c r="T367" s="346"/>
      <c r="U367" s="388"/>
      <c r="V367" s="346"/>
      <c r="W367" s="346"/>
      <c r="X367" s="346"/>
      <c r="Y367" s="346"/>
      <c r="Z367" s="346"/>
      <c r="AA367" s="346"/>
      <c r="AB367" s="346"/>
      <c r="AC367" s="346"/>
      <c r="AD367" s="346"/>
      <c r="AE367" s="346"/>
      <c r="AF367" s="346"/>
      <c r="AG367" s="346"/>
      <c r="AH367" s="346"/>
      <c r="AI367" s="346"/>
      <c r="AJ367" s="346"/>
      <c r="AK367" s="346"/>
      <c r="AL367" s="346"/>
      <c r="AM367" s="346"/>
      <c r="AN367" s="346"/>
      <c r="AO367" s="346"/>
      <c r="AP367" s="346"/>
    </row>
    <row r="368" spans="1:42" ht="15.75">
      <c r="A368" s="385"/>
      <c r="B368" s="385"/>
      <c r="C368" s="385"/>
      <c r="D368" s="385"/>
      <c r="E368" s="385"/>
      <c r="F368" s="385"/>
      <c r="G368" s="385"/>
      <c r="H368" s="346"/>
      <c r="I368" s="346"/>
      <c r="J368" s="346"/>
      <c r="K368" s="346"/>
      <c r="L368" s="346"/>
      <c r="M368" s="346"/>
      <c r="N368" s="346"/>
      <c r="O368" s="346"/>
      <c r="P368" s="346"/>
      <c r="Q368" s="346"/>
      <c r="R368" s="346"/>
      <c r="S368" s="346"/>
      <c r="T368" s="346"/>
      <c r="U368" s="388"/>
      <c r="V368" s="346"/>
      <c r="W368" s="346"/>
      <c r="X368" s="346"/>
      <c r="Y368" s="346"/>
      <c r="Z368" s="346"/>
      <c r="AA368" s="346"/>
      <c r="AB368" s="346"/>
      <c r="AC368" s="346"/>
      <c r="AD368" s="346"/>
      <c r="AE368" s="346"/>
      <c r="AF368" s="346"/>
      <c r="AG368" s="346"/>
      <c r="AH368" s="346"/>
      <c r="AI368" s="346"/>
      <c r="AJ368" s="346"/>
      <c r="AK368" s="346"/>
      <c r="AL368" s="346"/>
      <c r="AM368" s="346"/>
      <c r="AN368" s="346"/>
      <c r="AO368" s="346"/>
      <c r="AP368" s="346"/>
    </row>
    <row r="369" spans="1:42" ht="15.75">
      <c r="A369" s="385"/>
      <c r="B369" s="385"/>
      <c r="C369" s="385"/>
      <c r="D369" s="385"/>
      <c r="E369" s="385"/>
      <c r="F369" s="385"/>
      <c r="G369" s="385"/>
      <c r="H369" s="346"/>
      <c r="I369" s="346"/>
      <c r="J369" s="346"/>
      <c r="K369" s="346"/>
      <c r="L369" s="346"/>
      <c r="M369" s="346"/>
      <c r="N369" s="346"/>
      <c r="O369" s="346"/>
      <c r="P369" s="346"/>
      <c r="Q369" s="346"/>
      <c r="R369" s="346"/>
      <c r="S369" s="346"/>
      <c r="T369" s="346"/>
      <c r="U369" s="388"/>
      <c r="V369" s="346"/>
      <c r="W369" s="346"/>
      <c r="X369" s="346"/>
      <c r="Y369" s="346"/>
      <c r="Z369" s="346"/>
      <c r="AA369" s="346"/>
      <c r="AB369" s="346"/>
      <c r="AC369" s="346"/>
      <c r="AD369" s="346"/>
      <c r="AE369" s="346"/>
      <c r="AF369" s="346"/>
      <c r="AG369" s="346"/>
      <c r="AH369" s="346"/>
      <c r="AI369" s="346"/>
      <c r="AJ369" s="346"/>
      <c r="AK369" s="346"/>
      <c r="AL369" s="346"/>
      <c r="AM369" s="346"/>
      <c r="AN369" s="346"/>
      <c r="AO369" s="346"/>
      <c r="AP369" s="346"/>
    </row>
    <row r="370" spans="1:42" ht="15.75">
      <c r="A370" s="385"/>
      <c r="B370" s="385"/>
      <c r="C370" s="385"/>
      <c r="D370" s="385"/>
      <c r="E370" s="385"/>
      <c r="F370" s="385"/>
      <c r="G370" s="385"/>
      <c r="H370" s="346"/>
      <c r="I370" s="346"/>
      <c r="J370" s="346"/>
      <c r="K370" s="346"/>
      <c r="L370" s="346"/>
      <c r="M370" s="346"/>
      <c r="N370" s="346"/>
      <c r="O370" s="346"/>
      <c r="P370" s="346"/>
      <c r="Q370" s="346"/>
      <c r="R370" s="346"/>
      <c r="S370" s="346"/>
      <c r="T370" s="346"/>
      <c r="U370" s="388"/>
      <c r="V370" s="346"/>
      <c r="W370" s="346"/>
      <c r="X370" s="346"/>
      <c r="Y370" s="346"/>
      <c r="Z370" s="346"/>
      <c r="AA370" s="346"/>
      <c r="AB370" s="346"/>
      <c r="AC370" s="346"/>
      <c r="AD370" s="346"/>
      <c r="AE370" s="346"/>
      <c r="AF370" s="346"/>
      <c r="AG370" s="346"/>
      <c r="AH370" s="346"/>
      <c r="AI370" s="346"/>
      <c r="AJ370" s="346"/>
      <c r="AK370" s="346"/>
      <c r="AL370" s="346"/>
      <c r="AM370" s="346"/>
      <c r="AN370" s="346"/>
      <c r="AO370" s="346"/>
      <c r="AP370" s="346"/>
    </row>
    <row r="371" spans="1:42" ht="15.75">
      <c r="A371" s="385"/>
      <c r="B371" s="385"/>
      <c r="C371" s="385"/>
      <c r="D371" s="385"/>
      <c r="E371" s="385"/>
      <c r="F371" s="385"/>
      <c r="G371" s="385"/>
      <c r="H371" s="346"/>
      <c r="I371" s="346"/>
      <c r="J371" s="346"/>
      <c r="K371" s="346"/>
      <c r="L371" s="346"/>
      <c r="M371" s="346"/>
      <c r="N371" s="346"/>
      <c r="O371" s="346"/>
      <c r="P371" s="346"/>
      <c r="Q371" s="346"/>
      <c r="R371" s="346"/>
      <c r="S371" s="346"/>
      <c r="T371" s="346"/>
      <c r="U371" s="388"/>
      <c r="V371" s="346"/>
      <c r="W371" s="346"/>
      <c r="X371" s="346"/>
      <c r="Y371" s="346"/>
      <c r="Z371" s="346"/>
      <c r="AA371" s="346"/>
      <c r="AB371" s="346"/>
      <c r="AC371" s="346"/>
      <c r="AD371" s="346"/>
      <c r="AE371" s="346"/>
      <c r="AF371" s="346"/>
      <c r="AG371" s="346"/>
      <c r="AH371" s="346"/>
      <c r="AI371" s="346"/>
      <c r="AJ371" s="346"/>
      <c r="AK371" s="346"/>
      <c r="AL371" s="346"/>
      <c r="AM371" s="346"/>
      <c r="AN371" s="346"/>
      <c r="AO371" s="346"/>
      <c r="AP371" s="346"/>
    </row>
    <row r="372" spans="1:42" ht="15.75">
      <c r="A372" s="385"/>
      <c r="B372" s="385"/>
      <c r="C372" s="385"/>
      <c r="D372" s="385"/>
      <c r="E372" s="385"/>
      <c r="F372" s="385"/>
      <c r="G372" s="385"/>
      <c r="H372" s="346"/>
      <c r="I372" s="346"/>
      <c r="J372" s="346"/>
      <c r="K372" s="346"/>
      <c r="L372" s="346"/>
      <c r="M372" s="346"/>
      <c r="N372" s="346"/>
      <c r="O372" s="346"/>
      <c r="P372" s="346"/>
      <c r="Q372" s="346"/>
      <c r="R372" s="346"/>
      <c r="S372" s="346"/>
      <c r="T372" s="346"/>
      <c r="U372" s="388"/>
      <c r="V372" s="346"/>
      <c r="W372" s="346"/>
      <c r="X372" s="346"/>
      <c r="Y372" s="346"/>
      <c r="Z372" s="346"/>
      <c r="AA372" s="346"/>
      <c r="AB372" s="346"/>
      <c r="AC372" s="346"/>
      <c r="AD372" s="346"/>
      <c r="AE372" s="346"/>
      <c r="AF372" s="346"/>
      <c r="AG372" s="346"/>
      <c r="AH372" s="346"/>
      <c r="AI372" s="346"/>
      <c r="AJ372" s="346"/>
      <c r="AK372" s="346"/>
      <c r="AL372" s="346"/>
      <c r="AM372" s="346"/>
      <c r="AN372" s="346"/>
      <c r="AO372" s="346"/>
      <c r="AP372" s="346"/>
    </row>
    <row r="373" spans="1:42" ht="15.75">
      <c r="A373" s="385"/>
      <c r="B373" s="385"/>
      <c r="C373" s="385"/>
      <c r="D373" s="385"/>
      <c r="E373" s="385"/>
      <c r="F373" s="385"/>
      <c r="G373" s="385"/>
      <c r="H373" s="346"/>
      <c r="I373" s="346"/>
      <c r="J373" s="346"/>
      <c r="K373" s="346"/>
      <c r="L373" s="346"/>
      <c r="M373" s="346"/>
      <c r="N373" s="346"/>
      <c r="O373" s="346"/>
      <c r="P373" s="346"/>
      <c r="Q373" s="346"/>
      <c r="R373" s="346"/>
      <c r="S373" s="346"/>
      <c r="T373" s="346"/>
      <c r="U373" s="388"/>
      <c r="V373" s="346"/>
      <c r="W373" s="346"/>
      <c r="X373" s="346"/>
      <c r="Y373" s="346"/>
      <c r="Z373" s="346"/>
      <c r="AA373" s="346"/>
      <c r="AB373" s="346"/>
      <c r="AC373" s="346"/>
      <c r="AD373" s="346"/>
      <c r="AE373" s="346"/>
      <c r="AF373" s="346"/>
      <c r="AG373" s="346"/>
      <c r="AH373" s="346"/>
      <c r="AI373" s="346"/>
      <c r="AJ373" s="346"/>
      <c r="AK373" s="346"/>
      <c r="AL373" s="346"/>
      <c r="AM373" s="346"/>
      <c r="AN373" s="346"/>
      <c r="AO373" s="346"/>
      <c r="AP373" s="346"/>
    </row>
    <row r="374" spans="1:42" ht="15.75">
      <c r="A374" s="385"/>
      <c r="B374" s="385"/>
      <c r="C374" s="385"/>
      <c r="D374" s="385"/>
      <c r="E374" s="385"/>
      <c r="F374" s="385"/>
      <c r="G374" s="385"/>
      <c r="H374" s="346"/>
      <c r="I374" s="346"/>
      <c r="J374" s="346"/>
      <c r="K374" s="346"/>
      <c r="L374" s="346"/>
      <c r="M374" s="346"/>
      <c r="N374" s="346"/>
      <c r="O374" s="346"/>
      <c r="P374" s="346"/>
      <c r="Q374" s="346"/>
      <c r="R374" s="346"/>
      <c r="S374" s="346"/>
      <c r="T374" s="346"/>
      <c r="U374" s="388"/>
      <c r="V374" s="346"/>
      <c r="W374" s="346"/>
      <c r="X374" s="346"/>
      <c r="Y374" s="346"/>
      <c r="Z374" s="346"/>
      <c r="AA374" s="346"/>
      <c r="AB374" s="346"/>
      <c r="AC374" s="346"/>
      <c r="AD374" s="346"/>
      <c r="AE374" s="346"/>
      <c r="AF374" s="346"/>
      <c r="AG374" s="346"/>
      <c r="AH374" s="346"/>
      <c r="AI374" s="346"/>
      <c r="AJ374" s="346"/>
      <c r="AK374" s="346"/>
      <c r="AL374" s="346"/>
      <c r="AM374" s="346"/>
      <c r="AN374" s="346"/>
      <c r="AO374" s="346"/>
      <c r="AP374" s="346"/>
    </row>
    <row r="375" spans="1:42" ht="15.75">
      <c r="A375" s="385"/>
      <c r="B375" s="385"/>
      <c r="C375" s="385"/>
      <c r="D375" s="385"/>
      <c r="E375" s="385"/>
      <c r="F375" s="385"/>
      <c r="G375" s="385"/>
      <c r="H375" s="346"/>
      <c r="I375" s="346"/>
      <c r="J375" s="346"/>
      <c r="K375" s="346"/>
      <c r="L375" s="346"/>
      <c r="M375" s="346"/>
      <c r="N375" s="346"/>
      <c r="O375" s="346"/>
      <c r="P375" s="346"/>
      <c r="Q375" s="346"/>
      <c r="R375" s="346"/>
      <c r="S375" s="346"/>
      <c r="T375" s="346"/>
      <c r="U375" s="388"/>
      <c r="V375" s="346"/>
      <c r="W375" s="346"/>
      <c r="X375" s="346"/>
      <c r="Y375" s="346"/>
      <c r="Z375" s="346"/>
      <c r="AA375" s="346"/>
      <c r="AB375" s="346"/>
      <c r="AC375" s="346"/>
      <c r="AD375" s="346"/>
      <c r="AE375" s="346"/>
      <c r="AF375" s="346"/>
      <c r="AG375" s="346"/>
      <c r="AH375" s="346"/>
      <c r="AI375" s="346"/>
      <c r="AJ375" s="346"/>
      <c r="AK375" s="346"/>
      <c r="AL375" s="346"/>
      <c r="AM375" s="346"/>
      <c r="AN375" s="346"/>
      <c r="AO375" s="346"/>
      <c r="AP375" s="346"/>
    </row>
    <row r="376" spans="1:42" ht="15.75">
      <c r="A376" s="385"/>
      <c r="B376" s="385"/>
      <c r="C376" s="385"/>
      <c r="D376" s="385"/>
      <c r="E376" s="385"/>
      <c r="F376" s="385"/>
      <c r="G376" s="385"/>
      <c r="H376" s="346"/>
      <c r="I376" s="346"/>
      <c r="J376" s="346"/>
      <c r="K376" s="346"/>
      <c r="L376" s="346"/>
      <c r="M376" s="346"/>
      <c r="N376" s="346"/>
      <c r="O376" s="346"/>
      <c r="P376" s="346"/>
      <c r="Q376" s="346"/>
      <c r="R376" s="346"/>
      <c r="S376" s="346"/>
      <c r="T376" s="346"/>
      <c r="U376" s="388"/>
      <c r="V376" s="346"/>
      <c r="W376" s="346"/>
      <c r="X376" s="346"/>
      <c r="Y376" s="346"/>
      <c r="Z376" s="346"/>
      <c r="AA376" s="346"/>
      <c r="AB376" s="346"/>
      <c r="AC376" s="346"/>
      <c r="AD376" s="346"/>
      <c r="AE376" s="346"/>
      <c r="AF376" s="346"/>
      <c r="AG376" s="346"/>
      <c r="AH376" s="346"/>
      <c r="AI376" s="346"/>
      <c r="AJ376" s="346"/>
      <c r="AK376" s="346"/>
      <c r="AL376" s="346"/>
      <c r="AM376" s="346"/>
      <c r="AN376" s="346"/>
      <c r="AO376" s="346"/>
      <c r="AP376" s="346"/>
    </row>
    <row r="377" spans="1:42" ht="15.75">
      <c r="A377" s="385"/>
      <c r="B377" s="385"/>
      <c r="C377" s="385"/>
      <c r="D377" s="385"/>
      <c r="E377" s="385"/>
      <c r="F377" s="385"/>
      <c r="G377" s="385"/>
      <c r="H377" s="346"/>
      <c r="I377" s="346"/>
      <c r="J377" s="346"/>
      <c r="K377" s="346"/>
      <c r="L377" s="346"/>
      <c r="M377" s="346"/>
      <c r="N377" s="346"/>
      <c r="O377" s="346"/>
      <c r="P377" s="346"/>
      <c r="Q377" s="346"/>
      <c r="R377" s="346"/>
      <c r="S377" s="346"/>
      <c r="T377" s="346"/>
      <c r="U377" s="388"/>
      <c r="V377" s="346"/>
      <c r="W377" s="346"/>
      <c r="X377" s="346"/>
      <c r="Y377" s="346"/>
      <c r="Z377" s="346"/>
      <c r="AA377" s="346"/>
      <c r="AB377" s="346"/>
      <c r="AC377" s="346"/>
      <c r="AD377" s="346"/>
      <c r="AE377" s="346"/>
      <c r="AF377" s="346"/>
      <c r="AG377" s="346"/>
      <c r="AH377" s="346"/>
      <c r="AI377" s="346"/>
      <c r="AJ377" s="346"/>
      <c r="AK377" s="346"/>
      <c r="AL377" s="346"/>
      <c r="AM377" s="346"/>
      <c r="AN377" s="346"/>
      <c r="AO377" s="346"/>
      <c r="AP377" s="346"/>
    </row>
    <row r="378" spans="1:42" ht="15.75">
      <c r="A378" s="385"/>
      <c r="B378" s="385"/>
      <c r="C378" s="385"/>
      <c r="D378" s="385"/>
      <c r="E378" s="385"/>
      <c r="F378" s="385"/>
      <c r="G378" s="385"/>
      <c r="H378" s="346"/>
      <c r="I378" s="346"/>
      <c r="J378" s="346"/>
      <c r="K378" s="346"/>
      <c r="L378" s="346"/>
      <c r="M378" s="346"/>
      <c r="N378" s="346"/>
      <c r="O378" s="346"/>
      <c r="P378" s="346"/>
      <c r="Q378" s="346"/>
      <c r="R378" s="346"/>
      <c r="S378" s="346"/>
      <c r="T378" s="346"/>
      <c r="U378" s="388"/>
      <c r="V378" s="346"/>
      <c r="W378" s="346"/>
      <c r="X378" s="346"/>
      <c r="Y378" s="346"/>
      <c r="Z378" s="346"/>
      <c r="AA378" s="346"/>
      <c r="AB378" s="346"/>
      <c r="AC378" s="346"/>
      <c r="AD378" s="346"/>
      <c r="AE378" s="346"/>
      <c r="AF378" s="346"/>
      <c r="AG378" s="346"/>
      <c r="AH378" s="346"/>
      <c r="AI378" s="346"/>
      <c r="AJ378" s="346"/>
      <c r="AK378" s="346"/>
      <c r="AL378" s="346"/>
      <c r="AM378" s="346"/>
      <c r="AN378" s="346"/>
      <c r="AO378" s="346"/>
      <c r="AP378" s="346"/>
    </row>
    <row r="379" spans="1:42" ht="15.75">
      <c r="A379" s="385"/>
      <c r="B379" s="385"/>
      <c r="C379" s="385"/>
      <c r="D379" s="385"/>
      <c r="E379" s="385"/>
      <c r="F379" s="385"/>
      <c r="G379" s="385"/>
      <c r="H379" s="346"/>
      <c r="I379" s="346"/>
      <c r="J379" s="346"/>
      <c r="K379" s="346"/>
      <c r="L379" s="346"/>
      <c r="M379" s="346"/>
      <c r="N379" s="346"/>
      <c r="O379" s="346"/>
      <c r="P379" s="346"/>
      <c r="Q379" s="346"/>
      <c r="R379" s="346"/>
      <c r="S379" s="346"/>
      <c r="T379" s="346"/>
      <c r="U379" s="388"/>
      <c r="V379" s="346"/>
      <c r="W379" s="346"/>
      <c r="X379" s="346"/>
      <c r="Y379" s="346"/>
      <c r="Z379" s="346"/>
      <c r="AA379" s="346"/>
      <c r="AB379" s="346"/>
      <c r="AC379" s="346"/>
      <c r="AD379" s="346"/>
      <c r="AE379" s="346"/>
      <c r="AF379" s="346"/>
      <c r="AG379" s="346"/>
      <c r="AH379" s="346"/>
      <c r="AI379" s="346"/>
      <c r="AJ379" s="346"/>
      <c r="AK379" s="346"/>
      <c r="AL379" s="346"/>
      <c r="AM379" s="346"/>
      <c r="AN379" s="346"/>
      <c r="AO379" s="346"/>
      <c r="AP379" s="346"/>
    </row>
    <row r="380" spans="1:42" ht="15.75">
      <c r="A380" s="385"/>
      <c r="B380" s="385"/>
      <c r="C380" s="385"/>
      <c r="D380" s="385"/>
      <c r="E380" s="385"/>
      <c r="F380" s="385"/>
      <c r="G380" s="385"/>
      <c r="H380" s="346"/>
      <c r="I380" s="346"/>
      <c r="J380" s="346"/>
      <c r="K380" s="346"/>
      <c r="L380" s="346"/>
      <c r="M380" s="346"/>
      <c r="N380" s="346"/>
      <c r="O380" s="346"/>
      <c r="P380" s="346"/>
      <c r="Q380" s="346"/>
      <c r="R380" s="346"/>
      <c r="S380" s="346"/>
      <c r="T380" s="346"/>
      <c r="U380" s="388"/>
      <c r="V380" s="346"/>
      <c r="W380" s="346"/>
      <c r="X380" s="346"/>
      <c r="Y380" s="346"/>
      <c r="Z380" s="346"/>
      <c r="AA380" s="346"/>
      <c r="AB380" s="346"/>
      <c r="AC380" s="346"/>
      <c r="AD380" s="346"/>
      <c r="AE380" s="346"/>
      <c r="AF380" s="346"/>
      <c r="AG380" s="346"/>
      <c r="AH380" s="346"/>
      <c r="AI380" s="346"/>
      <c r="AJ380" s="346"/>
      <c r="AK380" s="346"/>
      <c r="AL380" s="346"/>
      <c r="AM380" s="346"/>
      <c r="AN380" s="346"/>
      <c r="AO380" s="346"/>
      <c r="AP380" s="346"/>
    </row>
    <row r="381" spans="1:42" ht="15.75">
      <c r="A381" s="385"/>
      <c r="B381" s="385"/>
      <c r="C381" s="385"/>
      <c r="D381" s="385"/>
      <c r="E381" s="385"/>
      <c r="F381" s="385"/>
      <c r="G381" s="385"/>
      <c r="H381" s="346"/>
      <c r="I381" s="346"/>
      <c r="J381" s="346"/>
      <c r="K381" s="346"/>
      <c r="L381" s="346"/>
      <c r="M381" s="346"/>
      <c r="N381" s="346"/>
      <c r="O381" s="346"/>
      <c r="P381" s="346"/>
      <c r="Q381" s="346"/>
      <c r="R381" s="346"/>
      <c r="S381" s="346"/>
      <c r="T381" s="346"/>
      <c r="U381" s="388"/>
      <c r="V381" s="346"/>
      <c r="W381" s="346"/>
      <c r="X381" s="346"/>
      <c r="Y381" s="346"/>
      <c r="Z381" s="346"/>
      <c r="AA381" s="346"/>
      <c r="AB381" s="346"/>
      <c r="AC381" s="346"/>
      <c r="AD381" s="346"/>
      <c r="AE381" s="346"/>
      <c r="AF381" s="346"/>
      <c r="AG381" s="346"/>
      <c r="AH381" s="346"/>
      <c r="AI381" s="346"/>
      <c r="AJ381" s="346"/>
      <c r="AK381" s="346"/>
      <c r="AL381" s="346"/>
      <c r="AM381" s="346"/>
      <c r="AN381" s="346"/>
      <c r="AO381" s="346"/>
      <c r="AP381" s="346"/>
    </row>
    <row r="382" spans="1:42" ht="15.75">
      <c r="A382" s="385"/>
      <c r="B382" s="385"/>
      <c r="C382" s="385"/>
      <c r="D382" s="385"/>
      <c r="E382" s="385"/>
      <c r="F382" s="385"/>
      <c r="G382" s="385"/>
      <c r="H382" s="346"/>
      <c r="I382" s="346"/>
      <c r="J382" s="346"/>
      <c r="K382" s="346"/>
      <c r="L382" s="346"/>
      <c r="M382" s="346"/>
      <c r="N382" s="346"/>
      <c r="O382" s="346"/>
      <c r="P382" s="346"/>
      <c r="Q382" s="346"/>
      <c r="R382" s="346"/>
      <c r="S382" s="346"/>
      <c r="T382" s="346"/>
      <c r="U382" s="388"/>
      <c r="V382" s="346"/>
      <c r="W382" s="346"/>
      <c r="X382" s="346"/>
      <c r="Y382" s="346"/>
      <c r="Z382" s="346"/>
      <c r="AA382" s="346"/>
      <c r="AB382" s="346"/>
      <c r="AC382" s="346"/>
      <c r="AD382" s="346"/>
      <c r="AE382" s="346"/>
      <c r="AF382" s="346"/>
      <c r="AG382" s="346"/>
      <c r="AH382" s="346"/>
      <c r="AI382" s="346"/>
      <c r="AJ382" s="346"/>
      <c r="AK382" s="346"/>
      <c r="AL382" s="346"/>
      <c r="AM382" s="346"/>
      <c r="AN382" s="346"/>
      <c r="AO382" s="346"/>
      <c r="AP382" s="346"/>
    </row>
    <row r="383" spans="1:42" ht="15.75">
      <c r="A383" s="385"/>
      <c r="B383" s="385"/>
      <c r="C383" s="385"/>
      <c r="D383" s="385"/>
      <c r="E383" s="385"/>
      <c r="F383" s="385"/>
      <c r="G383" s="385"/>
      <c r="H383" s="346"/>
      <c r="I383" s="346"/>
      <c r="J383" s="346"/>
      <c r="K383" s="346"/>
      <c r="L383" s="346"/>
      <c r="M383" s="346"/>
      <c r="N383" s="346"/>
      <c r="O383" s="346"/>
      <c r="P383" s="346"/>
      <c r="Q383" s="346"/>
      <c r="R383" s="346"/>
      <c r="S383" s="346"/>
      <c r="T383" s="346"/>
      <c r="U383" s="388"/>
      <c r="V383" s="346"/>
      <c r="W383" s="346"/>
      <c r="X383" s="346"/>
      <c r="Y383" s="346"/>
      <c r="Z383" s="346"/>
      <c r="AA383" s="346"/>
      <c r="AB383" s="346"/>
      <c r="AC383" s="346"/>
      <c r="AD383" s="346"/>
      <c r="AE383" s="346"/>
      <c r="AF383" s="346"/>
      <c r="AG383" s="346"/>
      <c r="AH383" s="346"/>
      <c r="AI383" s="346"/>
      <c r="AJ383" s="346"/>
      <c r="AK383" s="346"/>
      <c r="AL383" s="346"/>
      <c r="AM383" s="346"/>
      <c r="AN383" s="346"/>
      <c r="AO383" s="346"/>
      <c r="AP383" s="346"/>
    </row>
    <row r="384" spans="1:42" ht="15.75">
      <c r="A384" s="385"/>
      <c r="B384" s="385"/>
      <c r="C384" s="385"/>
      <c r="D384" s="385"/>
      <c r="E384" s="385"/>
      <c r="F384" s="385"/>
      <c r="G384" s="385"/>
      <c r="H384" s="346"/>
      <c r="I384" s="346"/>
      <c r="J384" s="346"/>
      <c r="K384" s="346"/>
      <c r="L384" s="346"/>
      <c r="M384" s="346"/>
      <c r="N384" s="346"/>
      <c r="O384" s="346"/>
      <c r="P384" s="346"/>
      <c r="Q384" s="346"/>
      <c r="R384" s="346"/>
      <c r="S384" s="346"/>
      <c r="T384" s="346"/>
      <c r="U384" s="388"/>
      <c r="V384" s="346"/>
      <c r="W384" s="346"/>
      <c r="X384" s="346"/>
      <c r="Y384" s="346"/>
      <c r="Z384" s="346"/>
      <c r="AA384" s="346"/>
      <c r="AB384" s="346"/>
      <c r="AC384" s="346"/>
      <c r="AD384" s="346"/>
      <c r="AE384" s="346"/>
      <c r="AF384" s="346"/>
      <c r="AG384" s="346"/>
      <c r="AH384" s="346"/>
      <c r="AI384" s="346"/>
      <c r="AJ384" s="346"/>
      <c r="AK384" s="346"/>
      <c r="AL384" s="346"/>
      <c r="AM384" s="346"/>
      <c r="AN384" s="346"/>
      <c r="AO384" s="346"/>
      <c r="AP384" s="346"/>
    </row>
    <row r="385" spans="1:42" ht="15.75">
      <c r="A385" s="385"/>
      <c r="B385" s="385"/>
      <c r="C385" s="385"/>
      <c r="D385" s="385"/>
      <c r="E385" s="385"/>
      <c r="F385" s="385"/>
      <c r="G385" s="385"/>
      <c r="H385" s="346"/>
      <c r="I385" s="346"/>
      <c r="J385" s="346"/>
      <c r="K385" s="346"/>
      <c r="L385" s="346"/>
      <c r="M385" s="346"/>
      <c r="N385" s="346"/>
      <c r="O385" s="346"/>
      <c r="P385" s="346"/>
      <c r="Q385" s="346"/>
      <c r="R385" s="346"/>
      <c r="S385" s="346"/>
      <c r="T385" s="346"/>
      <c r="U385" s="388"/>
      <c r="V385" s="346"/>
      <c r="W385" s="346"/>
      <c r="X385" s="346"/>
      <c r="Y385" s="346"/>
      <c r="Z385" s="346"/>
      <c r="AA385" s="346"/>
      <c r="AB385" s="346"/>
      <c r="AC385" s="346"/>
      <c r="AD385" s="346"/>
      <c r="AE385" s="346"/>
      <c r="AF385" s="346"/>
      <c r="AG385" s="346"/>
      <c r="AH385" s="346"/>
      <c r="AI385" s="346"/>
      <c r="AJ385" s="346"/>
      <c r="AK385" s="346"/>
      <c r="AL385" s="346"/>
      <c r="AM385" s="346"/>
      <c r="AN385" s="346"/>
      <c r="AO385" s="346"/>
      <c r="AP385" s="346"/>
    </row>
    <row r="386" spans="1:42" ht="15.75">
      <c r="A386" s="385"/>
      <c r="B386" s="385"/>
      <c r="C386" s="385"/>
      <c r="D386" s="385"/>
      <c r="E386" s="385"/>
      <c r="F386" s="385"/>
      <c r="G386" s="385"/>
      <c r="H386" s="346"/>
      <c r="I386" s="346"/>
      <c r="J386" s="346"/>
      <c r="K386" s="346"/>
      <c r="L386" s="346"/>
      <c r="M386" s="346"/>
      <c r="N386" s="346"/>
      <c r="O386" s="346"/>
      <c r="P386" s="346"/>
      <c r="Q386" s="346"/>
      <c r="R386" s="346"/>
      <c r="S386" s="346"/>
      <c r="T386" s="346"/>
      <c r="U386" s="388"/>
      <c r="V386" s="346"/>
      <c r="W386" s="346"/>
      <c r="X386" s="346"/>
      <c r="Y386" s="346"/>
      <c r="Z386" s="346"/>
      <c r="AA386" s="346"/>
      <c r="AB386" s="346"/>
      <c r="AC386" s="346"/>
      <c r="AD386" s="346"/>
      <c r="AE386" s="346"/>
      <c r="AF386" s="346"/>
      <c r="AG386" s="346"/>
      <c r="AH386" s="346"/>
      <c r="AI386" s="346"/>
      <c r="AJ386" s="346"/>
      <c r="AK386" s="346"/>
      <c r="AL386" s="346"/>
      <c r="AM386" s="346"/>
      <c r="AN386" s="346"/>
      <c r="AO386" s="346"/>
      <c r="AP386" s="346"/>
    </row>
    <row r="387" spans="1:42" ht="15.75">
      <c r="A387" s="385"/>
      <c r="B387" s="385"/>
      <c r="C387" s="385"/>
      <c r="D387" s="385"/>
      <c r="E387" s="385"/>
      <c r="F387" s="385"/>
      <c r="G387" s="385"/>
      <c r="H387" s="346"/>
      <c r="I387" s="346"/>
      <c r="J387" s="346"/>
      <c r="K387" s="346"/>
      <c r="L387" s="346"/>
      <c r="M387" s="346"/>
      <c r="N387" s="346"/>
      <c r="O387" s="346"/>
      <c r="P387" s="346"/>
      <c r="Q387" s="346"/>
      <c r="R387" s="346"/>
      <c r="S387" s="346"/>
      <c r="T387" s="346"/>
      <c r="U387" s="388"/>
      <c r="V387" s="346"/>
      <c r="W387" s="346"/>
      <c r="X387" s="346"/>
      <c r="Y387" s="346"/>
      <c r="Z387" s="346"/>
      <c r="AA387" s="346"/>
      <c r="AB387" s="346"/>
      <c r="AC387" s="346"/>
      <c r="AD387" s="346"/>
      <c r="AE387" s="346"/>
      <c r="AF387" s="346"/>
      <c r="AG387" s="346"/>
      <c r="AH387" s="346"/>
      <c r="AI387" s="346"/>
      <c r="AJ387" s="346"/>
      <c r="AK387" s="346"/>
      <c r="AL387" s="346"/>
      <c r="AM387" s="346"/>
      <c r="AN387" s="346"/>
      <c r="AO387" s="346"/>
      <c r="AP387" s="346"/>
    </row>
    <row r="388" spans="1:42" ht="15.75">
      <c r="A388" s="385"/>
      <c r="B388" s="385"/>
      <c r="C388" s="385"/>
      <c r="D388" s="385"/>
      <c r="E388" s="385"/>
      <c r="F388" s="385"/>
      <c r="G388" s="385"/>
      <c r="H388" s="346"/>
      <c r="I388" s="346"/>
      <c r="J388" s="346"/>
      <c r="K388" s="346"/>
      <c r="L388" s="346"/>
      <c r="M388" s="346"/>
      <c r="N388" s="346"/>
      <c r="O388" s="346"/>
      <c r="P388" s="346"/>
      <c r="Q388" s="346"/>
      <c r="R388" s="346"/>
      <c r="S388" s="346"/>
      <c r="T388" s="346"/>
      <c r="U388" s="388"/>
      <c r="V388" s="346"/>
      <c r="W388" s="346"/>
      <c r="X388" s="346"/>
      <c r="Y388" s="346"/>
      <c r="Z388" s="346"/>
      <c r="AA388" s="346"/>
      <c r="AB388" s="346"/>
      <c r="AC388" s="346"/>
      <c r="AD388" s="346"/>
      <c r="AE388" s="346"/>
      <c r="AF388" s="346"/>
      <c r="AG388" s="346"/>
      <c r="AH388" s="346"/>
      <c r="AI388" s="346"/>
      <c r="AJ388" s="346"/>
      <c r="AK388" s="346"/>
      <c r="AL388" s="346"/>
      <c r="AM388" s="346"/>
      <c r="AN388" s="346"/>
      <c r="AO388" s="346"/>
      <c r="AP388" s="346"/>
    </row>
    <row r="389" spans="1:42" ht="15.75">
      <c r="A389" s="385"/>
      <c r="B389" s="385"/>
      <c r="C389" s="385"/>
      <c r="D389" s="385"/>
      <c r="E389" s="385"/>
      <c r="F389" s="385"/>
      <c r="G389" s="385"/>
      <c r="H389" s="346"/>
      <c r="I389" s="346"/>
      <c r="J389" s="346"/>
      <c r="K389" s="346"/>
      <c r="L389" s="346"/>
      <c r="M389" s="346"/>
      <c r="N389" s="346"/>
      <c r="O389" s="346"/>
      <c r="P389" s="346"/>
      <c r="Q389" s="346"/>
      <c r="R389" s="346"/>
      <c r="S389" s="346"/>
      <c r="T389" s="346"/>
      <c r="U389" s="388"/>
      <c r="V389" s="346"/>
      <c r="W389" s="346"/>
      <c r="X389" s="346"/>
      <c r="Y389" s="346"/>
      <c r="Z389" s="346"/>
      <c r="AA389" s="346"/>
      <c r="AB389" s="346"/>
      <c r="AC389" s="346"/>
      <c r="AD389" s="346"/>
      <c r="AE389" s="346"/>
      <c r="AF389" s="346"/>
      <c r="AG389" s="346"/>
      <c r="AH389" s="346"/>
      <c r="AI389" s="346"/>
      <c r="AJ389" s="346"/>
      <c r="AK389" s="346"/>
      <c r="AL389" s="346"/>
      <c r="AM389" s="346"/>
      <c r="AN389" s="346"/>
      <c r="AO389" s="346"/>
      <c r="AP389" s="346"/>
    </row>
    <row r="390" spans="1:42" ht="15.75">
      <c r="A390" s="385"/>
      <c r="B390" s="385"/>
      <c r="C390" s="385"/>
      <c r="D390" s="385"/>
      <c r="E390" s="385"/>
      <c r="F390" s="385"/>
      <c r="G390" s="385"/>
      <c r="H390" s="346"/>
      <c r="I390" s="346"/>
      <c r="J390" s="346"/>
      <c r="K390" s="346"/>
      <c r="L390" s="346"/>
      <c r="M390" s="346"/>
      <c r="N390" s="346"/>
      <c r="O390" s="346"/>
      <c r="P390" s="346"/>
      <c r="Q390" s="346"/>
      <c r="R390" s="346"/>
      <c r="S390" s="346"/>
      <c r="T390" s="346"/>
      <c r="U390" s="388"/>
      <c r="V390" s="346"/>
      <c r="W390" s="346"/>
      <c r="X390" s="346"/>
      <c r="Y390" s="346"/>
      <c r="Z390" s="346"/>
      <c r="AA390" s="346"/>
      <c r="AB390" s="346"/>
      <c r="AC390" s="346"/>
      <c r="AD390" s="346"/>
      <c r="AE390" s="346"/>
      <c r="AF390" s="346"/>
      <c r="AG390" s="346"/>
      <c r="AH390" s="346"/>
      <c r="AI390" s="346"/>
      <c r="AJ390" s="346"/>
      <c r="AK390" s="346"/>
      <c r="AL390" s="346"/>
      <c r="AM390" s="346"/>
      <c r="AN390" s="346"/>
      <c r="AO390" s="346"/>
      <c r="AP390" s="346"/>
    </row>
    <row r="391" spans="1:42" ht="15.75">
      <c r="A391" s="385"/>
      <c r="B391" s="385"/>
      <c r="C391" s="385"/>
      <c r="D391" s="385"/>
      <c r="E391" s="385"/>
      <c r="F391" s="385"/>
      <c r="G391" s="385"/>
      <c r="H391" s="346"/>
      <c r="I391" s="346"/>
      <c r="J391" s="346"/>
      <c r="K391" s="346"/>
      <c r="L391" s="346"/>
      <c r="M391" s="346"/>
      <c r="N391" s="346"/>
      <c r="O391" s="346"/>
      <c r="P391" s="346"/>
      <c r="Q391" s="346"/>
      <c r="R391" s="346"/>
      <c r="S391" s="346"/>
      <c r="T391" s="346"/>
      <c r="U391" s="388"/>
      <c r="V391" s="346"/>
      <c r="W391" s="346"/>
      <c r="X391" s="346"/>
      <c r="Y391" s="346"/>
      <c r="Z391" s="346"/>
      <c r="AA391" s="346"/>
      <c r="AB391" s="346"/>
      <c r="AC391" s="346"/>
      <c r="AD391" s="346"/>
      <c r="AE391" s="346"/>
      <c r="AF391" s="346"/>
      <c r="AG391" s="346"/>
      <c r="AH391" s="346"/>
      <c r="AI391" s="346"/>
      <c r="AJ391" s="346"/>
      <c r="AK391" s="346"/>
      <c r="AL391" s="346"/>
      <c r="AM391" s="346"/>
      <c r="AN391" s="346"/>
      <c r="AO391" s="346"/>
      <c r="AP391" s="346"/>
    </row>
    <row r="392" spans="1:42" ht="15.75">
      <c r="A392" s="385"/>
      <c r="B392" s="385"/>
      <c r="C392" s="385"/>
      <c r="D392" s="385"/>
      <c r="E392" s="385"/>
      <c r="F392" s="385"/>
      <c r="G392" s="385"/>
      <c r="H392" s="346"/>
      <c r="I392" s="346"/>
      <c r="J392" s="346"/>
      <c r="K392" s="346"/>
      <c r="L392" s="346"/>
      <c r="M392" s="346"/>
      <c r="N392" s="346"/>
      <c r="O392" s="346"/>
      <c r="P392" s="346"/>
      <c r="Q392" s="346"/>
      <c r="R392" s="346"/>
      <c r="S392" s="346"/>
      <c r="T392" s="346"/>
      <c r="U392" s="388"/>
      <c r="V392" s="346"/>
      <c r="W392" s="346"/>
      <c r="X392" s="346"/>
      <c r="Y392" s="346"/>
      <c r="Z392" s="346"/>
      <c r="AA392" s="346"/>
      <c r="AB392" s="346"/>
      <c r="AC392" s="346"/>
      <c r="AD392" s="346"/>
      <c r="AE392" s="346"/>
      <c r="AF392" s="346"/>
      <c r="AG392" s="346"/>
      <c r="AH392" s="346"/>
      <c r="AI392" s="346"/>
      <c r="AJ392" s="346"/>
      <c r="AK392" s="346"/>
      <c r="AL392" s="346"/>
      <c r="AM392" s="346"/>
      <c r="AN392" s="346"/>
      <c r="AO392" s="346"/>
      <c r="AP392" s="346"/>
    </row>
    <row r="393" spans="1:42" ht="15.75">
      <c r="A393" s="385"/>
      <c r="B393" s="385"/>
      <c r="C393" s="385"/>
      <c r="D393" s="385"/>
      <c r="E393" s="385"/>
      <c r="F393" s="385"/>
      <c r="G393" s="385"/>
      <c r="H393" s="346"/>
      <c r="I393" s="346"/>
      <c r="J393" s="346"/>
      <c r="K393" s="346"/>
      <c r="L393" s="346"/>
      <c r="M393" s="346"/>
      <c r="N393" s="346"/>
      <c r="O393" s="346"/>
      <c r="P393" s="346"/>
      <c r="Q393" s="346"/>
      <c r="R393" s="346"/>
      <c r="S393" s="346"/>
      <c r="T393" s="346"/>
      <c r="U393" s="388"/>
      <c r="V393" s="346"/>
      <c r="W393" s="346"/>
      <c r="X393" s="346"/>
      <c r="Y393" s="346"/>
      <c r="Z393" s="346"/>
      <c r="AA393" s="346"/>
      <c r="AB393" s="346"/>
      <c r="AC393" s="346"/>
      <c r="AD393" s="346"/>
      <c r="AE393" s="346"/>
      <c r="AF393" s="346"/>
      <c r="AG393" s="346"/>
      <c r="AH393" s="346"/>
      <c r="AI393" s="346"/>
      <c r="AJ393" s="346"/>
      <c r="AK393" s="346"/>
      <c r="AL393" s="346"/>
      <c r="AM393" s="346"/>
      <c r="AN393" s="346"/>
      <c r="AO393" s="346"/>
      <c r="AP393" s="346"/>
    </row>
    <row r="394" spans="1:42" ht="15.75">
      <c r="A394" s="385"/>
      <c r="B394" s="385"/>
      <c r="C394" s="385"/>
      <c r="D394" s="385"/>
      <c r="E394" s="385"/>
      <c r="F394" s="385"/>
      <c r="G394" s="385"/>
      <c r="H394" s="346"/>
      <c r="I394" s="346"/>
      <c r="J394" s="346"/>
      <c r="K394" s="346"/>
      <c r="L394" s="346"/>
      <c r="M394" s="346"/>
      <c r="N394" s="346"/>
      <c r="O394" s="346"/>
      <c r="P394" s="346"/>
      <c r="Q394" s="346"/>
      <c r="R394" s="346"/>
      <c r="S394" s="346"/>
      <c r="T394" s="346"/>
      <c r="U394" s="388"/>
      <c r="V394" s="346"/>
      <c r="W394" s="346"/>
      <c r="X394" s="346"/>
      <c r="Y394" s="346"/>
      <c r="Z394" s="346"/>
      <c r="AA394" s="346"/>
      <c r="AB394" s="346"/>
      <c r="AC394" s="346"/>
      <c r="AD394" s="346"/>
      <c r="AE394" s="346"/>
      <c r="AF394" s="346"/>
      <c r="AG394" s="346"/>
      <c r="AH394" s="346"/>
      <c r="AI394" s="346"/>
      <c r="AJ394" s="346"/>
      <c r="AK394" s="346"/>
      <c r="AL394" s="346"/>
      <c r="AM394" s="346"/>
      <c r="AN394" s="346"/>
      <c r="AO394" s="346"/>
      <c r="AP394" s="346"/>
    </row>
    <row r="395" spans="1:42" ht="15.75">
      <c r="A395" s="385"/>
      <c r="B395" s="385"/>
      <c r="C395" s="385"/>
      <c r="D395" s="385"/>
      <c r="E395" s="385"/>
      <c r="F395" s="385"/>
      <c r="G395" s="385"/>
      <c r="H395" s="346"/>
      <c r="I395" s="346"/>
      <c r="J395" s="346"/>
      <c r="K395" s="346"/>
      <c r="L395" s="346"/>
      <c r="M395" s="346"/>
      <c r="N395" s="346"/>
      <c r="O395" s="346"/>
      <c r="P395" s="346"/>
      <c r="Q395" s="346"/>
      <c r="R395" s="346"/>
      <c r="S395" s="346"/>
      <c r="T395" s="346"/>
      <c r="U395" s="388"/>
      <c r="V395" s="346"/>
      <c r="W395" s="346"/>
      <c r="X395" s="346"/>
      <c r="Y395" s="346"/>
      <c r="Z395" s="346"/>
      <c r="AA395" s="346"/>
      <c r="AB395" s="346"/>
      <c r="AC395" s="346"/>
      <c r="AD395" s="346"/>
      <c r="AE395" s="346"/>
      <c r="AF395" s="346"/>
      <c r="AG395" s="346"/>
      <c r="AH395" s="346"/>
      <c r="AI395" s="346"/>
      <c r="AJ395" s="346"/>
      <c r="AK395" s="346"/>
      <c r="AL395" s="346"/>
      <c r="AM395" s="346"/>
      <c r="AN395" s="346"/>
      <c r="AO395" s="346"/>
      <c r="AP395" s="346"/>
    </row>
    <row r="396" spans="1:42" ht="15.75">
      <c r="A396" s="385"/>
      <c r="B396" s="385"/>
      <c r="C396" s="385"/>
      <c r="D396" s="385"/>
      <c r="E396" s="385"/>
      <c r="F396" s="385"/>
      <c r="G396" s="385"/>
      <c r="H396" s="346"/>
      <c r="I396" s="346"/>
      <c r="J396" s="346"/>
      <c r="K396" s="346"/>
      <c r="L396" s="346"/>
      <c r="M396" s="346"/>
      <c r="N396" s="346"/>
      <c r="O396" s="346"/>
      <c r="P396" s="346"/>
      <c r="Q396" s="346"/>
      <c r="R396" s="346"/>
      <c r="S396" s="346"/>
      <c r="T396" s="346"/>
      <c r="U396" s="388"/>
      <c r="V396" s="346"/>
      <c r="W396" s="346"/>
      <c r="X396" s="346"/>
      <c r="Y396" s="346"/>
      <c r="Z396" s="346"/>
      <c r="AA396" s="346"/>
      <c r="AB396" s="346"/>
      <c r="AC396" s="346"/>
      <c r="AD396" s="346"/>
      <c r="AE396" s="346"/>
      <c r="AF396" s="346"/>
      <c r="AG396" s="346"/>
      <c r="AH396" s="346"/>
      <c r="AI396" s="346"/>
      <c r="AJ396" s="346"/>
      <c r="AK396" s="346"/>
      <c r="AL396" s="346"/>
      <c r="AM396" s="346"/>
      <c r="AN396" s="346"/>
      <c r="AO396" s="346"/>
      <c r="AP396" s="346"/>
    </row>
    <row r="397" spans="1:42" ht="15.75">
      <c r="A397" s="385"/>
      <c r="B397" s="385"/>
      <c r="C397" s="385"/>
      <c r="D397" s="385"/>
      <c r="E397" s="385"/>
      <c r="F397" s="385"/>
      <c r="G397" s="385"/>
      <c r="H397" s="346"/>
      <c r="I397" s="346"/>
      <c r="J397" s="346"/>
      <c r="K397" s="346"/>
      <c r="L397" s="346"/>
      <c r="M397" s="346"/>
      <c r="N397" s="346"/>
      <c r="O397" s="346"/>
      <c r="P397" s="346"/>
      <c r="Q397" s="346"/>
      <c r="R397" s="346"/>
      <c r="S397" s="346"/>
      <c r="T397" s="346"/>
      <c r="U397" s="388"/>
      <c r="V397" s="346"/>
      <c r="W397" s="346"/>
      <c r="X397" s="346"/>
      <c r="Y397" s="346"/>
      <c r="Z397" s="346"/>
      <c r="AA397" s="346"/>
      <c r="AB397" s="346"/>
      <c r="AC397" s="346"/>
      <c r="AD397" s="346"/>
      <c r="AE397" s="346"/>
      <c r="AF397" s="346"/>
      <c r="AG397" s="346"/>
      <c r="AH397" s="346"/>
      <c r="AI397" s="346"/>
      <c r="AJ397" s="346"/>
      <c r="AK397" s="346"/>
      <c r="AL397" s="346"/>
      <c r="AM397" s="346"/>
      <c r="AN397" s="346"/>
      <c r="AO397" s="346"/>
      <c r="AP397" s="346"/>
    </row>
    <row r="398" spans="1:42" ht="15.75">
      <c r="A398" s="385"/>
      <c r="B398" s="385"/>
      <c r="C398" s="385"/>
      <c r="D398" s="385"/>
      <c r="E398" s="385"/>
      <c r="F398" s="385"/>
      <c r="G398" s="385"/>
      <c r="H398" s="346"/>
      <c r="I398" s="346"/>
      <c r="J398" s="346"/>
      <c r="K398" s="346"/>
      <c r="L398" s="346"/>
      <c r="M398" s="346"/>
      <c r="N398" s="346"/>
      <c r="O398" s="346"/>
      <c r="P398" s="346"/>
      <c r="Q398" s="346"/>
      <c r="R398" s="346"/>
      <c r="S398" s="346"/>
      <c r="T398" s="346"/>
      <c r="U398" s="388"/>
      <c r="V398" s="346"/>
      <c r="W398" s="346"/>
      <c r="X398" s="346"/>
      <c r="Y398" s="346"/>
      <c r="Z398" s="346"/>
      <c r="AA398" s="346"/>
      <c r="AB398" s="346"/>
      <c r="AC398" s="346"/>
      <c r="AD398" s="346"/>
      <c r="AE398" s="346"/>
      <c r="AF398" s="346"/>
      <c r="AG398" s="346"/>
      <c r="AH398" s="346"/>
      <c r="AI398" s="346"/>
      <c r="AJ398" s="346"/>
      <c r="AK398" s="346"/>
      <c r="AL398" s="346"/>
      <c r="AM398" s="346"/>
      <c r="AN398" s="346"/>
      <c r="AO398" s="346"/>
      <c r="AP398" s="346"/>
    </row>
    <row r="399" spans="1:42" ht="15.75">
      <c r="A399" s="385"/>
      <c r="B399" s="385"/>
      <c r="C399" s="385"/>
      <c r="D399" s="385"/>
      <c r="E399" s="385"/>
      <c r="F399" s="385"/>
      <c r="G399" s="385"/>
      <c r="H399" s="346"/>
      <c r="I399" s="346"/>
      <c r="J399" s="346"/>
      <c r="K399" s="346"/>
      <c r="L399" s="346"/>
      <c r="M399" s="346"/>
      <c r="N399" s="346"/>
      <c r="O399" s="346"/>
      <c r="P399" s="346"/>
      <c r="Q399" s="346"/>
      <c r="R399" s="346"/>
      <c r="S399" s="346"/>
      <c r="T399" s="346"/>
      <c r="U399" s="388"/>
      <c r="V399" s="346"/>
      <c r="W399" s="346"/>
      <c r="X399" s="346"/>
      <c r="Y399" s="346"/>
      <c r="Z399" s="346"/>
      <c r="AA399" s="346"/>
      <c r="AB399" s="346"/>
      <c r="AC399" s="346"/>
      <c r="AD399" s="346"/>
      <c r="AE399" s="346"/>
      <c r="AF399" s="346"/>
      <c r="AG399" s="346"/>
      <c r="AH399" s="346"/>
      <c r="AI399" s="346"/>
      <c r="AJ399" s="346"/>
      <c r="AK399" s="346"/>
      <c r="AL399" s="346"/>
      <c r="AM399" s="346"/>
      <c r="AN399" s="346"/>
      <c r="AO399" s="346"/>
      <c r="AP399" s="346"/>
    </row>
    <row r="400" spans="1:42" ht="15.75">
      <c r="A400" s="385"/>
      <c r="B400" s="385"/>
      <c r="C400" s="385"/>
      <c r="D400" s="385"/>
      <c r="E400" s="385"/>
      <c r="F400" s="385"/>
      <c r="G400" s="385"/>
      <c r="H400" s="346"/>
      <c r="I400" s="346"/>
      <c r="J400" s="346"/>
      <c r="K400" s="346"/>
      <c r="L400" s="346"/>
      <c r="M400" s="346"/>
      <c r="N400" s="346"/>
      <c r="O400" s="346"/>
      <c r="P400" s="346"/>
      <c r="Q400" s="346"/>
      <c r="R400" s="346"/>
      <c r="S400" s="346"/>
      <c r="T400" s="346"/>
      <c r="U400" s="388"/>
      <c r="V400" s="346"/>
      <c r="W400" s="346"/>
      <c r="X400" s="346"/>
      <c r="Y400" s="346"/>
      <c r="Z400" s="346"/>
      <c r="AA400" s="346"/>
      <c r="AB400" s="346"/>
      <c r="AC400" s="346"/>
      <c r="AD400" s="346"/>
      <c r="AE400" s="346"/>
      <c r="AF400" s="346"/>
      <c r="AG400" s="346"/>
      <c r="AH400" s="346"/>
      <c r="AI400" s="346"/>
      <c r="AJ400" s="346"/>
      <c r="AK400" s="346"/>
      <c r="AL400" s="346"/>
      <c r="AM400" s="346"/>
      <c r="AN400" s="346"/>
      <c r="AO400" s="346"/>
      <c r="AP400" s="346"/>
    </row>
    <row r="401" spans="1:42" ht="15.75">
      <c r="A401" s="385"/>
      <c r="B401" s="385"/>
      <c r="C401" s="385"/>
      <c r="D401" s="385"/>
      <c r="E401" s="385"/>
      <c r="F401" s="385"/>
      <c r="G401" s="385"/>
      <c r="H401" s="346"/>
      <c r="I401" s="346"/>
      <c r="J401" s="346"/>
      <c r="K401" s="346"/>
      <c r="L401" s="346"/>
      <c r="M401" s="346"/>
      <c r="N401" s="346"/>
      <c r="O401" s="346"/>
      <c r="P401" s="346"/>
      <c r="Q401" s="346"/>
      <c r="R401" s="346"/>
      <c r="S401" s="346"/>
      <c r="T401" s="346"/>
      <c r="U401" s="388"/>
      <c r="V401" s="346"/>
      <c r="W401" s="346"/>
      <c r="X401" s="346"/>
      <c r="Y401" s="346"/>
      <c r="Z401" s="346"/>
      <c r="AA401" s="346"/>
      <c r="AB401" s="346"/>
      <c r="AC401" s="346"/>
      <c r="AD401" s="346"/>
      <c r="AE401" s="346"/>
      <c r="AF401" s="346"/>
      <c r="AG401" s="346"/>
      <c r="AH401" s="346"/>
      <c r="AI401" s="346"/>
      <c r="AJ401" s="346"/>
      <c r="AK401" s="346"/>
      <c r="AL401" s="346"/>
      <c r="AM401" s="346"/>
      <c r="AN401" s="346"/>
      <c r="AO401" s="346"/>
      <c r="AP401" s="346"/>
    </row>
    <row r="402" spans="1:42" ht="15.75">
      <c r="A402" s="385"/>
      <c r="B402" s="385"/>
      <c r="C402" s="385"/>
      <c r="D402" s="385"/>
      <c r="E402" s="385"/>
      <c r="F402" s="385"/>
      <c r="G402" s="385"/>
      <c r="H402" s="346"/>
      <c r="I402" s="346"/>
      <c r="J402" s="346"/>
      <c r="K402" s="346"/>
      <c r="L402" s="346"/>
      <c r="M402" s="346"/>
      <c r="N402" s="346"/>
      <c r="O402" s="346"/>
      <c r="P402" s="346"/>
      <c r="Q402" s="346"/>
      <c r="R402" s="346"/>
      <c r="S402" s="346"/>
      <c r="T402" s="346"/>
      <c r="U402" s="388"/>
      <c r="V402" s="346"/>
      <c r="W402" s="346"/>
      <c r="X402" s="346"/>
      <c r="Y402" s="346"/>
      <c r="Z402" s="346"/>
      <c r="AA402" s="346"/>
      <c r="AB402" s="346"/>
      <c r="AC402" s="346"/>
      <c r="AD402" s="346"/>
      <c r="AE402" s="346"/>
      <c r="AF402" s="346"/>
      <c r="AG402" s="346"/>
      <c r="AH402" s="346"/>
      <c r="AI402" s="346"/>
      <c r="AJ402" s="346"/>
      <c r="AK402" s="346"/>
      <c r="AL402" s="346"/>
      <c r="AM402" s="346"/>
      <c r="AN402" s="346"/>
      <c r="AO402" s="346"/>
      <c r="AP402" s="346"/>
    </row>
    <row r="403" spans="1:42" ht="15.75">
      <c r="A403" s="385"/>
      <c r="B403" s="385"/>
      <c r="C403" s="385"/>
      <c r="D403" s="385"/>
      <c r="E403" s="385"/>
      <c r="F403" s="385"/>
      <c r="G403" s="385"/>
      <c r="H403" s="346"/>
      <c r="I403" s="346"/>
      <c r="J403" s="346"/>
      <c r="K403" s="346"/>
      <c r="L403" s="346"/>
      <c r="M403" s="346"/>
      <c r="N403" s="346"/>
      <c r="O403" s="346"/>
      <c r="P403" s="346"/>
      <c r="Q403" s="346"/>
      <c r="R403" s="346"/>
      <c r="S403" s="346"/>
      <c r="T403" s="346"/>
      <c r="U403" s="388"/>
      <c r="V403" s="346"/>
      <c r="W403" s="346"/>
      <c r="X403" s="346"/>
      <c r="Y403" s="346"/>
      <c r="Z403" s="346"/>
      <c r="AA403" s="346"/>
      <c r="AB403" s="346"/>
      <c r="AC403" s="346"/>
      <c r="AD403" s="346"/>
      <c r="AE403" s="346"/>
      <c r="AF403" s="346"/>
      <c r="AG403" s="346"/>
      <c r="AH403" s="346"/>
      <c r="AI403" s="346"/>
      <c r="AJ403" s="346"/>
      <c r="AK403" s="346"/>
      <c r="AL403" s="346"/>
      <c r="AM403" s="346"/>
      <c r="AN403" s="346"/>
      <c r="AO403" s="346"/>
      <c r="AP403" s="346"/>
    </row>
    <row r="404" spans="1:42" ht="15.75">
      <c r="A404" s="385"/>
      <c r="B404" s="385"/>
      <c r="C404" s="385"/>
      <c r="D404" s="385"/>
      <c r="E404" s="385"/>
      <c r="F404" s="385"/>
      <c r="G404" s="385"/>
      <c r="H404" s="346"/>
      <c r="I404" s="346"/>
      <c r="J404" s="346"/>
      <c r="K404" s="346"/>
      <c r="L404" s="346"/>
      <c r="M404" s="346"/>
      <c r="N404" s="346"/>
      <c r="O404" s="346"/>
      <c r="P404" s="346"/>
      <c r="Q404" s="346"/>
      <c r="R404" s="346"/>
      <c r="S404" s="346"/>
      <c r="T404" s="346"/>
      <c r="U404" s="388"/>
      <c r="V404" s="346"/>
      <c r="W404" s="346"/>
      <c r="X404" s="346"/>
      <c r="Y404" s="346"/>
      <c r="Z404" s="346"/>
      <c r="AA404" s="346"/>
      <c r="AB404" s="346"/>
      <c r="AC404" s="346"/>
      <c r="AD404" s="346"/>
      <c r="AE404" s="346"/>
      <c r="AF404" s="346"/>
      <c r="AG404" s="346"/>
      <c r="AH404" s="346"/>
      <c r="AI404" s="346"/>
      <c r="AJ404" s="346"/>
      <c r="AK404" s="346"/>
      <c r="AL404" s="346"/>
      <c r="AM404" s="346"/>
      <c r="AN404" s="346"/>
      <c r="AO404" s="346"/>
      <c r="AP404" s="346"/>
    </row>
    <row r="405" spans="1:42" ht="15.75">
      <c r="A405" s="385"/>
      <c r="B405" s="385"/>
      <c r="C405" s="385"/>
      <c r="D405" s="385"/>
      <c r="E405" s="385"/>
      <c r="F405" s="385"/>
      <c r="G405" s="385"/>
      <c r="H405" s="346"/>
      <c r="I405" s="346"/>
      <c r="J405" s="346"/>
      <c r="K405" s="346"/>
      <c r="L405" s="346"/>
      <c r="M405" s="346"/>
      <c r="N405" s="346"/>
      <c r="O405" s="346"/>
      <c r="P405" s="346"/>
      <c r="Q405" s="346"/>
      <c r="R405" s="346"/>
      <c r="S405" s="346"/>
      <c r="T405" s="346"/>
      <c r="U405" s="388"/>
      <c r="V405" s="346"/>
      <c r="W405" s="346"/>
      <c r="X405" s="346"/>
      <c r="Y405" s="346"/>
      <c r="Z405" s="346"/>
      <c r="AA405" s="346"/>
      <c r="AB405" s="346"/>
      <c r="AC405" s="346"/>
      <c r="AD405" s="346"/>
      <c r="AE405" s="346"/>
      <c r="AF405" s="346"/>
      <c r="AG405" s="346"/>
      <c r="AH405" s="346"/>
      <c r="AI405" s="346"/>
      <c r="AJ405" s="346"/>
      <c r="AK405" s="346"/>
      <c r="AL405" s="346"/>
      <c r="AM405" s="346"/>
      <c r="AN405" s="346"/>
      <c r="AO405" s="346"/>
      <c r="AP405" s="346"/>
    </row>
    <row r="406" spans="1:42" ht="15.75">
      <c r="A406" s="385"/>
      <c r="B406" s="385"/>
      <c r="C406" s="385"/>
      <c r="D406" s="385"/>
      <c r="E406" s="385"/>
      <c r="F406" s="385"/>
      <c r="G406" s="385"/>
      <c r="H406" s="346"/>
      <c r="I406" s="346"/>
      <c r="J406" s="346"/>
      <c r="K406" s="346"/>
      <c r="L406" s="346"/>
      <c r="M406" s="346"/>
      <c r="N406" s="346"/>
      <c r="O406" s="346"/>
      <c r="P406" s="346"/>
      <c r="Q406" s="346"/>
      <c r="R406" s="346"/>
      <c r="S406" s="346"/>
      <c r="T406" s="346"/>
      <c r="U406" s="388"/>
      <c r="V406" s="346"/>
      <c r="W406" s="346"/>
      <c r="X406" s="346"/>
      <c r="Y406" s="346"/>
      <c r="Z406" s="346"/>
      <c r="AA406" s="346"/>
      <c r="AB406" s="346"/>
      <c r="AC406" s="346"/>
      <c r="AD406" s="346"/>
      <c r="AE406" s="346"/>
      <c r="AF406" s="346"/>
      <c r="AG406" s="346"/>
      <c r="AH406" s="346"/>
      <c r="AI406" s="346"/>
      <c r="AJ406" s="346"/>
      <c r="AK406" s="346"/>
      <c r="AL406" s="346"/>
      <c r="AM406" s="346"/>
      <c r="AN406" s="346"/>
      <c r="AO406" s="346"/>
      <c r="AP406" s="346"/>
    </row>
    <row r="407" spans="1:42" ht="15.75">
      <c r="A407" s="385"/>
      <c r="B407" s="385"/>
      <c r="C407" s="385"/>
      <c r="D407" s="385"/>
      <c r="E407" s="385"/>
      <c r="F407" s="385"/>
      <c r="G407" s="385"/>
      <c r="H407" s="346"/>
      <c r="I407" s="346"/>
      <c r="J407" s="346"/>
      <c r="K407" s="346"/>
      <c r="L407" s="346"/>
      <c r="M407" s="346"/>
      <c r="N407" s="346"/>
      <c r="O407" s="346"/>
      <c r="P407" s="346"/>
      <c r="Q407" s="346"/>
      <c r="R407" s="346"/>
      <c r="S407" s="346"/>
      <c r="T407" s="346"/>
      <c r="U407" s="388"/>
      <c r="V407" s="346"/>
      <c r="W407" s="346"/>
      <c r="X407" s="346"/>
      <c r="Y407" s="346"/>
      <c r="Z407" s="346"/>
      <c r="AA407" s="346"/>
      <c r="AB407" s="346"/>
      <c r="AC407" s="346"/>
      <c r="AD407" s="346"/>
      <c r="AE407" s="346"/>
      <c r="AF407" s="346"/>
      <c r="AG407" s="346"/>
      <c r="AH407" s="346"/>
      <c r="AI407" s="346"/>
      <c r="AJ407" s="346"/>
      <c r="AK407" s="346"/>
      <c r="AL407" s="346"/>
      <c r="AM407" s="346"/>
      <c r="AN407" s="346"/>
      <c r="AO407" s="346"/>
      <c r="AP407" s="346"/>
    </row>
    <row r="408" spans="1:42" ht="15.75">
      <c r="A408" s="385"/>
      <c r="B408" s="385"/>
      <c r="C408" s="385"/>
      <c r="D408" s="385"/>
      <c r="E408" s="385"/>
      <c r="F408" s="385"/>
      <c r="G408" s="385"/>
      <c r="H408" s="346"/>
      <c r="I408" s="346"/>
      <c r="J408" s="346"/>
      <c r="K408" s="346"/>
      <c r="L408" s="346"/>
      <c r="M408" s="346"/>
      <c r="N408" s="346"/>
      <c r="O408" s="346"/>
      <c r="P408" s="346"/>
      <c r="Q408" s="346"/>
      <c r="R408" s="346"/>
      <c r="S408" s="346"/>
      <c r="T408" s="346"/>
      <c r="U408" s="388"/>
      <c r="V408" s="346"/>
      <c r="W408" s="346"/>
      <c r="X408" s="346"/>
      <c r="Y408" s="346"/>
      <c r="Z408" s="346"/>
      <c r="AA408" s="346"/>
      <c r="AB408" s="346"/>
      <c r="AC408" s="346"/>
      <c r="AD408" s="346"/>
      <c r="AE408" s="346"/>
      <c r="AF408" s="346"/>
      <c r="AG408" s="346"/>
      <c r="AH408" s="346"/>
      <c r="AI408" s="346"/>
      <c r="AJ408" s="346"/>
      <c r="AK408" s="346"/>
      <c r="AL408" s="346"/>
      <c r="AM408" s="346"/>
      <c r="AN408" s="346"/>
      <c r="AO408" s="346"/>
      <c r="AP408" s="346"/>
    </row>
    <row r="409" spans="1:42" ht="15.75">
      <c r="A409" s="385"/>
      <c r="B409" s="385"/>
      <c r="C409" s="385"/>
      <c r="D409" s="385"/>
      <c r="E409" s="385"/>
      <c r="F409" s="385"/>
      <c r="G409" s="385"/>
      <c r="H409" s="346"/>
      <c r="I409" s="346"/>
      <c r="J409" s="346"/>
      <c r="K409" s="346"/>
      <c r="L409" s="346"/>
      <c r="M409" s="346"/>
      <c r="N409" s="346"/>
      <c r="O409" s="346"/>
      <c r="P409" s="346"/>
      <c r="Q409" s="346"/>
      <c r="R409" s="346"/>
      <c r="S409" s="346"/>
      <c r="T409" s="346"/>
      <c r="U409" s="388"/>
      <c r="V409" s="346"/>
      <c r="W409" s="346"/>
      <c r="X409" s="346"/>
      <c r="Y409" s="346"/>
      <c r="Z409" s="346"/>
      <c r="AA409" s="346"/>
      <c r="AB409" s="346"/>
      <c r="AC409" s="346"/>
      <c r="AD409" s="346"/>
      <c r="AE409" s="346"/>
      <c r="AF409" s="346"/>
      <c r="AG409" s="346"/>
      <c r="AH409" s="346"/>
      <c r="AI409" s="346"/>
      <c r="AJ409" s="346"/>
      <c r="AK409" s="346"/>
      <c r="AL409" s="346"/>
      <c r="AM409" s="346"/>
      <c r="AN409" s="346"/>
      <c r="AO409" s="346"/>
      <c r="AP409" s="346"/>
    </row>
    <row r="410" spans="1:42" ht="15.75">
      <c r="A410" s="385"/>
      <c r="B410" s="385"/>
      <c r="C410" s="385"/>
      <c r="D410" s="385"/>
      <c r="E410" s="385"/>
      <c r="F410" s="385"/>
      <c r="G410" s="385"/>
      <c r="H410" s="346"/>
      <c r="I410" s="346"/>
      <c r="J410" s="346"/>
      <c r="K410" s="346"/>
      <c r="L410" s="346"/>
      <c r="M410" s="346"/>
      <c r="N410" s="346"/>
      <c r="O410" s="346"/>
      <c r="P410" s="346"/>
      <c r="Q410" s="346"/>
      <c r="R410" s="346"/>
      <c r="S410" s="346"/>
      <c r="T410" s="346"/>
      <c r="U410" s="388"/>
      <c r="V410" s="346"/>
      <c r="W410" s="346"/>
      <c r="X410" s="346"/>
      <c r="Y410" s="346"/>
      <c r="Z410" s="346"/>
      <c r="AA410" s="346"/>
      <c r="AB410" s="346"/>
      <c r="AC410" s="346"/>
      <c r="AD410" s="346"/>
      <c r="AE410" s="346"/>
      <c r="AF410" s="346"/>
      <c r="AG410" s="346"/>
      <c r="AH410" s="346"/>
      <c r="AI410" s="346"/>
      <c r="AJ410" s="346"/>
      <c r="AK410" s="346"/>
      <c r="AL410" s="346"/>
      <c r="AM410" s="346"/>
      <c r="AN410" s="346"/>
      <c r="AO410" s="346"/>
      <c r="AP410" s="346"/>
    </row>
    <row r="411" spans="1:42" ht="15.75">
      <c r="A411" s="385"/>
      <c r="B411" s="385"/>
      <c r="C411" s="385"/>
      <c r="D411" s="385"/>
      <c r="E411" s="385"/>
      <c r="F411" s="385"/>
      <c r="G411" s="385"/>
      <c r="H411" s="346"/>
      <c r="I411" s="346"/>
      <c r="J411" s="346"/>
      <c r="K411" s="346"/>
      <c r="L411" s="346"/>
      <c r="M411" s="346"/>
      <c r="N411" s="346"/>
      <c r="O411" s="346"/>
      <c r="P411" s="346"/>
      <c r="Q411" s="346"/>
      <c r="R411" s="346"/>
      <c r="S411" s="346"/>
      <c r="T411" s="346"/>
      <c r="U411" s="388"/>
      <c r="V411" s="346"/>
      <c r="W411" s="346"/>
      <c r="X411" s="346"/>
      <c r="Y411" s="346"/>
      <c r="Z411" s="346"/>
      <c r="AA411" s="346"/>
      <c r="AB411" s="346"/>
      <c r="AC411" s="346"/>
      <c r="AD411" s="346"/>
      <c r="AE411" s="346"/>
      <c r="AF411" s="346"/>
      <c r="AG411" s="346"/>
      <c r="AH411" s="346"/>
      <c r="AI411" s="346"/>
      <c r="AJ411" s="346"/>
      <c r="AK411" s="346"/>
      <c r="AL411" s="346"/>
      <c r="AM411" s="346"/>
      <c r="AN411" s="346"/>
      <c r="AO411" s="346"/>
      <c r="AP411" s="346"/>
    </row>
    <row r="412" spans="1:42" ht="15.75">
      <c r="A412" s="385"/>
      <c r="B412" s="385"/>
      <c r="C412" s="385"/>
      <c r="D412" s="385"/>
      <c r="E412" s="385"/>
      <c r="F412" s="385"/>
      <c r="G412" s="385"/>
      <c r="H412" s="346"/>
      <c r="I412" s="346"/>
      <c r="J412" s="346"/>
      <c r="K412" s="346"/>
      <c r="L412" s="346"/>
      <c r="M412" s="346"/>
      <c r="N412" s="346"/>
      <c r="O412" s="346"/>
      <c r="P412" s="346"/>
      <c r="Q412" s="346"/>
      <c r="R412" s="346"/>
      <c r="S412" s="346"/>
      <c r="T412" s="346"/>
      <c r="U412" s="388"/>
      <c r="V412" s="346"/>
      <c r="W412" s="346"/>
      <c r="X412" s="346"/>
      <c r="Y412" s="346"/>
      <c r="Z412" s="346"/>
      <c r="AA412" s="346"/>
      <c r="AB412" s="346"/>
      <c r="AC412" s="346"/>
      <c r="AD412" s="346"/>
      <c r="AE412" s="346"/>
      <c r="AF412" s="346"/>
      <c r="AG412" s="346"/>
      <c r="AH412" s="346"/>
      <c r="AI412" s="346"/>
      <c r="AJ412" s="346"/>
      <c r="AK412" s="346"/>
      <c r="AL412" s="346"/>
      <c r="AM412" s="346"/>
      <c r="AN412" s="346"/>
      <c r="AO412" s="346"/>
      <c r="AP412" s="346"/>
    </row>
    <row r="413" spans="1:42" ht="15.75">
      <c r="A413" s="385"/>
      <c r="B413" s="385"/>
      <c r="C413" s="385"/>
      <c r="D413" s="385"/>
      <c r="E413" s="385"/>
      <c r="F413" s="385"/>
      <c r="G413" s="385"/>
      <c r="H413" s="346"/>
      <c r="I413" s="346"/>
      <c r="J413" s="346"/>
      <c r="K413" s="346"/>
      <c r="L413" s="346"/>
      <c r="M413" s="346"/>
      <c r="N413" s="346"/>
      <c r="O413" s="346"/>
      <c r="P413" s="346"/>
      <c r="Q413" s="346"/>
      <c r="R413" s="346"/>
      <c r="S413" s="346"/>
      <c r="T413" s="346"/>
      <c r="U413" s="388"/>
      <c r="V413" s="346"/>
      <c r="W413" s="346"/>
      <c r="X413" s="346"/>
      <c r="Y413" s="346"/>
      <c r="Z413" s="346"/>
      <c r="AA413" s="346"/>
      <c r="AB413" s="346"/>
      <c r="AC413" s="346"/>
      <c r="AD413" s="346"/>
      <c r="AE413" s="346"/>
      <c r="AF413" s="346"/>
      <c r="AG413" s="346"/>
      <c r="AH413" s="346"/>
      <c r="AI413" s="346"/>
      <c r="AJ413" s="346"/>
      <c r="AK413" s="346"/>
      <c r="AL413" s="346"/>
      <c r="AM413" s="346"/>
      <c r="AN413" s="346"/>
      <c r="AO413" s="346"/>
      <c r="AP413" s="346"/>
    </row>
    <row r="414" spans="1:42" ht="15.75">
      <c r="A414" s="385"/>
      <c r="B414" s="385"/>
      <c r="C414" s="385"/>
      <c r="D414" s="385"/>
      <c r="E414" s="385"/>
      <c r="F414" s="385"/>
      <c r="G414" s="385"/>
      <c r="H414" s="346"/>
      <c r="I414" s="346"/>
      <c r="J414" s="346"/>
      <c r="K414" s="346"/>
      <c r="L414" s="346"/>
      <c r="M414" s="346"/>
      <c r="N414" s="346"/>
      <c r="O414" s="346"/>
      <c r="P414" s="346"/>
      <c r="Q414" s="346"/>
      <c r="R414" s="346"/>
      <c r="S414" s="346"/>
      <c r="T414" s="346"/>
      <c r="U414" s="388"/>
      <c r="V414" s="346"/>
      <c r="W414" s="346"/>
      <c r="X414" s="346"/>
      <c r="Y414" s="346"/>
      <c r="Z414" s="346"/>
      <c r="AA414" s="346"/>
      <c r="AB414" s="346"/>
      <c r="AC414" s="346"/>
      <c r="AD414" s="346"/>
      <c r="AE414" s="346"/>
      <c r="AF414" s="346"/>
      <c r="AG414" s="346"/>
      <c r="AH414" s="346"/>
      <c r="AI414" s="346"/>
      <c r="AJ414" s="346"/>
      <c r="AK414" s="346"/>
      <c r="AL414" s="346"/>
      <c r="AM414" s="346"/>
      <c r="AN414" s="346"/>
      <c r="AO414" s="346"/>
      <c r="AP414" s="346"/>
    </row>
    <row r="415" spans="1:42" ht="15.75">
      <c r="A415" s="385"/>
      <c r="B415" s="385"/>
      <c r="C415" s="385"/>
      <c r="D415" s="385"/>
      <c r="E415" s="385"/>
      <c r="F415" s="385"/>
      <c r="G415" s="385"/>
      <c r="H415" s="346"/>
      <c r="I415" s="346"/>
      <c r="J415" s="346"/>
      <c r="K415" s="346"/>
      <c r="L415" s="346"/>
      <c r="M415" s="346"/>
      <c r="N415" s="346"/>
      <c r="O415" s="346"/>
      <c r="P415" s="346"/>
      <c r="Q415" s="346"/>
      <c r="R415" s="346"/>
      <c r="S415" s="346"/>
      <c r="T415" s="346"/>
      <c r="U415" s="388"/>
      <c r="V415" s="346"/>
      <c r="W415" s="346"/>
      <c r="X415" s="346"/>
      <c r="Y415" s="346"/>
      <c r="Z415" s="346"/>
      <c r="AA415" s="346"/>
      <c r="AB415" s="346"/>
      <c r="AC415" s="346"/>
      <c r="AD415" s="346"/>
      <c r="AE415" s="346"/>
      <c r="AF415" s="346"/>
      <c r="AG415" s="346"/>
      <c r="AH415" s="346"/>
      <c r="AI415" s="346"/>
      <c r="AJ415" s="346"/>
      <c r="AK415" s="346"/>
      <c r="AL415" s="346"/>
      <c r="AM415" s="346"/>
      <c r="AN415" s="346"/>
      <c r="AO415" s="346"/>
      <c r="AP415" s="346"/>
    </row>
    <row r="416" spans="1:42" ht="15.75">
      <c r="A416" s="385"/>
      <c r="B416" s="385"/>
      <c r="C416" s="385"/>
      <c r="D416" s="385"/>
      <c r="E416" s="385"/>
      <c r="F416" s="385"/>
      <c r="G416" s="385"/>
      <c r="H416" s="346"/>
      <c r="I416" s="346"/>
      <c r="J416" s="346"/>
      <c r="K416" s="346"/>
      <c r="L416" s="346"/>
      <c r="M416" s="346"/>
      <c r="N416" s="346"/>
      <c r="O416" s="346"/>
      <c r="P416" s="346"/>
      <c r="Q416" s="346"/>
      <c r="R416" s="346"/>
      <c r="S416" s="346"/>
      <c r="T416" s="346"/>
      <c r="U416" s="388"/>
      <c r="V416" s="346"/>
      <c r="W416" s="346"/>
      <c r="X416" s="346"/>
      <c r="Y416" s="346"/>
      <c r="Z416" s="346"/>
      <c r="AA416" s="346"/>
      <c r="AB416" s="346"/>
      <c r="AC416" s="346"/>
      <c r="AD416" s="346"/>
      <c r="AE416" s="346"/>
      <c r="AF416" s="346"/>
      <c r="AG416" s="346"/>
      <c r="AH416" s="346"/>
      <c r="AI416" s="346"/>
      <c r="AJ416" s="346"/>
      <c r="AK416" s="346"/>
      <c r="AL416" s="346"/>
      <c r="AM416" s="346"/>
      <c r="AN416" s="346"/>
      <c r="AO416" s="346"/>
      <c r="AP416" s="346"/>
    </row>
    <row r="417" spans="1:42" ht="15.75">
      <c r="A417" s="385"/>
      <c r="B417" s="385"/>
      <c r="C417" s="385"/>
      <c r="D417" s="385"/>
      <c r="E417" s="385"/>
      <c r="F417" s="385"/>
      <c r="G417" s="385"/>
      <c r="H417" s="346"/>
      <c r="I417" s="346"/>
      <c r="J417" s="346"/>
      <c r="K417" s="346"/>
      <c r="L417" s="346"/>
      <c r="M417" s="346"/>
      <c r="N417" s="346"/>
      <c r="O417" s="346"/>
      <c r="P417" s="346"/>
      <c r="Q417" s="346"/>
      <c r="R417" s="346"/>
      <c r="S417" s="346"/>
      <c r="T417" s="346"/>
      <c r="U417" s="388"/>
      <c r="V417" s="346"/>
      <c r="W417" s="346"/>
      <c r="X417" s="346"/>
      <c r="Y417" s="346"/>
      <c r="Z417" s="346"/>
      <c r="AA417" s="346"/>
      <c r="AB417" s="346"/>
      <c r="AC417" s="346"/>
      <c r="AD417" s="346"/>
      <c r="AE417" s="346"/>
      <c r="AF417" s="346"/>
      <c r="AG417" s="346"/>
      <c r="AH417" s="346"/>
      <c r="AI417" s="346"/>
      <c r="AJ417" s="346"/>
      <c r="AK417" s="346"/>
      <c r="AL417" s="346"/>
      <c r="AM417" s="346"/>
      <c r="AN417" s="346"/>
      <c r="AO417" s="346"/>
      <c r="AP417" s="346"/>
    </row>
    <row r="418" spans="1:42" ht="15.75">
      <c r="A418" s="385"/>
      <c r="B418" s="385"/>
      <c r="C418" s="385"/>
      <c r="D418" s="385"/>
      <c r="E418" s="385"/>
      <c r="F418" s="385"/>
      <c r="G418" s="385"/>
      <c r="H418" s="346"/>
      <c r="I418" s="346"/>
      <c r="J418" s="346"/>
      <c r="K418" s="346"/>
      <c r="L418" s="346"/>
      <c r="M418" s="346"/>
      <c r="N418" s="346"/>
      <c r="O418" s="346"/>
      <c r="P418" s="346"/>
      <c r="Q418" s="346"/>
      <c r="R418" s="346"/>
      <c r="S418" s="346"/>
      <c r="T418" s="346"/>
      <c r="U418" s="388"/>
      <c r="V418" s="346"/>
      <c r="W418" s="346"/>
      <c r="X418" s="346"/>
      <c r="Y418" s="346"/>
      <c r="Z418" s="346"/>
      <c r="AA418" s="346"/>
      <c r="AB418" s="346"/>
      <c r="AC418" s="346"/>
      <c r="AD418" s="346"/>
      <c r="AE418" s="346"/>
      <c r="AF418" s="346"/>
      <c r="AG418" s="346"/>
      <c r="AH418" s="346"/>
      <c r="AI418" s="346"/>
      <c r="AJ418" s="346"/>
      <c r="AK418" s="346"/>
      <c r="AL418" s="346"/>
      <c r="AM418" s="346"/>
      <c r="AN418" s="346"/>
      <c r="AO418" s="346"/>
      <c r="AP418" s="346"/>
    </row>
    <row r="419" spans="1:42" ht="15.75">
      <c r="A419" s="385"/>
      <c r="B419" s="385"/>
      <c r="C419" s="385"/>
      <c r="D419" s="385"/>
      <c r="E419" s="385"/>
      <c r="F419" s="385"/>
      <c r="G419" s="385"/>
      <c r="H419" s="346"/>
      <c r="I419" s="346"/>
      <c r="J419" s="346"/>
      <c r="K419" s="346"/>
      <c r="L419" s="346"/>
      <c r="M419" s="346"/>
      <c r="N419" s="346"/>
      <c r="O419" s="346"/>
      <c r="P419" s="346"/>
      <c r="Q419" s="346"/>
      <c r="R419" s="346"/>
      <c r="S419" s="346"/>
      <c r="T419" s="346"/>
      <c r="U419" s="388"/>
      <c r="V419" s="346"/>
      <c r="W419" s="346"/>
      <c r="X419" s="346"/>
      <c r="Y419" s="346"/>
      <c r="Z419" s="346"/>
      <c r="AA419" s="346"/>
      <c r="AB419" s="346"/>
      <c r="AC419" s="346"/>
      <c r="AD419" s="346"/>
      <c r="AE419" s="346"/>
      <c r="AF419" s="346"/>
      <c r="AG419" s="346"/>
      <c r="AH419" s="346"/>
      <c r="AI419" s="346"/>
      <c r="AJ419" s="346"/>
      <c r="AK419" s="346"/>
      <c r="AL419" s="346"/>
      <c r="AM419" s="346"/>
      <c r="AN419" s="346"/>
      <c r="AO419" s="346"/>
      <c r="AP419" s="346"/>
    </row>
    <row r="420" spans="1:42" ht="15.75">
      <c r="A420" s="385"/>
      <c r="B420" s="385"/>
      <c r="C420" s="385"/>
      <c r="D420" s="385"/>
      <c r="E420" s="385"/>
      <c r="F420" s="385"/>
      <c r="G420" s="385"/>
      <c r="H420" s="346"/>
      <c r="I420" s="346"/>
      <c r="J420" s="346"/>
      <c r="K420" s="346"/>
      <c r="L420" s="346"/>
      <c r="M420" s="346"/>
      <c r="N420" s="346"/>
      <c r="O420" s="346"/>
      <c r="P420" s="346"/>
      <c r="Q420" s="346"/>
      <c r="R420" s="346"/>
      <c r="S420" s="346"/>
      <c r="T420" s="346"/>
      <c r="U420" s="388"/>
      <c r="V420" s="346"/>
      <c r="W420" s="346"/>
      <c r="X420" s="346"/>
      <c r="Y420" s="346"/>
      <c r="Z420" s="346"/>
      <c r="AA420" s="346"/>
      <c r="AB420" s="346"/>
      <c r="AC420" s="346"/>
      <c r="AD420" s="346"/>
      <c r="AE420" s="346"/>
      <c r="AF420" s="346"/>
      <c r="AG420" s="346"/>
      <c r="AH420" s="346"/>
      <c r="AI420" s="346"/>
      <c r="AJ420" s="346"/>
      <c r="AK420" s="346"/>
      <c r="AL420" s="346"/>
      <c r="AM420" s="346"/>
      <c r="AN420" s="346"/>
      <c r="AO420" s="346"/>
      <c r="AP420" s="346"/>
    </row>
    <row r="421" spans="1:42" ht="15.75">
      <c r="A421" s="385"/>
      <c r="B421" s="385"/>
      <c r="C421" s="385"/>
      <c r="D421" s="385"/>
      <c r="E421" s="385"/>
      <c r="F421" s="385"/>
      <c r="G421" s="385"/>
      <c r="H421" s="346"/>
      <c r="I421" s="346"/>
      <c r="J421" s="346"/>
      <c r="K421" s="346"/>
      <c r="L421" s="346"/>
      <c r="M421" s="346"/>
      <c r="N421" s="346"/>
      <c r="O421" s="346"/>
      <c r="P421" s="346"/>
      <c r="Q421" s="346"/>
      <c r="R421" s="346"/>
      <c r="S421" s="346"/>
      <c r="T421" s="346"/>
      <c r="U421" s="388"/>
      <c r="V421" s="346"/>
      <c r="W421" s="346"/>
      <c r="X421" s="346"/>
      <c r="Y421" s="346"/>
      <c r="Z421" s="346"/>
      <c r="AA421" s="346"/>
      <c r="AB421" s="346"/>
      <c r="AC421" s="346"/>
      <c r="AD421" s="346"/>
      <c r="AE421" s="346"/>
      <c r="AF421" s="346"/>
      <c r="AG421" s="346"/>
      <c r="AH421" s="346"/>
      <c r="AI421" s="346"/>
      <c r="AJ421" s="346"/>
      <c r="AK421" s="346"/>
      <c r="AL421" s="346"/>
      <c r="AM421" s="346"/>
      <c r="AN421" s="346"/>
      <c r="AO421" s="346"/>
      <c r="AP421" s="346"/>
    </row>
    <row r="422" spans="1:42" ht="15.75">
      <c r="A422" s="385"/>
      <c r="B422" s="385"/>
      <c r="C422" s="385"/>
      <c r="D422" s="385"/>
      <c r="E422" s="385"/>
      <c r="F422" s="385"/>
      <c r="G422" s="385"/>
      <c r="H422" s="346"/>
      <c r="I422" s="346"/>
      <c r="J422" s="346"/>
      <c r="K422" s="346"/>
      <c r="L422" s="346"/>
      <c r="M422" s="346"/>
      <c r="N422" s="346"/>
      <c r="O422" s="346"/>
      <c r="P422" s="346"/>
      <c r="Q422" s="346"/>
      <c r="R422" s="346"/>
      <c r="S422" s="346"/>
      <c r="T422" s="346"/>
      <c r="U422" s="388"/>
      <c r="V422" s="346"/>
      <c r="W422" s="346"/>
      <c r="X422" s="346"/>
      <c r="Y422" s="346"/>
      <c r="Z422" s="346"/>
      <c r="AA422" s="346"/>
      <c r="AB422" s="346"/>
      <c r="AC422" s="346"/>
      <c r="AD422" s="346"/>
      <c r="AE422" s="346"/>
      <c r="AF422" s="346"/>
      <c r="AG422" s="346"/>
      <c r="AH422" s="346"/>
      <c r="AI422" s="346"/>
      <c r="AJ422" s="346"/>
      <c r="AK422" s="346"/>
      <c r="AL422" s="346"/>
      <c r="AM422" s="346"/>
      <c r="AN422" s="346"/>
      <c r="AO422" s="346"/>
      <c r="AP422" s="346"/>
    </row>
    <row r="423" spans="1:42" ht="15.75">
      <c r="A423" s="385"/>
      <c r="B423" s="385"/>
      <c r="C423" s="385"/>
      <c r="D423" s="385"/>
      <c r="E423" s="385"/>
      <c r="F423" s="385"/>
      <c r="G423" s="385"/>
      <c r="H423" s="346"/>
      <c r="I423" s="346"/>
      <c r="J423" s="346"/>
      <c r="K423" s="346"/>
      <c r="L423" s="346"/>
      <c r="M423" s="346"/>
      <c r="N423" s="346"/>
      <c r="O423" s="346"/>
      <c r="P423" s="346"/>
      <c r="Q423" s="346"/>
      <c r="R423" s="346"/>
      <c r="S423" s="346"/>
      <c r="T423" s="346"/>
      <c r="U423" s="388"/>
      <c r="V423" s="346"/>
      <c r="W423" s="346"/>
      <c r="X423" s="346"/>
      <c r="Y423" s="346"/>
      <c r="Z423" s="346"/>
      <c r="AA423" s="346"/>
      <c r="AB423" s="346"/>
      <c r="AC423" s="346"/>
      <c r="AD423" s="346"/>
      <c r="AE423" s="346"/>
      <c r="AF423" s="346"/>
      <c r="AG423" s="346"/>
      <c r="AH423" s="346"/>
      <c r="AI423" s="346"/>
      <c r="AJ423" s="346"/>
      <c r="AK423" s="346"/>
      <c r="AL423" s="346"/>
      <c r="AM423" s="346"/>
      <c r="AN423" s="346"/>
      <c r="AO423" s="346"/>
      <c r="AP423" s="346"/>
    </row>
    <row r="424" spans="1:42" ht="15.75">
      <c r="A424" s="385"/>
      <c r="B424" s="385"/>
      <c r="C424" s="385"/>
      <c r="D424" s="385"/>
      <c r="E424" s="385"/>
      <c r="F424" s="385"/>
      <c r="G424" s="385"/>
      <c r="H424" s="346"/>
      <c r="I424" s="346"/>
      <c r="J424" s="346"/>
      <c r="K424" s="346"/>
      <c r="L424" s="346"/>
      <c r="M424" s="346"/>
      <c r="N424" s="346"/>
      <c r="O424" s="346"/>
      <c r="P424" s="346"/>
      <c r="Q424" s="346"/>
      <c r="R424" s="346"/>
      <c r="S424" s="346"/>
      <c r="T424" s="346"/>
      <c r="U424" s="388"/>
      <c r="V424" s="346"/>
      <c r="W424" s="346"/>
      <c r="X424" s="346"/>
      <c r="Y424" s="346"/>
      <c r="Z424" s="346"/>
      <c r="AA424" s="346"/>
      <c r="AB424" s="346"/>
      <c r="AC424" s="346"/>
      <c r="AD424" s="346"/>
      <c r="AE424" s="346"/>
      <c r="AF424" s="346"/>
      <c r="AG424" s="346"/>
      <c r="AH424" s="346"/>
      <c r="AI424" s="346"/>
      <c r="AJ424" s="346"/>
      <c r="AK424" s="346"/>
      <c r="AL424" s="346"/>
      <c r="AM424" s="346"/>
      <c r="AN424" s="346"/>
      <c r="AO424" s="346"/>
      <c r="AP424" s="346"/>
    </row>
    <row r="425" spans="1:42" ht="15.75">
      <c r="A425" s="385"/>
      <c r="B425" s="385"/>
      <c r="C425" s="385"/>
      <c r="D425" s="385"/>
      <c r="E425" s="385"/>
      <c r="F425" s="385"/>
      <c r="G425" s="385"/>
      <c r="H425" s="346"/>
      <c r="I425" s="346"/>
      <c r="J425" s="346"/>
      <c r="K425" s="346"/>
      <c r="L425" s="346"/>
      <c r="M425" s="346"/>
      <c r="N425" s="346"/>
      <c r="O425" s="346"/>
      <c r="P425" s="346"/>
      <c r="Q425" s="346"/>
      <c r="R425" s="346"/>
      <c r="S425" s="346"/>
      <c r="T425" s="346"/>
      <c r="U425" s="388"/>
      <c r="V425" s="346"/>
      <c r="W425" s="346"/>
      <c r="X425" s="346"/>
      <c r="Y425" s="346"/>
      <c r="Z425" s="346"/>
      <c r="AA425" s="346"/>
      <c r="AB425" s="346"/>
      <c r="AC425" s="346"/>
      <c r="AD425" s="346"/>
      <c r="AE425" s="346"/>
      <c r="AF425" s="346"/>
      <c r="AG425" s="346"/>
      <c r="AH425" s="346"/>
      <c r="AI425" s="346"/>
      <c r="AJ425" s="346"/>
      <c r="AK425" s="346"/>
      <c r="AL425" s="346"/>
      <c r="AM425" s="346"/>
      <c r="AN425" s="346"/>
      <c r="AO425" s="346"/>
      <c r="AP425" s="346"/>
    </row>
    <row r="426" spans="1:42" ht="15.75">
      <c r="A426" s="385"/>
      <c r="B426" s="385"/>
      <c r="C426" s="385"/>
      <c r="D426" s="385"/>
      <c r="E426" s="385"/>
      <c r="F426" s="385"/>
      <c r="G426" s="385"/>
      <c r="H426" s="346"/>
      <c r="I426" s="346"/>
      <c r="J426" s="346"/>
      <c r="K426" s="346"/>
      <c r="L426" s="346"/>
      <c r="M426" s="346"/>
      <c r="N426" s="346"/>
      <c r="O426" s="346"/>
      <c r="P426" s="346"/>
      <c r="Q426" s="346"/>
      <c r="R426" s="346"/>
      <c r="S426" s="346"/>
      <c r="T426" s="346"/>
      <c r="U426" s="388"/>
      <c r="V426" s="346"/>
      <c r="W426" s="346"/>
      <c r="X426" s="346"/>
      <c r="Y426" s="346"/>
      <c r="Z426" s="346"/>
      <c r="AA426" s="346"/>
      <c r="AB426" s="346"/>
      <c r="AC426" s="346"/>
      <c r="AD426" s="346"/>
      <c r="AE426" s="346"/>
      <c r="AF426" s="346"/>
      <c r="AG426" s="346"/>
      <c r="AH426" s="346"/>
      <c r="AI426" s="346"/>
      <c r="AJ426" s="346"/>
      <c r="AK426" s="346"/>
      <c r="AL426" s="346"/>
      <c r="AM426" s="346"/>
      <c r="AN426" s="346"/>
      <c r="AO426" s="346"/>
      <c r="AP426" s="346"/>
    </row>
    <row r="427" spans="1:42" ht="15.75">
      <c r="A427" s="385"/>
      <c r="B427" s="385"/>
      <c r="C427" s="385"/>
      <c r="D427" s="385"/>
      <c r="E427" s="385"/>
      <c r="F427" s="385"/>
      <c r="G427" s="385"/>
      <c r="H427" s="346"/>
      <c r="I427" s="346"/>
      <c r="J427" s="346"/>
      <c r="K427" s="346"/>
      <c r="L427" s="346"/>
      <c r="M427" s="346"/>
      <c r="N427" s="346"/>
      <c r="O427" s="346"/>
      <c r="P427" s="346"/>
      <c r="Q427" s="346"/>
      <c r="R427" s="346"/>
      <c r="S427" s="346"/>
      <c r="T427" s="346"/>
      <c r="U427" s="388"/>
      <c r="V427" s="346"/>
      <c r="W427" s="346"/>
      <c r="X427" s="346"/>
      <c r="Y427" s="346"/>
      <c r="Z427" s="346"/>
      <c r="AA427" s="346"/>
      <c r="AB427" s="346"/>
      <c r="AC427" s="346"/>
      <c r="AD427" s="346"/>
      <c r="AE427" s="346"/>
      <c r="AF427" s="346"/>
      <c r="AG427" s="346"/>
      <c r="AH427" s="346"/>
      <c r="AI427" s="346"/>
      <c r="AJ427" s="346"/>
      <c r="AK427" s="346"/>
      <c r="AL427" s="346"/>
      <c r="AM427" s="346"/>
      <c r="AN427" s="346"/>
      <c r="AO427" s="346"/>
      <c r="AP427" s="346"/>
    </row>
    <row r="428" spans="1:42" ht="15.75">
      <c r="A428" s="385"/>
      <c r="B428" s="385"/>
      <c r="C428" s="385"/>
      <c r="D428" s="385"/>
      <c r="E428" s="385"/>
      <c r="F428" s="385"/>
      <c r="G428" s="385"/>
      <c r="H428" s="346"/>
      <c r="I428" s="346"/>
      <c r="J428" s="346"/>
      <c r="K428" s="346"/>
      <c r="L428" s="346"/>
      <c r="M428" s="346"/>
      <c r="N428" s="346"/>
      <c r="O428" s="346"/>
      <c r="P428" s="346"/>
      <c r="Q428" s="346"/>
      <c r="R428" s="346"/>
      <c r="S428" s="346"/>
      <c r="T428" s="346"/>
      <c r="U428" s="388"/>
      <c r="V428" s="346"/>
      <c r="W428" s="346"/>
      <c r="X428" s="346"/>
      <c r="Y428" s="346"/>
      <c r="Z428" s="346"/>
      <c r="AA428" s="346"/>
      <c r="AB428" s="346"/>
      <c r="AC428" s="346"/>
      <c r="AD428" s="346"/>
      <c r="AE428" s="346"/>
      <c r="AF428" s="346"/>
      <c r="AG428" s="346"/>
      <c r="AH428" s="346"/>
      <c r="AI428" s="346"/>
      <c r="AJ428" s="346"/>
      <c r="AK428" s="346"/>
      <c r="AL428" s="346"/>
      <c r="AM428" s="346"/>
      <c r="AN428" s="346"/>
      <c r="AO428" s="346"/>
      <c r="AP428" s="346"/>
    </row>
    <row r="429" spans="1:42" ht="15.75">
      <c r="A429" s="385"/>
      <c r="B429" s="385"/>
      <c r="C429" s="385"/>
      <c r="D429" s="385"/>
      <c r="E429" s="385"/>
      <c r="F429" s="385"/>
      <c r="G429" s="385"/>
      <c r="H429" s="346"/>
      <c r="I429" s="346"/>
      <c r="J429" s="346"/>
      <c r="K429" s="346"/>
      <c r="L429" s="346"/>
      <c r="M429" s="346"/>
      <c r="N429" s="346"/>
      <c r="O429" s="346"/>
      <c r="P429" s="346"/>
      <c r="Q429" s="346"/>
      <c r="R429" s="346"/>
      <c r="S429" s="346"/>
      <c r="T429" s="346"/>
      <c r="U429" s="388"/>
      <c r="V429" s="346"/>
      <c r="W429" s="346"/>
      <c r="X429" s="346"/>
      <c r="Y429" s="346"/>
      <c r="Z429" s="346"/>
      <c r="AA429" s="346"/>
      <c r="AB429" s="346"/>
      <c r="AC429" s="346"/>
      <c r="AD429" s="346"/>
      <c r="AE429" s="346"/>
      <c r="AF429" s="346"/>
      <c r="AG429" s="346"/>
      <c r="AH429" s="346"/>
      <c r="AI429" s="346"/>
      <c r="AJ429" s="346"/>
      <c r="AK429" s="346"/>
      <c r="AL429" s="346"/>
      <c r="AM429" s="346"/>
      <c r="AN429" s="346"/>
      <c r="AO429" s="346"/>
      <c r="AP429" s="346"/>
    </row>
    <row r="430" spans="1:42" ht="15.75">
      <c r="A430" s="385"/>
      <c r="B430" s="385"/>
      <c r="C430" s="385"/>
      <c r="D430" s="385"/>
      <c r="E430" s="385"/>
      <c r="F430" s="385"/>
      <c r="G430" s="385"/>
      <c r="H430" s="346"/>
      <c r="I430" s="346"/>
      <c r="J430" s="346"/>
      <c r="K430" s="346"/>
      <c r="L430" s="346"/>
      <c r="M430" s="346"/>
      <c r="N430" s="346"/>
      <c r="O430" s="346"/>
      <c r="P430" s="346"/>
      <c r="Q430" s="346"/>
      <c r="R430" s="346"/>
      <c r="S430" s="346"/>
      <c r="T430" s="346"/>
      <c r="U430" s="388"/>
      <c r="V430" s="346"/>
      <c r="W430" s="346"/>
      <c r="X430" s="346"/>
      <c r="Y430" s="346"/>
      <c r="Z430" s="346"/>
      <c r="AA430" s="346"/>
      <c r="AB430" s="346"/>
      <c r="AC430" s="346"/>
      <c r="AD430" s="346"/>
      <c r="AE430" s="346"/>
      <c r="AF430" s="346"/>
      <c r="AG430" s="346"/>
      <c r="AH430" s="346"/>
      <c r="AI430" s="346"/>
      <c r="AJ430" s="346"/>
      <c r="AK430" s="346"/>
      <c r="AL430" s="346"/>
      <c r="AM430" s="346"/>
      <c r="AN430" s="346"/>
      <c r="AO430" s="346"/>
      <c r="AP430" s="346"/>
    </row>
    <row r="431" spans="1:42" ht="15.75">
      <c r="A431" s="385"/>
      <c r="B431" s="385"/>
      <c r="C431" s="385"/>
      <c r="D431" s="385"/>
      <c r="E431" s="385"/>
      <c r="F431" s="385"/>
      <c r="G431" s="385"/>
      <c r="H431" s="346"/>
      <c r="I431" s="346"/>
      <c r="J431" s="346"/>
      <c r="K431" s="346"/>
      <c r="L431" s="346"/>
      <c r="M431" s="346"/>
      <c r="N431" s="346"/>
      <c r="O431" s="346"/>
      <c r="P431" s="346"/>
      <c r="Q431" s="346"/>
      <c r="R431" s="346"/>
      <c r="S431" s="346"/>
      <c r="T431" s="346"/>
      <c r="U431" s="388"/>
      <c r="V431" s="346"/>
      <c r="W431" s="346"/>
      <c r="X431" s="346"/>
      <c r="Y431" s="346"/>
      <c r="Z431" s="346"/>
      <c r="AA431" s="346"/>
      <c r="AB431" s="346"/>
      <c r="AC431" s="346"/>
      <c r="AD431" s="346"/>
      <c r="AE431" s="346"/>
      <c r="AF431" s="346"/>
      <c r="AG431" s="346"/>
      <c r="AH431" s="346"/>
      <c r="AI431" s="346"/>
      <c r="AJ431" s="346"/>
      <c r="AK431" s="346"/>
      <c r="AL431" s="346"/>
      <c r="AM431" s="346"/>
      <c r="AN431" s="346"/>
      <c r="AO431" s="346"/>
      <c r="AP431" s="346"/>
    </row>
    <row r="432" spans="1:42" ht="15.75">
      <c r="A432" s="385"/>
      <c r="B432" s="385"/>
      <c r="C432" s="385"/>
      <c r="D432" s="385"/>
      <c r="E432" s="385"/>
      <c r="F432" s="385"/>
      <c r="G432" s="385"/>
      <c r="H432" s="346"/>
      <c r="I432" s="346"/>
      <c r="J432" s="346"/>
      <c r="K432" s="346"/>
      <c r="L432" s="346"/>
      <c r="M432" s="346"/>
      <c r="N432" s="346"/>
      <c r="O432" s="346"/>
      <c r="P432" s="346"/>
      <c r="Q432" s="346"/>
      <c r="R432" s="346"/>
      <c r="S432" s="346"/>
      <c r="T432" s="346"/>
      <c r="U432" s="388"/>
      <c r="V432" s="346"/>
      <c r="W432" s="346"/>
      <c r="X432" s="346"/>
      <c r="Y432" s="346"/>
      <c r="Z432" s="346"/>
      <c r="AA432" s="346"/>
      <c r="AB432" s="346"/>
      <c r="AC432" s="346"/>
      <c r="AD432" s="346"/>
      <c r="AE432" s="346"/>
      <c r="AF432" s="346"/>
      <c r="AG432" s="346"/>
      <c r="AH432" s="346"/>
      <c r="AI432" s="346"/>
      <c r="AJ432" s="346"/>
      <c r="AK432" s="346"/>
      <c r="AL432" s="346"/>
      <c r="AM432" s="346"/>
      <c r="AN432" s="346"/>
      <c r="AO432" s="346"/>
      <c r="AP432" s="346"/>
    </row>
    <row r="433" spans="1:42" ht="15.75">
      <c r="A433" s="385"/>
      <c r="B433" s="385"/>
      <c r="C433" s="385"/>
      <c r="D433" s="385"/>
      <c r="E433" s="385"/>
      <c r="F433" s="385"/>
      <c r="G433" s="385"/>
      <c r="H433" s="346"/>
      <c r="I433" s="346"/>
      <c r="J433" s="346"/>
      <c r="K433" s="346"/>
      <c r="L433" s="346"/>
      <c r="M433" s="346"/>
      <c r="N433" s="346"/>
      <c r="O433" s="346"/>
      <c r="P433" s="346"/>
      <c r="Q433" s="346"/>
      <c r="R433" s="346"/>
      <c r="S433" s="346"/>
      <c r="T433" s="346"/>
      <c r="U433" s="388"/>
      <c r="V433" s="346"/>
      <c r="W433" s="346"/>
      <c r="X433" s="346"/>
      <c r="Y433" s="346"/>
      <c r="Z433" s="346"/>
      <c r="AA433" s="346"/>
      <c r="AB433" s="346"/>
      <c r="AC433" s="346"/>
      <c r="AD433" s="346"/>
      <c r="AE433" s="346"/>
      <c r="AF433" s="346"/>
      <c r="AG433" s="346"/>
      <c r="AH433" s="346"/>
      <c r="AI433" s="346"/>
      <c r="AJ433" s="346"/>
      <c r="AK433" s="346"/>
      <c r="AL433" s="346"/>
      <c r="AM433" s="346"/>
      <c r="AN433" s="346"/>
      <c r="AO433" s="346"/>
      <c r="AP433" s="346"/>
    </row>
    <row r="434" spans="1:42" ht="15.75">
      <c r="A434" s="385"/>
      <c r="B434" s="385"/>
      <c r="C434" s="385"/>
      <c r="D434" s="385"/>
      <c r="E434" s="385"/>
      <c r="F434" s="385"/>
      <c r="G434" s="385"/>
      <c r="H434" s="346"/>
      <c r="I434" s="346"/>
      <c r="J434" s="346"/>
      <c r="K434" s="346"/>
      <c r="L434" s="346"/>
      <c r="M434" s="346"/>
      <c r="N434" s="346"/>
      <c r="O434" s="346"/>
      <c r="P434" s="346"/>
      <c r="Q434" s="346"/>
      <c r="R434" s="346"/>
      <c r="S434" s="346"/>
      <c r="T434" s="346"/>
      <c r="U434" s="388"/>
      <c r="V434" s="346"/>
      <c r="W434" s="346"/>
      <c r="X434" s="346"/>
      <c r="Y434" s="346"/>
      <c r="Z434" s="346"/>
      <c r="AA434" s="346"/>
      <c r="AB434" s="346"/>
      <c r="AC434" s="346"/>
      <c r="AD434" s="346"/>
      <c r="AE434" s="346"/>
      <c r="AF434" s="346"/>
      <c r="AG434" s="346"/>
      <c r="AH434" s="346"/>
      <c r="AI434" s="346"/>
      <c r="AJ434" s="346"/>
      <c r="AK434" s="346"/>
      <c r="AL434" s="346"/>
      <c r="AM434" s="346"/>
      <c r="AN434" s="346"/>
      <c r="AO434" s="346"/>
      <c r="AP434" s="346"/>
    </row>
    <row r="435" spans="1:42" ht="15.75">
      <c r="A435" s="385"/>
      <c r="B435" s="385"/>
      <c r="C435" s="385"/>
      <c r="D435" s="385"/>
      <c r="E435" s="385"/>
      <c r="F435" s="385"/>
      <c r="G435" s="385"/>
      <c r="H435" s="346"/>
      <c r="I435" s="346"/>
      <c r="J435" s="346"/>
      <c r="K435" s="346"/>
      <c r="L435" s="346"/>
      <c r="M435" s="346"/>
      <c r="N435" s="346"/>
      <c r="O435" s="346"/>
      <c r="P435" s="346"/>
      <c r="Q435" s="346"/>
      <c r="R435" s="346"/>
      <c r="S435" s="346"/>
      <c r="T435" s="346"/>
      <c r="U435" s="388"/>
      <c r="V435" s="346"/>
      <c r="W435" s="346"/>
      <c r="X435" s="346"/>
      <c r="Y435" s="346"/>
      <c r="Z435" s="346"/>
      <c r="AA435" s="346"/>
      <c r="AB435" s="346"/>
      <c r="AC435" s="346"/>
      <c r="AD435" s="346"/>
      <c r="AE435" s="346"/>
      <c r="AF435" s="346"/>
      <c r="AG435" s="346"/>
      <c r="AH435" s="346"/>
      <c r="AI435" s="346"/>
      <c r="AJ435" s="346"/>
      <c r="AK435" s="346"/>
      <c r="AL435" s="346"/>
      <c r="AM435" s="346"/>
      <c r="AN435" s="346"/>
      <c r="AO435" s="346"/>
      <c r="AP435" s="346"/>
    </row>
    <row r="436" spans="1:42" ht="15.75">
      <c r="A436" s="385"/>
      <c r="B436" s="385"/>
      <c r="C436" s="385"/>
      <c r="D436" s="385"/>
      <c r="E436" s="385"/>
      <c r="F436" s="385"/>
      <c r="G436" s="385"/>
      <c r="H436" s="346"/>
      <c r="I436" s="346"/>
      <c r="J436" s="346"/>
      <c r="K436" s="346"/>
      <c r="L436" s="346"/>
      <c r="M436" s="346"/>
      <c r="N436" s="346"/>
      <c r="O436" s="346"/>
      <c r="P436" s="346"/>
      <c r="Q436" s="346"/>
      <c r="R436" s="346"/>
      <c r="S436" s="346"/>
      <c r="T436" s="346"/>
      <c r="U436" s="388"/>
      <c r="V436" s="346"/>
      <c r="W436" s="346"/>
      <c r="X436" s="346"/>
      <c r="Y436" s="346"/>
      <c r="Z436" s="346"/>
      <c r="AA436" s="346"/>
      <c r="AB436" s="346"/>
      <c r="AC436" s="346"/>
      <c r="AD436" s="346"/>
      <c r="AE436" s="346"/>
      <c r="AF436" s="346"/>
      <c r="AG436" s="346"/>
      <c r="AH436" s="346"/>
      <c r="AI436" s="346"/>
      <c r="AJ436" s="346"/>
      <c r="AK436" s="346"/>
      <c r="AL436" s="346"/>
      <c r="AM436" s="346"/>
      <c r="AN436" s="346"/>
      <c r="AO436" s="346"/>
      <c r="AP436" s="346"/>
    </row>
    <row r="437" spans="1:42" ht="15.75">
      <c r="A437" s="385"/>
      <c r="B437" s="385"/>
      <c r="C437" s="385"/>
      <c r="D437" s="385"/>
      <c r="E437" s="385"/>
      <c r="F437" s="385"/>
      <c r="G437" s="385"/>
      <c r="H437" s="346"/>
      <c r="I437" s="346"/>
      <c r="J437" s="346"/>
      <c r="K437" s="346"/>
      <c r="L437" s="346"/>
      <c r="M437" s="346"/>
      <c r="N437" s="346"/>
      <c r="O437" s="346"/>
      <c r="P437" s="346"/>
      <c r="Q437" s="346"/>
      <c r="R437" s="346"/>
      <c r="S437" s="346"/>
      <c r="T437" s="346"/>
      <c r="U437" s="388"/>
      <c r="V437" s="346"/>
      <c r="W437" s="346"/>
      <c r="X437" s="346"/>
      <c r="Y437" s="346"/>
      <c r="Z437" s="346"/>
      <c r="AA437" s="346"/>
      <c r="AB437" s="346"/>
      <c r="AC437" s="346"/>
      <c r="AD437" s="346"/>
      <c r="AE437" s="346"/>
      <c r="AF437" s="346"/>
      <c r="AG437" s="346"/>
      <c r="AH437" s="346"/>
      <c r="AI437" s="346"/>
      <c r="AJ437" s="346"/>
      <c r="AK437" s="346"/>
      <c r="AL437" s="346"/>
      <c r="AM437" s="346"/>
      <c r="AN437" s="346"/>
      <c r="AO437" s="346"/>
      <c r="AP437" s="346"/>
    </row>
    <row r="438" spans="1:42" ht="15.75">
      <c r="A438" s="385"/>
      <c r="B438" s="385"/>
      <c r="C438" s="385"/>
      <c r="D438" s="385"/>
      <c r="E438" s="385"/>
      <c r="F438" s="385"/>
      <c r="G438" s="385"/>
      <c r="H438" s="346"/>
      <c r="I438" s="346"/>
      <c r="J438" s="346"/>
      <c r="K438" s="346"/>
      <c r="L438" s="346"/>
      <c r="M438" s="346"/>
      <c r="N438" s="346"/>
      <c r="O438" s="346"/>
      <c r="P438" s="346"/>
      <c r="Q438" s="346"/>
      <c r="R438" s="346"/>
      <c r="S438" s="346"/>
      <c r="T438" s="346"/>
      <c r="U438" s="388"/>
      <c r="V438" s="346"/>
      <c r="W438" s="346"/>
      <c r="X438" s="346"/>
      <c r="Y438" s="346"/>
      <c r="Z438" s="346"/>
      <c r="AA438" s="346"/>
      <c r="AB438" s="346"/>
      <c r="AC438" s="346"/>
      <c r="AD438" s="346"/>
      <c r="AE438" s="346"/>
      <c r="AF438" s="346"/>
      <c r="AG438" s="346"/>
      <c r="AH438" s="346"/>
      <c r="AI438" s="346"/>
      <c r="AJ438" s="346"/>
      <c r="AK438" s="346"/>
      <c r="AL438" s="346"/>
      <c r="AM438" s="346"/>
      <c r="AN438" s="346"/>
      <c r="AO438" s="346"/>
      <c r="AP438" s="346"/>
    </row>
    <row r="439" spans="1:42" ht="15.75">
      <c r="A439" s="385"/>
      <c r="B439" s="385"/>
      <c r="C439" s="385"/>
      <c r="D439" s="385"/>
      <c r="E439" s="385"/>
      <c r="F439" s="385"/>
      <c r="G439" s="385"/>
      <c r="H439" s="346"/>
      <c r="I439" s="346"/>
      <c r="J439" s="346"/>
      <c r="K439" s="346"/>
      <c r="L439" s="346"/>
      <c r="M439" s="346"/>
      <c r="N439" s="346"/>
      <c r="O439" s="346"/>
      <c r="P439" s="346"/>
      <c r="Q439" s="346"/>
      <c r="R439" s="346"/>
      <c r="S439" s="346"/>
      <c r="T439" s="346"/>
      <c r="U439" s="388"/>
      <c r="V439" s="346"/>
      <c r="W439" s="346"/>
      <c r="X439" s="346"/>
      <c r="Y439" s="346"/>
      <c r="Z439" s="346"/>
      <c r="AA439" s="346"/>
      <c r="AB439" s="346"/>
      <c r="AC439" s="346"/>
      <c r="AD439" s="346"/>
      <c r="AE439" s="346"/>
      <c r="AF439" s="346"/>
      <c r="AG439" s="346"/>
      <c r="AH439" s="346"/>
      <c r="AI439" s="346"/>
      <c r="AJ439" s="346"/>
      <c r="AK439" s="346"/>
      <c r="AL439" s="346"/>
      <c r="AM439" s="346"/>
      <c r="AN439" s="346"/>
      <c r="AO439" s="346"/>
      <c r="AP439" s="346"/>
    </row>
    <row r="440" spans="1:42" ht="15.75">
      <c r="A440" s="385"/>
      <c r="B440" s="385"/>
      <c r="C440" s="385"/>
      <c r="D440" s="385"/>
      <c r="E440" s="385"/>
      <c r="F440" s="385"/>
      <c r="G440" s="385"/>
      <c r="H440" s="346"/>
      <c r="I440" s="346"/>
      <c r="J440" s="346"/>
      <c r="K440" s="346"/>
      <c r="L440" s="346"/>
      <c r="M440" s="346"/>
      <c r="N440" s="346"/>
      <c r="O440" s="346"/>
      <c r="P440" s="346"/>
      <c r="Q440" s="346"/>
      <c r="R440" s="346"/>
      <c r="S440" s="346"/>
      <c r="T440" s="346"/>
      <c r="U440" s="388"/>
      <c r="V440" s="346"/>
      <c r="W440" s="346"/>
      <c r="X440" s="346"/>
      <c r="Y440" s="346"/>
      <c r="Z440" s="346"/>
      <c r="AA440" s="346"/>
      <c r="AB440" s="346"/>
      <c r="AC440" s="346"/>
      <c r="AD440" s="346"/>
      <c r="AE440" s="346"/>
      <c r="AF440" s="346"/>
      <c r="AG440" s="346"/>
      <c r="AH440" s="346"/>
      <c r="AI440" s="346"/>
      <c r="AJ440" s="346"/>
      <c r="AK440" s="346"/>
      <c r="AL440" s="346"/>
      <c r="AM440" s="346"/>
      <c r="AN440" s="346"/>
      <c r="AO440" s="346"/>
      <c r="AP440" s="346"/>
    </row>
    <row r="441" spans="1:42" ht="15.75">
      <c r="A441" s="385"/>
      <c r="B441" s="385"/>
      <c r="C441" s="385"/>
      <c r="D441" s="385"/>
      <c r="E441" s="385"/>
      <c r="F441" s="385"/>
      <c r="G441" s="385"/>
      <c r="H441" s="346"/>
      <c r="I441" s="346"/>
      <c r="J441" s="346"/>
      <c r="K441" s="346"/>
      <c r="L441" s="346"/>
      <c r="M441" s="346"/>
      <c r="N441" s="346"/>
      <c r="O441" s="346"/>
      <c r="P441" s="346"/>
      <c r="Q441" s="346"/>
      <c r="R441" s="346"/>
      <c r="S441" s="346"/>
      <c r="T441" s="346"/>
      <c r="U441" s="388"/>
      <c r="V441" s="346"/>
      <c r="W441" s="346"/>
      <c r="X441" s="346"/>
      <c r="Y441" s="346"/>
      <c r="Z441" s="346"/>
      <c r="AA441" s="346"/>
      <c r="AB441" s="346"/>
      <c r="AC441" s="346"/>
      <c r="AD441" s="346"/>
      <c r="AE441" s="346"/>
      <c r="AF441" s="346"/>
      <c r="AG441" s="346"/>
      <c r="AH441" s="346"/>
      <c r="AI441" s="346"/>
      <c r="AJ441" s="346"/>
      <c r="AK441" s="346"/>
      <c r="AL441" s="346"/>
      <c r="AM441" s="346"/>
      <c r="AN441" s="346"/>
      <c r="AO441" s="346"/>
      <c r="AP441" s="346"/>
    </row>
    <row r="442" spans="1:42" ht="15.75">
      <c r="A442" s="385"/>
      <c r="B442" s="385"/>
      <c r="C442" s="385"/>
      <c r="D442" s="385"/>
      <c r="E442" s="385"/>
      <c r="F442" s="385"/>
      <c r="G442" s="385"/>
      <c r="H442" s="346"/>
      <c r="I442" s="346"/>
      <c r="J442" s="346"/>
      <c r="K442" s="346"/>
      <c r="L442" s="346"/>
      <c r="M442" s="346"/>
      <c r="N442" s="346"/>
      <c r="O442" s="346"/>
      <c r="P442" s="346"/>
      <c r="Q442" s="346"/>
      <c r="R442" s="346"/>
      <c r="S442" s="346"/>
      <c r="T442" s="346"/>
      <c r="U442" s="388"/>
      <c r="V442" s="346"/>
      <c r="W442" s="346"/>
      <c r="X442" s="346"/>
      <c r="Y442" s="346"/>
      <c r="Z442" s="346"/>
      <c r="AA442" s="346"/>
      <c r="AB442" s="346"/>
      <c r="AC442" s="346"/>
      <c r="AD442" s="346"/>
      <c r="AE442" s="346"/>
      <c r="AF442" s="346"/>
      <c r="AG442" s="346"/>
      <c r="AH442" s="346"/>
      <c r="AI442" s="346"/>
      <c r="AJ442" s="346"/>
      <c r="AK442" s="346"/>
      <c r="AL442" s="346"/>
      <c r="AM442" s="346"/>
      <c r="AN442" s="346"/>
      <c r="AO442" s="346"/>
      <c r="AP442" s="346"/>
    </row>
    <row r="443" spans="1:42" ht="15.75">
      <c r="A443" s="385"/>
      <c r="B443" s="385"/>
      <c r="C443" s="385"/>
      <c r="D443" s="385"/>
      <c r="E443" s="385"/>
      <c r="F443" s="385"/>
      <c r="G443" s="385"/>
      <c r="H443" s="346"/>
      <c r="I443" s="346"/>
      <c r="J443" s="346"/>
      <c r="K443" s="346"/>
      <c r="L443" s="346"/>
      <c r="M443" s="346"/>
      <c r="N443" s="346"/>
      <c r="O443" s="346"/>
      <c r="P443" s="346"/>
      <c r="Q443" s="346"/>
      <c r="R443" s="346"/>
      <c r="S443" s="346"/>
      <c r="T443" s="346"/>
      <c r="U443" s="388"/>
      <c r="V443" s="346"/>
      <c r="W443" s="346"/>
      <c r="X443" s="346"/>
      <c r="Y443" s="346"/>
      <c r="Z443" s="346"/>
      <c r="AA443" s="346"/>
      <c r="AB443" s="346"/>
      <c r="AC443" s="346"/>
      <c r="AD443" s="346"/>
      <c r="AE443" s="346"/>
      <c r="AF443" s="346"/>
      <c r="AG443" s="346"/>
      <c r="AH443" s="346"/>
      <c r="AI443" s="346"/>
      <c r="AJ443" s="346"/>
      <c r="AK443" s="346"/>
      <c r="AL443" s="346"/>
      <c r="AM443" s="346"/>
      <c r="AN443" s="346"/>
      <c r="AO443" s="346"/>
      <c r="AP443" s="346"/>
    </row>
    <row r="444" spans="1:42" ht="15.75">
      <c r="A444" s="385"/>
      <c r="B444" s="385"/>
      <c r="C444" s="385"/>
      <c r="D444" s="385"/>
      <c r="E444" s="385"/>
      <c r="F444" s="385"/>
      <c r="G444" s="385"/>
      <c r="H444" s="346"/>
      <c r="I444" s="346"/>
      <c r="J444" s="346"/>
      <c r="K444" s="346"/>
      <c r="L444" s="346"/>
      <c r="M444" s="346"/>
      <c r="N444" s="346"/>
      <c r="O444" s="346"/>
      <c r="P444" s="346"/>
      <c r="Q444" s="346"/>
      <c r="R444" s="346"/>
      <c r="S444" s="346"/>
      <c r="T444" s="346"/>
      <c r="U444" s="388"/>
      <c r="V444" s="346"/>
      <c r="W444" s="346"/>
      <c r="X444" s="346"/>
      <c r="Y444" s="346"/>
      <c r="Z444" s="346"/>
      <c r="AA444" s="346"/>
      <c r="AB444" s="346"/>
      <c r="AC444" s="346"/>
      <c r="AD444" s="346"/>
      <c r="AE444" s="346"/>
      <c r="AF444" s="346"/>
      <c r="AG444" s="346"/>
      <c r="AH444" s="346"/>
      <c r="AI444" s="346"/>
      <c r="AJ444" s="346"/>
      <c r="AK444" s="346"/>
      <c r="AL444" s="346"/>
      <c r="AM444" s="346"/>
      <c r="AN444" s="346"/>
      <c r="AO444" s="346"/>
      <c r="AP444" s="346"/>
    </row>
    <row r="445" spans="1:42" ht="15.75">
      <c r="A445" s="385"/>
      <c r="B445" s="385"/>
      <c r="C445" s="385"/>
      <c r="D445" s="385"/>
      <c r="E445" s="385"/>
      <c r="F445" s="385"/>
      <c r="G445" s="385"/>
      <c r="H445" s="346"/>
      <c r="I445" s="346"/>
      <c r="J445" s="346"/>
      <c r="K445" s="346"/>
      <c r="L445" s="346"/>
      <c r="M445" s="346"/>
      <c r="N445" s="346"/>
      <c r="O445" s="346"/>
      <c r="P445" s="346"/>
      <c r="Q445" s="346"/>
      <c r="R445" s="346"/>
      <c r="S445" s="346"/>
      <c r="T445" s="346"/>
      <c r="U445" s="388"/>
      <c r="V445" s="346"/>
      <c r="W445" s="346"/>
      <c r="X445" s="346"/>
      <c r="Y445" s="346"/>
      <c r="Z445" s="346"/>
      <c r="AA445" s="346"/>
      <c r="AB445" s="346"/>
      <c r="AC445" s="346"/>
      <c r="AD445" s="346"/>
      <c r="AE445" s="346"/>
      <c r="AF445" s="346"/>
      <c r="AG445" s="346"/>
      <c r="AH445" s="346"/>
      <c r="AI445" s="346"/>
      <c r="AJ445" s="346"/>
      <c r="AK445" s="346"/>
      <c r="AL445" s="346"/>
      <c r="AM445" s="346"/>
      <c r="AN445" s="346"/>
      <c r="AO445" s="346"/>
      <c r="AP445" s="346"/>
    </row>
    <row r="446" spans="1:42" ht="15.75">
      <c r="A446" s="385"/>
      <c r="B446" s="385"/>
      <c r="C446" s="385"/>
      <c r="D446" s="385"/>
      <c r="E446" s="385"/>
      <c r="F446" s="385"/>
      <c r="G446" s="385"/>
      <c r="H446" s="346"/>
      <c r="I446" s="346"/>
      <c r="J446" s="346"/>
      <c r="K446" s="346"/>
      <c r="L446" s="346"/>
      <c r="M446" s="346"/>
      <c r="N446" s="346"/>
      <c r="O446" s="346"/>
      <c r="P446" s="346"/>
      <c r="Q446" s="346"/>
      <c r="R446" s="346"/>
      <c r="S446" s="346"/>
      <c r="T446" s="346"/>
      <c r="U446" s="388"/>
      <c r="V446" s="346"/>
      <c r="W446" s="346"/>
      <c r="X446" s="346"/>
      <c r="Y446" s="346"/>
      <c r="Z446" s="346"/>
      <c r="AA446" s="346"/>
      <c r="AB446" s="346"/>
      <c r="AC446" s="346"/>
      <c r="AD446" s="346"/>
      <c r="AE446" s="346"/>
      <c r="AF446" s="346"/>
      <c r="AG446" s="346"/>
      <c r="AH446" s="346"/>
      <c r="AI446" s="346"/>
      <c r="AJ446" s="346"/>
      <c r="AK446" s="346"/>
      <c r="AL446" s="346"/>
      <c r="AM446" s="346"/>
      <c r="AN446" s="346"/>
      <c r="AO446" s="346"/>
      <c r="AP446" s="346"/>
    </row>
    <row r="447" spans="1:42" ht="15.75">
      <c r="A447" s="385"/>
      <c r="B447" s="385"/>
      <c r="C447" s="385"/>
      <c r="D447" s="385"/>
      <c r="E447" s="385"/>
      <c r="F447" s="385"/>
      <c r="G447" s="385"/>
      <c r="H447" s="346"/>
      <c r="I447" s="346"/>
      <c r="J447" s="346"/>
      <c r="K447" s="346"/>
      <c r="L447" s="346"/>
      <c r="M447" s="346"/>
      <c r="N447" s="346"/>
      <c r="O447" s="346"/>
      <c r="P447" s="346"/>
      <c r="Q447" s="346"/>
      <c r="R447" s="346"/>
      <c r="S447" s="346"/>
      <c r="T447" s="346"/>
      <c r="U447" s="388"/>
      <c r="V447" s="346"/>
      <c r="W447" s="346"/>
      <c r="X447" s="346"/>
      <c r="Y447" s="346"/>
      <c r="Z447" s="346"/>
      <c r="AA447" s="346"/>
      <c r="AB447" s="346"/>
      <c r="AC447" s="346"/>
      <c r="AD447" s="346"/>
      <c r="AE447" s="346"/>
      <c r="AF447" s="346"/>
      <c r="AG447" s="346"/>
      <c r="AH447" s="346"/>
      <c r="AI447" s="346"/>
      <c r="AJ447" s="346"/>
      <c r="AK447" s="346"/>
      <c r="AL447" s="346"/>
      <c r="AM447" s="346"/>
      <c r="AN447" s="346"/>
      <c r="AO447" s="346"/>
      <c r="AP447" s="346"/>
    </row>
    <row r="448" spans="1:42" ht="15.75">
      <c r="A448" s="385"/>
      <c r="B448" s="385"/>
      <c r="C448" s="385"/>
      <c r="D448" s="385"/>
      <c r="E448" s="385"/>
      <c r="F448" s="385"/>
      <c r="G448" s="385"/>
      <c r="H448" s="346"/>
      <c r="I448" s="346"/>
      <c r="J448" s="346"/>
      <c r="K448" s="346"/>
      <c r="L448" s="346"/>
      <c r="M448" s="346"/>
      <c r="N448" s="346"/>
      <c r="O448" s="346"/>
      <c r="P448" s="346"/>
      <c r="Q448" s="346"/>
      <c r="R448" s="346"/>
      <c r="S448" s="346"/>
      <c r="T448" s="346"/>
      <c r="U448" s="388"/>
      <c r="V448" s="346"/>
      <c r="W448" s="346"/>
      <c r="X448" s="346"/>
      <c r="Y448" s="346"/>
      <c r="Z448" s="346"/>
      <c r="AA448" s="346"/>
      <c r="AB448" s="346"/>
      <c r="AC448" s="346"/>
      <c r="AD448" s="346"/>
      <c r="AE448" s="346"/>
      <c r="AF448" s="346"/>
      <c r="AG448" s="346"/>
      <c r="AH448" s="346"/>
      <c r="AI448" s="346"/>
      <c r="AJ448" s="346"/>
      <c r="AK448" s="346"/>
      <c r="AL448" s="346"/>
      <c r="AM448" s="346"/>
      <c r="AN448" s="346"/>
      <c r="AO448" s="346"/>
      <c r="AP448" s="346"/>
    </row>
    <row r="449" spans="1:42" ht="15.75">
      <c r="A449" s="385"/>
      <c r="B449" s="385"/>
      <c r="C449" s="385"/>
      <c r="D449" s="385"/>
      <c r="E449" s="385"/>
      <c r="F449" s="385"/>
      <c r="G449" s="385"/>
      <c r="H449" s="346"/>
      <c r="I449" s="346"/>
      <c r="J449" s="346"/>
      <c r="K449" s="346"/>
      <c r="L449" s="346"/>
      <c r="M449" s="346"/>
      <c r="N449" s="346"/>
      <c r="O449" s="346"/>
      <c r="P449" s="346"/>
      <c r="Q449" s="346"/>
      <c r="R449" s="346"/>
      <c r="S449" s="346"/>
      <c r="T449" s="346"/>
      <c r="U449" s="388"/>
      <c r="V449" s="346"/>
      <c r="W449" s="346"/>
      <c r="X449" s="346"/>
      <c r="Y449" s="346"/>
      <c r="Z449" s="346"/>
      <c r="AA449" s="346"/>
      <c r="AB449" s="346"/>
      <c r="AC449" s="346"/>
      <c r="AD449" s="346"/>
      <c r="AE449" s="346"/>
      <c r="AF449" s="346"/>
      <c r="AG449" s="346"/>
      <c r="AH449" s="346"/>
      <c r="AI449" s="346"/>
      <c r="AJ449" s="346"/>
      <c r="AK449" s="346"/>
      <c r="AL449" s="346"/>
      <c r="AM449" s="346"/>
      <c r="AN449" s="346"/>
      <c r="AO449" s="346"/>
      <c r="AP449" s="346"/>
    </row>
    <row r="450" spans="1:42" ht="15.75">
      <c r="A450" s="385"/>
      <c r="B450" s="385"/>
      <c r="C450" s="385"/>
      <c r="D450" s="385"/>
      <c r="E450" s="385"/>
      <c r="F450" s="385"/>
      <c r="G450" s="385"/>
      <c r="H450" s="346"/>
      <c r="I450" s="346"/>
      <c r="J450" s="346"/>
      <c r="K450" s="346"/>
      <c r="L450" s="346"/>
      <c r="M450" s="346"/>
      <c r="N450" s="346"/>
      <c r="O450" s="346"/>
      <c r="P450" s="346"/>
      <c r="Q450" s="346"/>
      <c r="R450" s="346"/>
      <c r="S450" s="346"/>
      <c r="T450" s="346"/>
      <c r="U450" s="388"/>
      <c r="V450" s="346"/>
      <c r="W450" s="346"/>
      <c r="X450" s="346"/>
      <c r="Y450" s="346"/>
      <c r="Z450" s="346"/>
      <c r="AA450" s="346"/>
      <c r="AB450" s="346"/>
      <c r="AC450" s="346"/>
      <c r="AD450" s="346"/>
      <c r="AE450" s="346"/>
      <c r="AF450" s="346"/>
      <c r="AG450" s="346"/>
      <c r="AH450" s="346"/>
      <c r="AI450" s="346"/>
      <c r="AJ450" s="346"/>
      <c r="AK450" s="346"/>
      <c r="AL450" s="346"/>
      <c r="AM450" s="346"/>
      <c r="AN450" s="346"/>
      <c r="AO450" s="346"/>
      <c r="AP450" s="346"/>
    </row>
    <row r="451" spans="1:42" ht="15.75">
      <c r="A451" s="385"/>
      <c r="B451" s="385"/>
      <c r="C451" s="385"/>
      <c r="D451" s="385"/>
      <c r="E451" s="385"/>
      <c r="F451" s="385"/>
      <c r="G451" s="385"/>
      <c r="H451" s="346"/>
      <c r="I451" s="346"/>
      <c r="J451" s="346"/>
      <c r="K451" s="346"/>
      <c r="L451" s="346"/>
      <c r="M451" s="346"/>
      <c r="N451" s="346"/>
      <c r="O451" s="346"/>
      <c r="P451" s="346"/>
      <c r="Q451" s="346"/>
      <c r="R451" s="346"/>
      <c r="S451" s="346"/>
      <c r="T451" s="346"/>
      <c r="U451" s="388"/>
      <c r="V451" s="346"/>
      <c r="W451" s="346"/>
      <c r="X451" s="346"/>
      <c r="Y451" s="346"/>
      <c r="Z451" s="346"/>
      <c r="AA451" s="346"/>
      <c r="AB451" s="346"/>
      <c r="AC451" s="346"/>
      <c r="AD451" s="346"/>
      <c r="AE451" s="346"/>
      <c r="AF451" s="346"/>
      <c r="AG451" s="346"/>
      <c r="AH451" s="346"/>
      <c r="AI451" s="346"/>
      <c r="AJ451" s="346"/>
      <c r="AK451" s="346"/>
      <c r="AL451" s="346"/>
      <c r="AM451" s="346"/>
      <c r="AN451" s="346"/>
      <c r="AO451" s="346"/>
      <c r="AP451" s="346"/>
    </row>
    <row r="452" spans="1:42" ht="15.75">
      <c r="A452" s="385"/>
      <c r="B452" s="385"/>
      <c r="C452" s="385"/>
      <c r="D452" s="385"/>
      <c r="E452" s="385"/>
      <c r="F452" s="385"/>
      <c r="G452" s="385"/>
      <c r="H452" s="346"/>
      <c r="I452" s="346"/>
      <c r="J452" s="346"/>
      <c r="K452" s="346"/>
      <c r="L452" s="346"/>
      <c r="M452" s="346"/>
      <c r="N452" s="346"/>
      <c r="O452" s="346"/>
      <c r="P452" s="346"/>
      <c r="Q452" s="346"/>
      <c r="R452" s="346"/>
      <c r="S452" s="346"/>
      <c r="T452" s="346"/>
      <c r="U452" s="388"/>
      <c r="V452" s="346"/>
      <c r="W452" s="346"/>
      <c r="X452" s="346"/>
      <c r="Y452" s="346"/>
      <c r="Z452" s="346"/>
      <c r="AA452" s="346"/>
      <c r="AB452" s="346"/>
      <c r="AC452" s="346"/>
      <c r="AD452" s="346"/>
      <c r="AE452" s="346"/>
      <c r="AF452" s="346"/>
      <c r="AG452" s="346"/>
      <c r="AH452" s="346"/>
      <c r="AI452" s="346"/>
      <c r="AJ452" s="346"/>
      <c r="AK452" s="346"/>
      <c r="AL452" s="346"/>
      <c r="AM452" s="346"/>
      <c r="AN452" s="346"/>
      <c r="AO452" s="346"/>
      <c r="AP452" s="346"/>
    </row>
    <row r="453" spans="1:42" ht="15.75">
      <c r="A453" s="385"/>
      <c r="B453" s="385"/>
      <c r="C453" s="385"/>
      <c r="D453" s="385"/>
      <c r="E453" s="385"/>
      <c r="F453" s="385"/>
      <c r="G453" s="385"/>
      <c r="H453" s="346"/>
      <c r="I453" s="346"/>
      <c r="J453" s="346"/>
      <c r="K453" s="346"/>
      <c r="L453" s="346"/>
      <c r="M453" s="346"/>
      <c r="N453" s="346"/>
      <c r="O453" s="346"/>
      <c r="P453" s="346"/>
      <c r="Q453" s="346"/>
      <c r="R453" s="346"/>
      <c r="S453" s="346"/>
      <c r="T453" s="346"/>
      <c r="U453" s="388"/>
      <c r="V453" s="346"/>
      <c r="W453" s="346"/>
      <c r="X453" s="346"/>
      <c r="Y453" s="346"/>
      <c r="Z453" s="346"/>
      <c r="AA453" s="346"/>
      <c r="AB453" s="346"/>
      <c r="AC453" s="346"/>
      <c r="AD453" s="346"/>
      <c r="AE453" s="346"/>
      <c r="AF453" s="346"/>
      <c r="AG453" s="346"/>
      <c r="AH453" s="346"/>
      <c r="AI453" s="346"/>
      <c r="AJ453" s="346"/>
      <c r="AK453" s="346"/>
      <c r="AL453" s="346"/>
      <c r="AM453" s="346"/>
      <c r="AN453" s="346"/>
      <c r="AO453" s="346"/>
      <c r="AP453" s="346"/>
    </row>
    <row r="454" spans="1:42" ht="15.75">
      <c r="A454" s="385"/>
      <c r="B454" s="385"/>
      <c r="C454" s="385"/>
      <c r="D454" s="385"/>
      <c r="E454" s="385"/>
      <c r="F454" s="385"/>
      <c r="G454" s="385"/>
      <c r="H454" s="346"/>
      <c r="I454" s="346"/>
      <c r="J454" s="346"/>
      <c r="K454" s="346"/>
      <c r="L454" s="346"/>
      <c r="M454" s="346"/>
      <c r="N454" s="346"/>
      <c r="O454" s="346"/>
      <c r="P454" s="346"/>
      <c r="Q454" s="346"/>
      <c r="R454" s="346"/>
      <c r="S454" s="346"/>
      <c r="T454" s="346"/>
      <c r="U454" s="388"/>
      <c r="V454" s="346"/>
      <c r="W454" s="346"/>
      <c r="X454" s="346"/>
      <c r="Y454" s="346"/>
      <c r="Z454" s="346"/>
      <c r="AA454" s="346"/>
      <c r="AB454" s="346"/>
      <c r="AC454" s="346"/>
      <c r="AD454" s="346"/>
      <c r="AE454" s="346"/>
      <c r="AF454" s="346"/>
      <c r="AG454" s="346"/>
      <c r="AH454" s="346"/>
      <c r="AI454" s="346"/>
      <c r="AJ454" s="346"/>
      <c r="AK454" s="346"/>
      <c r="AL454" s="346"/>
      <c r="AM454" s="346"/>
      <c r="AN454" s="346"/>
      <c r="AO454" s="346"/>
      <c r="AP454" s="346"/>
    </row>
    <row r="455" spans="1:42" ht="15.75">
      <c r="A455" s="385"/>
      <c r="B455" s="385"/>
      <c r="C455" s="385"/>
      <c r="D455" s="385"/>
      <c r="E455" s="385"/>
      <c r="F455" s="385"/>
      <c r="G455" s="385"/>
      <c r="H455" s="346"/>
      <c r="I455" s="346"/>
      <c r="J455" s="346"/>
      <c r="K455" s="346"/>
      <c r="L455" s="346"/>
      <c r="M455" s="346"/>
      <c r="N455" s="346"/>
      <c r="O455" s="346"/>
      <c r="P455" s="346"/>
      <c r="Q455" s="346"/>
      <c r="R455" s="346"/>
      <c r="S455" s="346"/>
      <c r="T455" s="346"/>
      <c r="U455" s="388"/>
      <c r="V455" s="346"/>
      <c r="W455" s="346"/>
      <c r="X455" s="346"/>
      <c r="Y455" s="346"/>
      <c r="Z455" s="346"/>
      <c r="AA455" s="346"/>
      <c r="AB455" s="346"/>
      <c r="AC455" s="346"/>
      <c r="AD455" s="346"/>
      <c r="AE455" s="346"/>
      <c r="AF455" s="346"/>
      <c r="AG455" s="346"/>
      <c r="AH455" s="346"/>
      <c r="AI455" s="346"/>
      <c r="AJ455" s="346"/>
      <c r="AK455" s="346"/>
      <c r="AL455" s="346"/>
      <c r="AM455" s="346"/>
      <c r="AN455" s="346"/>
      <c r="AO455" s="346"/>
      <c r="AP455" s="346"/>
    </row>
    <row r="456" spans="1:42" ht="15.75">
      <c r="A456" s="385"/>
      <c r="B456" s="385"/>
      <c r="C456" s="385"/>
      <c r="D456" s="385"/>
      <c r="E456" s="385"/>
      <c r="F456" s="385"/>
      <c r="G456" s="385"/>
      <c r="H456" s="346"/>
      <c r="I456" s="346"/>
      <c r="J456" s="346"/>
      <c r="K456" s="346"/>
      <c r="L456" s="346"/>
      <c r="M456" s="346"/>
      <c r="N456" s="346"/>
      <c r="O456" s="346"/>
      <c r="P456" s="346"/>
      <c r="Q456" s="346"/>
      <c r="R456" s="346"/>
      <c r="S456" s="346"/>
      <c r="T456" s="346"/>
      <c r="U456" s="388"/>
      <c r="V456" s="346"/>
      <c r="W456" s="346"/>
      <c r="X456" s="346"/>
      <c r="Y456" s="346"/>
      <c r="Z456" s="346"/>
      <c r="AA456" s="346"/>
      <c r="AB456" s="346"/>
      <c r="AC456" s="346"/>
      <c r="AD456" s="346"/>
      <c r="AE456" s="346"/>
      <c r="AF456" s="346"/>
      <c r="AG456" s="346"/>
      <c r="AH456" s="346"/>
      <c r="AI456" s="346"/>
      <c r="AJ456" s="346"/>
      <c r="AK456" s="346"/>
      <c r="AL456" s="346"/>
      <c r="AM456" s="346"/>
      <c r="AN456" s="346"/>
      <c r="AO456" s="346"/>
      <c r="AP456" s="346"/>
    </row>
    <row r="457" spans="1:42" ht="15.75">
      <c r="A457" s="385"/>
      <c r="B457" s="385"/>
      <c r="C457" s="385"/>
      <c r="D457" s="385"/>
      <c r="E457" s="385"/>
      <c r="F457" s="385"/>
      <c r="G457" s="385"/>
      <c r="H457" s="346"/>
      <c r="I457" s="346"/>
      <c r="J457" s="346"/>
      <c r="K457" s="346"/>
      <c r="L457" s="346"/>
      <c r="M457" s="346"/>
      <c r="N457" s="346"/>
      <c r="O457" s="346"/>
      <c r="P457" s="346"/>
      <c r="Q457" s="346"/>
      <c r="R457" s="346"/>
      <c r="S457" s="346"/>
      <c r="T457" s="346"/>
      <c r="U457" s="388"/>
      <c r="V457" s="346"/>
      <c r="W457" s="346"/>
      <c r="X457" s="346"/>
      <c r="Y457" s="346"/>
      <c r="Z457" s="346"/>
      <c r="AA457" s="346"/>
      <c r="AB457" s="346"/>
      <c r="AC457" s="346"/>
      <c r="AD457" s="346"/>
      <c r="AE457" s="346"/>
      <c r="AF457" s="346"/>
      <c r="AG457" s="346"/>
      <c r="AH457" s="346"/>
      <c r="AI457" s="346"/>
      <c r="AJ457" s="346"/>
      <c r="AK457" s="346"/>
      <c r="AL457" s="346"/>
      <c r="AM457" s="346"/>
      <c r="AN457" s="346"/>
      <c r="AO457" s="346"/>
      <c r="AP457" s="346"/>
    </row>
    <row r="458" spans="1:42" ht="15.75">
      <c r="A458" s="385"/>
      <c r="B458" s="385"/>
      <c r="C458" s="385"/>
      <c r="D458" s="385"/>
      <c r="E458" s="385"/>
      <c r="F458" s="385"/>
      <c r="G458" s="385"/>
      <c r="H458" s="346"/>
      <c r="I458" s="346"/>
      <c r="J458" s="346"/>
      <c r="K458" s="346"/>
      <c r="L458" s="346"/>
      <c r="M458" s="346"/>
      <c r="N458" s="346"/>
      <c r="O458" s="346"/>
      <c r="P458" s="346"/>
      <c r="Q458" s="346"/>
      <c r="R458" s="346"/>
      <c r="S458" s="346"/>
      <c r="T458" s="346"/>
      <c r="U458" s="388"/>
      <c r="V458" s="346"/>
      <c r="W458" s="346"/>
      <c r="X458" s="346"/>
      <c r="Y458" s="346"/>
      <c r="Z458" s="346"/>
      <c r="AA458" s="346"/>
      <c r="AB458" s="346"/>
      <c r="AC458" s="346"/>
      <c r="AD458" s="346"/>
      <c r="AE458" s="346"/>
      <c r="AF458" s="346"/>
      <c r="AG458" s="346"/>
      <c r="AH458" s="346"/>
      <c r="AI458" s="346"/>
      <c r="AJ458" s="346"/>
      <c r="AK458" s="346"/>
      <c r="AL458" s="346"/>
      <c r="AM458" s="346"/>
      <c r="AN458" s="346"/>
      <c r="AO458" s="346"/>
      <c r="AP458" s="346"/>
    </row>
    <row r="459" spans="1:42" ht="15.75">
      <c r="A459" s="385"/>
      <c r="B459" s="385"/>
      <c r="C459" s="385"/>
      <c r="D459" s="385"/>
      <c r="E459" s="385"/>
      <c r="F459" s="385"/>
      <c r="G459" s="385"/>
      <c r="H459" s="346"/>
      <c r="I459" s="346"/>
      <c r="J459" s="346"/>
      <c r="K459" s="346"/>
      <c r="L459" s="346"/>
      <c r="M459" s="346"/>
      <c r="N459" s="346"/>
      <c r="O459" s="346"/>
      <c r="P459" s="346"/>
      <c r="Q459" s="346"/>
      <c r="R459" s="346"/>
      <c r="S459" s="346"/>
      <c r="T459" s="346"/>
      <c r="U459" s="388"/>
      <c r="V459" s="346"/>
      <c r="W459" s="346"/>
      <c r="X459" s="346"/>
      <c r="Y459" s="346"/>
      <c r="Z459" s="346"/>
      <c r="AA459" s="346"/>
      <c r="AB459" s="346"/>
      <c r="AC459" s="346"/>
      <c r="AD459" s="346"/>
      <c r="AE459" s="346"/>
      <c r="AF459" s="346"/>
      <c r="AG459" s="346"/>
      <c r="AH459" s="346"/>
      <c r="AI459" s="346"/>
      <c r="AJ459" s="346"/>
      <c r="AK459" s="346"/>
      <c r="AL459" s="346"/>
      <c r="AM459" s="346"/>
      <c r="AN459" s="346"/>
      <c r="AO459" s="346"/>
      <c r="AP459" s="346"/>
    </row>
    <row r="460" spans="1:42" ht="15.75">
      <c r="A460" s="385"/>
      <c r="B460" s="385"/>
      <c r="C460" s="385"/>
      <c r="D460" s="385"/>
      <c r="E460" s="385"/>
      <c r="F460" s="385"/>
      <c r="G460" s="385"/>
      <c r="H460" s="346"/>
      <c r="I460" s="346"/>
      <c r="J460" s="346"/>
      <c r="K460" s="346"/>
      <c r="L460" s="346"/>
      <c r="M460" s="346"/>
      <c r="N460" s="346"/>
      <c r="O460" s="346"/>
      <c r="P460" s="346"/>
      <c r="Q460" s="346"/>
      <c r="R460" s="346"/>
      <c r="S460" s="346"/>
      <c r="T460" s="346"/>
      <c r="U460" s="388"/>
      <c r="V460" s="346"/>
      <c r="W460" s="346"/>
      <c r="X460" s="346"/>
      <c r="Y460" s="346"/>
      <c r="Z460" s="346"/>
      <c r="AA460" s="346"/>
      <c r="AB460" s="346"/>
      <c r="AC460" s="346"/>
      <c r="AD460" s="346"/>
      <c r="AE460" s="346"/>
      <c r="AF460" s="346"/>
      <c r="AG460" s="346"/>
      <c r="AH460" s="346"/>
      <c r="AI460" s="346"/>
      <c r="AJ460" s="346"/>
      <c r="AK460" s="346"/>
      <c r="AL460" s="346"/>
      <c r="AM460" s="346"/>
      <c r="AN460" s="346"/>
      <c r="AO460" s="346"/>
      <c r="AP460" s="346"/>
    </row>
    <row r="461" spans="1:42" ht="15.75">
      <c r="A461" s="385"/>
      <c r="B461" s="385"/>
      <c r="C461" s="385"/>
      <c r="D461" s="385"/>
      <c r="E461" s="385"/>
      <c r="F461" s="385"/>
      <c r="G461" s="385"/>
      <c r="H461" s="346"/>
      <c r="I461" s="346"/>
      <c r="J461" s="346"/>
      <c r="K461" s="346"/>
      <c r="L461" s="346"/>
      <c r="M461" s="346"/>
      <c r="N461" s="346"/>
      <c r="O461" s="346"/>
      <c r="P461" s="346"/>
      <c r="Q461" s="346"/>
      <c r="R461" s="346"/>
      <c r="S461" s="346"/>
      <c r="T461" s="346"/>
      <c r="U461" s="388"/>
      <c r="V461" s="346"/>
      <c r="W461" s="346"/>
      <c r="X461" s="346"/>
      <c r="Y461" s="346"/>
      <c r="Z461" s="346"/>
      <c r="AA461" s="346"/>
      <c r="AB461" s="346"/>
      <c r="AC461" s="346"/>
      <c r="AD461" s="346"/>
      <c r="AE461" s="346"/>
      <c r="AF461" s="346"/>
      <c r="AG461" s="346"/>
      <c r="AH461" s="346"/>
      <c r="AI461" s="346"/>
      <c r="AJ461" s="346"/>
      <c r="AK461" s="346"/>
      <c r="AL461" s="346"/>
      <c r="AM461" s="346"/>
      <c r="AN461" s="346"/>
      <c r="AO461" s="346"/>
      <c r="AP461" s="346"/>
    </row>
    <row r="462" spans="1:42" ht="15.75">
      <c r="A462" s="385"/>
      <c r="B462" s="385"/>
      <c r="C462" s="385"/>
      <c r="D462" s="385"/>
      <c r="E462" s="385"/>
      <c r="F462" s="385"/>
      <c r="G462" s="385"/>
      <c r="H462" s="346"/>
      <c r="I462" s="346"/>
      <c r="J462" s="346"/>
      <c r="K462" s="346"/>
      <c r="L462" s="346"/>
      <c r="M462" s="346"/>
      <c r="N462" s="346"/>
      <c r="O462" s="346"/>
      <c r="P462" s="346"/>
      <c r="Q462" s="346"/>
      <c r="R462" s="346"/>
      <c r="S462" s="346"/>
      <c r="T462" s="346"/>
      <c r="U462" s="388"/>
      <c r="V462" s="346"/>
      <c r="W462" s="346"/>
      <c r="X462" s="346"/>
      <c r="Y462" s="346"/>
      <c r="Z462" s="346"/>
      <c r="AA462" s="346"/>
      <c r="AB462" s="346"/>
      <c r="AC462" s="346"/>
      <c r="AD462" s="346"/>
      <c r="AE462" s="346"/>
      <c r="AF462" s="346"/>
      <c r="AG462" s="346"/>
      <c r="AH462" s="346"/>
      <c r="AI462" s="346"/>
      <c r="AJ462" s="346"/>
      <c r="AK462" s="346"/>
      <c r="AL462" s="346"/>
      <c r="AM462" s="346"/>
      <c r="AN462" s="346"/>
      <c r="AO462" s="346"/>
      <c r="AP462" s="346"/>
    </row>
    <row r="463" spans="1:42" ht="15.75">
      <c r="A463" s="385"/>
      <c r="B463" s="385"/>
      <c r="C463" s="385"/>
      <c r="D463" s="385"/>
      <c r="E463" s="385"/>
      <c r="F463" s="385"/>
      <c r="G463" s="385"/>
      <c r="H463" s="346"/>
      <c r="I463" s="346"/>
      <c r="J463" s="346"/>
      <c r="K463" s="346"/>
      <c r="L463" s="346"/>
      <c r="M463" s="346"/>
      <c r="N463" s="346"/>
      <c r="O463" s="346"/>
      <c r="P463" s="346"/>
      <c r="Q463" s="346"/>
      <c r="R463" s="346"/>
      <c r="S463" s="346"/>
      <c r="T463" s="346"/>
      <c r="U463" s="388"/>
      <c r="V463" s="346"/>
      <c r="W463" s="346"/>
      <c r="X463" s="346"/>
      <c r="Y463" s="346"/>
      <c r="Z463" s="346"/>
      <c r="AA463" s="346"/>
      <c r="AB463" s="346"/>
      <c r="AC463" s="346"/>
      <c r="AD463" s="346"/>
      <c r="AE463" s="346"/>
      <c r="AF463" s="346"/>
      <c r="AG463" s="346"/>
      <c r="AH463" s="346"/>
      <c r="AI463" s="346"/>
      <c r="AJ463" s="346"/>
      <c r="AK463" s="346"/>
      <c r="AL463" s="346"/>
      <c r="AM463" s="346"/>
      <c r="AN463" s="346"/>
      <c r="AO463" s="346"/>
      <c r="AP463" s="346"/>
    </row>
    <row r="464" spans="1:42" ht="15.75">
      <c r="A464" s="385"/>
      <c r="B464" s="385"/>
      <c r="C464" s="385"/>
      <c r="D464" s="385"/>
      <c r="E464" s="385"/>
      <c r="F464" s="385"/>
      <c r="G464" s="385"/>
      <c r="H464" s="346"/>
      <c r="I464" s="346"/>
      <c r="J464" s="346"/>
      <c r="K464" s="346"/>
      <c r="L464" s="346"/>
      <c r="M464" s="346"/>
      <c r="N464" s="346"/>
      <c r="O464" s="346"/>
      <c r="P464" s="346"/>
      <c r="Q464" s="346"/>
      <c r="R464" s="346"/>
      <c r="S464" s="346"/>
      <c r="T464" s="346"/>
      <c r="U464" s="388"/>
      <c r="V464" s="346"/>
      <c r="W464" s="346"/>
      <c r="X464" s="346"/>
      <c r="Y464" s="346"/>
      <c r="Z464" s="346"/>
      <c r="AA464" s="346"/>
      <c r="AB464" s="346"/>
      <c r="AC464" s="346"/>
      <c r="AD464" s="346"/>
      <c r="AE464" s="346"/>
      <c r="AF464" s="346"/>
      <c r="AG464" s="346"/>
      <c r="AH464" s="346"/>
      <c r="AI464" s="346"/>
      <c r="AJ464" s="346"/>
      <c r="AK464" s="346"/>
      <c r="AL464" s="346"/>
      <c r="AM464" s="346"/>
      <c r="AN464" s="346"/>
      <c r="AO464" s="346"/>
      <c r="AP464" s="346"/>
    </row>
    <row r="465" spans="1:42" ht="15.75">
      <c r="A465" s="385"/>
      <c r="B465" s="385"/>
      <c r="C465" s="385"/>
      <c r="D465" s="385"/>
      <c r="E465" s="385"/>
      <c r="F465" s="385"/>
      <c r="G465" s="385"/>
      <c r="H465" s="346"/>
      <c r="I465" s="346"/>
      <c r="J465" s="346"/>
      <c r="K465" s="346"/>
      <c r="L465" s="346"/>
      <c r="M465" s="346"/>
      <c r="N465" s="346"/>
      <c r="O465" s="346"/>
      <c r="P465" s="346"/>
      <c r="Q465" s="346"/>
      <c r="R465" s="346"/>
      <c r="S465" s="346"/>
      <c r="T465" s="346"/>
      <c r="U465" s="388"/>
      <c r="V465" s="346"/>
      <c r="W465" s="346"/>
      <c r="X465" s="346"/>
      <c r="Y465" s="346"/>
      <c r="Z465" s="346"/>
      <c r="AA465" s="346"/>
      <c r="AB465" s="346"/>
      <c r="AC465" s="346"/>
      <c r="AD465" s="346"/>
      <c r="AE465" s="346"/>
      <c r="AF465" s="346"/>
      <c r="AG465" s="346"/>
      <c r="AH465" s="346"/>
      <c r="AI465" s="346"/>
      <c r="AJ465" s="346"/>
      <c r="AK465" s="346"/>
      <c r="AL465" s="346"/>
      <c r="AM465" s="346"/>
      <c r="AN465" s="346"/>
      <c r="AO465" s="346"/>
      <c r="AP465" s="346"/>
    </row>
    <row r="466" spans="1:42" ht="15.75">
      <c r="A466" s="385"/>
      <c r="B466" s="385"/>
      <c r="C466" s="385"/>
      <c r="D466" s="385"/>
      <c r="E466" s="385"/>
      <c r="F466" s="385"/>
      <c r="G466" s="385"/>
      <c r="H466" s="346"/>
      <c r="I466" s="346"/>
      <c r="J466" s="346"/>
      <c r="K466" s="346"/>
      <c r="L466" s="346"/>
      <c r="M466" s="346"/>
      <c r="N466" s="346"/>
      <c r="O466" s="346"/>
      <c r="P466" s="346"/>
      <c r="Q466" s="346"/>
      <c r="R466" s="346"/>
      <c r="S466" s="346"/>
      <c r="T466" s="346"/>
      <c r="U466" s="388"/>
      <c r="V466" s="346"/>
      <c r="W466" s="346"/>
      <c r="X466" s="346"/>
      <c r="Y466" s="346"/>
      <c r="Z466" s="346"/>
      <c r="AA466" s="346"/>
      <c r="AB466" s="346"/>
      <c r="AC466" s="346"/>
      <c r="AD466" s="346"/>
      <c r="AE466" s="346"/>
      <c r="AF466" s="346"/>
      <c r="AG466" s="346"/>
      <c r="AH466" s="346"/>
      <c r="AI466" s="346"/>
      <c r="AJ466" s="346"/>
      <c r="AK466" s="346"/>
      <c r="AL466" s="346"/>
      <c r="AM466" s="346"/>
      <c r="AN466" s="346"/>
      <c r="AO466" s="346"/>
      <c r="AP466" s="346"/>
    </row>
    <row r="467" spans="1:42" ht="15.75">
      <c r="A467" s="385"/>
      <c r="B467" s="385"/>
      <c r="C467" s="385"/>
      <c r="D467" s="385"/>
      <c r="E467" s="385"/>
      <c r="F467" s="385"/>
      <c r="G467" s="385"/>
      <c r="H467" s="346"/>
      <c r="I467" s="346"/>
      <c r="J467" s="346"/>
      <c r="K467" s="346"/>
      <c r="L467" s="346"/>
      <c r="M467" s="346"/>
      <c r="N467" s="346"/>
      <c r="O467" s="346"/>
      <c r="P467" s="346"/>
      <c r="Q467" s="346"/>
      <c r="R467" s="346"/>
      <c r="S467" s="346"/>
      <c r="T467" s="346"/>
      <c r="U467" s="388"/>
      <c r="V467" s="346"/>
      <c r="W467" s="346"/>
      <c r="X467" s="346"/>
      <c r="Y467" s="346"/>
      <c r="Z467" s="346"/>
      <c r="AA467" s="346"/>
      <c r="AB467" s="346"/>
      <c r="AC467" s="346"/>
      <c r="AD467" s="346"/>
      <c r="AE467" s="346"/>
      <c r="AF467" s="346"/>
      <c r="AG467" s="346"/>
      <c r="AH467" s="346"/>
      <c r="AI467" s="346"/>
      <c r="AJ467" s="346"/>
      <c r="AK467" s="346"/>
      <c r="AL467" s="346"/>
      <c r="AM467" s="346"/>
      <c r="AN467" s="346"/>
      <c r="AO467" s="346"/>
      <c r="AP467" s="346"/>
    </row>
    <row r="468" spans="1:42" ht="15.75">
      <c r="A468" s="385"/>
      <c r="B468" s="385"/>
      <c r="C468" s="385"/>
      <c r="D468" s="385"/>
      <c r="E468" s="385"/>
      <c r="F468" s="385"/>
      <c r="G468" s="385"/>
      <c r="H468" s="346"/>
      <c r="I468" s="346"/>
      <c r="J468" s="346"/>
      <c r="K468" s="346"/>
      <c r="L468" s="346"/>
      <c r="M468" s="346"/>
      <c r="N468" s="346"/>
      <c r="O468" s="346"/>
      <c r="P468" s="346"/>
      <c r="Q468" s="346"/>
      <c r="R468" s="346"/>
      <c r="S468" s="346"/>
      <c r="T468" s="346"/>
      <c r="U468" s="388"/>
      <c r="V468" s="346"/>
      <c r="W468" s="346"/>
      <c r="X468" s="346"/>
      <c r="Y468" s="346"/>
      <c r="Z468" s="346"/>
      <c r="AA468" s="346"/>
      <c r="AB468" s="346"/>
      <c r="AC468" s="346"/>
      <c r="AD468" s="346"/>
      <c r="AE468" s="346"/>
      <c r="AF468" s="346"/>
      <c r="AG468" s="346"/>
      <c r="AH468" s="346"/>
      <c r="AI468" s="346"/>
      <c r="AJ468" s="346"/>
      <c r="AK468" s="346"/>
      <c r="AL468" s="346"/>
      <c r="AM468" s="346"/>
      <c r="AN468" s="346"/>
      <c r="AO468" s="346"/>
      <c r="AP468" s="346"/>
    </row>
    <row r="469" spans="1:42" ht="15.75">
      <c r="A469" s="385"/>
      <c r="B469" s="385"/>
      <c r="C469" s="385"/>
      <c r="D469" s="385"/>
      <c r="E469" s="385"/>
      <c r="F469" s="385"/>
      <c r="G469" s="385"/>
      <c r="H469" s="346"/>
      <c r="I469" s="346"/>
      <c r="J469" s="346"/>
      <c r="K469" s="346"/>
      <c r="L469" s="346"/>
      <c r="M469" s="346"/>
      <c r="N469" s="346"/>
      <c r="O469" s="346"/>
      <c r="P469" s="346"/>
      <c r="Q469" s="346"/>
      <c r="R469" s="346"/>
      <c r="S469" s="346"/>
      <c r="T469" s="346"/>
      <c r="U469" s="388"/>
      <c r="V469" s="346"/>
      <c r="W469" s="346"/>
      <c r="X469" s="346"/>
      <c r="Y469" s="346"/>
      <c r="Z469" s="346"/>
      <c r="AA469" s="346"/>
      <c r="AB469" s="346"/>
      <c r="AC469" s="346"/>
      <c r="AD469" s="346"/>
      <c r="AE469" s="346"/>
      <c r="AF469" s="346"/>
      <c r="AG469" s="346"/>
      <c r="AH469" s="346"/>
      <c r="AI469" s="346"/>
      <c r="AJ469" s="346"/>
      <c r="AK469" s="346"/>
      <c r="AL469" s="346"/>
      <c r="AM469" s="346"/>
      <c r="AN469" s="346"/>
      <c r="AO469" s="346"/>
      <c r="AP469" s="346"/>
    </row>
    <row r="470" spans="1:42" ht="15.75">
      <c r="A470" s="385"/>
      <c r="B470" s="385"/>
      <c r="C470" s="385"/>
      <c r="D470" s="385"/>
      <c r="E470" s="385"/>
      <c r="F470" s="385"/>
      <c r="G470" s="385"/>
      <c r="H470" s="346"/>
      <c r="I470" s="346"/>
      <c r="J470" s="346"/>
      <c r="K470" s="346"/>
      <c r="L470" s="346"/>
      <c r="M470" s="346"/>
      <c r="N470" s="346"/>
      <c r="O470" s="346"/>
      <c r="P470" s="346"/>
      <c r="Q470" s="346"/>
      <c r="R470" s="346"/>
      <c r="S470" s="346"/>
      <c r="T470" s="346"/>
      <c r="U470" s="388"/>
      <c r="V470" s="346"/>
      <c r="W470" s="346"/>
      <c r="X470" s="346"/>
      <c r="Y470" s="346"/>
      <c r="Z470" s="346"/>
      <c r="AA470" s="346"/>
      <c r="AB470" s="346"/>
      <c r="AC470" s="346"/>
      <c r="AD470" s="346"/>
      <c r="AE470" s="346"/>
      <c r="AF470" s="346"/>
      <c r="AG470" s="346"/>
      <c r="AH470" s="346"/>
      <c r="AI470" s="346"/>
      <c r="AJ470" s="346"/>
      <c r="AK470" s="346"/>
      <c r="AL470" s="346"/>
      <c r="AM470" s="346"/>
      <c r="AN470" s="346"/>
      <c r="AO470" s="346"/>
      <c r="AP470" s="346"/>
    </row>
    <row r="471" spans="1:42" ht="15.75">
      <c r="A471" s="385"/>
      <c r="B471" s="385"/>
      <c r="C471" s="385"/>
      <c r="D471" s="385"/>
      <c r="E471" s="385"/>
      <c r="F471" s="385"/>
      <c r="G471" s="385"/>
      <c r="H471" s="346"/>
      <c r="I471" s="346"/>
      <c r="J471" s="346"/>
      <c r="K471" s="346"/>
      <c r="L471" s="346"/>
      <c r="M471" s="346"/>
      <c r="N471" s="346"/>
      <c r="O471" s="346"/>
      <c r="P471" s="346"/>
      <c r="Q471" s="346"/>
      <c r="R471" s="346"/>
      <c r="S471" s="346"/>
      <c r="T471" s="346"/>
      <c r="U471" s="388"/>
      <c r="V471" s="346"/>
      <c r="W471" s="346"/>
      <c r="X471" s="346"/>
      <c r="Y471" s="346"/>
      <c r="Z471" s="346"/>
      <c r="AA471" s="346"/>
      <c r="AB471" s="346"/>
      <c r="AC471" s="346"/>
      <c r="AD471" s="346"/>
      <c r="AE471" s="346"/>
      <c r="AF471" s="346"/>
      <c r="AG471" s="346"/>
      <c r="AH471" s="346"/>
      <c r="AI471" s="346"/>
      <c r="AJ471" s="346"/>
      <c r="AK471" s="346"/>
      <c r="AL471" s="346"/>
      <c r="AM471" s="346"/>
      <c r="AN471" s="346"/>
      <c r="AO471" s="346"/>
      <c r="AP471" s="346"/>
    </row>
    <row r="472" spans="1:42" ht="15.75">
      <c r="A472" s="385"/>
      <c r="B472" s="385"/>
      <c r="C472" s="385"/>
      <c r="D472" s="385"/>
      <c r="E472" s="385"/>
      <c r="F472" s="385"/>
      <c r="G472" s="385"/>
      <c r="H472" s="346"/>
      <c r="I472" s="346"/>
      <c r="J472" s="346"/>
      <c r="K472" s="346"/>
      <c r="L472" s="346"/>
      <c r="M472" s="346"/>
      <c r="N472" s="346"/>
      <c r="O472" s="346"/>
      <c r="P472" s="346"/>
      <c r="Q472" s="346"/>
      <c r="R472" s="346"/>
      <c r="S472" s="346"/>
      <c r="T472" s="346"/>
      <c r="U472" s="388"/>
      <c r="V472" s="346"/>
      <c r="W472" s="346"/>
      <c r="X472" s="346"/>
      <c r="Y472" s="346"/>
      <c r="Z472" s="346"/>
      <c r="AA472" s="346"/>
      <c r="AB472" s="346"/>
      <c r="AC472" s="346"/>
      <c r="AD472" s="346"/>
      <c r="AE472" s="346"/>
      <c r="AF472" s="346"/>
      <c r="AG472" s="346"/>
      <c r="AH472" s="346"/>
      <c r="AI472" s="346"/>
      <c r="AJ472" s="346"/>
      <c r="AK472" s="346"/>
      <c r="AL472" s="346"/>
      <c r="AM472" s="346"/>
      <c r="AN472" s="346"/>
      <c r="AO472" s="346"/>
      <c r="AP472" s="346"/>
    </row>
    <row r="473" spans="1:42" ht="15.75">
      <c r="A473" s="385"/>
      <c r="B473" s="385"/>
      <c r="C473" s="385"/>
      <c r="D473" s="385"/>
      <c r="E473" s="385"/>
      <c r="F473" s="385"/>
      <c r="G473" s="385"/>
      <c r="H473" s="346"/>
      <c r="I473" s="346"/>
      <c r="J473" s="346"/>
      <c r="K473" s="346"/>
      <c r="L473" s="346"/>
      <c r="M473" s="346"/>
      <c r="N473" s="346"/>
      <c r="O473" s="346"/>
      <c r="P473" s="346"/>
      <c r="Q473" s="346"/>
      <c r="R473" s="346"/>
      <c r="S473" s="346"/>
      <c r="T473" s="346"/>
      <c r="U473" s="388"/>
      <c r="V473" s="346"/>
      <c r="W473" s="346"/>
      <c r="X473" s="346"/>
      <c r="Y473" s="346"/>
      <c r="Z473" s="346"/>
      <c r="AA473" s="346"/>
      <c r="AB473" s="346"/>
      <c r="AC473" s="346"/>
      <c r="AD473" s="346"/>
      <c r="AE473" s="346"/>
      <c r="AF473" s="346"/>
      <c r="AG473" s="346"/>
      <c r="AH473" s="346"/>
      <c r="AI473" s="346"/>
      <c r="AJ473" s="346"/>
      <c r="AK473" s="346"/>
      <c r="AL473" s="346"/>
      <c r="AM473" s="346"/>
      <c r="AN473" s="346"/>
      <c r="AO473" s="346"/>
      <c r="AP473" s="346"/>
    </row>
    <row r="474" spans="1:42" ht="15.75">
      <c r="A474" s="385"/>
      <c r="B474" s="385"/>
      <c r="C474" s="385"/>
      <c r="D474" s="385"/>
      <c r="E474" s="385"/>
      <c r="F474" s="385"/>
      <c r="G474" s="385"/>
      <c r="H474" s="346"/>
      <c r="I474" s="346"/>
      <c r="J474" s="346"/>
      <c r="K474" s="346"/>
      <c r="L474" s="346"/>
      <c r="M474" s="346"/>
      <c r="N474" s="346"/>
      <c r="O474" s="346"/>
      <c r="P474" s="346"/>
      <c r="Q474" s="346"/>
      <c r="R474" s="346"/>
      <c r="S474" s="346"/>
      <c r="T474" s="346"/>
      <c r="U474" s="388"/>
      <c r="V474" s="346"/>
      <c r="W474" s="346"/>
      <c r="X474" s="346"/>
      <c r="Y474" s="346"/>
      <c r="Z474" s="346"/>
      <c r="AA474" s="346"/>
      <c r="AB474" s="346"/>
      <c r="AC474" s="346"/>
      <c r="AD474" s="346"/>
      <c r="AE474" s="346"/>
      <c r="AF474" s="346"/>
      <c r="AG474" s="346"/>
      <c r="AH474" s="346"/>
      <c r="AI474" s="346"/>
      <c r="AJ474" s="346"/>
      <c r="AK474" s="346"/>
      <c r="AL474" s="346"/>
      <c r="AM474" s="346"/>
      <c r="AN474" s="346"/>
      <c r="AO474" s="346"/>
      <c r="AP474" s="346"/>
    </row>
    <row r="475" spans="1:42" ht="15.75">
      <c r="A475" s="385"/>
      <c r="B475" s="385"/>
      <c r="C475" s="385"/>
      <c r="D475" s="385"/>
      <c r="E475" s="385"/>
      <c r="F475" s="385"/>
      <c r="G475" s="385"/>
      <c r="H475" s="346"/>
      <c r="I475" s="346"/>
      <c r="J475" s="346"/>
      <c r="K475" s="346"/>
      <c r="L475" s="346"/>
      <c r="M475" s="346"/>
      <c r="N475" s="346"/>
      <c r="O475" s="346"/>
      <c r="P475" s="346"/>
      <c r="Q475" s="346"/>
      <c r="R475" s="346"/>
      <c r="S475" s="346"/>
      <c r="T475" s="346"/>
      <c r="U475" s="388"/>
      <c r="V475" s="346"/>
      <c r="W475" s="346"/>
      <c r="X475" s="346"/>
      <c r="Y475" s="346"/>
      <c r="Z475" s="346"/>
      <c r="AA475" s="346"/>
      <c r="AB475" s="346"/>
      <c r="AC475" s="346"/>
      <c r="AD475" s="346"/>
      <c r="AE475" s="346"/>
      <c r="AF475" s="346"/>
      <c r="AG475" s="346"/>
      <c r="AH475" s="346"/>
      <c r="AI475" s="346"/>
      <c r="AJ475" s="346"/>
      <c r="AK475" s="346"/>
      <c r="AL475" s="346"/>
      <c r="AM475" s="346"/>
      <c r="AN475" s="346"/>
      <c r="AO475" s="346"/>
      <c r="AP475" s="346"/>
    </row>
    <row r="476" spans="1:42" ht="15.75">
      <c r="A476" s="385"/>
      <c r="B476" s="385"/>
      <c r="C476" s="385"/>
      <c r="D476" s="385"/>
      <c r="E476" s="385"/>
      <c r="F476" s="385"/>
      <c r="G476" s="385"/>
      <c r="H476" s="346"/>
      <c r="I476" s="346"/>
      <c r="J476" s="346"/>
      <c r="K476" s="346"/>
      <c r="L476" s="346"/>
      <c r="M476" s="346"/>
      <c r="N476" s="346"/>
      <c r="O476" s="346"/>
      <c r="P476" s="346"/>
      <c r="Q476" s="346"/>
      <c r="R476" s="346"/>
      <c r="S476" s="346"/>
      <c r="T476" s="346"/>
      <c r="U476" s="388"/>
      <c r="V476" s="346"/>
      <c r="W476" s="346"/>
      <c r="X476" s="346"/>
      <c r="Y476" s="346"/>
      <c r="Z476" s="346"/>
      <c r="AA476" s="346"/>
      <c r="AB476" s="346"/>
      <c r="AC476" s="346"/>
      <c r="AD476" s="346"/>
      <c r="AE476" s="346"/>
      <c r="AF476" s="346"/>
      <c r="AG476" s="346"/>
      <c r="AH476" s="346"/>
      <c r="AI476" s="346"/>
      <c r="AJ476" s="346"/>
      <c r="AK476" s="346"/>
      <c r="AL476" s="346"/>
      <c r="AM476" s="346"/>
      <c r="AN476" s="346"/>
      <c r="AO476" s="346"/>
      <c r="AP476" s="346"/>
    </row>
    <row r="477" spans="1:42" ht="15.75">
      <c r="A477" s="385"/>
      <c r="B477" s="385"/>
      <c r="C477" s="385"/>
      <c r="D477" s="385"/>
      <c r="E477" s="385"/>
      <c r="F477" s="385"/>
      <c r="G477" s="385"/>
      <c r="H477" s="346"/>
      <c r="I477" s="346"/>
      <c r="J477" s="346"/>
      <c r="K477" s="346"/>
      <c r="L477" s="346"/>
      <c r="M477" s="346"/>
      <c r="N477" s="346"/>
      <c r="O477" s="346"/>
      <c r="P477" s="346"/>
      <c r="Q477" s="346"/>
      <c r="R477" s="346"/>
      <c r="S477" s="346"/>
      <c r="T477" s="346"/>
      <c r="U477" s="388"/>
      <c r="V477" s="346"/>
      <c r="W477" s="346"/>
      <c r="X477" s="346"/>
      <c r="Y477" s="346"/>
      <c r="Z477" s="346"/>
      <c r="AA477" s="346"/>
      <c r="AB477" s="346"/>
      <c r="AC477" s="346"/>
      <c r="AD477" s="346"/>
      <c r="AE477" s="346"/>
      <c r="AF477" s="346"/>
      <c r="AG477" s="346"/>
      <c r="AH477" s="346"/>
      <c r="AI477" s="346"/>
      <c r="AJ477" s="346"/>
      <c r="AK477" s="346"/>
      <c r="AL477" s="346"/>
      <c r="AM477" s="346"/>
      <c r="AN477" s="346"/>
      <c r="AO477" s="346"/>
      <c r="AP477" s="346"/>
    </row>
    <row r="478" spans="1:42" ht="15.75">
      <c r="A478" s="385"/>
      <c r="B478" s="385"/>
      <c r="C478" s="385"/>
      <c r="D478" s="385"/>
      <c r="E478" s="385"/>
      <c r="F478" s="385"/>
      <c r="G478" s="385"/>
      <c r="H478" s="346"/>
      <c r="I478" s="346"/>
      <c r="J478" s="346"/>
      <c r="K478" s="346"/>
      <c r="L478" s="346"/>
      <c r="M478" s="346"/>
      <c r="N478" s="346"/>
      <c r="O478" s="346"/>
      <c r="P478" s="346"/>
      <c r="Q478" s="346"/>
      <c r="R478" s="346"/>
      <c r="S478" s="346"/>
      <c r="T478" s="346"/>
      <c r="U478" s="388"/>
      <c r="V478" s="346"/>
      <c r="W478" s="346"/>
      <c r="X478" s="346"/>
      <c r="Y478" s="346"/>
      <c r="Z478" s="346"/>
      <c r="AA478" s="346"/>
      <c r="AB478" s="346"/>
      <c r="AC478" s="346"/>
      <c r="AD478" s="346"/>
      <c r="AE478" s="346"/>
      <c r="AF478" s="346"/>
      <c r="AG478" s="346"/>
      <c r="AH478" s="346"/>
      <c r="AI478" s="346"/>
      <c r="AJ478" s="346"/>
      <c r="AK478" s="346"/>
      <c r="AL478" s="346"/>
      <c r="AM478" s="346"/>
      <c r="AN478" s="346"/>
      <c r="AO478" s="346"/>
      <c r="AP478" s="346"/>
    </row>
    <row r="479" spans="1:42" ht="15.75">
      <c r="A479" s="385"/>
      <c r="B479" s="385"/>
      <c r="C479" s="385"/>
      <c r="D479" s="385"/>
      <c r="E479" s="385"/>
      <c r="F479" s="385"/>
      <c r="G479" s="385"/>
      <c r="H479" s="346"/>
      <c r="I479" s="346"/>
      <c r="J479" s="346"/>
      <c r="K479" s="346"/>
      <c r="L479" s="346"/>
      <c r="M479" s="346"/>
      <c r="N479" s="346"/>
      <c r="O479" s="346"/>
      <c r="P479" s="346"/>
      <c r="Q479" s="346"/>
      <c r="R479" s="346"/>
      <c r="S479" s="346"/>
      <c r="T479" s="346"/>
      <c r="U479" s="388"/>
      <c r="V479" s="346"/>
      <c r="W479" s="346"/>
      <c r="X479" s="346"/>
      <c r="Y479" s="346"/>
      <c r="Z479" s="346"/>
      <c r="AA479" s="346"/>
      <c r="AB479" s="346"/>
      <c r="AC479" s="346"/>
      <c r="AD479" s="346"/>
      <c r="AE479" s="346"/>
      <c r="AF479" s="346"/>
      <c r="AG479" s="346"/>
      <c r="AH479" s="346"/>
      <c r="AI479" s="346"/>
      <c r="AJ479" s="346"/>
      <c r="AK479" s="346"/>
      <c r="AL479" s="346"/>
      <c r="AM479" s="346"/>
      <c r="AN479" s="346"/>
      <c r="AO479" s="346"/>
      <c r="AP479" s="346"/>
    </row>
    <row r="480" spans="1:42" ht="15.75">
      <c r="A480" s="385"/>
      <c r="B480" s="385"/>
      <c r="C480" s="385"/>
      <c r="D480" s="385"/>
      <c r="E480" s="385"/>
      <c r="F480" s="385"/>
      <c r="G480" s="385"/>
      <c r="H480" s="346"/>
      <c r="I480" s="346"/>
      <c r="J480" s="346"/>
      <c r="K480" s="346"/>
      <c r="L480" s="346"/>
      <c r="M480" s="346"/>
      <c r="N480" s="346"/>
      <c r="O480" s="346"/>
      <c r="P480" s="346"/>
      <c r="Q480" s="346"/>
      <c r="R480" s="346"/>
      <c r="S480" s="346"/>
      <c r="T480" s="346"/>
      <c r="U480" s="388"/>
      <c r="V480" s="346"/>
      <c r="W480" s="346"/>
      <c r="X480" s="346"/>
      <c r="Y480" s="346"/>
      <c r="Z480" s="346"/>
      <c r="AA480" s="346"/>
      <c r="AB480" s="346"/>
      <c r="AC480" s="346"/>
      <c r="AD480" s="346"/>
      <c r="AE480" s="346"/>
      <c r="AF480" s="346"/>
      <c r="AG480" s="346"/>
      <c r="AH480" s="346"/>
      <c r="AI480" s="346"/>
      <c r="AJ480" s="346"/>
      <c r="AK480" s="346"/>
      <c r="AL480" s="346"/>
      <c r="AM480" s="346"/>
      <c r="AN480" s="346"/>
      <c r="AO480" s="346"/>
      <c r="AP480" s="346"/>
    </row>
    <row r="481" spans="1:42" ht="15.75">
      <c r="A481" s="385"/>
      <c r="B481" s="385"/>
      <c r="C481" s="385"/>
      <c r="D481" s="385"/>
      <c r="E481" s="385"/>
      <c r="F481" s="385"/>
      <c r="G481" s="385"/>
      <c r="H481" s="346"/>
      <c r="I481" s="346"/>
      <c r="J481" s="346"/>
      <c r="K481" s="346"/>
      <c r="L481" s="346"/>
      <c r="M481" s="346"/>
      <c r="N481" s="346"/>
      <c r="O481" s="346"/>
      <c r="P481" s="346"/>
      <c r="Q481" s="346"/>
      <c r="R481" s="346"/>
      <c r="S481" s="346"/>
      <c r="T481" s="346"/>
      <c r="U481" s="388"/>
      <c r="V481" s="346"/>
      <c r="W481" s="346"/>
      <c r="X481" s="346"/>
      <c r="Y481" s="346"/>
      <c r="Z481" s="346"/>
      <c r="AA481" s="346"/>
      <c r="AB481" s="346"/>
      <c r="AC481" s="346"/>
      <c r="AD481" s="346"/>
      <c r="AE481" s="346"/>
      <c r="AF481" s="346"/>
      <c r="AG481" s="346"/>
      <c r="AH481" s="346"/>
      <c r="AI481" s="346"/>
      <c r="AJ481" s="346"/>
      <c r="AK481" s="346"/>
      <c r="AL481" s="346"/>
      <c r="AM481" s="346"/>
      <c r="AN481" s="346"/>
      <c r="AO481" s="346"/>
      <c r="AP481" s="346"/>
    </row>
    <row r="482" spans="1:42" ht="15.75">
      <c r="A482" s="385"/>
      <c r="B482" s="385"/>
      <c r="C482" s="385"/>
      <c r="D482" s="385"/>
      <c r="E482" s="385"/>
      <c r="F482" s="385"/>
      <c r="G482" s="385"/>
      <c r="H482" s="346"/>
      <c r="I482" s="346"/>
      <c r="J482" s="346"/>
      <c r="K482" s="346"/>
      <c r="L482" s="346"/>
      <c r="M482" s="346"/>
      <c r="N482" s="346"/>
      <c r="O482" s="346"/>
      <c r="P482" s="346"/>
      <c r="Q482" s="346"/>
      <c r="R482" s="346"/>
      <c r="S482" s="346"/>
      <c r="T482" s="346"/>
      <c r="U482" s="388"/>
      <c r="V482" s="346"/>
      <c r="W482" s="346"/>
      <c r="X482" s="346"/>
      <c r="Y482" s="346"/>
      <c r="Z482" s="346"/>
      <c r="AA482" s="346"/>
      <c r="AB482" s="346"/>
      <c r="AC482" s="346"/>
      <c r="AD482" s="346"/>
      <c r="AE482" s="346"/>
      <c r="AF482" s="346"/>
      <c r="AG482" s="346"/>
      <c r="AH482" s="346"/>
      <c r="AI482" s="346"/>
      <c r="AJ482" s="346"/>
      <c r="AK482" s="346"/>
      <c r="AL482" s="346"/>
      <c r="AM482" s="346"/>
      <c r="AN482" s="346"/>
      <c r="AO482" s="346"/>
      <c r="AP482" s="346"/>
    </row>
    <row r="483" spans="1:42" ht="15.75">
      <c r="A483" s="385"/>
      <c r="B483" s="385"/>
      <c r="C483" s="385"/>
      <c r="D483" s="385"/>
      <c r="E483" s="385"/>
      <c r="F483" s="385"/>
      <c r="G483" s="385"/>
      <c r="H483" s="346"/>
      <c r="I483" s="346"/>
      <c r="J483" s="346"/>
      <c r="K483" s="346"/>
      <c r="L483" s="346"/>
      <c r="M483" s="346"/>
      <c r="N483" s="346"/>
      <c r="O483" s="346"/>
      <c r="P483" s="346"/>
      <c r="Q483" s="346"/>
      <c r="R483" s="346"/>
      <c r="S483" s="346"/>
      <c r="T483" s="346"/>
      <c r="U483" s="388"/>
      <c r="V483" s="346"/>
      <c r="W483" s="346"/>
      <c r="X483" s="346"/>
      <c r="Y483" s="346"/>
      <c r="Z483" s="346"/>
      <c r="AA483" s="346"/>
      <c r="AB483" s="346"/>
      <c r="AC483" s="346"/>
      <c r="AD483" s="346"/>
      <c r="AE483" s="346"/>
      <c r="AF483" s="346"/>
      <c r="AG483" s="346"/>
      <c r="AH483" s="346"/>
      <c r="AI483" s="346"/>
      <c r="AJ483" s="346"/>
      <c r="AK483" s="346"/>
      <c r="AL483" s="346"/>
      <c r="AM483" s="346"/>
      <c r="AN483" s="346"/>
      <c r="AO483" s="346"/>
      <c r="AP483" s="346"/>
    </row>
    <row r="484" spans="1:42" ht="15.75">
      <c r="A484" s="385"/>
      <c r="B484" s="385"/>
      <c r="C484" s="385"/>
      <c r="D484" s="385"/>
      <c r="E484" s="385"/>
      <c r="F484" s="385"/>
      <c r="G484" s="385"/>
      <c r="H484" s="346"/>
      <c r="I484" s="346"/>
      <c r="J484" s="346"/>
      <c r="K484" s="346"/>
      <c r="L484" s="346"/>
      <c r="M484" s="346"/>
      <c r="N484" s="346"/>
      <c r="O484" s="346"/>
      <c r="P484" s="346"/>
      <c r="Q484" s="346"/>
      <c r="R484" s="346"/>
      <c r="S484" s="346"/>
      <c r="T484" s="346"/>
      <c r="U484" s="388"/>
      <c r="V484" s="346"/>
      <c r="W484" s="346"/>
      <c r="X484" s="346"/>
      <c r="Y484" s="346"/>
      <c r="Z484" s="346"/>
      <c r="AA484" s="346"/>
      <c r="AB484" s="346"/>
      <c r="AC484" s="346"/>
      <c r="AD484" s="346"/>
      <c r="AE484" s="346"/>
      <c r="AF484" s="346"/>
      <c r="AG484" s="346"/>
      <c r="AH484" s="346"/>
      <c r="AI484" s="346"/>
      <c r="AJ484" s="346"/>
      <c r="AK484" s="346"/>
      <c r="AL484" s="346"/>
      <c r="AM484" s="346"/>
      <c r="AN484" s="346"/>
      <c r="AO484" s="346"/>
      <c r="AP484" s="346"/>
    </row>
    <row r="485" spans="1:42" ht="15.75">
      <c r="A485" s="385"/>
      <c r="B485" s="385"/>
      <c r="C485" s="385"/>
      <c r="D485" s="385"/>
      <c r="E485" s="385"/>
      <c r="F485" s="385"/>
      <c r="G485" s="385"/>
      <c r="H485" s="346"/>
      <c r="I485" s="346"/>
      <c r="J485" s="346"/>
      <c r="K485" s="346"/>
      <c r="L485" s="346"/>
      <c r="M485" s="346"/>
      <c r="N485" s="346"/>
      <c r="O485" s="346"/>
      <c r="P485" s="346"/>
      <c r="Q485" s="346"/>
      <c r="R485" s="346"/>
      <c r="S485" s="346"/>
      <c r="T485" s="346"/>
      <c r="U485" s="388"/>
      <c r="V485" s="346"/>
      <c r="W485" s="346"/>
      <c r="X485" s="346"/>
      <c r="Y485" s="346"/>
      <c r="Z485" s="346"/>
      <c r="AA485" s="346"/>
      <c r="AB485" s="346"/>
      <c r="AC485" s="346"/>
      <c r="AD485" s="346"/>
      <c r="AE485" s="346"/>
      <c r="AF485" s="346"/>
      <c r="AG485" s="346"/>
      <c r="AH485" s="346"/>
      <c r="AI485" s="346"/>
      <c r="AJ485" s="346"/>
      <c r="AK485" s="346"/>
      <c r="AL485" s="346"/>
      <c r="AM485" s="346"/>
      <c r="AN485" s="346"/>
      <c r="AO485" s="346"/>
      <c r="AP485" s="346"/>
    </row>
    <row r="486" spans="1:42" ht="15.75">
      <c r="A486" s="385"/>
      <c r="B486" s="385"/>
      <c r="C486" s="385"/>
      <c r="D486" s="385"/>
      <c r="E486" s="385"/>
      <c r="F486" s="385"/>
      <c r="G486" s="385"/>
      <c r="H486" s="346"/>
      <c r="I486" s="346"/>
      <c r="J486" s="346"/>
      <c r="K486" s="346"/>
      <c r="L486" s="346"/>
      <c r="M486" s="346"/>
      <c r="N486" s="346"/>
      <c r="O486" s="346"/>
      <c r="P486" s="346"/>
      <c r="Q486" s="346"/>
      <c r="R486" s="346"/>
      <c r="S486" s="346"/>
      <c r="T486" s="346"/>
      <c r="U486" s="388"/>
      <c r="V486" s="346"/>
      <c r="W486" s="346"/>
      <c r="X486" s="346"/>
      <c r="Y486" s="346"/>
      <c r="Z486" s="346"/>
      <c r="AA486" s="346"/>
      <c r="AB486" s="346"/>
      <c r="AC486" s="346"/>
      <c r="AD486" s="346"/>
      <c r="AE486" s="346"/>
      <c r="AF486" s="346"/>
      <c r="AG486" s="346"/>
      <c r="AH486" s="346"/>
      <c r="AI486" s="346"/>
      <c r="AJ486" s="346"/>
      <c r="AK486" s="346"/>
      <c r="AL486" s="346"/>
      <c r="AM486" s="346"/>
      <c r="AN486" s="346"/>
      <c r="AO486" s="346"/>
      <c r="AP486" s="346"/>
    </row>
    <row r="487" spans="1:42" ht="15.75">
      <c r="A487" s="385"/>
      <c r="B487" s="385"/>
      <c r="C487" s="385"/>
      <c r="D487" s="385"/>
      <c r="E487" s="385"/>
      <c r="F487" s="385"/>
      <c r="G487" s="385"/>
      <c r="H487" s="346"/>
      <c r="I487" s="346"/>
      <c r="J487" s="346"/>
      <c r="K487" s="346"/>
      <c r="L487" s="346"/>
      <c r="M487" s="346"/>
      <c r="N487" s="346"/>
      <c r="O487" s="346"/>
      <c r="P487" s="346"/>
      <c r="Q487" s="346"/>
      <c r="R487" s="346"/>
      <c r="S487" s="346"/>
      <c r="T487" s="346"/>
      <c r="U487" s="388"/>
      <c r="V487" s="346"/>
      <c r="W487" s="346"/>
      <c r="X487" s="346"/>
      <c r="Y487" s="346"/>
      <c r="Z487" s="346"/>
      <c r="AA487" s="346"/>
      <c r="AB487" s="346"/>
      <c r="AC487" s="346"/>
      <c r="AD487" s="346"/>
      <c r="AE487" s="346"/>
      <c r="AF487" s="346"/>
      <c r="AG487" s="346"/>
      <c r="AH487" s="346"/>
      <c r="AI487" s="346"/>
      <c r="AJ487" s="346"/>
      <c r="AK487" s="346"/>
      <c r="AL487" s="346"/>
      <c r="AM487" s="346"/>
      <c r="AN487" s="346"/>
      <c r="AO487" s="346"/>
      <c r="AP487" s="346"/>
    </row>
    <row r="488" spans="1:42" ht="15.75">
      <c r="A488" s="385"/>
      <c r="B488" s="385"/>
      <c r="C488" s="385"/>
      <c r="D488" s="385"/>
      <c r="E488" s="385"/>
      <c r="F488" s="385"/>
      <c r="G488" s="385"/>
      <c r="H488" s="346"/>
      <c r="I488" s="346"/>
      <c r="J488" s="346"/>
      <c r="K488" s="346"/>
      <c r="L488" s="346"/>
      <c r="M488" s="346"/>
      <c r="N488" s="346"/>
      <c r="O488" s="346"/>
      <c r="P488" s="346"/>
      <c r="Q488" s="346"/>
      <c r="R488" s="346"/>
      <c r="S488" s="346"/>
      <c r="T488" s="346"/>
      <c r="U488" s="388"/>
      <c r="V488" s="346"/>
      <c r="W488" s="346"/>
      <c r="X488" s="346"/>
      <c r="Y488" s="346"/>
      <c r="Z488" s="346"/>
      <c r="AA488" s="346"/>
      <c r="AB488" s="346"/>
      <c r="AC488" s="346"/>
      <c r="AD488" s="346"/>
      <c r="AE488" s="346"/>
      <c r="AF488" s="346"/>
      <c r="AG488" s="346"/>
      <c r="AH488" s="346"/>
      <c r="AI488" s="346"/>
      <c r="AJ488" s="346"/>
      <c r="AK488" s="346"/>
      <c r="AL488" s="346"/>
      <c r="AM488" s="346"/>
      <c r="AN488" s="346"/>
      <c r="AO488" s="346"/>
      <c r="AP488" s="346"/>
    </row>
    <row r="489" spans="1:42" ht="15.75">
      <c r="A489" s="385"/>
      <c r="B489" s="385"/>
      <c r="C489" s="385"/>
      <c r="D489" s="385"/>
      <c r="E489" s="385"/>
      <c r="F489" s="385"/>
      <c r="G489" s="385"/>
      <c r="H489" s="346"/>
      <c r="I489" s="346"/>
      <c r="J489" s="346"/>
      <c r="K489" s="346"/>
      <c r="L489" s="346"/>
      <c r="M489" s="346"/>
      <c r="N489" s="346"/>
      <c r="O489" s="346"/>
      <c r="P489" s="346"/>
      <c r="Q489" s="346"/>
      <c r="R489" s="346"/>
      <c r="S489" s="346"/>
      <c r="T489" s="346"/>
      <c r="U489" s="388"/>
      <c r="V489" s="346"/>
      <c r="W489" s="346"/>
      <c r="X489" s="346"/>
      <c r="Y489" s="346"/>
      <c r="Z489" s="346"/>
      <c r="AA489" s="346"/>
      <c r="AB489" s="346"/>
      <c r="AC489" s="346"/>
      <c r="AD489" s="346"/>
      <c r="AE489" s="346"/>
      <c r="AF489" s="346"/>
      <c r="AG489" s="346"/>
      <c r="AH489" s="346"/>
      <c r="AI489" s="346"/>
      <c r="AJ489" s="346"/>
      <c r="AK489" s="346"/>
      <c r="AL489" s="346"/>
      <c r="AM489" s="346"/>
      <c r="AN489" s="346"/>
      <c r="AO489" s="346"/>
      <c r="AP489" s="346"/>
    </row>
    <row r="490" spans="1:42" ht="15.75">
      <c r="A490" s="385"/>
      <c r="B490" s="385"/>
      <c r="C490" s="385"/>
      <c r="D490" s="385"/>
      <c r="E490" s="385"/>
      <c r="F490" s="385"/>
      <c r="G490" s="385"/>
      <c r="H490" s="346"/>
      <c r="I490" s="346"/>
      <c r="J490" s="346"/>
      <c r="K490" s="346"/>
      <c r="L490" s="346"/>
      <c r="M490" s="346"/>
      <c r="N490" s="346"/>
      <c r="O490" s="346"/>
      <c r="P490" s="346"/>
      <c r="Q490" s="346"/>
      <c r="R490" s="346"/>
      <c r="S490" s="346"/>
      <c r="T490" s="346"/>
      <c r="U490" s="388"/>
      <c r="V490" s="346"/>
      <c r="W490" s="346"/>
      <c r="X490" s="346"/>
      <c r="Y490" s="346"/>
      <c r="Z490" s="346"/>
      <c r="AA490" s="346"/>
      <c r="AB490" s="346"/>
      <c r="AC490" s="346"/>
      <c r="AD490" s="346"/>
      <c r="AE490" s="346"/>
      <c r="AF490" s="346"/>
      <c r="AG490" s="346"/>
      <c r="AH490" s="346"/>
      <c r="AI490" s="346"/>
      <c r="AJ490" s="346"/>
      <c r="AK490" s="346"/>
      <c r="AL490" s="346"/>
      <c r="AM490" s="346"/>
      <c r="AN490" s="346"/>
      <c r="AO490" s="346"/>
      <c r="AP490" s="346"/>
    </row>
    <row r="491" spans="1:42" ht="15.75">
      <c r="A491" s="385"/>
      <c r="B491" s="385"/>
      <c r="C491" s="385"/>
      <c r="D491" s="385"/>
      <c r="E491" s="385"/>
      <c r="F491" s="385"/>
      <c r="G491" s="385"/>
      <c r="H491" s="346"/>
      <c r="I491" s="346"/>
      <c r="J491" s="346"/>
      <c r="K491" s="346"/>
      <c r="L491" s="346"/>
      <c r="M491" s="346"/>
      <c r="N491" s="346"/>
      <c r="O491" s="346"/>
      <c r="P491" s="346"/>
      <c r="Q491" s="346"/>
      <c r="R491" s="346"/>
      <c r="S491" s="346"/>
      <c r="T491" s="346"/>
      <c r="U491" s="388"/>
      <c r="V491" s="346"/>
      <c r="W491" s="346"/>
      <c r="X491" s="346"/>
      <c r="Y491" s="346"/>
      <c r="Z491" s="346"/>
      <c r="AA491" s="346"/>
      <c r="AB491" s="346"/>
      <c r="AC491" s="346"/>
      <c r="AD491" s="346"/>
      <c r="AE491" s="346"/>
      <c r="AF491" s="346"/>
      <c r="AG491" s="346"/>
      <c r="AH491" s="346"/>
      <c r="AI491" s="346"/>
      <c r="AJ491" s="346"/>
      <c r="AK491" s="346"/>
      <c r="AL491" s="346"/>
      <c r="AM491" s="346"/>
      <c r="AN491" s="346"/>
      <c r="AO491" s="346"/>
      <c r="AP491" s="346"/>
    </row>
    <row r="492" spans="1:42" ht="15.75">
      <c r="A492" s="385"/>
      <c r="B492" s="385"/>
      <c r="C492" s="385"/>
      <c r="D492" s="385"/>
      <c r="E492" s="385"/>
      <c r="F492" s="385"/>
      <c r="G492" s="385"/>
      <c r="H492" s="346"/>
      <c r="I492" s="346"/>
      <c r="J492" s="346"/>
      <c r="K492" s="346"/>
      <c r="L492" s="346"/>
      <c r="M492" s="346"/>
      <c r="N492" s="346"/>
      <c r="O492" s="346"/>
      <c r="P492" s="346"/>
      <c r="Q492" s="346"/>
      <c r="R492" s="346"/>
      <c r="S492" s="346"/>
      <c r="T492" s="346"/>
      <c r="U492" s="388"/>
      <c r="V492" s="346"/>
      <c r="W492" s="346"/>
      <c r="X492" s="346"/>
      <c r="Y492" s="346"/>
      <c r="Z492" s="346"/>
      <c r="AA492" s="346"/>
      <c r="AB492" s="346"/>
      <c r="AC492" s="346"/>
      <c r="AD492" s="346"/>
      <c r="AE492" s="346"/>
      <c r="AF492" s="346"/>
      <c r="AG492" s="346"/>
      <c r="AH492" s="346"/>
      <c r="AI492" s="346"/>
      <c r="AJ492" s="346"/>
      <c r="AK492" s="346"/>
      <c r="AL492" s="346"/>
      <c r="AM492" s="346"/>
      <c r="AN492" s="346"/>
      <c r="AO492" s="346"/>
      <c r="AP492" s="346"/>
    </row>
    <row r="493" spans="1:42" ht="15.75">
      <c r="A493" s="385"/>
      <c r="B493" s="385"/>
      <c r="C493" s="385"/>
      <c r="D493" s="385"/>
      <c r="E493" s="385"/>
      <c r="F493" s="385"/>
      <c r="G493" s="385"/>
      <c r="H493" s="346"/>
      <c r="I493" s="346"/>
      <c r="J493" s="346"/>
      <c r="K493" s="346"/>
      <c r="L493" s="346"/>
      <c r="M493" s="346"/>
      <c r="N493" s="346"/>
      <c r="O493" s="346"/>
      <c r="P493" s="346"/>
      <c r="Q493" s="346"/>
      <c r="R493" s="346"/>
      <c r="S493" s="346"/>
      <c r="T493" s="346"/>
      <c r="U493" s="388"/>
      <c r="V493" s="346"/>
      <c r="W493" s="346"/>
      <c r="X493" s="346"/>
      <c r="Y493" s="346"/>
      <c r="Z493" s="346"/>
      <c r="AA493" s="346"/>
      <c r="AB493" s="346"/>
      <c r="AC493" s="346"/>
      <c r="AD493" s="346"/>
      <c r="AE493" s="346"/>
      <c r="AF493" s="346"/>
      <c r="AG493" s="346"/>
      <c r="AH493" s="346"/>
      <c r="AI493" s="346"/>
      <c r="AJ493" s="346"/>
      <c r="AK493" s="346"/>
      <c r="AL493" s="346"/>
      <c r="AM493" s="346"/>
      <c r="AN493" s="346"/>
      <c r="AO493" s="346"/>
      <c r="AP493" s="346"/>
    </row>
    <row r="494" spans="1:42" ht="15.75">
      <c r="A494" s="385"/>
      <c r="B494" s="385"/>
      <c r="C494" s="385"/>
      <c r="D494" s="385"/>
      <c r="E494" s="385"/>
      <c r="F494" s="385"/>
      <c r="G494" s="385"/>
      <c r="H494" s="346"/>
      <c r="I494" s="346"/>
      <c r="J494" s="346"/>
      <c r="K494" s="346"/>
      <c r="L494" s="346"/>
      <c r="M494" s="346"/>
      <c r="N494" s="346"/>
      <c r="O494" s="346"/>
      <c r="P494" s="346"/>
      <c r="Q494" s="346"/>
      <c r="R494" s="346"/>
      <c r="S494" s="346"/>
      <c r="T494" s="346"/>
      <c r="U494" s="388"/>
      <c r="V494" s="346"/>
      <c r="W494" s="346"/>
      <c r="X494" s="346"/>
      <c r="Y494" s="346"/>
      <c r="Z494" s="346"/>
      <c r="AA494" s="346"/>
      <c r="AB494" s="346"/>
      <c r="AC494" s="346"/>
      <c r="AD494" s="346"/>
      <c r="AE494" s="346"/>
      <c r="AF494" s="346"/>
      <c r="AG494" s="346"/>
      <c r="AH494" s="346"/>
      <c r="AI494" s="346"/>
      <c r="AJ494" s="346"/>
      <c r="AK494" s="346"/>
      <c r="AL494" s="346"/>
      <c r="AM494" s="346"/>
      <c r="AN494" s="346"/>
      <c r="AO494" s="346"/>
      <c r="AP494" s="346"/>
    </row>
    <row r="495" spans="1:42" ht="15.75">
      <c r="A495" s="385"/>
      <c r="B495" s="385"/>
      <c r="C495" s="385"/>
      <c r="D495" s="385"/>
      <c r="E495" s="385"/>
      <c r="F495" s="385"/>
      <c r="G495" s="385"/>
      <c r="H495" s="346"/>
      <c r="I495" s="346"/>
      <c r="J495" s="346"/>
      <c r="K495" s="346"/>
      <c r="L495" s="346"/>
      <c r="M495" s="346"/>
      <c r="N495" s="346"/>
      <c r="O495" s="346"/>
      <c r="P495" s="346"/>
      <c r="Q495" s="346"/>
      <c r="R495" s="346"/>
      <c r="S495" s="346"/>
      <c r="T495" s="346"/>
      <c r="U495" s="388"/>
      <c r="V495" s="346"/>
      <c r="W495" s="346"/>
      <c r="X495" s="346"/>
      <c r="Y495" s="346"/>
      <c r="Z495" s="346"/>
      <c r="AA495" s="346"/>
      <c r="AB495" s="346"/>
      <c r="AC495" s="346"/>
      <c r="AD495" s="346"/>
      <c r="AE495" s="346"/>
      <c r="AF495" s="346"/>
      <c r="AG495" s="346"/>
      <c r="AH495" s="346"/>
      <c r="AI495" s="346"/>
      <c r="AJ495" s="346"/>
      <c r="AK495" s="346"/>
      <c r="AL495" s="346"/>
      <c r="AM495" s="346"/>
      <c r="AN495" s="346"/>
      <c r="AO495" s="346"/>
      <c r="AP495" s="346"/>
    </row>
    <row r="496" spans="1:42" ht="15.75">
      <c r="A496" s="385"/>
      <c r="B496" s="385"/>
      <c r="C496" s="385"/>
      <c r="D496" s="385"/>
      <c r="E496" s="385"/>
      <c r="F496" s="385"/>
      <c r="G496" s="385"/>
      <c r="H496" s="346"/>
      <c r="I496" s="346"/>
      <c r="J496" s="346"/>
      <c r="K496" s="346"/>
      <c r="L496" s="346"/>
      <c r="M496" s="346"/>
      <c r="N496" s="346"/>
      <c r="O496" s="346"/>
      <c r="P496" s="346"/>
      <c r="Q496" s="346"/>
      <c r="R496" s="346"/>
      <c r="S496" s="346"/>
      <c r="T496" s="346"/>
      <c r="U496" s="388"/>
      <c r="V496" s="346"/>
      <c r="W496" s="346"/>
      <c r="X496" s="346"/>
      <c r="Y496" s="346"/>
      <c r="Z496" s="346"/>
      <c r="AA496" s="346"/>
      <c r="AB496" s="346"/>
      <c r="AC496" s="346"/>
      <c r="AD496" s="346"/>
      <c r="AE496" s="346"/>
      <c r="AF496" s="346"/>
      <c r="AG496" s="346"/>
      <c r="AH496" s="346"/>
      <c r="AI496" s="346"/>
      <c r="AJ496" s="346"/>
      <c r="AK496" s="346"/>
      <c r="AL496" s="346"/>
      <c r="AM496" s="346"/>
      <c r="AN496" s="346"/>
      <c r="AO496" s="346"/>
      <c r="AP496" s="346"/>
    </row>
    <row r="497" spans="1:42" ht="15.75">
      <c r="A497" s="385"/>
      <c r="B497" s="385"/>
      <c r="C497" s="385"/>
      <c r="D497" s="385"/>
      <c r="E497" s="385"/>
      <c r="F497" s="385"/>
      <c r="G497" s="385"/>
      <c r="H497" s="346"/>
      <c r="I497" s="346"/>
      <c r="J497" s="346"/>
      <c r="K497" s="346"/>
      <c r="L497" s="346"/>
      <c r="M497" s="346"/>
      <c r="N497" s="346"/>
      <c r="O497" s="346"/>
      <c r="P497" s="346"/>
      <c r="Q497" s="346"/>
      <c r="R497" s="346"/>
      <c r="S497" s="346"/>
      <c r="T497" s="346"/>
      <c r="U497" s="388"/>
      <c r="V497" s="346"/>
      <c r="W497" s="346"/>
      <c r="X497" s="346"/>
      <c r="Y497" s="346"/>
      <c r="Z497" s="346"/>
      <c r="AA497" s="346"/>
      <c r="AB497" s="346"/>
      <c r="AC497" s="346"/>
      <c r="AD497" s="346"/>
      <c r="AE497" s="346"/>
      <c r="AF497" s="346"/>
      <c r="AG497" s="346"/>
      <c r="AH497" s="346"/>
      <c r="AI497" s="346"/>
      <c r="AJ497" s="346"/>
      <c r="AK497" s="346"/>
      <c r="AL497" s="346"/>
      <c r="AM497" s="346"/>
      <c r="AN497" s="346"/>
      <c r="AO497" s="346"/>
      <c r="AP497" s="346"/>
    </row>
    <row r="498" spans="1:42" ht="15.75">
      <c r="A498" s="385"/>
      <c r="B498" s="385"/>
      <c r="C498" s="385"/>
      <c r="D498" s="385"/>
      <c r="E498" s="385"/>
      <c r="F498" s="385"/>
      <c r="G498" s="385"/>
      <c r="H498" s="346"/>
      <c r="I498" s="346"/>
      <c r="J498" s="346"/>
      <c r="K498" s="346"/>
      <c r="L498" s="346"/>
      <c r="M498" s="346"/>
      <c r="N498" s="346"/>
      <c r="O498" s="346"/>
      <c r="P498" s="346"/>
      <c r="Q498" s="346"/>
      <c r="R498" s="346"/>
      <c r="S498" s="346"/>
      <c r="T498" s="346"/>
      <c r="U498" s="388"/>
      <c r="V498" s="346"/>
      <c r="W498" s="346"/>
      <c r="X498" s="346"/>
      <c r="Y498" s="346"/>
      <c r="Z498" s="346"/>
      <c r="AA498" s="346"/>
      <c r="AB498" s="346"/>
      <c r="AC498" s="346"/>
      <c r="AD498" s="346"/>
      <c r="AE498" s="346"/>
      <c r="AF498" s="346"/>
      <c r="AG498" s="346"/>
      <c r="AH498" s="346"/>
      <c r="AI498" s="346"/>
      <c r="AJ498" s="346"/>
      <c r="AK498" s="346"/>
      <c r="AL498" s="346"/>
      <c r="AM498" s="346"/>
      <c r="AN498" s="346"/>
      <c r="AO498" s="346"/>
      <c r="AP498" s="346"/>
    </row>
    <row r="499" spans="1:42" ht="15.75">
      <c r="A499" s="385"/>
      <c r="B499" s="385"/>
      <c r="C499" s="385"/>
      <c r="D499" s="385"/>
      <c r="E499" s="385"/>
      <c r="F499" s="385"/>
      <c r="G499" s="385"/>
      <c r="H499" s="346"/>
      <c r="I499" s="346"/>
      <c r="J499" s="346"/>
      <c r="K499" s="346"/>
      <c r="L499" s="346"/>
      <c r="M499" s="346"/>
      <c r="N499" s="346"/>
      <c r="O499" s="346"/>
      <c r="P499" s="346"/>
      <c r="Q499" s="346"/>
      <c r="R499" s="346"/>
      <c r="S499" s="346"/>
      <c r="T499" s="346"/>
      <c r="U499" s="388"/>
      <c r="V499" s="346"/>
      <c r="W499" s="346"/>
      <c r="X499" s="346"/>
      <c r="Y499" s="346"/>
      <c r="Z499" s="346"/>
      <c r="AA499" s="346"/>
      <c r="AB499" s="346"/>
      <c r="AC499" s="346"/>
      <c r="AD499" s="346"/>
      <c r="AE499" s="346"/>
      <c r="AF499" s="346"/>
      <c r="AG499" s="346"/>
      <c r="AH499" s="346"/>
      <c r="AI499" s="346"/>
      <c r="AJ499" s="346"/>
      <c r="AK499" s="346"/>
      <c r="AL499" s="346"/>
      <c r="AM499" s="346"/>
      <c r="AN499" s="346"/>
      <c r="AO499" s="346"/>
      <c r="AP499" s="346"/>
    </row>
    <row r="500" spans="1:42" ht="15.75">
      <c r="A500" s="385"/>
      <c r="B500" s="385"/>
      <c r="C500" s="385"/>
      <c r="D500" s="385"/>
      <c r="E500" s="385"/>
      <c r="F500" s="385"/>
      <c r="G500" s="385"/>
      <c r="H500" s="346"/>
      <c r="I500" s="346"/>
      <c r="J500" s="346"/>
      <c r="K500" s="346"/>
      <c r="L500" s="346"/>
      <c r="M500" s="346"/>
      <c r="N500" s="346"/>
      <c r="O500" s="346"/>
      <c r="P500" s="346"/>
      <c r="Q500" s="346"/>
      <c r="R500" s="346"/>
      <c r="S500" s="346"/>
      <c r="T500" s="346"/>
      <c r="U500" s="388"/>
      <c r="V500" s="346"/>
      <c r="W500" s="346"/>
      <c r="X500" s="346"/>
      <c r="Y500" s="346"/>
      <c r="Z500" s="346"/>
      <c r="AA500" s="346"/>
      <c r="AB500" s="346"/>
      <c r="AC500" s="346"/>
      <c r="AD500" s="346"/>
      <c r="AE500" s="346"/>
      <c r="AF500" s="346"/>
      <c r="AG500" s="346"/>
      <c r="AH500" s="346"/>
      <c r="AI500" s="346"/>
      <c r="AJ500" s="346"/>
      <c r="AK500" s="346"/>
      <c r="AL500" s="346"/>
      <c r="AM500" s="346"/>
      <c r="AN500" s="346"/>
      <c r="AO500" s="346"/>
      <c r="AP500" s="346"/>
    </row>
    <row r="501" spans="1:42" ht="15.75">
      <c r="A501" s="385"/>
      <c r="B501" s="385"/>
      <c r="C501" s="385"/>
      <c r="D501" s="385"/>
      <c r="E501" s="385"/>
      <c r="F501" s="385"/>
      <c r="G501" s="385"/>
      <c r="H501" s="346"/>
      <c r="I501" s="346"/>
      <c r="J501" s="346"/>
      <c r="K501" s="346"/>
      <c r="L501" s="346"/>
      <c r="M501" s="346"/>
      <c r="N501" s="346"/>
      <c r="O501" s="346"/>
      <c r="P501" s="346"/>
      <c r="Q501" s="346"/>
      <c r="R501" s="346"/>
      <c r="S501" s="346"/>
      <c r="T501" s="346"/>
      <c r="U501" s="388"/>
      <c r="V501" s="346"/>
      <c r="W501" s="346"/>
      <c r="X501" s="346"/>
      <c r="Y501" s="346"/>
      <c r="Z501" s="346"/>
      <c r="AA501" s="346"/>
      <c r="AB501" s="346"/>
      <c r="AC501" s="346"/>
      <c r="AD501" s="346"/>
      <c r="AE501" s="346"/>
      <c r="AF501" s="346"/>
      <c r="AG501" s="346"/>
      <c r="AH501" s="346"/>
      <c r="AI501" s="346"/>
      <c r="AJ501" s="346"/>
      <c r="AK501" s="346"/>
      <c r="AL501" s="346"/>
      <c r="AM501" s="346"/>
      <c r="AN501" s="346"/>
      <c r="AO501" s="346"/>
      <c r="AP501" s="346"/>
    </row>
    <row r="502" spans="1:42" ht="15.75">
      <c r="A502" s="385"/>
      <c r="B502" s="385"/>
      <c r="C502" s="385"/>
      <c r="D502" s="385"/>
      <c r="E502" s="385"/>
      <c r="F502" s="385"/>
      <c r="G502" s="385"/>
      <c r="H502" s="346"/>
      <c r="I502" s="346"/>
      <c r="J502" s="346"/>
      <c r="K502" s="346"/>
      <c r="L502" s="346"/>
      <c r="M502" s="346"/>
      <c r="N502" s="346"/>
      <c r="O502" s="346"/>
      <c r="P502" s="346"/>
      <c r="Q502" s="346"/>
      <c r="R502" s="346"/>
      <c r="S502" s="346"/>
      <c r="T502" s="346"/>
      <c r="U502" s="388"/>
      <c r="V502" s="346"/>
      <c r="W502" s="346"/>
      <c r="X502" s="346"/>
      <c r="Y502" s="346"/>
      <c r="Z502" s="346"/>
      <c r="AA502" s="346"/>
      <c r="AB502" s="346"/>
      <c r="AC502" s="346"/>
      <c r="AD502" s="346"/>
      <c r="AE502" s="346"/>
      <c r="AF502" s="346"/>
      <c r="AG502" s="346"/>
      <c r="AH502" s="346"/>
      <c r="AI502" s="346"/>
      <c r="AJ502" s="346"/>
      <c r="AK502" s="346"/>
      <c r="AL502" s="346"/>
      <c r="AM502" s="346"/>
      <c r="AN502" s="346"/>
      <c r="AO502" s="346"/>
      <c r="AP502" s="346"/>
    </row>
    <row r="503" spans="1:42" ht="15.75">
      <c r="A503" s="385"/>
      <c r="B503" s="385"/>
      <c r="C503" s="385"/>
      <c r="D503" s="385"/>
      <c r="E503" s="385"/>
      <c r="F503" s="385"/>
      <c r="G503" s="385"/>
      <c r="H503" s="346"/>
      <c r="I503" s="346"/>
      <c r="J503" s="346"/>
      <c r="K503" s="346"/>
      <c r="L503" s="346"/>
      <c r="M503" s="346"/>
      <c r="N503" s="346"/>
      <c r="O503" s="346"/>
      <c r="P503" s="346"/>
      <c r="Q503" s="346"/>
      <c r="R503" s="346"/>
      <c r="S503" s="346"/>
      <c r="T503" s="346"/>
      <c r="U503" s="388"/>
      <c r="V503" s="346"/>
      <c r="W503" s="346"/>
      <c r="X503" s="346"/>
      <c r="Y503" s="346"/>
      <c r="Z503" s="346"/>
      <c r="AA503" s="346"/>
      <c r="AB503" s="346"/>
      <c r="AC503" s="346"/>
      <c r="AD503" s="346"/>
      <c r="AE503" s="346"/>
      <c r="AF503" s="346"/>
      <c r="AG503" s="346"/>
      <c r="AH503" s="346"/>
      <c r="AI503" s="346"/>
      <c r="AJ503" s="346"/>
      <c r="AK503" s="346"/>
      <c r="AL503" s="346"/>
      <c r="AM503" s="346"/>
      <c r="AN503" s="346"/>
      <c r="AO503" s="346"/>
      <c r="AP503" s="346"/>
    </row>
    <row r="504" spans="1:42" ht="15.75">
      <c r="A504" s="385"/>
      <c r="B504" s="385"/>
      <c r="C504" s="385"/>
      <c r="D504" s="385"/>
      <c r="E504" s="385"/>
      <c r="F504" s="385"/>
      <c r="G504" s="385"/>
      <c r="H504" s="346"/>
      <c r="I504" s="346"/>
      <c r="J504" s="346"/>
      <c r="K504" s="346"/>
      <c r="L504" s="346"/>
      <c r="M504" s="346"/>
      <c r="N504" s="346"/>
      <c r="O504" s="346"/>
      <c r="P504" s="346"/>
      <c r="Q504" s="346"/>
      <c r="R504" s="346"/>
      <c r="S504" s="346"/>
      <c r="T504" s="346"/>
      <c r="U504" s="388"/>
      <c r="V504" s="346"/>
      <c r="W504" s="346"/>
      <c r="X504" s="346"/>
      <c r="Y504" s="346"/>
      <c r="Z504" s="346"/>
      <c r="AA504" s="346"/>
      <c r="AB504" s="346"/>
      <c r="AC504" s="346"/>
      <c r="AD504" s="346"/>
      <c r="AE504" s="346"/>
      <c r="AF504" s="346"/>
      <c r="AG504" s="346"/>
      <c r="AH504" s="346"/>
      <c r="AI504" s="346"/>
      <c r="AJ504" s="346"/>
      <c r="AK504" s="346"/>
      <c r="AL504" s="346"/>
      <c r="AM504" s="346"/>
      <c r="AN504" s="346"/>
      <c r="AO504" s="346"/>
      <c r="AP504" s="346"/>
    </row>
    <row r="505" spans="1:42" ht="15.75">
      <c r="A505" s="385"/>
      <c r="B505" s="385"/>
      <c r="C505" s="385"/>
      <c r="D505" s="385"/>
      <c r="E505" s="385"/>
      <c r="F505" s="385"/>
      <c r="G505" s="385"/>
      <c r="H505" s="346"/>
      <c r="I505" s="346"/>
      <c r="J505" s="346"/>
      <c r="K505" s="346"/>
      <c r="L505" s="346"/>
      <c r="M505" s="346"/>
      <c r="N505" s="346"/>
      <c r="O505" s="346"/>
      <c r="P505" s="346"/>
      <c r="Q505" s="346"/>
      <c r="R505" s="346"/>
      <c r="S505" s="346"/>
      <c r="T505" s="346"/>
      <c r="U505" s="388"/>
      <c r="V505" s="346"/>
      <c r="W505" s="346"/>
      <c r="X505" s="346"/>
      <c r="Y505" s="346"/>
      <c r="Z505" s="346"/>
      <c r="AA505" s="346"/>
      <c r="AB505" s="346"/>
      <c r="AC505" s="346"/>
      <c r="AD505" s="346"/>
      <c r="AE505" s="346"/>
      <c r="AF505" s="346"/>
      <c r="AG505" s="346"/>
      <c r="AH505" s="346"/>
      <c r="AI505" s="346"/>
      <c r="AJ505" s="346"/>
      <c r="AK505" s="346"/>
      <c r="AL505" s="346"/>
      <c r="AM505" s="346"/>
      <c r="AN505" s="346"/>
      <c r="AO505" s="346"/>
      <c r="AP505" s="346"/>
    </row>
    <row r="506" spans="1:42" ht="15.75">
      <c r="A506" s="385"/>
      <c r="B506" s="385"/>
      <c r="C506" s="385"/>
      <c r="D506" s="385"/>
      <c r="E506" s="385"/>
      <c r="F506" s="385"/>
      <c r="G506" s="385"/>
      <c r="H506" s="346"/>
      <c r="I506" s="346"/>
      <c r="J506" s="346"/>
      <c r="K506" s="346"/>
      <c r="L506" s="346"/>
      <c r="M506" s="346"/>
      <c r="N506" s="346"/>
      <c r="O506" s="346"/>
      <c r="P506" s="346"/>
      <c r="Q506" s="346"/>
      <c r="R506" s="346"/>
      <c r="S506" s="346"/>
      <c r="T506" s="346"/>
      <c r="U506" s="388"/>
      <c r="V506" s="346"/>
      <c r="W506" s="346"/>
      <c r="X506" s="346"/>
      <c r="Y506" s="346"/>
      <c r="Z506" s="346"/>
      <c r="AA506" s="346"/>
      <c r="AB506" s="346"/>
      <c r="AC506" s="346"/>
      <c r="AD506" s="346"/>
      <c r="AE506" s="346"/>
      <c r="AF506" s="346"/>
      <c r="AG506" s="346"/>
      <c r="AH506" s="346"/>
      <c r="AI506" s="346"/>
      <c r="AJ506" s="346"/>
      <c r="AK506" s="346"/>
      <c r="AL506" s="346"/>
      <c r="AM506" s="346"/>
      <c r="AN506" s="346"/>
      <c r="AO506" s="346"/>
      <c r="AP506" s="346"/>
    </row>
    <row r="507" spans="1:42" ht="15.75">
      <c r="A507" s="385"/>
      <c r="B507" s="385"/>
      <c r="C507" s="385"/>
      <c r="D507" s="385"/>
      <c r="E507" s="385"/>
      <c r="F507" s="385"/>
      <c r="G507" s="385"/>
      <c r="H507" s="346"/>
      <c r="I507" s="346"/>
      <c r="J507" s="346"/>
      <c r="K507" s="346"/>
      <c r="L507" s="346"/>
      <c r="M507" s="346"/>
      <c r="N507" s="346"/>
      <c r="O507" s="346"/>
      <c r="P507" s="346"/>
      <c r="Q507" s="346"/>
      <c r="R507" s="346"/>
      <c r="S507" s="346"/>
      <c r="T507" s="346"/>
      <c r="U507" s="388"/>
      <c r="V507" s="346"/>
      <c r="W507" s="346"/>
      <c r="X507" s="346"/>
      <c r="Y507" s="346"/>
      <c r="Z507" s="346"/>
      <c r="AA507" s="346"/>
      <c r="AB507" s="346"/>
      <c r="AC507" s="346"/>
      <c r="AD507" s="346"/>
      <c r="AE507" s="346"/>
      <c r="AF507" s="346"/>
      <c r="AG507" s="346"/>
      <c r="AH507" s="346"/>
      <c r="AI507" s="346"/>
      <c r="AJ507" s="346"/>
      <c r="AK507" s="346"/>
      <c r="AL507" s="346"/>
      <c r="AM507" s="346"/>
      <c r="AN507" s="346"/>
      <c r="AO507" s="346"/>
      <c r="AP507" s="346"/>
    </row>
    <row r="508" spans="1:42" ht="15.75">
      <c r="A508" s="385"/>
      <c r="B508" s="385"/>
      <c r="C508" s="385"/>
      <c r="D508" s="385"/>
      <c r="E508" s="385"/>
      <c r="F508" s="385"/>
      <c r="G508" s="385"/>
      <c r="H508" s="346"/>
      <c r="I508" s="346"/>
      <c r="J508" s="346"/>
      <c r="K508" s="346"/>
      <c r="L508" s="346"/>
      <c r="M508" s="346"/>
      <c r="N508" s="346"/>
      <c r="O508" s="346"/>
      <c r="P508" s="346"/>
      <c r="Q508" s="346"/>
      <c r="R508" s="346"/>
      <c r="S508" s="346"/>
      <c r="T508" s="346"/>
      <c r="U508" s="388"/>
      <c r="V508" s="346"/>
      <c r="W508" s="346"/>
      <c r="X508" s="346"/>
      <c r="Y508" s="346"/>
      <c r="Z508" s="346"/>
      <c r="AA508" s="346"/>
      <c r="AB508" s="346"/>
      <c r="AC508" s="346"/>
      <c r="AD508" s="346"/>
      <c r="AE508" s="346"/>
      <c r="AF508" s="346"/>
      <c r="AG508" s="346"/>
      <c r="AH508" s="346"/>
      <c r="AI508" s="346"/>
      <c r="AJ508" s="346"/>
      <c r="AK508" s="346"/>
      <c r="AL508" s="346"/>
      <c r="AM508" s="346"/>
      <c r="AN508" s="346"/>
      <c r="AO508" s="346"/>
      <c r="AP508" s="346"/>
    </row>
    <row r="509" spans="1:42" ht="15.75">
      <c r="A509" s="385"/>
      <c r="B509" s="385"/>
      <c r="C509" s="385"/>
      <c r="D509" s="385"/>
      <c r="E509" s="385"/>
      <c r="F509" s="385"/>
      <c r="G509" s="385"/>
      <c r="H509" s="346"/>
      <c r="I509" s="346"/>
      <c r="J509" s="346"/>
      <c r="K509" s="346"/>
      <c r="L509" s="346"/>
      <c r="M509" s="346"/>
      <c r="N509" s="346"/>
      <c r="O509" s="346"/>
      <c r="P509" s="346"/>
      <c r="Q509" s="346"/>
      <c r="R509" s="346"/>
      <c r="S509" s="346"/>
      <c r="T509" s="346"/>
      <c r="U509" s="388"/>
      <c r="V509" s="346"/>
      <c r="W509" s="346"/>
      <c r="X509" s="346"/>
      <c r="Y509" s="346"/>
      <c r="Z509" s="346"/>
      <c r="AA509" s="346"/>
      <c r="AB509" s="346"/>
      <c r="AC509" s="346"/>
      <c r="AD509" s="346"/>
      <c r="AE509" s="346"/>
      <c r="AF509" s="346"/>
      <c r="AG509" s="346"/>
      <c r="AH509" s="346"/>
      <c r="AI509" s="346"/>
      <c r="AJ509" s="346"/>
      <c r="AK509" s="346"/>
      <c r="AL509" s="346"/>
      <c r="AM509" s="346"/>
      <c r="AN509" s="346"/>
      <c r="AO509" s="346"/>
      <c r="AP509" s="346"/>
    </row>
    <row r="510" spans="1:42" ht="15.75">
      <c r="A510" s="385"/>
      <c r="B510" s="385"/>
      <c r="C510" s="385"/>
      <c r="D510" s="385"/>
      <c r="E510" s="385"/>
      <c r="F510" s="385"/>
      <c r="G510" s="385"/>
      <c r="H510" s="346"/>
      <c r="I510" s="346"/>
      <c r="J510" s="346"/>
      <c r="K510" s="346"/>
      <c r="L510" s="346"/>
      <c r="M510" s="346"/>
      <c r="N510" s="346"/>
      <c r="O510" s="346"/>
      <c r="P510" s="346"/>
      <c r="Q510" s="346"/>
      <c r="R510" s="346"/>
      <c r="S510" s="346"/>
      <c r="T510" s="346"/>
      <c r="U510" s="388"/>
      <c r="V510" s="346"/>
      <c r="W510" s="346"/>
      <c r="X510" s="346"/>
      <c r="Y510" s="346"/>
      <c r="Z510" s="346"/>
      <c r="AA510" s="346"/>
      <c r="AB510" s="346"/>
      <c r="AC510" s="346"/>
      <c r="AD510" s="346"/>
      <c r="AE510" s="346"/>
      <c r="AF510" s="346"/>
      <c r="AG510" s="346"/>
      <c r="AH510" s="346"/>
      <c r="AI510" s="346"/>
      <c r="AJ510" s="346"/>
      <c r="AK510" s="346"/>
      <c r="AL510" s="346"/>
      <c r="AM510" s="346"/>
      <c r="AN510" s="346"/>
      <c r="AO510" s="346"/>
      <c r="AP510" s="346"/>
    </row>
    <row r="511" spans="1:42" ht="15.75">
      <c r="A511" s="385"/>
      <c r="B511" s="385"/>
      <c r="C511" s="385"/>
      <c r="D511" s="385"/>
      <c r="E511" s="385"/>
      <c r="F511" s="385"/>
      <c r="G511" s="385"/>
      <c r="H511" s="346"/>
      <c r="I511" s="346"/>
      <c r="J511" s="346"/>
      <c r="K511" s="346"/>
      <c r="L511" s="346"/>
      <c r="M511" s="346"/>
      <c r="N511" s="346"/>
      <c r="O511" s="346"/>
      <c r="P511" s="346"/>
      <c r="Q511" s="346"/>
      <c r="R511" s="346"/>
      <c r="S511" s="346"/>
      <c r="T511" s="346"/>
      <c r="U511" s="388"/>
      <c r="V511" s="346"/>
      <c r="W511" s="346"/>
      <c r="X511" s="346"/>
      <c r="Y511" s="346"/>
      <c r="Z511" s="346"/>
      <c r="AA511" s="346"/>
      <c r="AB511" s="346"/>
      <c r="AC511" s="346"/>
      <c r="AD511" s="346"/>
      <c r="AE511" s="346"/>
      <c r="AF511" s="346"/>
      <c r="AG511" s="346"/>
      <c r="AH511" s="346"/>
      <c r="AI511" s="346"/>
      <c r="AJ511" s="346"/>
      <c r="AK511" s="346"/>
      <c r="AL511" s="346"/>
      <c r="AM511" s="346"/>
      <c r="AN511" s="346"/>
      <c r="AO511" s="346"/>
      <c r="AP511" s="346"/>
    </row>
    <row r="512" spans="1:42" ht="15.75">
      <c r="A512" s="385"/>
      <c r="B512" s="385"/>
      <c r="C512" s="385"/>
      <c r="D512" s="385"/>
      <c r="E512" s="385"/>
      <c r="F512" s="385"/>
      <c r="G512" s="385"/>
      <c r="H512" s="346"/>
      <c r="I512" s="346"/>
      <c r="J512" s="346"/>
      <c r="K512" s="346"/>
      <c r="L512" s="346"/>
      <c r="M512" s="346"/>
      <c r="N512" s="346"/>
      <c r="O512" s="346"/>
      <c r="P512" s="346"/>
      <c r="Q512" s="346"/>
      <c r="R512" s="346"/>
      <c r="S512" s="346"/>
      <c r="T512" s="346"/>
      <c r="U512" s="388"/>
      <c r="V512" s="346"/>
      <c r="W512" s="346"/>
      <c r="X512" s="346"/>
      <c r="Y512" s="346"/>
      <c r="Z512" s="346"/>
      <c r="AA512" s="346"/>
      <c r="AB512" s="346"/>
      <c r="AC512" s="346"/>
      <c r="AD512" s="346"/>
      <c r="AE512" s="346"/>
      <c r="AF512" s="346"/>
      <c r="AG512" s="346"/>
      <c r="AH512" s="346"/>
      <c r="AI512" s="346"/>
      <c r="AJ512" s="346"/>
      <c r="AK512" s="346"/>
      <c r="AL512" s="346"/>
      <c r="AM512" s="346"/>
      <c r="AN512" s="346"/>
      <c r="AO512" s="346"/>
      <c r="AP512" s="346"/>
    </row>
    <row r="513" spans="1:42" ht="15.75">
      <c r="A513" s="385"/>
      <c r="B513" s="385"/>
      <c r="C513" s="385"/>
      <c r="D513" s="385"/>
      <c r="E513" s="385"/>
      <c r="F513" s="385"/>
      <c r="G513" s="385"/>
      <c r="H513" s="346"/>
      <c r="I513" s="346"/>
      <c r="J513" s="346"/>
      <c r="K513" s="346"/>
      <c r="L513" s="346"/>
      <c r="M513" s="346"/>
      <c r="N513" s="346"/>
      <c r="O513" s="346"/>
      <c r="P513" s="346"/>
      <c r="Q513" s="346"/>
      <c r="R513" s="346"/>
      <c r="S513" s="346"/>
      <c r="T513" s="346"/>
      <c r="U513" s="388"/>
      <c r="V513" s="346"/>
      <c r="W513" s="346"/>
      <c r="X513" s="346"/>
      <c r="Y513" s="346"/>
      <c r="Z513" s="346"/>
      <c r="AA513" s="346"/>
      <c r="AB513" s="346"/>
      <c r="AC513" s="346"/>
      <c r="AD513" s="346"/>
      <c r="AE513" s="346"/>
      <c r="AF513" s="346"/>
      <c r="AG513" s="346"/>
      <c r="AH513" s="346"/>
      <c r="AI513" s="346"/>
      <c r="AJ513" s="346"/>
      <c r="AK513" s="346"/>
      <c r="AL513" s="346"/>
      <c r="AM513" s="346"/>
      <c r="AN513" s="346"/>
      <c r="AO513" s="346"/>
      <c r="AP513" s="346"/>
    </row>
    <row r="514" spans="1:42" ht="15.75">
      <c r="A514" s="385"/>
      <c r="B514" s="385"/>
      <c r="C514" s="385"/>
      <c r="D514" s="385"/>
      <c r="E514" s="385"/>
      <c r="F514" s="385"/>
      <c r="G514" s="385"/>
      <c r="H514" s="346"/>
      <c r="I514" s="346"/>
      <c r="J514" s="346"/>
      <c r="K514" s="346"/>
      <c r="L514" s="346"/>
      <c r="M514" s="346"/>
      <c r="N514" s="346"/>
      <c r="O514" s="346"/>
      <c r="P514" s="346"/>
      <c r="Q514" s="346"/>
      <c r="R514" s="346"/>
      <c r="S514" s="346"/>
      <c r="T514" s="346"/>
      <c r="U514" s="388"/>
      <c r="V514" s="346"/>
      <c r="W514" s="346"/>
      <c r="X514" s="346"/>
      <c r="Y514" s="346"/>
      <c r="Z514" s="346"/>
      <c r="AA514" s="346"/>
      <c r="AB514" s="346"/>
      <c r="AC514" s="346"/>
      <c r="AD514" s="346"/>
      <c r="AE514" s="346"/>
      <c r="AF514" s="346"/>
      <c r="AG514" s="346"/>
      <c r="AH514" s="346"/>
      <c r="AI514" s="346"/>
      <c r="AJ514" s="346"/>
      <c r="AK514" s="346"/>
      <c r="AL514" s="346"/>
      <c r="AM514" s="346"/>
      <c r="AN514" s="346"/>
      <c r="AO514" s="346"/>
      <c r="AP514" s="346"/>
    </row>
    <row r="515" spans="1:42" ht="15.75">
      <c r="A515" s="385"/>
      <c r="B515" s="385"/>
      <c r="C515" s="385"/>
      <c r="D515" s="385"/>
      <c r="E515" s="385"/>
      <c r="F515" s="385"/>
      <c r="G515" s="385"/>
      <c r="H515" s="346"/>
      <c r="I515" s="346"/>
      <c r="J515" s="346"/>
      <c r="K515" s="346"/>
      <c r="L515" s="346"/>
      <c r="M515" s="346"/>
      <c r="N515" s="346"/>
      <c r="O515" s="346"/>
      <c r="P515" s="346"/>
      <c r="Q515" s="346"/>
      <c r="R515" s="346"/>
      <c r="S515" s="346"/>
      <c r="T515" s="346"/>
      <c r="U515" s="388"/>
      <c r="V515" s="346"/>
      <c r="W515" s="346"/>
      <c r="X515" s="346"/>
      <c r="Y515" s="346"/>
      <c r="Z515" s="346"/>
      <c r="AA515" s="346"/>
      <c r="AB515" s="346"/>
      <c r="AC515" s="346"/>
      <c r="AD515" s="346"/>
      <c r="AE515" s="346"/>
      <c r="AF515" s="346"/>
      <c r="AG515" s="346"/>
      <c r="AH515" s="346"/>
      <c r="AI515" s="346"/>
      <c r="AJ515" s="346"/>
      <c r="AK515" s="346"/>
      <c r="AL515" s="346"/>
      <c r="AM515" s="346"/>
      <c r="AN515" s="346"/>
      <c r="AO515" s="346"/>
      <c r="AP515" s="346"/>
    </row>
    <row r="516" spans="1:42" ht="15.75">
      <c r="A516" s="385"/>
      <c r="B516" s="385"/>
      <c r="C516" s="385"/>
      <c r="D516" s="385"/>
      <c r="E516" s="385"/>
      <c r="F516" s="385"/>
      <c r="G516" s="385"/>
      <c r="H516" s="346"/>
      <c r="I516" s="346"/>
      <c r="J516" s="346"/>
      <c r="K516" s="346"/>
      <c r="L516" s="346"/>
      <c r="M516" s="346"/>
      <c r="N516" s="346"/>
      <c r="O516" s="346"/>
      <c r="P516" s="346"/>
      <c r="Q516" s="346"/>
      <c r="R516" s="346"/>
      <c r="S516" s="346"/>
      <c r="T516" s="346"/>
      <c r="U516" s="388"/>
      <c r="V516" s="346"/>
      <c r="W516" s="346"/>
      <c r="X516" s="346"/>
      <c r="Y516" s="346"/>
      <c r="Z516" s="346"/>
      <c r="AA516" s="346"/>
      <c r="AB516" s="346"/>
      <c r="AC516" s="346"/>
      <c r="AD516" s="346"/>
      <c r="AE516" s="346"/>
      <c r="AF516" s="346"/>
      <c r="AG516" s="346"/>
      <c r="AH516" s="346"/>
      <c r="AI516" s="346"/>
      <c r="AJ516" s="346"/>
      <c r="AK516" s="346"/>
      <c r="AL516" s="346"/>
      <c r="AM516" s="346"/>
      <c r="AN516" s="346"/>
      <c r="AO516" s="346"/>
      <c r="AP516" s="346"/>
    </row>
    <row r="517" spans="1:42" ht="15.75">
      <c r="A517" s="385"/>
      <c r="B517" s="385"/>
      <c r="C517" s="385"/>
      <c r="D517" s="385"/>
      <c r="E517" s="385"/>
      <c r="F517" s="385"/>
      <c r="G517" s="385"/>
      <c r="H517" s="346"/>
      <c r="I517" s="346"/>
      <c r="J517" s="346"/>
      <c r="K517" s="346"/>
      <c r="L517" s="346"/>
      <c r="M517" s="346"/>
      <c r="N517" s="346"/>
      <c r="O517" s="346"/>
      <c r="P517" s="346"/>
      <c r="Q517" s="346"/>
      <c r="R517" s="346"/>
      <c r="S517" s="346"/>
      <c r="T517" s="346"/>
      <c r="U517" s="388"/>
      <c r="V517" s="346"/>
      <c r="W517" s="346"/>
      <c r="X517" s="346"/>
      <c r="Y517" s="346"/>
      <c r="Z517" s="346"/>
      <c r="AA517" s="346"/>
      <c r="AB517" s="346"/>
      <c r="AC517" s="346"/>
      <c r="AD517" s="346"/>
      <c r="AE517" s="346"/>
      <c r="AF517" s="346"/>
      <c r="AG517" s="346"/>
      <c r="AH517" s="346"/>
      <c r="AI517" s="346"/>
      <c r="AJ517" s="346"/>
      <c r="AK517" s="346"/>
      <c r="AL517" s="346"/>
      <c r="AM517" s="346"/>
      <c r="AN517" s="346"/>
      <c r="AO517" s="346"/>
      <c r="AP517" s="346"/>
    </row>
    <row r="518" spans="1:42" ht="15.75">
      <c r="A518" s="385"/>
      <c r="B518" s="385"/>
      <c r="C518" s="385"/>
      <c r="D518" s="385"/>
      <c r="E518" s="385"/>
      <c r="F518" s="385"/>
      <c r="G518" s="385"/>
      <c r="H518" s="346"/>
      <c r="I518" s="346"/>
      <c r="J518" s="346"/>
      <c r="K518" s="346"/>
      <c r="L518" s="346"/>
      <c r="M518" s="346"/>
      <c r="N518" s="346"/>
      <c r="O518" s="346"/>
      <c r="P518" s="346"/>
      <c r="Q518" s="346"/>
      <c r="R518" s="346"/>
      <c r="S518" s="346"/>
      <c r="T518" s="346"/>
      <c r="U518" s="388"/>
      <c r="V518" s="346"/>
      <c r="W518" s="346"/>
      <c r="X518" s="346"/>
      <c r="Y518" s="346"/>
      <c r="Z518" s="346"/>
      <c r="AA518" s="346"/>
      <c r="AB518" s="346"/>
      <c r="AC518" s="346"/>
      <c r="AD518" s="346"/>
      <c r="AE518" s="346"/>
      <c r="AF518" s="346"/>
      <c r="AG518" s="346"/>
      <c r="AH518" s="346"/>
      <c r="AI518" s="346"/>
      <c r="AJ518" s="346"/>
      <c r="AK518" s="346"/>
      <c r="AL518" s="346"/>
      <c r="AM518" s="346"/>
      <c r="AN518" s="346"/>
      <c r="AO518" s="346"/>
      <c r="AP518" s="346"/>
    </row>
    <row r="519" spans="1:42" ht="15.75">
      <c r="A519" s="385"/>
      <c r="B519" s="385"/>
      <c r="C519" s="385"/>
      <c r="D519" s="385"/>
      <c r="E519" s="385"/>
      <c r="F519" s="385"/>
      <c r="G519" s="385"/>
      <c r="H519" s="346"/>
      <c r="I519" s="346"/>
      <c r="J519" s="346"/>
      <c r="K519" s="346"/>
      <c r="L519" s="346"/>
      <c r="M519" s="346"/>
      <c r="N519" s="346"/>
      <c r="O519" s="346"/>
      <c r="P519" s="346"/>
      <c r="Q519" s="346"/>
      <c r="R519" s="346"/>
      <c r="S519" s="346"/>
      <c r="T519" s="346"/>
      <c r="U519" s="388"/>
      <c r="V519" s="346"/>
      <c r="W519" s="346"/>
      <c r="X519" s="346"/>
      <c r="Y519" s="346"/>
      <c r="Z519" s="346"/>
      <c r="AA519" s="346"/>
      <c r="AB519" s="346"/>
      <c r="AC519" s="346"/>
      <c r="AD519" s="346"/>
      <c r="AE519" s="346"/>
      <c r="AF519" s="346"/>
      <c r="AG519" s="346"/>
      <c r="AH519" s="346"/>
      <c r="AI519" s="346"/>
      <c r="AJ519" s="346"/>
      <c r="AK519" s="346"/>
      <c r="AL519" s="346"/>
      <c r="AM519" s="346"/>
      <c r="AN519" s="346"/>
      <c r="AO519" s="346"/>
      <c r="AP519" s="346"/>
    </row>
    <row r="520" spans="1:42" ht="15.75">
      <c r="A520" s="385"/>
      <c r="B520" s="385"/>
      <c r="C520" s="385"/>
      <c r="D520" s="385"/>
      <c r="E520" s="385"/>
      <c r="F520" s="385"/>
      <c r="G520" s="385"/>
      <c r="H520" s="346"/>
      <c r="I520" s="346"/>
      <c r="J520" s="346"/>
      <c r="K520" s="346"/>
      <c r="L520" s="346"/>
      <c r="M520" s="346"/>
      <c r="N520" s="346"/>
      <c r="O520" s="346"/>
      <c r="P520" s="346"/>
      <c r="Q520" s="346"/>
      <c r="R520" s="346"/>
      <c r="S520" s="346"/>
      <c r="T520" s="346"/>
      <c r="U520" s="388"/>
      <c r="V520" s="346"/>
      <c r="W520" s="346"/>
      <c r="X520" s="346"/>
      <c r="Y520" s="346"/>
      <c r="Z520" s="346"/>
      <c r="AA520" s="346"/>
      <c r="AB520" s="346"/>
      <c r="AC520" s="346"/>
      <c r="AD520" s="346"/>
      <c r="AE520" s="346"/>
      <c r="AF520" s="346"/>
      <c r="AG520" s="346"/>
      <c r="AH520" s="346"/>
      <c r="AI520" s="346"/>
      <c r="AJ520" s="346"/>
      <c r="AK520" s="346"/>
      <c r="AL520" s="346"/>
      <c r="AM520" s="346"/>
      <c r="AN520" s="346"/>
      <c r="AO520" s="346"/>
      <c r="AP520" s="346"/>
    </row>
    <row r="521" spans="1:42" ht="15.75">
      <c r="A521" s="385"/>
      <c r="B521" s="385"/>
      <c r="C521" s="385"/>
      <c r="D521" s="385"/>
      <c r="E521" s="385"/>
      <c r="F521" s="385"/>
      <c r="G521" s="385"/>
      <c r="H521" s="346"/>
      <c r="I521" s="346"/>
      <c r="J521" s="346"/>
      <c r="K521" s="346"/>
      <c r="L521" s="346"/>
      <c r="M521" s="346"/>
      <c r="N521" s="346"/>
      <c r="O521" s="346"/>
      <c r="P521" s="346"/>
      <c r="Q521" s="346"/>
      <c r="R521" s="346"/>
      <c r="S521" s="346"/>
      <c r="T521" s="346"/>
      <c r="U521" s="388"/>
      <c r="V521" s="346"/>
      <c r="W521" s="346"/>
      <c r="X521" s="346"/>
      <c r="Y521" s="346"/>
      <c r="Z521" s="346"/>
      <c r="AA521" s="346"/>
      <c r="AB521" s="346"/>
      <c r="AC521" s="346"/>
      <c r="AD521" s="346"/>
      <c r="AE521" s="346"/>
      <c r="AF521" s="346"/>
      <c r="AG521" s="346"/>
      <c r="AH521" s="346"/>
      <c r="AI521" s="346"/>
      <c r="AJ521" s="346"/>
      <c r="AK521" s="346"/>
      <c r="AL521" s="346"/>
      <c r="AM521" s="346"/>
      <c r="AN521" s="346"/>
      <c r="AO521" s="346"/>
      <c r="AP521" s="346"/>
    </row>
    <row r="522" spans="1:42" ht="15.75">
      <c r="A522" s="385"/>
      <c r="B522" s="385"/>
      <c r="C522" s="385"/>
      <c r="D522" s="385"/>
      <c r="E522" s="385"/>
      <c r="F522" s="385"/>
      <c r="G522" s="385"/>
      <c r="H522" s="346"/>
      <c r="I522" s="346"/>
      <c r="J522" s="346"/>
      <c r="K522" s="346"/>
      <c r="L522" s="346"/>
      <c r="M522" s="346"/>
      <c r="N522" s="346"/>
      <c r="O522" s="346"/>
      <c r="P522" s="346"/>
      <c r="Q522" s="346"/>
      <c r="R522" s="346"/>
      <c r="S522" s="346"/>
      <c r="T522" s="346"/>
      <c r="U522" s="388"/>
      <c r="V522" s="346"/>
      <c r="W522" s="346"/>
      <c r="X522" s="346"/>
      <c r="Y522" s="346"/>
      <c r="Z522" s="346"/>
      <c r="AA522" s="346"/>
      <c r="AB522" s="346"/>
      <c r="AC522" s="346"/>
      <c r="AD522" s="346"/>
      <c r="AE522" s="346"/>
      <c r="AF522" s="346"/>
      <c r="AG522" s="346"/>
      <c r="AH522" s="346"/>
      <c r="AI522" s="346"/>
      <c r="AJ522" s="346"/>
      <c r="AK522" s="346"/>
      <c r="AL522" s="346"/>
      <c r="AM522" s="346"/>
      <c r="AN522" s="346"/>
      <c r="AO522" s="346"/>
      <c r="AP522" s="346"/>
    </row>
    <row r="523" spans="1:42" ht="15.75">
      <c r="A523" s="385"/>
      <c r="B523" s="385"/>
      <c r="C523" s="385"/>
      <c r="D523" s="385"/>
      <c r="E523" s="385"/>
      <c r="F523" s="385"/>
      <c r="G523" s="385"/>
      <c r="H523" s="346"/>
      <c r="I523" s="346"/>
      <c r="J523" s="346"/>
      <c r="K523" s="346"/>
      <c r="L523" s="346"/>
      <c r="M523" s="346"/>
      <c r="N523" s="346"/>
      <c r="O523" s="346"/>
      <c r="P523" s="346"/>
      <c r="Q523" s="346"/>
      <c r="R523" s="346"/>
      <c r="S523" s="346"/>
      <c r="T523" s="346"/>
      <c r="U523" s="388"/>
      <c r="V523" s="346"/>
      <c r="W523" s="346"/>
      <c r="X523" s="346"/>
      <c r="Y523" s="346"/>
      <c r="Z523" s="346"/>
      <c r="AA523" s="346"/>
      <c r="AB523" s="346"/>
      <c r="AC523" s="346"/>
      <c r="AD523" s="346"/>
      <c r="AE523" s="346"/>
      <c r="AF523" s="346"/>
      <c r="AG523" s="346"/>
      <c r="AH523" s="346"/>
      <c r="AI523" s="346"/>
      <c r="AJ523" s="346"/>
      <c r="AK523" s="346"/>
      <c r="AL523" s="346"/>
      <c r="AM523" s="346"/>
      <c r="AN523" s="346"/>
      <c r="AO523" s="346"/>
      <c r="AP523" s="346"/>
    </row>
    <row r="524" spans="1:42" ht="15.75">
      <c r="A524" s="385"/>
      <c r="B524" s="385"/>
      <c r="C524" s="385"/>
      <c r="D524" s="385"/>
      <c r="E524" s="385"/>
      <c r="F524" s="385"/>
      <c r="G524" s="385"/>
      <c r="H524" s="346"/>
      <c r="I524" s="346"/>
      <c r="J524" s="346"/>
      <c r="K524" s="346"/>
      <c r="L524" s="346"/>
      <c r="M524" s="346"/>
      <c r="N524" s="346"/>
      <c r="O524" s="346"/>
      <c r="P524" s="346"/>
      <c r="Q524" s="346"/>
      <c r="R524" s="346"/>
      <c r="S524" s="346"/>
      <c r="T524" s="346"/>
      <c r="U524" s="388"/>
      <c r="V524" s="346"/>
      <c r="W524" s="346"/>
      <c r="X524" s="346"/>
      <c r="Y524" s="346"/>
      <c r="Z524" s="346"/>
      <c r="AA524" s="346"/>
      <c r="AB524" s="346"/>
      <c r="AC524" s="346"/>
      <c r="AD524" s="346"/>
      <c r="AE524" s="346"/>
      <c r="AF524" s="346"/>
      <c r="AG524" s="346"/>
      <c r="AH524" s="346"/>
      <c r="AI524" s="346"/>
      <c r="AJ524" s="346"/>
      <c r="AK524" s="346"/>
      <c r="AL524" s="346"/>
      <c r="AM524" s="346"/>
      <c r="AN524" s="346"/>
      <c r="AO524" s="346"/>
      <c r="AP524" s="346"/>
    </row>
    <row r="525" spans="1:42" ht="15.75">
      <c r="A525" s="385"/>
      <c r="B525" s="385"/>
      <c r="C525" s="385"/>
      <c r="D525" s="385"/>
      <c r="E525" s="385"/>
      <c r="F525" s="385"/>
      <c r="G525" s="385"/>
      <c r="H525" s="346"/>
      <c r="I525" s="346"/>
      <c r="J525" s="346"/>
      <c r="K525" s="346"/>
      <c r="L525" s="346"/>
      <c r="M525" s="346"/>
      <c r="N525" s="346"/>
      <c r="O525" s="346"/>
      <c r="P525" s="346"/>
      <c r="Q525" s="346"/>
      <c r="R525" s="346"/>
      <c r="S525" s="346"/>
      <c r="T525" s="346"/>
      <c r="U525" s="388"/>
      <c r="V525" s="346"/>
      <c r="W525" s="346"/>
      <c r="X525" s="346"/>
      <c r="Y525" s="346"/>
      <c r="Z525" s="346"/>
      <c r="AA525" s="346"/>
      <c r="AB525" s="346"/>
      <c r="AC525" s="346"/>
      <c r="AD525" s="346"/>
      <c r="AE525" s="346"/>
      <c r="AF525" s="346"/>
      <c r="AG525" s="346"/>
      <c r="AH525" s="346"/>
      <c r="AI525" s="346"/>
      <c r="AJ525" s="346"/>
      <c r="AK525" s="346"/>
      <c r="AL525" s="346"/>
      <c r="AM525" s="346"/>
      <c r="AN525" s="346"/>
      <c r="AO525" s="346"/>
      <c r="AP525" s="346"/>
    </row>
    <row r="526" spans="1:42" ht="15.75">
      <c r="A526" s="385"/>
      <c r="B526" s="385"/>
      <c r="C526" s="385"/>
      <c r="D526" s="385"/>
      <c r="E526" s="385"/>
      <c r="F526" s="385"/>
      <c r="G526" s="385"/>
      <c r="H526" s="346"/>
      <c r="I526" s="346"/>
      <c r="J526" s="346"/>
      <c r="K526" s="346"/>
      <c r="L526" s="346"/>
      <c r="M526" s="346"/>
      <c r="N526" s="346"/>
      <c r="O526" s="346"/>
      <c r="P526" s="346"/>
      <c r="Q526" s="346"/>
      <c r="R526" s="346"/>
      <c r="S526" s="346"/>
      <c r="T526" s="346"/>
      <c r="U526" s="388"/>
      <c r="V526" s="346"/>
      <c r="W526" s="346"/>
      <c r="X526" s="346"/>
      <c r="Y526" s="346"/>
      <c r="Z526" s="346"/>
      <c r="AA526" s="346"/>
      <c r="AB526" s="346"/>
      <c r="AC526" s="346"/>
      <c r="AD526" s="346"/>
      <c r="AE526" s="346"/>
      <c r="AF526" s="346"/>
      <c r="AG526" s="346"/>
      <c r="AH526" s="346"/>
      <c r="AI526" s="346"/>
      <c r="AJ526" s="346"/>
      <c r="AK526" s="346"/>
      <c r="AL526" s="346"/>
      <c r="AM526" s="346"/>
      <c r="AN526" s="346"/>
      <c r="AO526" s="346"/>
      <c r="AP526" s="346"/>
    </row>
    <row r="527" spans="1:42" ht="15.75">
      <c r="A527" s="385"/>
      <c r="B527" s="385"/>
      <c r="C527" s="385"/>
      <c r="D527" s="385"/>
      <c r="E527" s="385"/>
      <c r="F527" s="385"/>
      <c r="G527" s="385"/>
      <c r="H527" s="346"/>
      <c r="I527" s="346"/>
      <c r="J527" s="346"/>
      <c r="K527" s="346"/>
      <c r="L527" s="346"/>
      <c r="M527" s="346"/>
      <c r="N527" s="346"/>
      <c r="O527" s="346"/>
      <c r="P527" s="346"/>
      <c r="Q527" s="346"/>
      <c r="R527" s="346"/>
      <c r="S527" s="346"/>
      <c r="T527" s="346"/>
      <c r="U527" s="388"/>
      <c r="V527" s="346"/>
      <c r="W527" s="346"/>
      <c r="X527" s="346"/>
      <c r="Y527" s="346"/>
      <c r="Z527" s="346"/>
      <c r="AA527" s="346"/>
      <c r="AB527" s="346"/>
      <c r="AC527" s="346"/>
      <c r="AD527" s="346"/>
      <c r="AE527" s="346"/>
      <c r="AF527" s="346"/>
      <c r="AG527" s="346"/>
      <c r="AH527" s="346"/>
      <c r="AI527" s="346"/>
      <c r="AJ527" s="346"/>
      <c r="AK527" s="346"/>
      <c r="AL527" s="346"/>
      <c r="AM527" s="346"/>
      <c r="AN527" s="346"/>
      <c r="AO527" s="346"/>
      <c r="AP527" s="346"/>
    </row>
    <row r="528" spans="1:42" ht="15.75">
      <c r="A528" s="385"/>
      <c r="B528" s="385"/>
      <c r="C528" s="385"/>
      <c r="D528" s="385"/>
      <c r="E528" s="385"/>
      <c r="F528" s="385"/>
      <c r="G528" s="385"/>
      <c r="H528" s="346"/>
      <c r="I528" s="346"/>
      <c r="J528" s="346"/>
      <c r="K528" s="346"/>
      <c r="L528" s="346"/>
      <c r="M528" s="346"/>
      <c r="N528" s="346"/>
      <c r="O528" s="346"/>
      <c r="P528" s="346"/>
      <c r="Q528" s="346"/>
      <c r="R528" s="346"/>
      <c r="S528" s="346"/>
      <c r="T528" s="346"/>
      <c r="U528" s="388"/>
      <c r="V528" s="346"/>
      <c r="W528" s="346"/>
      <c r="X528" s="346"/>
      <c r="Y528" s="346"/>
      <c r="Z528" s="346"/>
      <c r="AA528" s="346"/>
      <c r="AB528" s="346"/>
      <c r="AC528" s="346"/>
      <c r="AD528" s="346"/>
      <c r="AE528" s="346"/>
      <c r="AF528" s="346"/>
      <c r="AG528" s="346"/>
      <c r="AH528" s="346"/>
      <c r="AI528" s="346"/>
      <c r="AJ528" s="346"/>
      <c r="AK528" s="346"/>
      <c r="AL528" s="346"/>
      <c r="AM528" s="346"/>
      <c r="AN528" s="346"/>
      <c r="AO528" s="346"/>
      <c r="AP528" s="346"/>
    </row>
    <row r="529" spans="1:42" ht="15.75">
      <c r="A529" s="385"/>
      <c r="B529" s="385"/>
      <c r="C529" s="385"/>
      <c r="D529" s="385"/>
      <c r="E529" s="385"/>
      <c r="F529" s="385"/>
      <c r="G529" s="385"/>
      <c r="H529" s="346"/>
      <c r="I529" s="346"/>
      <c r="J529" s="346"/>
      <c r="K529" s="346"/>
      <c r="L529" s="346"/>
      <c r="M529" s="346"/>
      <c r="N529" s="346"/>
      <c r="O529" s="346"/>
      <c r="P529" s="346"/>
      <c r="Q529" s="346"/>
      <c r="R529" s="346"/>
      <c r="S529" s="346"/>
      <c r="T529" s="346"/>
      <c r="U529" s="388"/>
      <c r="V529" s="346"/>
      <c r="W529" s="346"/>
      <c r="X529" s="346"/>
      <c r="Y529" s="346"/>
      <c r="Z529" s="346"/>
      <c r="AA529" s="346"/>
      <c r="AB529" s="346"/>
      <c r="AC529" s="346"/>
      <c r="AD529" s="346"/>
      <c r="AE529" s="346"/>
      <c r="AF529" s="346"/>
      <c r="AG529" s="346"/>
      <c r="AH529" s="346"/>
      <c r="AI529" s="346"/>
      <c r="AJ529" s="346"/>
      <c r="AK529" s="346"/>
      <c r="AL529" s="346"/>
      <c r="AM529" s="346"/>
      <c r="AN529" s="346"/>
      <c r="AO529" s="346"/>
      <c r="AP529" s="346"/>
    </row>
    <row r="530" spans="1:42" ht="15.75">
      <c r="A530" s="385"/>
      <c r="B530" s="385"/>
      <c r="C530" s="385"/>
      <c r="D530" s="385"/>
      <c r="E530" s="385"/>
      <c r="F530" s="385"/>
      <c r="G530" s="385"/>
      <c r="H530" s="346"/>
      <c r="I530" s="346"/>
      <c r="J530" s="346"/>
      <c r="K530" s="346"/>
      <c r="L530" s="346"/>
      <c r="M530" s="346"/>
      <c r="N530" s="346"/>
      <c r="O530" s="346"/>
      <c r="P530" s="346"/>
      <c r="Q530" s="346"/>
      <c r="R530" s="346"/>
      <c r="S530" s="346"/>
      <c r="T530" s="346"/>
      <c r="U530" s="388"/>
      <c r="V530" s="346"/>
      <c r="W530" s="346"/>
      <c r="X530" s="346"/>
      <c r="Y530" s="346"/>
      <c r="Z530" s="346"/>
      <c r="AA530" s="346"/>
      <c r="AB530" s="346"/>
      <c r="AC530" s="346"/>
      <c r="AD530" s="346"/>
      <c r="AE530" s="346"/>
      <c r="AF530" s="346"/>
      <c r="AG530" s="346"/>
      <c r="AH530" s="346"/>
      <c r="AI530" s="346"/>
      <c r="AJ530" s="346"/>
      <c r="AK530" s="346"/>
      <c r="AL530" s="346"/>
      <c r="AM530" s="346"/>
      <c r="AN530" s="346"/>
      <c r="AO530" s="346"/>
      <c r="AP530" s="346"/>
    </row>
    <row r="531" spans="1:42" ht="15.75">
      <c r="A531" s="385"/>
      <c r="B531" s="385"/>
      <c r="C531" s="385"/>
      <c r="D531" s="385"/>
      <c r="E531" s="385"/>
      <c r="F531" s="385"/>
      <c r="G531" s="385"/>
      <c r="H531" s="346"/>
      <c r="I531" s="346"/>
      <c r="J531" s="346"/>
      <c r="K531" s="346"/>
      <c r="L531" s="346"/>
      <c r="M531" s="346"/>
      <c r="N531" s="346"/>
      <c r="O531" s="346"/>
      <c r="P531" s="346"/>
      <c r="Q531" s="346"/>
      <c r="R531" s="346"/>
      <c r="S531" s="346"/>
      <c r="T531" s="346"/>
      <c r="U531" s="388"/>
      <c r="V531" s="346"/>
      <c r="W531" s="346"/>
      <c r="X531" s="346"/>
      <c r="Y531" s="346"/>
      <c r="Z531" s="346"/>
      <c r="AA531" s="346"/>
      <c r="AB531" s="346"/>
      <c r="AC531" s="346"/>
      <c r="AD531" s="346"/>
      <c r="AE531" s="346"/>
      <c r="AF531" s="346"/>
      <c r="AG531" s="346"/>
      <c r="AH531" s="346"/>
      <c r="AI531" s="346"/>
      <c r="AJ531" s="346"/>
      <c r="AK531" s="346"/>
      <c r="AL531" s="346"/>
      <c r="AM531" s="346"/>
      <c r="AN531" s="346"/>
      <c r="AO531" s="346"/>
      <c r="AP531" s="346"/>
    </row>
    <row r="532" spans="1:42" ht="15.75">
      <c r="A532" s="385"/>
      <c r="B532" s="385"/>
      <c r="C532" s="385"/>
      <c r="D532" s="385"/>
      <c r="E532" s="385"/>
      <c r="F532" s="385"/>
      <c r="G532" s="385"/>
      <c r="H532" s="346"/>
      <c r="I532" s="346"/>
      <c r="J532" s="346"/>
      <c r="K532" s="346"/>
      <c r="L532" s="346"/>
      <c r="M532" s="346"/>
      <c r="N532" s="346"/>
      <c r="O532" s="346"/>
      <c r="P532" s="346"/>
      <c r="Q532" s="346"/>
      <c r="R532" s="346"/>
      <c r="S532" s="346"/>
      <c r="T532" s="346"/>
      <c r="U532" s="388"/>
      <c r="V532" s="346"/>
      <c r="W532" s="346"/>
      <c r="X532" s="346"/>
      <c r="Y532" s="346"/>
      <c r="Z532" s="346"/>
      <c r="AA532" s="346"/>
      <c r="AB532" s="346"/>
      <c r="AC532" s="346"/>
      <c r="AD532" s="346"/>
      <c r="AE532" s="346"/>
      <c r="AF532" s="346"/>
      <c r="AG532" s="346"/>
      <c r="AH532" s="346"/>
      <c r="AI532" s="346"/>
      <c r="AJ532" s="346"/>
      <c r="AK532" s="346"/>
      <c r="AL532" s="346"/>
      <c r="AM532" s="346"/>
      <c r="AN532" s="346"/>
      <c r="AO532" s="346"/>
      <c r="AP532" s="346"/>
    </row>
    <row r="533" spans="1:42" ht="15.75">
      <c r="A533" s="385"/>
      <c r="B533" s="385"/>
      <c r="C533" s="385"/>
      <c r="D533" s="385"/>
      <c r="E533" s="385"/>
      <c r="F533" s="385"/>
      <c r="G533" s="385"/>
      <c r="H533" s="346"/>
      <c r="I533" s="346"/>
      <c r="J533" s="346"/>
      <c r="K533" s="346"/>
      <c r="L533" s="346"/>
      <c r="M533" s="346"/>
      <c r="N533" s="346"/>
      <c r="O533" s="346"/>
      <c r="P533" s="346"/>
      <c r="Q533" s="346"/>
      <c r="R533" s="346"/>
      <c r="S533" s="346"/>
      <c r="T533" s="346"/>
      <c r="U533" s="388"/>
      <c r="V533" s="346"/>
      <c r="W533" s="346"/>
      <c r="X533" s="346"/>
      <c r="Y533" s="346"/>
      <c r="Z533" s="346"/>
      <c r="AA533" s="346"/>
      <c r="AB533" s="346"/>
      <c r="AC533" s="346"/>
      <c r="AD533" s="346"/>
      <c r="AE533" s="346"/>
      <c r="AF533" s="346"/>
      <c r="AG533" s="346"/>
      <c r="AH533" s="346"/>
      <c r="AI533" s="346"/>
      <c r="AJ533" s="346"/>
      <c r="AK533" s="346"/>
      <c r="AL533" s="346"/>
      <c r="AM533" s="346"/>
      <c r="AN533" s="346"/>
      <c r="AO533" s="346"/>
      <c r="AP533" s="346"/>
    </row>
    <row r="534" spans="1:42" ht="15.75">
      <c r="A534" s="385"/>
      <c r="B534" s="385"/>
      <c r="C534" s="385"/>
      <c r="D534" s="385"/>
      <c r="E534" s="385"/>
      <c r="F534" s="385"/>
      <c r="G534" s="385"/>
      <c r="H534" s="346"/>
      <c r="I534" s="346"/>
      <c r="J534" s="346"/>
      <c r="K534" s="346"/>
      <c r="L534" s="346"/>
      <c r="M534" s="346"/>
      <c r="N534" s="346"/>
      <c r="O534" s="346"/>
      <c r="P534" s="346"/>
      <c r="Q534" s="346"/>
      <c r="R534" s="346"/>
      <c r="S534" s="346"/>
      <c r="T534" s="346"/>
      <c r="U534" s="388"/>
      <c r="V534" s="346"/>
      <c r="W534" s="346"/>
      <c r="X534" s="346"/>
      <c r="Y534" s="346"/>
      <c r="Z534" s="346"/>
      <c r="AA534" s="346"/>
      <c r="AB534" s="346"/>
      <c r="AC534" s="346"/>
      <c r="AD534" s="346"/>
      <c r="AE534" s="346"/>
      <c r="AF534" s="346"/>
      <c r="AG534" s="346"/>
      <c r="AH534" s="346"/>
      <c r="AI534" s="346"/>
      <c r="AJ534" s="346"/>
      <c r="AK534" s="346"/>
      <c r="AL534" s="346"/>
      <c r="AM534" s="346"/>
      <c r="AN534" s="346"/>
      <c r="AO534" s="346"/>
      <c r="AP534" s="346"/>
    </row>
    <row r="535" spans="1:42" ht="15.75">
      <c r="A535" s="385"/>
      <c r="B535" s="385"/>
      <c r="C535" s="385"/>
      <c r="D535" s="385"/>
      <c r="E535" s="385"/>
      <c r="F535" s="385"/>
      <c r="G535" s="385"/>
      <c r="H535" s="346"/>
      <c r="I535" s="346"/>
      <c r="J535" s="346"/>
      <c r="K535" s="346"/>
      <c r="L535" s="346"/>
      <c r="M535" s="346"/>
      <c r="N535" s="346"/>
      <c r="O535" s="346"/>
      <c r="P535" s="346"/>
      <c r="Q535" s="346"/>
      <c r="R535" s="346"/>
      <c r="S535" s="346"/>
      <c r="T535" s="346"/>
      <c r="U535" s="388"/>
      <c r="V535" s="346"/>
      <c r="W535" s="346"/>
      <c r="X535" s="346"/>
      <c r="Y535" s="346"/>
      <c r="Z535" s="346"/>
      <c r="AA535" s="346"/>
      <c r="AB535" s="346"/>
      <c r="AC535" s="346"/>
      <c r="AD535" s="346"/>
      <c r="AE535" s="346"/>
      <c r="AF535" s="346"/>
      <c r="AG535" s="346"/>
      <c r="AH535" s="346"/>
      <c r="AI535" s="346"/>
      <c r="AJ535" s="346"/>
      <c r="AK535" s="346"/>
      <c r="AL535" s="346"/>
      <c r="AM535" s="346"/>
      <c r="AN535" s="346"/>
      <c r="AO535" s="346"/>
      <c r="AP535" s="346"/>
    </row>
    <row r="536" spans="1:42" ht="15.75">
      <c r="A536" s="385"/>
      <c r="B536" s="385"/>
      <c r="C536" s="385"/>
      <c r="D536" s="385"/>
      <c r="E536" s="385"/>
      <c r="F536" s="385"/>
      <c r="G536" s="385"/>
      <c r="H536" s="346"/>
      <c r="I536" s="346"/>
      <c r="J536" s="346"/>
      <c r="K536" s="346"/>
      <c r="L536" s="346"/>
      <c r="M536" s="346"/>
      <c r="N536" s="346"/>
      <c r="O536" s="346"/>
      <c r="P536" s="346"/>
      <c r="Q536" s="346"/>
      <c r="R536" s="346"/>
      <c r="S536" s="346"/>
      <c r="T536" s="346"/>
      <c r="U536" s="388"/>
      <c r="V536" s="346"/>
      <c r="W536" s="346"/>
      <c r="X536" s="346"/>
      <c r="Y536" s="346"/>
      <c r="Z536" s="346"/>
      <c r="AA536" s="346"/>
      <c r="AB536" s="346"/>
      <c r="AC536" s="346"/>
      <c r="AD536" s="346"/>
      <c r="AE536" s="346"/>
      <c r="AF536" s="346"/>
      <c r="AG536" s="346"/>
      <c r="AH536" s="346"/>
      <c r="AI536" s="346"/>
      <c r="AJ536" s="346"/>
      <c r="AK536" s="346"/>
      <c r="AL536" s="346"/>
      <c r="AM536" s="346"/>
      <c r="AN536" s="346"/>
      <c r="AO536" s="346"/>
      <c r="AP536" s="346"/>
    </row>
    <row r="537" spans="1:42" ht="15.75">
      <c r="A537" s="385"/>
      <c r="B537" s="385"/>
      <c r="C537" s="385"/>
      <c r="D537" s="385"/>
      <c r="E537" s="385"/>
      <c r="F537" s="385"/>
      <c r="G537" s="385"/>
      <c r="H537" s="346"/>
      <c r="I537" s="346"/>
      <c r="J537" s="346"/>
      <c r="K537" s="346"/>
      <c r="L537" s="346"/>
      <c r="M537" s="346"/>
      <c r="N537" s="346"/>
      <c r="O537" s="346"/>
      <c r="P537" s="346"/>
      <c r="Q537" s="346"/>
      <c r="R537" s="346"/>
      <c r="S537" s="346"/>
      <c r="T537" s="346"/>
      <c r="U537" s="388"/>
      <c r="V537" s="346"/>
      <c r="W537" s="346"/>
      <c r="X537" s="346"/>
      <c r="Y537" s="346"/>
      <c r="Z537" s="346"/>
      <c r="AA537" s="346"/>
      <c r="AB537" s="346"/>
      <c r="AC537" s="346"/>
      <c r="AD537" s="346"/>
      <c r="AE537" s="346"/>
      <c r="AF537" s="346"/>
      <c r="AG537" s="346"/>
      <c r="AH537" s="346"/>
      <c r="AI537" s="346"/>
      <c r="AJ537" s="346"/>
      <c r="AK537" s="346"/>
      <c r="AL537" s="346"/>
      <c r="AM537" s="346"/>
      <c r="AN537" s="346"/>
      <c r="AO537" s="346"/>
      <c r="AP537" s="346"/>
    </row>
    <row r="538" spans="1:42" ht="15.75">
      <c r="A538" s="385"/>
      <c r="B538" s="385"/>
      <c r="C538" s="385"/>
      <c r="D538" s="385"/>
      <c r="E538" s="385"/>
      <c r="F538" s="385"/>
      <c r="G538" s="385"/>
      <c r="H538" s="346"/>
      <c r="I538" s="346"/>
      <c r="J538" s="346"/>
      <c r="K538" s="346"/>
      <c r="L538" s="346"/>
      <c r="M538" s="346"/>
      <c r="N538" s="346"/>
      <c r="O538" s="346"/>
      <c r="P538" s="346"/>
      <c r="Q538" s="346"/>
      <c r="R538" s="346"/>
      <c r="S538" s="346"/>
      <c r="T538" s="346"/>
      <c r="U538" s="388"/>
      <c r="V538" s="346"/>
      <c r="W538" s="346"/>
      <c r="X538" s="346"/>
      <c r="Y538" s="346"/>
      <c r="Z538" s="346"/>
      <c r="AA538" s="346"/>
      <c r="AB538" s="346"/>
      <c r="AC538" s="346"/>
      <c r="AD538" s="346"/>
      <c r="AE538" s="346"/>
      <c r="AF538" s="346"/>
      <c r="AG538" s="346"/>
      <c r="AH538" s="346"/>
      <c r="AI538" s="346"/>
      <c r="AJ538" s="346"/>
      <c r="AK538" s="346"/>
      <c r="AL538" s="346"/>
      <c r="AM538" s="346"/>
      <c r="AN538" s="346"/>
      <c r="AO538" s="346"/>
      <c r="AP538" s="346"/>
    </row>
    <row r="539" spans="1:42" ht="15.75">
      <c r="A539" s="385"/>
      <c r="B539" s="385"/>
      <c r="C539" s="385"/>
      <c r="D539" s="385"/>
      <c r="E539" s="385"/>
      <c r="F539" s="385"/>
      <c r="G539" s="385"/>
      <c r="H539" s="346"/>
      <c r="I539" s="346"/>
      <c r="J539" s="346"/>
      <c r="K539" s="346"/>
      <c r="L539" s="346"/>
      <c r="M539" s="346"/>
      <c r="N539" s="346"/>
      <c r="O539" s="346"/>
      <c r="P539" s="346"/>
      <c r="Q539" s="346"/>
      <c r="R539" s="346"/>
      <c r="S539" s="346"/>
      <c r="T539" s="346"/>
      <c r="U539" s="388"/>
      <c r="V539" s="346"/>
      <c r="W539" s="346"/>
      <c r="X539" s="346"/>
      <c r="Y539" s="346"/>
      <c r="Z539" s="346"/>
      <c r="AA539" s="346"/>
      <c r="AB539" s="346"/>
      <c r="AC539" s="346"/>
      <c r="AD539" s="346"/>
      <c r="AE539" s="346"/>
      <c r="AF539" s="346"/>
      <c r="AG539" s="346"/>
      <c r="AH539" s="346"/>
      <c r="AI539" s="346"/>
      <c r="AJ539" s="346"/>
      <c r="AK539" s="346"/>
      <c r="AL539" s="346"/>
      <c r="AM539" s="346"/>
      <c r="AN539" s="346"/>
      <c r="AO539" s="346"/>
      <c r="AP539" s="346"/>
    </row>
    <row r="540" spans="1:42" ht="15.75">
      <c r="A540" s="385"/>
      <c r="B540" s="385"/>
      <c r="C540" s="385"/>
      <c r="D540" s="385"/>
      <c r="E540" s="385"/>
      <c r="F540" s="385"/>
      <c r="G540" s="385"/>
      <c r="H540" s="346"/>
      <c r="I540" s="346"/>
      <c r="J540" s="346"/>
      <c r="K540" s="346"/>
      <c r="L540" s="346"/>
      <c r="M540" s="346"/>
      <c r="N540" s="346"/>
      <c r="O540" s="346"/>
      <c r="P540" s="346"/>
      <c r="Q540" s="346"/>
      <c r="R540" s="346"/>
      <c r="S540" s="346"/>
      <c r="T540" s="346"/>
      <c r="U540" s="388"/>
      <c r="V540" s="346"/>
      <c r="W540" s="346"/>
      <c r="X540" s="346"/>
      <c r="Y540" s="346"/>
      <c r="Z540" s="346"/>
      <c r="AA540" s="346"/>
      <c r="AB540" s="346"/>
      <c r="AC540" s="346"/>
      <c r="AD540" s="346"/>
      <c r="AE540" s="346"/>
      <c r="AF540" s="346"/>
      <c r="AG540" s="346"/>
      <c r="AH540" s="346"/>
      <c r="AI540" s="346"/>
      <c r="AJ540" s="346"/>
      <c r="AK540" s="346"/>
      <c r="AL540" s="346"/>
      <c r="AM540" s="346"/>
      <c r="AN540" s="346"/>
      <c r="AO540" s="346"/>
      <c r="AP540" s="346"/>
    </row>
    <row r="541" spans="1:42" ht="15.75">
      <c r="A541" s="385"/>
      <c r="B541" s="385"/>
      <c r="C541" s="385"/>
      <c r="D541" s="385"/>
      <c r="E541" s="385"/>
      <c r="F541" s="385"/>
      <c r="G541" s="385"/>
      <c r="H541" s="346"/>
      <c r="I541" s="346"/>
      <c r="J541" s="346"/>
      <c r="K541" s="346"/>
      <c r="L541" s="346"/>
      <c r="M541" s="346"/>
      <c r="N541" s="346"/>
      <c r="O541" s="346"/>
      <c r="P541" s="346"/>
      <c r="Q541" s="346"/>
      <c r="R541" s="346"/>
      <c r="S541" s="346"/>
      <c r="T541" s="346"/>
      <c r="U541" s="388"/>
      <c r="V541" s="346"/>
      <c r="W541" s="346"/>
      <c r="X541" s="346"/>
      <c r="Y541" s="346"/>
      <c r="Z541" s="346"/>
      <c r="AA541" s="346"/>
      <c r="AB541" s="346"/>
      <c r="AC541" s="346"/>
      <c r="AD541" s="346"/>
      <c r="AE541" s="346"/>
      <c r="AF541" s="346"/>
      <c r="AG541" s="346"/>
      <c r="AH541" s="346"/>
      <c r="AI541" s="346"/>
      <c r="AJ541" s="346"/>
      <c r="AK541" s="346"/>
      <c r="AL541" s="346"/>
      <c r="AM541" s="346"/>
      <c r="AN541" s="346"/>
      <c r="AO541" s="346"/>
      <c r="AP541" s="346"/>
    </row>
    <row r="542" spans="1:42" ht="15.75">
      <c r="A542" s="385"/>
      <c r="B542" s="385"/>
      <c r="C542" s="385"/>
      <c r="D542" s="385"/>
      <c r="E542" s="385"/>
      <c r="F542" s="385"/>
      <c r="G542" s="385"/>
      <c r="H542" s="346"/>
      <c r="I542" s="346"/>
      <c r="J542" s="346"/>
      <c r="K542" s="346"/>
      <c r="L542" s="346"/>
      <c r="M542" s="346"/>
      <c r="N542" s="346"/>
      <c r="O542" s="346"/>
      <c r="P542" s="346"/>
      <c r="Q542" s="346"/>
      <c r="R542" s="346"/>
      <c r="S542" s="346"/>
      <c r="T542" s="346"/>
      <c r="U542" s="388"/>
      <c r="V542" s="346"/>
      <c r="W542" s="346"/>
      <c r="X542" s="346"/>
      <c r="Y542" s="346"/>
      <c r="Z542" s="346"/>
      <c r="AA542" s="346"/>
      <c r="AB542" s="346"/>
      <c r="AC542" s="346"/>
      <c r="AD542" s="346"/>
      <c r="AE542" s="346"/>
      <c r="AF542" s="346"/>
      <c r="AG542" s="346"/>
      <c r="AH542" s="346"/>
      <c r="AI542" s="346"/>
      <c r="AJ542" s="346"/>
      <c r="AK542" s="346"/>
      <c r="AL542" s="346"/>
      <c r="AM542" s="346"/>
      <c r="AN542" s="346"/>
      <c r="AO542" s="346"/>
      <c r="AP542" s="346"/>
    </row>
    <row r="543" spans="1:42" ht="15.75">
      <c r="A543" s="385"/>
      <c r="B543" s="385"/>
      <c r="C543" s="385"/>
      <c r="D543" s="385"/>
      <c r="E543" s="385"/>
      <c r="F543" s="385"/>
      <c r="G543" s="385"/>
      <c r="H543" s="346"/>
      <c r="I543" s="346"/>
      <c r="J543" s="346"/>
      <c r="K543" s="346"/>
      <c r="L543" s="346"/>
      <c r="M543" s="346"/>
      <c r="N543" s="346"/>
      <c r="O543" s="346"/>
      <c r="P543" s="346"/>
      <c r="Q543" s="346"/>
      <c r="R543" s="346"/>
      <c r="S543" s="346"/>
      <c r="T543" s="346"/>
      <c r="U543" s="388"/>
      <c r="V543" s="346"/>
      <c r="W543" s="346"/>
      <c r="X543" s="346"/>
      <c r="Y543" s="346"/>
      <c r="Z543" s="346"/>
      <c r="AA543" s="346"/>
      <c r="AB543" s="346"/>
      <c r="AC543" s="346"/>
      <c r="AD543" s="346"/>
      <c r="AE543" s="346"/>
      <c r="AF543" s="346"/>
      <c r="AG543" s="346"/>
      <c r="AH543" s="346"/>
      <c r="AI543" s="346"/>
      <c r="AJ543" s="346"/>
      <c r="AK543" s="346"/>
      <c r="AL543" s="346"/>
      <c r="AM543" s="346"/>
      <c r="AN543" s="346"/>
      <c r="AO543" s="346"/>
      <c r="AP543" s="346"/>
    </row>
    <row r="544" spans="1:42" ht="15.75">
      <c r="A544" s="385"/>
      <c r="B544" s="385"/>
      <c r="C544" s="385"/>
      <c r="D544" s="385"/>
      <c r="E544" s="385"/>
      <c r="F544" s="385"/>
      <c r="G544" s="385"/>
      <c r="H544" s="346"/>
      <c r="I544" s="346"/>
      <c r="J544" s="346"/>
      <c r="K544" s="346"/>
      <c r="L544" s="346"/>
      <c r="M544" s="346"/>
      <c r="N544" s="346"/>
      <c r="O544" s="346"/>
      <c r="P544" s="346"/>
      <c r="Q544" s="346"/>
      <c r="R544" s="346"/>
      <c r="S544" s="346"/>
      <c r="T544" s="346"/>
      <c r="U544" s="388"/>
      <c r="V544" s="346"/>
      <c r="W544" s="346"/>
      <c r="X544" s="346"/>
      <c r="Y544" s="346"/>
      <c r="Z544" s="346"/>
      <c r="AA544" s="346"/>
      <c r="AB544" s="346"/>
      <c r="AC544" s="346"/>
      <c r="AD544" s="346"/>
      <c r="AE544" s="346"/>
      <c r="AF544" s="346"/>
      <c r="AG544" s="346"/>
      <c r="AH544" s="346"/>
      <c r="AI544" s="346"/>
      <c r="AJ544" s="346"/>
      <c r="AK544" s="346"/>
      <c r="AL544" s="346"/>
      <c r="AM544" s="346"/>
      <c r="AN544" s="346"/>
      <c r="AO544" s="346"/>
      <c r="AP544" s="346"/>
    </row>
    <row r="545" spans="1:42" ht="15.75">
      <c r="A545" s="385"/>
      <c r="B545" s="385"/>
      <c r="C545" s="385"/>
      <c r="D545" s="385"/>
      <c r="E545" s="385"/>
      <c r="F545" s="385"/>
      <c r="G545" s="385"/>
      <c r="H545" s="346"/>
      <c r="I545" s="346"/>
      <c r="J545" s="346"/>
      <c r="K545" s="346"/>
      <c r="L545" s="346"/>
      <c r="M545" s="346"/>
      <c r="N545" s="346"/>
      <c r="O545" s="346"/>
      <c r="P545" s="346"/>
      <c r="Q545" s="346"/>
      <c r="R545" s="346"/>
      <c r="S545" s="346"/>
      <c r="T545" s="346"/>
      <c r="U545" s="388"/>
      <c r="V545" s="346"/>
      <c r="W545" s="346"/>
      <c r="X545" s="346"/>
      <c r="Y545" s="346"/>
      <c r="Z545" s="346"/>
      <c r="AA545" s="346"/>
      <c r="AB545" s="346"/>
      <c r="AC545" s="346"/>
      <c r="AD545" s="346"/>
      <c r="AE545" s="346"/>
      <c r="AF545" s="346"/>
      <c r="AG545" s="346"/>
      <c r="AH545" s="346"/>
      <c r="AI545" s="346"/>
      <c r="AJ545" s="346"/>
      <c r="AK545" s="346"/>
      <c r="AL545" s="346"/>
      <c r="AM545" s="346"/>
      <c r="AN545" s="346"/>
      <c r="AO545" s="346"/>
      <c r="AP545" s="346"/>
    </row>
    <row r="546" spans="1:42" ht="15.75">
      <c r="A546" s="385"/>
      <c r="B546" s="385"/>
      <c r="C546" s="385"/>
      <c r="D546" s="385"/>
      <c r="E546" s="385"/>
      <c r="F546" s="385"/>
      <c r="G546" s="385"/>
      <c r="H546" s="346"/>
      <c r="I546" s="346"/>
      <c r="J546" s="346"/>
      <c r="K546" s="346"/>
      <c r="L546" s="346"/>
      <c r="M546" s="346"/>
      <c r="N546" s="346"/>
      <c r="O546" s="346"/>
      <c r="P546" s="346"/>
      <c r="Q546" s="346"/>
      <c r="R546" s="346"/>
      <c r="S546" s="346"/>
      <c r="T546" s="346"/>
      <c r="U546" s="388"/>
      <c r="V546" s="346"/>
      <c r="W546" s="346"/>
      <c r="X546" s="346"/>
      <c r="Y546" s="346"/>
      <c r="Z546" s="346"/>
      <c r="AA546" s="346"/>
      <c r="AB546" s="346"/>
      <c r="AC546" s="346"/>
      <c r="AD546" s="346"/>
      <c r="AE546" s="346"/>
      <c r="AF546" s="346"/>
      <c r="AG546" s="346"/>
      <c r="AH546" s="346"/>
      <c r="AI546" s="346"/>
      <c r="AJ546" s="346"/>
      <c r="AK546" s="346"/>
      <c r="AL546" s="346"/>
      <c r="AM546" s="346"/>
      <c r="AN546" s="346"/>
      <c r="AO546" s="346"/>
      <c r="AP546" s="346"/>
    </row>
    <row r="547" spans="1:42" ht="15.75">
      <c r="A547" s="385"/>
      <c r="B547" s="385"/>
      <c r="C547" s="385"/>
      <c r="D547" s="385"/>
      <c r="E547" s="385"/>
      <c r="F547" s="385"/>
      <c r="G547" s="385"/>
      <c r="H547" s="346"/>
      <c r="I547" s="346"/>
      <c r="J547" s="346"/>
      <c r="K547" s="346"/>
      <c r="L547" s="346"/>
      <c r="M547" s="346"/>
      <c r="N547" s="346"/>
      <c r="O547" s="346"/>
      <c r="P547" s="346"/>
      <c r="Q547" s="346"/>
      <c r="R547" s="346"/>
      <c r="S547" s="346"/>
      <c r="T547" s="346"/>
      <c r="U547" s="388"/>
      <c r="V547" s="346"/>
      <c r="W547" s="346"/>
      <c r="X547" s="346"/>
      <c r="Y547" s="346"/>
      <c r="Z547" s="346"/>
      <c r="AA547" s="346"/>
      <c r="AB547" s="346"/>
      <c r="AC547" s="346"/>
      <c r="AD547" s="346"/>
      <c r="AE547" s="346"/>
      <c r="AF547" s="346"/>
      <c r="AG547" s="346"/>
      <c r="AH547" s="346"/>
      <c r="AI547" s="346"/>
      <c r="AJ547" s="346"/>
      <c r="AK547" s="346"/>
      <c r="AL547" s="346"/>
      <c r="AM547" s="346"/>
      <c r="AN547" s="346"/>
      <c r="AO547" s="346"/>
      <c r="AP547" s="346"/>
    </row>
    <row r="548" spans="1:42" ht="15.75">
      <c r="A548" s="385"/>
      <c r="B548" s="385"/>
      <c r="C548" s="385"/>
      <c r="D548" s="385"/>
      <c r="E548" s="385"/>
      <c r="F548" s="385"/>
      <c r="G548" s="385"/>
      <c r="H548" s="346"/>
      <c r="I548" s="346"/>
      <c r="J548" s="346"/>
      <c r="K548" s="346"/>
      <c r="L548" s="346"/>
      <c r="M548" s="346"/>
      <c r="N548" s="346"/>
      <c r="O548" s="346"/>
      <c r="P548" s="346"/>
      <c r="Q548" s="346"/>
      <c r="R548" s="346"/>
      <c r="S548" s="346"/>
      <c r="T548" s="346"/>
      <c r="U548" s="388"/>
      <c r="V548" s="346"/>
      <c r="W548" s="346"/>
      <c r="X548" s="346"/>
      <c r="Y548" s="346"/>
      <c r="Z548" s="346"/>
      <c r="AA548" s="346"/>
      <c r="AB548" s="346"/>
      <c r="AC548" s="346"/>
      <c r="AD548" s="346"/>
      <c r="AE548" s="346"/>
      <c r="AF548" s="346"/>
      <c r="AG548" s="346"/>
      <c r="AH548" s="346"/>
      <c r="AI548" s="346"/>
      <c r="AJ548" s="346"/>
      <c r="AK548" s="346"/>
      <c r="AL548" s="346"/>
      <c r="AM548" s="346"/>
      <c r="AN548" s="346"/>
      <c r="AO548" s="346"/>
      <c r="AP548" s="346"/>
    </row>
    <row r="549" spans="1:42" ht="15.75">
      <c r="A549" s="385"/>
      <c r="B549" s="385"/>
      <c r="C549" s="385"/>
      <c r="D549" s="385"/>
      <c r="E549" s="385"/>
      <c r="F549" s="385"/>
      <c r="G549" s="385"/>
      <c r="H549" s="346"/>
      <c r="I549" s="346"/>
      <c r="J549" s="346"/>
      <c r="K549" s="346"/>
      <c r="L549" s="346"/>
      <c r="M549" s="346"/>
      <c r="N549" s="346"/>
      <c r="O549" s="346"/>
      <c r="P549" s="346"/>
      <c r="Q549" s="346"/>
      <c r="R549" s="346"/>
      <c r="S549" s="346"/>
      <c r="T549" s="346"/>
      <c r="U549" s="388"/>
      <c r="V549" s="346"/>
      <c r="W549" s="346"/>
      <c r="X549" s="346"/>
      <c r="Y549" s="346"/>
      <c r="Z549" s="346"/>
      <c r="AA549" s="346"/>
      <c r="AB549" s="346"/>
      <c r="AC549" s="346"/>
      <c r="AD549" s="346"/>
      <c r="AE549" s="346"/>
      <c r="AF549" s="346"/>
      <c r="AG549" s="346"/>
      <c r="AH549" s="346"/>
      <c r="AI549" s="346"/>
      <c r="AJ549" s="346"/>
      <c r="AK549" s="346"/>
      <c r="AL549" s="346"/>
      <c r="AM549" s="346"/>
      <c r="AN549" s="346"/>
      <c r="AO549" s="346"/>
      <c r="AP549" s="346"/>
    </row>
    <row r="550" spans="1:42" ht="15.75">
      <c r="A550" s="385"/>
      <c r="B550" s="385"/>
      <c r="C550" s="385"/>
      <c r="D550" s="385"/>
      <c r="E550" s="385"/>
      <c r="F550" s="385"/>
      <c r="G550" s="385"/>
      <c r="H550" s="346"/>
      <c r="I550" s="346"/>
      <c r="J550" s="346"/>
      <c r="K550" s="346"/>
      <c r="L550" s="346"/>
      <c r="M550" s="346"/>
      <c r="N550" s="346"/>
      <c r="O550" s="346"/>
      <c r="P550" s="346"/>
      <c r="Q550" s="346"/>
      <c r="R550" s="346"/>
      <c r="S550" s="346"/>
      <c r="T550" s="346"/>
      <c r="U550" s="388"/>
      <c r="V550" s="346"/>
      <c r="W550" s="346"/>
      <c r="X550" s="346"/>
      <c r="Y550" s="346"/>
      <c r="Z550" s="346"/>
      <c r="AA550" s="346"/>
      <c r="AB550" s="346"/>
      <c r="AC550" s="346"/>
      <c r="AD550" s="346"/>
      <c r="AE550" s="346"/>
      <c r="AF550" s="346"/>
      <c r="AG550" s="346"/>
      <c r="AH550" s="346"/>
      <c r="AI550" s="346"/>
      <c r="AJ550" s="346"/>
      <c r="AK550" s="346"/>
      <c r="AL550" s="346"/>
      <c r="AM550" s="346"/>
      <c r="AN550" s="346"/>
      <c r="AO550" s="346"/>
      <c r="AP550" s="346"/>
    </row>
    <row r="551" spans="1:42" ht="15.75">
      <c r="A551" s="385"/>
      <c r="B551" s="385"/>
      <c r="C551" s="385"/>
      <c r="D551" s="385"/>
      <c r="E551" s="385"/>
      <c r="F551" s="385"/>
      <c r="G551" s="385"/>
      <c r="H551" s="346"/>
      <c r="I551" s="346"/>
      <c r="J551" s="346"/>
      <c r="K551" s="346"/>
      <c r="L551" s="346"/>
      <c r="M551" s="346"/>
      <c r="N551" s="346"/>
      <c r="O551" s="346"/>
      <c r="P551" s="346"/>
      <c r="Q551" s="346"/>
      <c r="R551" s="346"/>
      <c r="S551" s="346"/>
      <c r="T551" s="346"/>
      <c r="U551" s="388"/>
      <c r="V551" s="346"/>
      <c r="W551" s="346"/>
      <c r="X551" s="346"/>
      <c r="Y551" s="346"/>
      <c r="Z551" s="346"/>
      <c r="AA551" s="346"/>
      <c r="AB551" s="346"/>
      <c r="AC551" s="346"/>
      <c r="AD551" s="346"/>
      <c r="AE551" s="346"/>
      <c r="AF551" s="346"/>
      <c r="AG551" s="346"/>
      <c r="AH551" s="346"/>
      <c r="AI551" s="346"/>
      <c r="AJ551" s="346"/>
      <c r="AK551" s="346"/>
      <c r="AL551" s="346"/>
      <c r="AM551" s="346"/>
      <c r="AN551" s="346"/>
      <c r="AO551" s="346"/>
      <c r="AP551" s="346"/>
    </row>
    <row r="552" spans="1:42" ht="15.75">
      <c r="A552" s="385"/>
      <c r="B552" s="385"/>
      <c r="C552" s="385"/>
      <c r="D552" s="385"/>
      <c r="E552" s="385"/>
      <c r="F552" s="385"/>
      <c r="G552" s="385"/>
      <c r="H552" s="346"/>
      <c r="I552" s="346"/>
      <c r="J552" s="346"/>
      <c r="K552" s="346"/>
      <c r="L552" s="346"/>
      <c r="M552" s="346"/>
      <c r="N552" s="346"/>
      <c r="O552" s="346"/>
      <c r="P552" s="346"/>
      <c r="Q552" s="346"/>
      <c r="R552" s="346"/>
      <c r="S552" s="346"/>
      <c r="T552" s="346"/>
      <c r="U552" s="388"/>
      <c r="V552" s="346"/>
      <c r="W552" s="346"/>
      <c r="X552" s="346"/>
      <c r="Y552" s="346"/>
      <c r="Z552" s="346"/>
      <c r="AA552" s="346"/>
      <c r="AB552" s="346"/>
      <c r="AC552" s="346"/>
      <c r="AD552" s="346"/>
      <c r="AE552" s="346"/>
      <c r="AF552" s="346"/>
      <c r="AG552" s="346"/>
      <c r="AH552" s="346"/>
      <c r="AI552" s="346"/>
      <c r="AJ552" s="346"/>
      <c r="AK552" s="346"/>
      <c r="AL552" s="346"/>
      <c r="AM552" s="346"/>
      <c r="AN552" s="346"/>
      <c r="AO552" s="346"/>
      <c r="AP552" s="346"/>
    </row>
    <row r="553" spans="1:42" ht="15.75">
      <c r="A553" s="385"/>
      <c r="B553" s="385"/>
      <c r="C553" s="385"/>
      <c r="D553" s="385"/>
      <c r="E553" s="385"/>
      <c r="F553" s="385"/>
      <c r="G553" s="385"/>
      <c r="H553" s="346"/>
      <c r="I553" s="346"/>
      <c r="J553" s="346"/>
      <c r="K553" s="346"/>
      <c r="L553" s="346"/>
      <c r="M553" s="346"/>
      <c r="N553" s="346"/>
      <c r="O553" s="346"/>
      <c r="P553" s="346"/>
      <c r="Q553" s="346"/>
      <c r="R553" s="346"/>
      <c r="S553" s="346"/>
      <c r="T553" s="346"/>
      <c r="U553" s="388"/>
      <c r="V553" s="346"/>
      <c r="W553" s="346"/>
      <c r="X553" s="346"/>
      <c r="Y553" s="346"/>
      <c r="Z553" s="346"/>
      <c r="AA553" s="346"/>
      <c r="AB553" s="346"/>
      <c r="AC553" s="346"/>
      <c r="AD553" s="346"/>
      <c r="AE553" s="346"/>
      <c r="AF553" s="346"/>
      <c r="AG553" s="346"/>
      <c r="AH553" s="346"/>
      <c r="AI553" s="346"/>
      <c r="AJ553" s="346"/>
      <c r="AK553" s="346"/>
      <c r="AL553" s="346"/>
      <c r="AM553" s="346"/>
      <c r="AN553" s="346"/>
      <c r="AO553" s="346"/>
      <c r="AP553" s="346"/>
    </row>
    <row r="554" spans="1:42" ht="15.75">
      <c r="A554" s="385"/>
      <c r="B554" s="385"/>
      <c r="C554" s="385"/>
      <c r="D554" s="385"/>
      <c r="E554" s="385"/>
      <c r="F554" s="385"/>
      <c r="G554" s="385"/>
      <c r="H554" s="346"/>
      <c r="I554" s="346"/>
      <c r="J554" s="346"/>
      <c r="K554" s="346"/>
      <c r="L554" s="346"/>
      <c r="M554" s="346"/>
      <c r="N554" s="346"/>
      <c r="O554" s="346"/>
      <c r="P554" s="346"/>
      <c r="Q554" s="346"/>
      <c r="R554" s="346"/>
      <c r="S554" s="346"/>
      <c r="T554" s="346"/>
      <c r="U554" s="388"/>
      <c r="V554" s="346"/>
      <c r="W554" s="346"/>
      <c r="X554" s="346"/>
      <c r="Y554" s="346"/>
      <c r="Z554" s="346"/>
      <c r="AA554" s="346"/>
      <c r="AB554" s="346"/>
      <c r="AC554" s="346"/>
      <c r="AD554" s="346"/>
      <c r="AE554" s="346"/>
      <c r="AF554" s="346"/>
      <c r="AG554" s="346"/>
      <c r="AH554" s="346"/>
      <c r="AI554" s="346"/>
      <c r="AJ554" s="346"/>
      <c r="AK554" s="346"/>
      <c r="AL554" s="346"/>
      <c r="AM554" s="346"/>
      <c r="AN554" s="346"/>
      <c r="AO554" s="346"/>
      <c r="AP554" s="346"/>
    </row>
    <row r="555" spans="1:42" ht="15.75">
      <c r="A555" s="385"/>
      <c r="B555" s="385"/>
      <c r="C555" s="385"/>
      <c r="D555" s="385"/>
      <c r="E555" s="385"/>
      <c r="F555" s="385"/>
      <c r="G555" s="385"/>
      <c r="H555" s="346"/>
      <c r="I555" s="346"/>
      <c r="J555" s="346"/>
      <c r="K555" s="346"/>
      <c r="L555" s="346"/>
      <c r="M555" s="346"/>
      <c r="N555" s="346"/>
      <c r="O555" s="346"/>
      <c r="P555" s="346"/>
      <c r="Q555" s="346"/>
      <c r="R555" s="346"/>
      <c r="S555" s="346"/>
      <c r="T555" s="346"/>
      <c r="U555" s="388"/>
      <c r="V555" s="346"/>
      <c r="W555" s="346"/>
      <c r="X555" s="346"/>
      <c r="Y555" s="346"/>
      <c r="Z555" s="346"/>
      <c r="AA555" s="346"/>
      <c r="AB555" s="346"/>
      <c r="AC555" s="346"/>
      <c r="AD555" s="346"/>
      <c r="AE555" s="346"/>
      <c r="AF555" s="346"/>
      <c r="AG555" s="346"/>
      <c r="AH555" s="346"/>
      <c r="AI555" s="346"/>
      <c r="AJ555" s="346"/>
      <c r="AK555" s="346"/>
      <c r="AL555" s="346"/>
      <c r="AM555" s="346"/>
      <c r="AN555" s="346"/>
      <c r="AO555" s="346"/>
      <c r="AP555" s="346"/>
    </row>
    <row r="556" spans="1:42" ht="15.75">
      <c r="A556" s="385"/>
      <c r="B556" s="385"/>
      <c r="C556" s="385"/>
      <c r="D556" s="385"/>
      <c r="E556" s="385"/>
      <c r="F556" s="385"/>
      <c r="G556" s="385"/>
      <c r="H556" s="346"/>
      <c r="I556" s="346"/>
      <c r="J556" s="346"/>
      <c r="K556" s="346"/>
      <c r="L556" s="346"/>
      <c r="M556" s="346"/>
      <c r="N556" s="346"/>
      <c r="O556" s="346"/>
      <c r="P556" s="346"/>
      <c r="Q556" s="346"/>
      <c r="R556" s="346"/>
      <c r="S556" s="346"/>
      <c r="T556" s="346"/>
      <c r="U556" s="388"/>
      <c r="V556" s="346"/>
      <c r="W556" s="346"/>
      <c r="X556" s="346"/>
      <c r="Y556" s="346"/>
      <c r="Z556" s="346"/>
      <c r="AA556" s="346"/>
      <c r="AB556" s="346"/>
      <c r="AC556" s="346"/>
      <c r="AD556" s="346"/>
      <c r="AE556" s="346"/>
      <c r="AF556" s="346"/>
      <c r="AG556" s="346"/>
      <c r="AH556" s="346"/>
      <c r="AI556" s="346"/>
      <c r="AJ556" s="346"/>
      <c r="AK556" s="346"/>
      <c r="AL556" s="346"/>
      <c r="AM556" s="346"/>
      <c r="AN556" s="346"/>
      <c r="AO556" s="346"/>
      <c r="AP556" s="346"/>
    </row>
    <row r="557" spans="1:42" ht="15.75">
      <c r="A557" s="385"/>
      <c r="B557" s="385"/>
      <c r="C557" s="385"/>
      <c r="D557" s="385"/>
      <c r="E557" s="385"/>
      <c r="F557" s="385"/>
      <c r="G557" s="385"/>
      <c r="H557" s="346"/>
      <c r="I557" s="346"/>
      <c r="J557" s="346"/>
      <c r="K557" s="346"/>
      <c r="L557" s="346"/>
      <c r="M557" s="346"/>
      <c r="N557" s="346"/>
      <c r="O557" s="346"/>
      <c r="P557" s="346"/>
      <c r="Q557" s="346"/>
      <c r="R557" s="346"/>
      <c r="S557" s="346"/>
      <c r="T557" s="346"/>
      <c r="U557" s="388"/>
      <c r="V557" s="346"/>
      <c r="W557" s="346"/>
      <c r="X557" s="346"/>
      <c r="Y557" s="346"/>
      <c r="Z557" s="346"/>
      <c r="AA557" s="346"/>
      <c r="AB557" s="346"/>
      <c r="AC557" s="346"/>
      <c r="AD557" s="346"/>
      <c r="AE557" s="346"/>
      <c r="AF557" s="346"/>
      <c r="AG557" s="346"/>
      <c r="AH557" s="346"/>
      <c r="AI557" s="346"/>
      <c r="AJ557" s="346"/>
      <c r="AK557" s="346"/>
      <c r="AL557" s="346"/>
      <c r="AM557" s="346"/>
      <c r="AN557" s="346"/>
      <c r="AO557" s="346"/>
      <c r="AP557" s="346"/>
    </row>
    <row r="558" spans="1:42" ht="15.75">
      <c r="A558" s="385"/>
      <c r="B558" s="385"/>
      <c r="C558" s="385"/>
      <c r="D558" s="385"/>
      <c r="E558" s="385"/>
      <c r="F558" s="385"/>
      <c r="G558" s="385"/>
      <c r="H558" s="346"/>
      <c r="I558" s="346"/>
      <c r="J558" s="346"/>
      <c r="K558" s="346"/>
      <c r="L558" s="346"/>
      <c r="M558" s="346"/>
      <c r="N558" s="346"/>
      <c r="O558" s="346"/>
      <c r="P558" s="346"/>
      <c r="Q558" s="346"/>
      <c r="R558" s="346"/>
      <c r="S558" s="346"/>
      <c r="T558" s="346"/>
      <c r="U558" s="388"/>
      <c r="V558" s="346"/>
      <c r="W558" s="346"/>
      <c r="X558" s="346"/>
      <c r="Y558" s="346"/>
      <c r="Z558" s="346"/>
      <c r="AA558" s="346"/>
      <c r="AB558" s="346"/>
      <c r="AC558" s="346"/>
      <c r="AD558" s="346"/>
      <c r="AE558" s="346"/>
      <c r="AF558" s="346"/>
      <c r="AG558" s="346"/>
      <c r="AH558" s="346"/>
      <c r="AI558" s="346"/>
      <c r="AJ558" s="346"/>
      <c r="AK558" s="346"/>
      <c r="AL558" s="346"/>
      <c r="AM558" s="346"/>
      <c r="AN558" s="346"/>
      <c r="AO558" s="346"/>
      <c r="AP558" s="346"/>
    </row>
    <row r="559" spans="1:42" ht="15.75">
      <c r="A559" s="385"/>
      <c r="B559" s="385"/>
      <c r="C559" s="385"/>
      <c r="D559" s="385"/>
      <c r="E559" s="385"/>
      <c r="F559" s="385"/>
      <c r="G559" s="385"/>
      <c r="H559" s="346"/>
      <c r="I559" s="346"/>
      <c r="J559" s="346"/>
      <c r="K559" s="346"/>
      <c r="L559" s="346"/>
      <c r="M559" s="346"/>
      <c r="N559" s="346"/>
      <c r="O559" s="346"/>
      <c r="P559" s="346"/>
      <c r="Q559" s="346"/>
      <c r="R559" s="346"/>
      <c r="S559" s="346"/>
      <c r="T559" s="346"/>
      <c r="U559" s="388"/>
      <c r="V559" s="346"/>
      <c r="W559" s="346"/>
      <c r="X559" s="346"/>
      <c r="Y559" s="346"/>
      <c r="Z559" s="346"/>
      <c r="AA559" s="346"/>
      <c r="AB559" s="346"/>
      <c r="AC559" s="346"/>
      <c r="AD559" s="346"/>
      <c r="AE559" s="346"/>
      <c r="AF559" s="346"/>
      <c r="AG559" s="346"/>
      <c r="AH559" s="346"/>
      <c r="AI559" s="346"/>
      <c r="AJ559" s="346"/>
      <c r="AK559" s="346"/>
      <c r="AL559" s="346"/>
      <c r="AM559" s="346"/>
      <c r="AN559" s="346"/>
      <c r="AO559" s="346"/>
      <c r="AP559" s="346"/>
    </row>
    <row r="560" spans="1:42" ht="15.75">
      <c r="A560" s="385"/>
      <c r="B560" s="385"/>
      <c r="C560" s="385"/>
      <c r="D560" s="385"/>
      <c r="E560" s="385"/>
      <c r="F560" s="385"/>
      <c r="G560" s="385"/>
      <c r="H560" s="346"/>
      <c r="I560" s="346"/>
      <c r="J560" s="346"/>
      <c r="K560" s="346"/>
      <c r="L560" s="346"/>
      <c r="M560" s="346"/>
      <c r="N560" s="346"/>
      <c r="O560" s="346"/>
      <c r="P560" s="346"/>
      <c r="Q560" s="346"/>
      <c r="R560" s="346"/>
      <c r="S560" s="346"/>
      <c r="T560" s="346"/>
      <c r="U560" s="388"/>
      <c r="V560" s="346"/>
      <c r="W560" s="346"/>
      <c r="X560" s="346"/>
      <c r="Y560" s="346"/>
      <c r="Z560" s="346"/>
      <c r="AA560" s="346"/>
      <c r="AB560" s="346"/>
      <c r="AC560" s="346"/>
      <c r="AD560" s="346"/>
      <c r="AE560" s="346"/>
      <c r="AF560" s="346"/>
      <c r="AG560" s="346"/>
      <c r="AH560" s="346"/>
      <c r="AI560" s="346"/>
      <c r="AJ560" s="346"/>
      <c r="AK560" s="346"/>
      <c r="AL560" s="346"/>
      <c r="AM560" s="346"/>
      <c r="AN560" s="346"/>
      <c r="AO560" s="346"/>
      <c r="AP560" s="346"/>
    </row>
    <row r="561" spans="1:42" ht="15.75">
      <c r="A561" s="385"/>
      <c r="B561" s="385"/>
      <c r="C561" s="385"/>
      <c r="D561" s="385"/>
      <c r="E561" s="385"/>
      <c r="F561" s="385"/>
      <c r="G561" s="385"/>
      <c r="H561" s="346"/>
      <c r="I561" s="346"/>
      <c r="J561" s="346"/>
      <c r="K561" s="346"/>
      <c r="L561" s="346"/>
      <c r="M561" s="346"/>
      <c r="N561" s="346"/>
      <c r="O561" s="346"/>
      <c r="P561" s="346"/>
      <c r="Q561" s="346"/>
      <c r="R561" s="346"/>
      <c r="S561" s="346"/>
      <c r="T561" s="346"/>
      <c r="U561" s="388"/>
      <c r="V561" s="346"/>
      <c r="W561" s="346"/>
      <c r="X561" s="346"/>
      <c r="Y561" s="346"/>
      <c r="Z561" s="346"/>
      <c r="AA561" s="346"/>
      <c r="AB561" s="346"/>
      <c r="AC561" s="346"/>
      <c r="AD561" s="346"/>
      <c r="AE561" s="346"/>
      <c r="AF561" s="346"/>
      <c r="AG561" s="346"/>
      <c r="AH561" s="346"/>
      <c r="AI561" s="346"/>
      <c r="AJ561" s="346"/>
      <c r="AK561" s="346"/>
      <c r="AL561" s="346"/>
      <c r="AM561" s="346"/>
      <c r="AN561" s="346"/>
      <c r="AO561" s="346"/>
      <c r="AP561" s="346"/>
    </row>
    <row r="562" spans="1:42" ht="15.75">
      <c r="A562" s="385"/>
      <c r="B562" s="385"/>
      <c r="C562" s="385"/>
      <c r="D562" s="385"/>
      <c r="E562" s="385"/>
      <c r="F562" s="385"/>
      <c r="G562" s="385"/>
      <c r="H562" s="346"/>
      <c r="I562" s="346"/>
      <c r="J562" s="346"/>
      <c r="K562" s="346"/>
      <c r="L562" s="346"/>
      <c r="M562" s="346"/>
      <c r="N562" s="346"/>
      <c r="O562" s="346"/>
      <c r="P562" s="346"/>
      <c r="Q562" s="346"/>
      <c r="R562" s="346"/>
      <c r="S562" s="346"/>
      <c r="T562" s="346"/>
      <c r="U562" s="388"/>
      <c r="V562" s="346"/>
      <c r="W562" s="346"/>
      <c r="X562" s="346"/>
      <c r="Y562" s="346"/>
      <c r="Z562" s="346"/>
      <c r="AA562" s="346"/>
      <c r="AB562" s="346"/>
      <c r="AC562" s="346"/>
      <c r="AD562" s="346"/>
      <c r="AE562" s="346"/>
      <c r="AF562" s="346"/>
      <c r="AG562" s="346"/>
      <c r="AH562" s="346"/>
      <c r="AI562" s="346"/>
      <c r="AJ562" s="346"/>
      <c r="AK562" s="346"/>
      <c r="AL562" s="346"/>
      <c r="AM562" s="346"/>
      <c r="AN562" s="346"/>
      <c r="AO562" s="346"/>
      <c r="AP562" s="346"/>
    </row>
    <row r="563" spans="1:42" ht="15.75">
      <c r="A563" s="385"/>
      <c r="B563" s="385"/>
      <c r="C563" s="385"/>
      <c r="D563" s="385"/>
      <c r="E563" s="385"/>
      <c r="F563" s="385"/>
      <c r="G563" s="385"/>
      <c r="H563" s="346"/>
      <c r="I563" s="346"/>
      <c r="J563" s="346"/>
      <c r="K563" s="346"/>
      <c r="L563" s="346"/>
      <c r="M563" s="346"/>
      <c r="N563" s="346"/>
      <c r="O563" s="346"/>
      <c r="P563" s="346"/>
      <c r="Q563" s="346"/>
      <c r="R563" s="346"/>
      <c r="S563" s="346"/>
      <c r="T563" s="346"/>
      <c r="U563" s="388"/>
      <c r="V563" s="346"/>
      <c r="W563" s="346"/>
      <c r="X563" s="346"/>
      <c r="Y563" s="346"/>
      <c r="Z563" s="346"/>
      <c r="AA563" s="346"/>
      <c r="AB563" s="346"/>
      <c r="AC563" s="346"/>
      <c r="AD563" s="346"/>
      <c r="AE563" s="346"/>
      <c r="AF563" s="346"/>
      <c r="AG563" s="346"/>
      <c r="AH563" s="346"/>
      <c r="AI563" s="346"/>
      <c r="AJ563" s="346"/>
      <c r="AK563" s="346"/>
      <c r="AL563" s="346"/>
      <c r="AM563" s="346"/>
      <c r="AN563" s="346"/>
      <c r="AO563" s="346"/>
      <c r="AP563" s="346"/>
    </row>
    <row r="564" spans="1:42" ht="15.75">
      <c r="A564" s="385"/>
      <c r="B564" s="385"/>
      <c r="C564" s="385"/>
      <c r="D564" s="385"/>
      <c r="E564" s="385"/>
      <c r="F564" s="385"/>
      <c r="G564" s="385"/>
      <c r="H564" s="346"/>
      <c r="I564" s="346"/>
      <c r="J564" s="346"/>
      <c r="K564" s="346"/>
      <c r="L564" s="346"/>
      <c r="M564" s="346"/>
      <c r="N564" s="346"/>
      <c r="O564" s="346"/>
      <c r="P564" s="346"/>
      <c r="Q564" s="346"/>
      <c r="R564" s="346"/>
      <c r="S564" s="346"/>
      <c r="T564" s="346"/>
      <c r="U564" s="388"/>
      <c r="V564" s="346"/>
      <c r="W564" s="346"/>
      <c r="X564" s="346"/>
      <c r="Y564" s="346"/>
      <c r="Z564" s="346"/>
      <c r="AA564" s="346"/>
      <c r="AB564" s="346"/>
      <c r="AC564" s="346"/>
      <c r="AD564" s="346"/>
      <c r="AE564" s="346"/>
      <c r="AF564" s="346"/>
      <c r="AG564" s="346"/>
      <c r="AH564" s="346"/>
      <c r="AI564" s="346"/>
      <c r="AJ564" s="346"/>
      <c r="AK564" s="346"/>
      <c r="AL564" s="346"/>
      <c r="AM564" s="346"/>
      <c r="AN564" s="346"/>
      <c r="AO564" s="346"/>
      <c r="AP564" s="346"/>
    </row>
    <row r="565" spans="1:42" ht="15.75">
      <c r="A565" s="385"/>
      <c r="B565" s="385"/>
      <c r="C565" s="385"/>
      <c r="D565" s="385"/>
      <c r="E565" s="385"/>
      <c r="F565" s="385"/>
      <c r="G565" s="385"/>
      <c r="H565" s="346"/>
      <c r="I565" s="346"/>
      <c r="J565" s="346"/>
      <c r="K565" s="346"/>
      <c r="L565" s="346"/>
      <c r="M565" s="346"/>
      <c r="N565" s="346"/>
      <c r="O565" s="346"/>
      <c r="P565" s="346"/>
      <c r="Q565" s="346"/>
      <c r="R565" s="346"/>
      <c r="S565" s="346"/>
      <c r="T565" s="346"/>
      <c r="U565" s="388"/>
      <c r="V565" s="346"/>
      <c r="W565" s="346"/>
      <c r="X565" s="346"/>
      <c r="Y565" s="346"/>
      <c r="Z565" s="346"/>
      <c r="AA565" s="346"/>
      <c r="AB565" s="346"/>
      <c r="AC565" s="346"/>
      <c r="AD565" s="346"/>
      <c r="AE565" s="346"/>
      <c r="AF565" s="346"/>
      <c r="AG565" s="346"/>
      <c r="AH565" s="346"/>
      <c r="AI565" s="346"/>
      <c r="AJ565" s="346"/>
      <c r="AK565" s="346"/>
      <c r="AL565" s="346"/>
      <c r="AM565" s="346"/>
      <c r="AN565" s="346"/>
      <c r="AO565" s="346"/>
      <c r="AP565" s="346"/>
    </row>
    <row r="566" spans="1:42" ht="15.75">
      <c r="A566" s="385"/>
      <c r="B566" s="385"/>
      <c r="C566" s="385"/>
      <c r="D566" s="385"/>
      <c r="E566" s="385"/>
      <c r="F566" s="385"/>
      <c r="G566" s="385"/>
      <c r="H566" s="346"/>
      <c r="I566" s="346"/>
      <c r="J566" s="346"/>
      <c r="K566" s="346"/>
      <c r="L566" s="346"/>
      <c r="M566" s="346"/>
      <c r="N566" s="346"/>
      <c r="O566" s="346"/>
      <c r="P566" s="346"/>
      <c r="Q566" s="346"/>
      <c r="R566" s="346"/>
      <c r="S566" s="346"/>
      <c r="T566" s="346"/>
      <c r="U566" s="388"/>
      <c r="V566" s="346"/>
      <c r="W566" s="346"/>
      <c r="X566" s="346"/>
      <c r="Y566" s="346"/>
      <c r="Z566" s="346"/>
      <c r="AA566" s="346"/>
      <c r="AB566" s="346"/>
      <c r="AC566" s="346"/>
      <c r="AD566" s="346"/>
      <c r="AE566" s="346"/>
      <c r="AF566" s="346"/>
      <c r="AG566" s="346"/>
      <c r="AH566" s="346"/>
      <c r="AI566" s="346"/>
      <c r="AJ566" s="346"/>
      <c r="AK566" s="346"/>
      <c r="AL566" s="346"/>
      <c r="AM566" s="346"/>
      <c r="AN566" s="346"/>
      <c r="AO566" s="346"/>
      <c r="AP566" s="346"/>
    </row>
    <row r="567" spans="1:42" ht="15.75">
      <c r="A567" s="385"/>
      <c r="B567" s="385"/>
      <c r="C567" s="385"/>
      <c r="D567" s="385"/>
      <c r="E567" s="385"/>
      <c r="F567" s="385"/>
      <c r="G567" s="385"/>
      <c r="H567" s="346"/>
      <c r="I567" s="346"/>
      <c r="J567" s="346"/>
      <c r="K567" s="346"/>
      <c r="L567" s="346"/>
      <c r="M567" s="346"/>
      <c r="N567" s="346"/>
      <c r="O567" s="346"/>
      <c r="P567" s="346"/>
      <c r="Q567" s="346"/>
      <c r="R567" s="346"/>
      <c r="S567" s="346"/>
      <c r="T567" s="346"/>
      <c r="U567" s="388"/>
      <c r="V567" s="346"/>
      <c r="W567" s="346"/>
      <c r="X567" s="346"/>
      <c r="Y567" s="346"/>
      <c r="Z567" s="346"/>
      <c r="AA567" s="346"/>
      <c r="AB567" s="346"/>
      <c r="AC567" s="346"/>
      <c r="AD567" s="346"/>
      <c r="AE567" s="346"/>
      <c r="AF567" s="346"/>
      <c r="AG567" s="346"/>
      <c r="AH567" s="346"/>
      <c r="AI567" s="346"/>
      <c r="AJ567" s="346"/>
      <c r="AK567" s="346"/>
      <c r="AL567" s="346"/>
      <c r="AM567" s="346"/>
      <c r="AN567" s="346"/>
      <c r="AO567" s="346"/>
      <c r="AP567" s="346"/>
    </row>
    <row r="568" spans="1:42" ht="15.75">
      <c r="A568" s="385"/>
      <c r="B568" s="385"/>
      <c r="C568" s="385"/>
      <c r="D568" s="385"/>
      <c r="E568" s="385"/>
      <c r="F568" s="385"/>
      <c r="G568" s="385"/>
      <c r="H568" s="346"/>
      <c r="I568" s="346"/>
      <c r="J568" s="346"/>
      <c r="K568" s="346"/>
      <c r="L568" s="346"/>
      <c r="M568" s="346"/>
      <c r="N568" s="346"/>
      <c r="O568" s="346"/>
      <c r="P568" s="346"/>
      <c r="Q568" s="346"/>
      <c r="R568" s="346"/>
      <c r="S568" s="346"/>
      <c r="T568" s="346"/>
      <c r="U568" s="388"/>
      <c r="V568" s="346"/>
      <c r="W568" s="346"/>
      <c r="X568" s="346"/>
      <c r="Y568" s="346"/>
      <c r="Z568" s="346"/>
      <c r="AA568" s="346"/>
      <c r="AB568" s="346"/>
      <c r="AC568" s="346"/>
      <c r="AD568" s="346"/>
      <c r="AE568" s="346"/>
      <c r="AF568" s="346"/>
      <c r="AG568" s="346"/>
      <c r="AH568" s="346"/>
      <c r="AI568" s="346"/>
      <c r="AJ568" s="346"/>
      <c r="AK568" s="346"/>
      <c r="AL568" s="346"/>
      <c r="AM568" s="346"/>
      <c r="AN568" s="346"/>
      <c r="AO568" s="346"/>
      <c r="AP568" s="346"/>
    </row>
    <row r="569" spans="1:42" ht="15.75">
      <c r="A569" s="385"/>
      <c r="B569" s="385"/>
      <c r="C569" s="385"/>
      <c r="D569" s="385"/>
      <c r="E569" s="385"/>
      <c r="F569" s="385"/>
      <c r="G569" s="385"/>
      <c r="H569" s="346"/>
      <c r="I569" s="346"/>
      <c r="J569" s="346"/>
      <c r="K569" s="346"/>
      <c r="L569" s="346"/>
      <c r="M569" s="346"/>
      <c r="N569" s="346"/>
      <c r="O569" s="346"/>
      <c r="P569" s="346"/>
      <c r="Q569" s="346"/>
      <c r="R569" s="346"/>
      <c r="S569" s="346"/>
      <c r="T569" s="346"/>
      <c r="U569" s="388"/>
      <c r="V569" s="346"/>
      <c r="W569" s="346"/>
      <c r="X569" s="346"/>
      <c r="Y569" s="346"/>
      <c r="Z569" s="346"/>
      <c r="AA569" s="346"/>
      <c r="AB569" s="346"/>
      <c r="AC569" s="346"/>
      <c r="AD569" s="346"/>
      <c r="AE569" s="346"/>
      <c r="AF569" s="346"/>
      <c r="AG569" s="346"/>
      <c r="AH569" s="346"/>
      <c r="AI569" s="346"/>
      <c r="AJ569" s="346"/>
      <c r="AK569" s="346"/>
      <c r="AL569" s="346"/>
      <c r="AM569" s="346"/>
      <c r="AN569" s="346"/>
      <c r="AO569" s="346"/>
      <c r="AP569" s="346"/>
    </row>
    <row r="570" spans="1:42" ht="15.75">
      <c r="A570" s="385"/>
      <c r="B570" s="385"/>
      <c r="C570" s="385"/>
      <c r="D570" s="385"/>
      <c r="E570" s="385"/>
      <c r="F570" s="385"/>
      <c r="G570" s="385"/>
      <c r="H570" s="346"/>
      <c r="I570" s="346"/>
      <c r="J570" s="346"/>
      <c r="K570" s="346"/>
      <c r="L570" s="346"/>
      <c r="M570" s="346"/>
      <c r="N570" s="346"/>
      <c r="O570" s="346"/>
      <c r="P570" s="346"/>
      <c r="Q570" s="346"/>
      <c r="R570" s="346"/>
      <c r="S570" s="346"/>
      <c r="T570" s="346"/>
      <c r="U570" s="388"/>
      <c r="V570" s="346"/>
      <c r="W570" s="346"/>
      <c r="X570" s="346"/>
      <c r="Y570" s="346"/>
      <c r="Z570" s="346"/>
      <c r="AA570" s="346"/>
      <c r="AB570" s="346"/>
      <c r="AC570" s="346"/>
      <c r="AD570" s="346"/>
      <c r="AE570" s="346"/>
      <c r="AF570" s="346"/>
      <c r="AG570" s="346"/>
      <c r="AH570" s="346"/>
      <c r="AI570" s="346"/>
      <c r="AJ570" s="346"/>
      <c r="AK570" s="346"/>
      <c r="AL570" s="346"/>
      <c r="AM570" s="346"/>
      <c r="AN570" s="346"/>
      <c r="AO570" s="346"/>
      <c r="AP570" s="346"/>
    </row>
    <row r="571" spans="1:42" ht="15.75">
      <c r="A571" s="385"/>
      <c r="B571" s="385"/>
      <c r="C571" s="385"/>
      <c r="D571" s="385"/>
      <c r="E571" s="385"/>
      <c r="F571" s="385"/>
      <c r="G571" s="385"/>
      <c r="H571" s="346"/>
      <c r="I571" s="346"/>
      <c r="J571" s="346"/>
      <c r="K571" s="346"/>
      <c r="L571" s="346"/>
      <c r="M571" s="346"/>
      <c r="N571" s="346"/>
      <c r="O571" s="346"/>
      <c r="P571" s="346"/>
      <c r="Q571" s="346"/>
      <c r="R571" s="346"/>
      <c r="S571" s="346"/>
      <c r="T571" s="346"/>
      <c r="U571" s="388"/>
      <c r="V571" s="346"/>
      <c r="W571" s="346"/>
      <c r="X571" s="346"/>
      <c r="Y571" s="346"/>
      <c r="Z571" s="346"/>
      <c r="AA571" s="346"/>
      <c r="AB571" s="346"/>
      <c r="AC571" s="346"/>
      <c r="AD571" s="346"/>
      <c r="AE571" s="346"/>
      <c r="AF571" s="346"/>
      <c r="AG571" s="346"/>
      <c r="AH571" s="346"/>
      <c r="AI571" s="346"/>
      <c r="AJ571" s="346"/>
      <c r="AK571" s="346"/>
      <c r="AL571" s="346"/>
      <c r="AM571" s="346"/>
      <c r="AN571" s="346"/>
      <c r="AO571" s="346"/>
      <c r="AP571" s="346"/>
    </row>
    <row r="572" spans="1:42" ht="15.75">
      <c r="A572" s="385"/>
      <c r="B572" s="385"/>
      <c r="C572" s="385"/>
      <c r="D572" s="385"/>
      <c r="E572" s="385"/>
      <c r="F572" s="385"/>
      <c r="G572" s="385"/>
      <c r="H572" s="346"/>
      <c r="I572" s="346"/>
      <c r="J572" s="346"/>
      <c r="K572" s="346"/>
      <c r="L572" s="346"/>
      <c r="M572" s="346"/>
      <c r="N572" s="346"/>
      <c r="O572" s="346"/>
      <c r="P572" s="346"/>
      <c r="Q572" s="346"/>
      <c r="R572" s="346"/>
      <c r="S572" s="346"/>
      <c r="T572" s="346"/>
      <c r="U572" s="388"/>
      <c r="V572" s="346"/>
      <c r="W572" s="346"/>
      <c r="X572" s="346"/>
      <c r="Y572" s="346"/>
      <c r="Z572" s="346"/>
      <c r="AA572" s="346"/>
      <c r="AB572" s="346"/>
      <c r="AC572" s="346"/>
      <c r="AD572" s="346"/>
      <c r="AE572" s="346"/>
      <c r="AF572" s="346"/>
      <c r="AG572" s="346"/>
      <c r="AH572" s="346"/>
      <c r="AI572" s="346"/>
      <c r="AJ572" s="346"/>
      <c r="AK572" s="346"/>
      <c r="AL572" s="346"/>
      <c r="AM572" s="346"/>
      <c r="AN572" s="346"/>
      <c r="AO572" s="346"/>
      <c r="AP572" s="346"/>
    </row>
    <row r="573" spans="1:42" ht="15.75">
      <c r="A573" s="385"/>
      <c r="B573" s="385"/>
      <c r="C573" s="385"/>
      <c r="D573" s="385"/>
      <c r="E573" s="385"/>
      <c r="F573" s="385"/>
      <c r="G573" s="385"/>
      <c r="H573" s="346"/>
      <c r="I573" s="346"/>
      <c r="J573" s="346"/>
      <c r="K573" s="346"/>
      <c r="L573" s="346"/>
      <c r="M573" s="346"/>
      <c r="N573" s="346"/>
      <c r="O573" s="346"/>
      <c r="P573" s="346"/>
      <c r="Q573" s="346"/>
      <c r="R573" s="346"/>
      <c r="S573" s="346"/>
      <c r="T573" s="346"/>
      <c r="U573" s="388"/>
      <c r="V573" s="346"/>
      <c r="W573" s="346"/>
      <c r="X573" s="346"/>
      <c r="Y573" s="346"/>
      <c r="Z573" s="346"/>
      <c r="AA573" s="346"/>
      <c r="AB573" s="346"/>
      <c r="AC573" s="346"/>
      <c r="AD573" s="346"/>
      <c r="AE573" s="346"/>
      <c r="AF573" s="346"/>
      <c r="AG573" s="346"/>
      <c r="AH573" s="346"/>
      <c r="AI573" s="346"/>
      <c r="AJ573" s="346"/>
      <c r="AK573" s="346"/>
      <c r="AL573" s="346"/>
      <c r="AM573" s="346"/>
      <c r="AN573" s="346"/>
      <c r="AO573" s="346"/>
      <c r="AP573" s="346"/>
    </row>
    <row r="574" spans="1:42" ht="15.75">
      <c r="A574" s="385"/>
      <c r="B574" s="385"/>
      <c r="C574" s="385"/>
      <c r="D574" s="385"/>
      <c r="E574" s="385"/>
      <c r="F574" s="385"/>
      <c r="G574" s="385"/>
      <c r="H574" s="346"/>
      <c r="I574" s="346"/>
      <c r="J574" s="346"/>
      <c r="K574" s="346"/>
      <c r="L574" s="346"/>
      <c r="M574" s="346"/>
      <c r="N574" s="346"/>
      <c r="O574" s="346"/>
      <c r="P574" s="346"/>
      <c r="Q574" s="346"/>
      <c r="R574" s="346"/>
      <c r="S574" s="346"/>
      <c r="T574" s="346"/>
      <c r="U574" s="388"/>
      <c r="V574" s="346"/>
      <c r="W574" s="346"/>
      <c r="X574" s="346"/>
      <c r="Y574" s="346"/>
      <c r="Z574" s="346"/>
      <c r="AA574" s="346"/>
      <c r="AB574" s="346"/>
      <c r="AC574" s="346"/>
      <c r="AD574" s="346"/>
      <c r="AE574" s="346"/>
      <c r="AF574" s="346"/>
      <c r="AG574" s="346"/>
      <c r="AH574" s="346"/>
      <c r="AI574" s="346"/>
      <c r="AJ574" s="346"/>
      <c r="AK574" s="346"/>
      <c r="AL574" s="346"/>
      <c r="AM574" s="346"/>
      <c r="AN574" s="346"/>
      <c r="AO574" s="346"/>
      <c r="AP574" s="346"/>
    </row>
    <row r="575" spans="1:42" ht="15.75">
      <c r="A575" s="385"/>
      <c r="B575" s="385"/>
      <c r="C575" s="385"/>
      <c r="D575" s="385"/>
      <c r="E575" s="385"/>
      <c r="F575" s="385"/>
      <c r="G575" s="385"/>
      <c r="H575" s="346"/>
      <c r="I575" s="346"/>
      <c r="J575" s="346"/>
      <c r="K575" s="346"/>
      <c r="L575" s="346"/>
      <c r="M575" s="346"/>
      <c r="N575" s="346"/>
      <c r="O575" s="346"/>
      <c r="P575" s="346"/>
      <c r="Q575" s="346"/>
      <c r="R575" s="346"/>
      <c r="S575" s="346"/>
      <c r="T575" s="346"/>
      <c r="U575" s="388"/>
      <c r="V575" s="346"/>
      <c r="W575" s="346"/>
      <c r="X575" s="346"/>
      <c r="Y575" s="346"/>
      <c r="Z575" s="346"/>
      <c r="AA575" s="346"/>
      <c r="AB575" s="346"/>
      <c r="AC575" s="346"/>
      <c r="AD575" s="346"/>
      <c r="AE575" s="346"/>
      <c r="AF575" s="346"/>
      <c r="AG575" s="346"/>
      <c r="AH575" s="346"/>
      <c r="AI575" s="346"/>
      <c r="AJ575" s="346"/>
      <c r="AK575" s="346"/>
      <c r="AL575" s="346"/>
      <c r="AM575" s="346"/>
      <c r="AN575" s="346"/>
      <c r="AO575" s="346"/>
      <c r="AP575" s="346"/>
    </row>
    <row r="576" spans="1:42" ht="15.75">
      <c r="A576" s="385"/>
      <c r="B576" s="385"/>
      <c r="C576" s="385"/>
      <c r="D576" s="385"/>
      <c r="E576" s="385"/>
      <c r="F576" s="385"/>
      <c r="G576" s="385"/>
      <c r="H576" s="346"/>
      <c r="I576" s="346"/>
      <c r="J576" s="346"/>
      <c r="K576" s="346"/>
      <c r="L576" s="346"/>
      <c r="M576" s="346"/>
      <c r="N576" s="346"/>
      <c r="O576" s="346"/>
      <c r="P576" s="346"/>
      <c r="Q576" s="346"/>
      <c r="R576" s="346"/>
      <c r="S576" s="346"/>
      <c r="T576" s="346"/>
      <c r="U576" s="388"/>
      <c r="V576" s="346"/>
      <c r="W576" s="346"/>
      <c r="X576" s="346"/>
      <c r="Y576" s="346"/>
      <c r="Z576" s="346"/>
      <c r="AA576" s="346"/>
      <c r="AB576" s="346"/>
      <c r="AC576" s="346"/>
      <c r="AD576" s="346"/>
      <c r="AE576" s="346"/>
      <c r="AF576" s="346"/>
      <c r="AG576" s="346"/>
      <c r="AH576" s="346"/>
      <c r="AI576" s="346"/>
      <c r="AJ576" s="346"/>
      <c r="AK576" s="346"/>
      <c r="AL576" s="346"/>
      <c r="AM576" s="346"/>
      <c r="AN576" s="346"/>
      <c r="AO576" s="346"/>
      <c r="AP576" s="346"/>
    </row>
    <row r="577" spans="1:42" ht="15.75">
      <c r="A577" s="385"/>
      <c r="B577" s="385"/>
      <c r="C577" s="385"/>
      <c r="D577" s="385"/>
      <c r="E577" s="385"/>
      <c r="F577" s="385"/>
      <c r="G577" s="385"/>
      <c r="H577" s="346"/>
      <c r="I577" s="346"/>
      <c r="J577" s="346"/>
      <c r="K577" s="346"/>
      <c r="L577" s="346"/>
      <c r="M577" s="346"/>
      <c r="N577" s="346"/>
      <c r="O577" s="346"/>
      <c r="P577" s="346"/>
      <c r="Q577" s="346"/>
      <c r="R577" s="346"/>
      <c r="S577" s="346"/>
      <c r="T577" s="346"/>
      <c r="U577" s="388"/>
      <c r="V577" s="346"/>
      <c r="W577" s="346"/>
      <c r="X577" s="346"/>
      <c r="Y577" s="346"/>
      <c r="Z577" s="346"/>
      <c r="AA577" s="346"/>
      <c r="AB577" s="346"/>
      <c r="AC577" s="346"/>
      <c r="AD577" s="346"/>
      <c r="AE577" s="346"/>
      <c r="AF577" s="346"/>
      <c r="AG577" s="346"/>
      <c r="AH577" s="346"/>
      <c r="AI577" s="346"/>
      <c r="AJ577" s="346"/>
      <c r="AK577" s="346"/>
      <c r="AL577" s="346"/>
      <c r="AM577" s="346"/>
      <c r="AN577" s="346"/>
      <c r="AO577" s="346"/>
      <c r="AP577" s="346"/>
    </row>
    <row r="578" spans="1:42" ht="15.75">
      <c r="A578" s="385"/>
      <c r="B578" s="385"/>
      <c r="C578" s="385"/>
      <c r="D578" s="385"/>
      <c r="E578" s="385"/>
      <c r="F578" s="385"/>
      <c r="G578" s="385"/>
      <c r="H578" s="346"/>
      <c r="I578" s="346"/>
      <c r="J578" s="346"/>
      <c r="K578" s="346"/>
      <c r="L578" s="346"/>
      <c r="M578" s="346"/>
      <c r="N578" s="346"/>
      <c r="O578" s="346"/>
      <c r="P578" s="346"/>
      <c r="Q578" s="346"/>
      <c r="R578" s="346"/>
      <c r="S578" s="346"/>
      <c r="T578" s="346"/>
      <c r="U578" s="388"/>
      <c r="V578" s="346"/>
      <c r="W578" s="346"/>
      <c r="X578" s="346"/>
      <c r="Y578" s="346"/>
      <c r="Z578" s="346"/>
      <c r="AA578" s="346"/>
      <c r="AB578" s="346"/>
      <c r="AC578" s="346"/>
      <c r="AD578" s="346"/>
      <c r="AE578" s="346"/>
      <c r="AF578" s="346"/>
      <c r="AG578" s="346"/>
      <c r="AH578" s="346"/>
      <c r="AI578" s="346"/>
      <c r="AJ578" s="346"/>
      <c r="AK578" s="346"/>
      <c r="AL578" s="346"/>
      <c r="AM578" s="346"/>
      <c r="AN578" s="346"/>
      <c r="AO578" s="346"/>
      <c r="AP578" s="346"/>
    </row>
    <row r="579" spans="1:42" ht="15.75">
      <c r="A579" s="385"/>
      <c r="B579" s="385"/>
      <c r="C579" s="385"/>
      <c r="D579" s="385"/>
      <c r="E579" s="385"/>
      <c r="F579" s="385"/>
      <c r="G579" s="385"/>
      <c r="H579" s="346"/>
      <c r="I579" s="346"/>
      <c r="J579" s="346"/>
      <c r="K579" s="346"/>
      <c r="L579" s="346"/>
      <c r="M579" s="346"/>
      <c r="N579" s="346"/>
      <c r="O579" s="346"/>
      <c r="P579" s="346"/>
      <c r="Q579" s="346"/>
      <c r="R579" s="346"/>
      <c r="S579" s="346"/>
      <c r="T579" s="346"/>
      <c r="U579" s="388"/>
      <c r="V579" s="346"/>
      <c r="W579" s="346"/>
      <c r="X579" s="346"/>
      <c r="Y579" s="346"/>
      <c r="Z579" s="346"/>
      <c r="AA579" s="346"/>
      <c r="AB579" s="346"/>
      <c r="AC579" s="346"/>
      <c r="AD579" s="346"/>
      <c r="AE579" s="346"/>
      <c r="AF579" s="346"/>
      <c r="AG579" s="346"/>
      <c r="AH579" s="346"/>
      <c r="AI579" s="346"/>
      <c r="AJ579" s="346"/>
      <c r="AK579" s="346"/>
      <c r="AL579" s="346"/>
      <c r="AM579" s="346"/>
      <c r="AN579" s="346"/>
      <c r="AO579" s="346"/>
      <c r="AP579" s="346"/>
    </row>
    <row r="580" spans="1:42" ht="15.75">
      <c r="A580" s="385"/>
      <c r="B580" s="385"/>
      <c r="C580" s="385"/>
      <c r="D580" s="385"/>
      <c r="E580" s="385"/>
      <c r="F580" s="385"/>
      <c r="G580" s="385"/>
      <c r="H580" s="346"/>
      <c r="I580" s="346"/>
      <c r="J580" s="346"/>
      <c r="K580" s="346"/>
      <c r="L580" s="346"/>
      <c r="M580" s="346"/>
      <c r="N580" s="346"/>
      <c r="O580" s="346"/>
      <c r="P580" s="346"/>
      <c r="Q580" s="346"/>
      <c r="R580" s="346"/>
      <c r="S580" s="346"/>
      <c r="T580" s="346"/>
      <c r="U580" s="388"/>
      <c r="V580" s="346"/>
      <c r="W580" s="346"/>
      <c r="X580" s="346"/>
      <c r="Y580" s="346"/>
      <c r="Z580" s="346"/>
      <c r="AA580" s="346"/>
      <c r="AB580" s="346"/>
      <c r="AC580" s="346"/>
      <c r="AD580" s="346"/>
      <c r="AE580" s="346"/>
      <c r="AF580" s="346"/>
      <c r="AG580" s="346"/>
      <c r="AH580" s="346"/>
      <c r="AI580" s="346"/>
      <c r="AJ580" s="346"/>
      <c r="AK580" s="346"/>
      <c r="AL580" s="346"/>
      <c r="AM580" s="346"/>
      <c r="AN580" s="346"/>
      <c r="AO580" s="346"/>
      <c r="AP580" s="346"/>
    </row>
    <row r="581" spans="1:42" ht="15.75">
      <c r="A581" s="385"/>
      <c r="B581" s="385"/>
      <c r="C581" s="385"/>
      <c r="D581" s="385"/>
      <c r="E581" s="385"/>
      <c r="F581" s="385"/>
      <c r="G581" s="385"/>
      <c r="H581" s="346"/>
      <c r="I581" s="346"/>
      <c r="J581" s="346"/>
      <c r="K581" s="346"/>
      <c r="L581" s="346"/>
      <c r="M581" s="346"/>
      <c r="N581" s="346"/>
      <c r="O581" s="346"/>
      <c r="P581" s="346"/>
      <c r="Q581" s="346"/>
      <c r="R581" s="346"/>
      <c r="S581" s="346"/>
      <c r="T581" s="346"/>
      <c r="U581" s="388"/>
      <c r="V581" s="346"/>
      <c r="W581" s="346"/>
      <c r="X581" s="346"/>
      <c r="Y581" s="346"/>
      <c r="Z581" s="346"/>
      <c r="AA581" s="346"/>
      <c r="AB581" s="346"/>
      <c r="AC581" s="346"/>
      <c r="AD581" s="346"/>
      <c r="AE581" s="346"/>
      <c r="AF581" s="346"/>
      <c r="AG581" s="346"/>
      <c r="AH581" s="346"/>
      <c r="AI581" s="346"/>
      <c r="AJ581" s="346"/>
      <c r="AK581" s="346"/>
      <c r="AL581" s="346"/>
      <c r="AM581" s="346"/>
      <c r="AN581" s="346"/>
      <c r="AO581" s="346"/>
      <c r="AP581" s="346"/>
    </row>
    <row r="582" spans="1:42" ht="15.75">
      <c r="A582" s="385"/>
      <c r="B582" s="385"/>
      <c r="C582" s="385"/>
      <c r="D582" s="385"/>
      <c r="E582" s="385"/>
      <c r="F582" s="385"/>
      <c r="G582" s="385"/>
      <c r="H582" s="346"/>
      <c r="I582" s="346"/>
      <c r="J582" s="346"/>
      <c r="K582" s="346"/>
      <c r="L582" s="346"/>
      <c r="M582" s="346"/>
      <c r="N582" s="346"/>
      <c r="O582" s="346"/>
      <c r="P582" s="346"/>
      <c r="Q582" s="346"/>
      <c r="R582" s="346"/>
      <c r="S582" s="346"/>
      <c r="T582" s="346"/>
      <c r="U582" s="388"/>
      <c r="V582" s="346"/>
      <c r="W582" s="346"/>
      <c r="X582" s="346"/>
      <c r="Y582" s="346"/>
      <c r="Z582" s="346"/>
      <c r="AA582" s="346"/>
      <c r="AB582" s="346"/>
      <c r="AC582" s="346"/>
      <c r="AD582" s="346"/>
      <c r="AE582" s="346"/>
      <c r="AF582" s="346"/>
      <c r="AG582" s="346"/>
      <c r="AH582" s="346"/>
      <c r="AI582" s="346"/>
      <c r="AJ582" s="346"/>
      <c r="AK582" s="346"/>
      <c r="AL582" s="346"/>
      <c r="AM582" s="346"/>
      <c r="AN582" s="346"/>
      <c r="AO582" s="346"/>
      <c r="AP582" s="346"/>
    </row>
    <row r="583" spans="1:42" ht="15.75">
      <c r="A583" s="385"/>
      <c r="B583" s="385"/>
      <c r="C583" s="385"/>
      <c r="D583" s="385"/>
      <c r="E583" s="385"/>
      <c r="F583" s="385"/>
      <c r="G583" s="385"/>
      <c r="H583" s="346"/>
      <c r="I583" s="346"/>
      <c r="J583" s="346"/>
      <c r="K583" s="346"/>
      <c r="L583" s="346"/>
      <c r="M583" s="346"/>
      <c r="N583" s="346"/>
      <c r="O583" s="346"/>
      <c r="P583" s="346"/>
      <c r="Q583" s="346"/>
      <c r="R583" s="346"/>
      <c r="S583" s="346"/>
      <c r="T583" s="346"/>
      <c r="U583" s="388"/>
      <c r="V583" s="346"/>
      <c r="W583" s="346"/>
      <c r="X583" s="346"/>
      <c r="Y583" s="346"/>
      <c r="Z583" s="346"/>
      <c r="AA583" s="346"/>
      <c r="AB583" s="346"/>
      <c r="AC583" s="346"/>
      <c r="AD583" s="346"/>
      <c r="AE583" s="346"/>
      <c r="AF583" s="346"/>
      <c r="AG583" s="346"/>
      <c r="AH583" s="346"/>
      <c r="AI583" s="346"/>
      <c r="AJ583" s="346"/>
      <c r="AK583" s="346"/>
      <c r="AL583" s="346"/>
      <c r="AM583" s="346"/>
      <c r="AN583" s="346"/>
      <c r="AO583" s="346"/>
      <c r="AP583" s="346"/>
    </row>
    <row r="584" spans="1:42" ht="15.75">
      <c r="A584" s="385"/>
      <c r="B584" s="385"/>
      <c r="C584" s="385"/>
      <c r="D584" s="385"/>
      <c r="E584" s="385"/>
      <c r="F584" s="385"/>
      <c r="G584" s="385"/>
      <c r="H584" s="346"/>
      <c r="I584" s="346"/>
      <c r="J584" s="346"/>
      <c r="K584" s="346"/>
      <c r="L584" s="346"/>
      <c r="M584" s="346"/>
      <c r="N584" s="346"/>
      <c r="O584" s="346"/>
      <c r="P584" s="346"/>
      <c r="Q584" s="346"/>
      <c r="R584" s="346"/>
      <c r="S584" s="346"/>
      <c r="T584" s="346"/>
      <c r="U584" s="388"/>
      <c r="V584" s="346"/>
      <c r="W584" s="346"/>
      <c r="X584" s="346"/>
      <c r="Y584" s="346"/>
      <c r="Z584" s="346"/>
      <c r="AA584" s="346"/>
      <c r="AB584" s="346"/>
      <c r="AC584" s="346"/>
      <c r="AD584" s="346"/>
      <c r="AE584" s="346"/>
      <c r="AF584" s="346"/>
      <c r="AG584" s="346"/>
      <c r="AH584" s="346"/>
      <c r="AI584" s="346"/>
      <c r="AJ584" s="346"/>
      <c r="AK584" s="346"/>
      <c r="AL584" s="346"/>
      <c r="AM584" s="346"/>
      <c r="AN584" s="346"/>
      <c r="AO584" s="346"/>
      <c r="AP584" s="346"/>
    </row>
    <row r="585" spans="1:42" ht="15.75">
      <c r="A585" s="385"/>
      <c r="B585" s="385"/>
      <c r="C585" s="385"/>
      <c r="D585" s="385"/>
      <c r="E585" s="385"/>
      <c r="F585" s="385"/>
      <c r="G585" s="385"/>
      <c r="H585" s="346"/>
      <c r="I585" s="346"/>
      <c r="J585" s="346"/>
      <c r="K585" s="346"/>
      <c r="L585" s="346"/>
      <c r="M585" s="346"/>
      <c r="N585" s="346"/>
      <c r="O585" s="346"/>
      <c r="P585" s="346"/>
      <c r="Q585" s="346"/>
      <c r="R585" s="346"/>
      <c r="S585" s="346"/>
      <c r="T585" s="346"/>
      <c r="U585" s="388"/>
      <c r="V585" s="346"/>
      <c r="W585" s="346"/>
      <c r="X585" s="346"/>
      <c r="Y585" s="346"/>
      <c r="Z585" s="346"/>
      <c r="AA585" s="346"/>
      <c r="AB585" s="346"/>
      <c r="AC585" s="346"/>
      <c r="AD585" s="346"/>
      <c r="AE585" s="346"/>
      <c r="AF585" s="346"/>
      <c r="AG585" s="346"/>
      <c r="AH585" s="346"/>
      <c r="AI585" s="346"/>
      <c r="AJ585" s="346"/>
      <c r="AK585" s="346"/>
      <c r="AL585" s="346"/>
      <c r="AM585" s="346"/>
      <c r="AN585" s="346"/>
      <c r="AO585" s="346"/>
      <c r="AP585" s="346"/>
    </row>
    <row r="586" spans="1:42" ht="15.75">
      <c r="A586" s="385"/>
      <c r="B586" s="385"/>
      <c r="C586" s="385"/>
      <c r="D586" s="385"/>
      <c r="E586" s="385"/>
      <c r="F586" s="385"/>
      <c r="G586" s="385"/>
      <c r="H586" s="346"/>
      <c r="I586" s="346"/>
      <c r="J586" s="346"/>
      <c r="K586" s="346"/>
      <c r="L586" s="346"/>
      <c r="M586" s="346"/>
      <c r="N586" s="346"/>
      <c r="O586" s="346"/>
      <c r="P586" s="346"/>
      <c r="Q586" s="346"/>
      <c r="R586" s="346"/>
      <c r="S586" s="346"/>
      <c r="T586" s="346"/>
      <c r="U586" s="388"/>
      <c r="V586" s="346"/>
      <c r="W586" s="346"/>
      <c r="X586" s="346"/>
      <c r="Y586" s="346"/>
      <c r="Z586" s="346"/>
      <c r="AA586" s="346"/>
      <c r="AB586" s="346"/>
      <c r="AC586" s="346"/>
      <c r="AD586" s="346"/>
      <c r="AE586" s="346"/>
      <c r="AF586" s="346"/>
      <c r="AG586" s="346"/>
      <c r="AH586" s="346"/>
      <c r="AI586" s="346"/>
      <c r="AJ586" s="346"/>
      <c r="AK586" s="346"/>
      <c r="AL586" s="346"/>
      <c r="AM586" s="346"/>
      <c r="AN586" s="346"/>
      <c r="AO586" s="346"/>
      <c r="AP586" s="346"/>
    </row>
    <row r="587" spans="1:42" ht="15.75">
      <c r="A587" s="385"/>
      <c r="B587" s="385"/>
      <c r="C587" s="385"/>
      <c r="D587" s="385"/>
      <c r="E587" s="385"/>
      <c r="F587" s="385"/>
      <c r="G587" s="385"/>
      <c r="H587" s="346"/>
      <c r="I587" s="346"/>
      <c r="J587" s="346"/>
      <c r="K587" s="346"/>
      <c r="L587" s="346"/>
      <c r="M587" s="346"/>
      <c r="N587" s="346"/>
      <c r="O587" s="346"/>
      <c r="P587" s="346"/>
      <c r="Q587" s="346"/>
      <c r="R587" s="346"/>
      <c r="S587" s="346"/>
      <c r="T587" s="346"/>
      <c r="U587" s="388"/>
      <c r="V587" s="346"/>
      <c r="W587" s="346"/>
      <c r="X587" s="346"/>
      <c r="Y587" s="346"/>
      <c r="Z587" s="346"/>
      <c r="AA587" s="346"/>
      <c r="AB587" s="346"/>
      <c r="AC587" s="346"/>
      <c r="AD587" s="346"/>
      <c r="AE587" s="346"/>
      <c r="AF587" s="346"/>
      <c r="AG587" s="346"/>
      <c r="AH587" s="346"/>
      <c r="AI587" s="346"/>
      <c r="AJ587" s="346"/>
      <c r="AK587" s="346"/>
      <c r="AL587" s="346"/>
      <c r="AM587" s="346"/>
      <c r="AN587" s="346"/>
      <c r="AO587" s="346"/>
      <c r="AP587" s="346"/>
    </row>
    <row r="588" spans="1:42" ht="15.75">
      <c r="A588" s="385"/>
      <c r="B588" s="385"/>
      <c r="C588" s="385"/>
      <c r="D588" s="385"/>
      <c r="E588" s="385"/>
      <c r="F588" s="385"/>
      <c r="G588" s="385"/>
      <c r="H588" s="346"/>
      <c r="I588" s="346"/>
      <c r="J588" s="346"/>
      <c r="K588" s="346"/>
      <c r="L588" s="346"/>
      <c r="M588" s="346"/>
      <c r="N588" s="346"/>
      <c r="O588" s="346"/>
      <c r="P588" s="346"/>
      <c r="Q588" s="346"/>
      <c r="R588" s="346"/>
      <c r="S588" s="346"/>
      <c r="T588" s="346"/>
      <c r="U588" s="388"/>
      <c r="V588" s="346"/>
      <c r="W588" s="346"/>
      <c r="X588" s="346"/>
      <c r="Y588" s="346"/>
      <c r="Z588" s="346"/>
      <c r="AA588" s="346"/>
      <c r="AB588" s="346"/>
      <c r="AC588" s="346"/>
      <c r="AD588" s="346"/>
      <c r="AE588" s="346"/>
      <c r="AF588" s="346"/>
      <c r="AG588" s="346"/>
      <c r="AH588" s="346"/>
      <c r="AI588" s="346"/>
      <c r="AJ588" s="346"/>
      <c r="AK588" s="346"/>
      <c r="AL588" s="346"/>
      <c r="AM588" s="346"/>
      <c r="AN588" s="346"/>
      <c r="AO588" s="346"/>
      <c r="AP588" s="346"/>
    </row>
    <row r="589" spans="1:42" ht="15.75">
      <c r="A589" s="385"/>
      <c r="B589" s="385"/>
      <c r="C589" s="385"/>
      <c r="D589" s="385"/>
      <c r="E589" s="385"/>
      <c r="F589" s="385"/>
      <c r="G589" s="385"/>
      <c r="H589" s="346"/>
      <c r="I589" s="346"/>
      <c r="J589" s="346"/>
      <c r="K589" s="346"/>
      <c r="L589" s="346"/>
      <c r="M589" s="346"/>
      <c r="N589" s="346"/>
      <c r="O589" s="346"/>
      <c r="P589" s="346"/>
      <c r="Q589" s="346"/>
      <c r="R589" s="346"/>
      <c r="S589" s="346"/>
      <c r="T589" s="346"/>
      <c r="U589" s="388"/>
      <c r="V589" s="346"/>
      <c r="W589" s="346"/>
      <c r="X589" s="346"/>
      <c r="Y589" s="346"/>
      <c r="Z589" s="346"/>
      <c r="AA589" s="346"/>
      <c r="AB589" s="346"/>
      <c r="AC589" s="346"/>
      <c r="AD589" s="346"/>
      <c r="AE589" s="346"/>
      <c r="AF589" s="346"/>
      <c r="AG589" s="346"/>
      <c r="AH589" s="346"/>
      <c r="AI589" s="346"/>
      <c r="AJ589" s="346"/>
      <c r="AK589" s="346"/>
      <c r="AL589" s="346"/>
      <c r="AM589" s="346"/>
      <c r="AN589" s="346"/>
      <c r="AO589" s="346"/>
      <c r="AP589" s="346"/>
    </row>
    <row r="590" spans="1:42" ht="15.75">
      <c r="A590" s="385"/>
      <c r="B590" s="385"/>
      <c r="C590" s="385"/>
      <c r="D590" s="385"/>
      <c r="E590" s="385"/>
      <c r="F590" s="385"/>
      <c r="G590" s="385"/>
      <c r="H590" s="346"/>
      <c r="I590" s="346"/>
      <c r="J590" s="346"/>
      <c r="K590" s="346"/>
      <c r="L590" s="346"/>
      <c r="M590" s="346"/>
      <c r="N590" s="346"/>
      <c r="O590" s="346"/>
      <c r="P590" s="346"/>
      <c r="Q590" s="346"/>
      <c r="R590" s="346"/>
      <c r="S590" s="346"/>
      <c r="T590" s="346"/>
      <c r="U590" s="388"/>
      <c r="V590" s="346"/>
      <c r="W590" s="346"/>
      <c r="X590" s="346"/>
      <c r="Y590" s="346"/>
      <c r="Z590" s="346"/>
      <c r="AA590" s="346"/>
      <c r="AB590" s="346"/>
      <c r="AC590" s="346"/>
      <c r="AD590" s="346"/>
      <c r="AE590" s="346"/>
      <c r="AF590" s="346"/>
      <c r="AG590" s="346"/>
      <c r="AH590" s="346"/>
      <c r="AI590" s="346"/>
      <c r="AJ590" s="346"/>
      <c r="AK590" s="346"/>
      <c r="AL590" s="346"/>
      <c r="AM590" s="346"/>
      <c r="AN590" s="346"/>
      <c r="AO590" s="346"/>
      <c r="AP590" s="346"/>
    </row>
    <row r="591" spans="1:42" ht="15.75">
      <c r="A591" s="385"/>
      <c r="B591" s="385"/>
      <c r="C591" s="385"/>
      <c r="D591" s="385"/>
      <c r="E591" s="385"/>
      <c r="F591" s="385"/>
      <c r="G591" s="385"/>
      <c r="H591" s="346"/>
      <c r="I591" s="346"/>
      <c r="J591" s="346"/>
      <c r="K591" s="346"/>
      <c r="L591" s="346"/>
      <c r="M591" s="346"/>
      <c r="N591" s="346"/>
      <c r="O591" s="346"/>
      <c r="P591" s="346"/>
      <c r="Q591" s="346"/>
      <c r="R591" s="346"/>
      <c r="S591" s="346"/>
      <c r="T591" s="346"/>
      <c r="U591" s="388"/>
      <c r="V591" s="346"/>
      <c r="W591" s="346"/>
      <c r="X591" s="346"/>
      <c r="Y591" s="346"/>
      <c r="Z591" s="346"/>
      <c r="AA591" s="346"/>
      <c r="AB591" s="346"/>
      <c r="AC591" s="346"/>
      <c r="AD591" s="346"/>
      <c r="AE591" s="346"/>
      <c r="AF591" s="346"/>
      <c r="AG591" s="346"/>
      <c r="AH591" s="346"/>
      <c r="AI591" s="346"/>
      <c r="AJ591" s="346"/>
      <c r="AK591" s="346"/>
      <c r="AL591" s="346"/>
      <c r="AM591" s="346"/>
      <c r="AN591" s="346"/>
      <c r="AO591" s="346"/>
      <c r="AP591" s="346"/>
    </row>
    <row r="592" spans="1:42" ht="15.75">
      <c r="A592" s="385"/>
      <c r="B592" s="385"/>
      <c r="C592" s="385"/>
      <c r="D592" s="385"/>
      <c r="E592" s="385"/>
      <c r="F592" s="385"/>
      <c r="G592" s="385"/>
      <c r="H592" s="346"/>
      <c r="I592" s="346"/>
      <c r="J592" s="346"/>
      <c r="K592" s="346"/>
      <c r="L592" s="346"/>
      <c r="M592" s="346"/>
      <c r="N592" s="346"/>
      <c r="O592" s="346"/>
      <c r="P592" s="346"/>
      <c r="Q592" s="346"/>
      <c r="R592" s="346"/>
      <c r="S592" s="346"/>
      <c r="T592" s="346"/>
      <c r="U592" s="388"/>
      <c r="V592" s="346"/>
      <c r="W592" s="346"/>
      <c r="X592" s="346"/>
      <c r="Y592" s="346"/>
      <c r="Z592" s="346"/>
      <c r="AA592" s="346"/>
      <c r="AB592" s="346"/>
      <c r="AC592" s="346"/>
      <c r="AD592" s="346"/>
      <c r="AE592" s="346"/>
      <c r="AF592" s="346"/>
      <c r="AG592" s="346"/>
      <c r="AH592" s="346"/>
      <c r="AI592" s="346"/>
      <c r="AJ592" s="346"/>
      <c r="AK592" s="346"/>
      <c r="AL592" s="346"/>
      <c r="AM592" s="346"/>
      <c r="AN592" s="346"/>
      <c r="AO592" s="346"/>
      <c r="AP592" s="346"/>
    </row>
    <row r="593" spans="1:42" ht="15.75">
      <c r="A593" s="385"/>
      <c r="B593" s="385"/>
      <c r="C593" s="385"/>
      <c r="D593" s="385"/>
      <c r="E593" s="385"/>
      <c r="F593" s="385"/>
      <c r="G593" s="385"/>
      <c r="H593" s="346"/>
      <c r="I593" s="346"/>
      <c r="J593" s="346"/>
      <c r="K593" s="346"/>
      <c r="L593" s="346"/>
      <c r="M593" s="346"/>
      <c r="N593" s="346"/>
      <c r="O593" s="346"/>
      <c r="P593" s="346"/>
      <c r="Q593" s="346"/>
      <c r="R593" s="346"/>
      <c r="S593" s="346"/>
      <c r="T593" s="346"/>
      <c r="U593" s="388"/>
      <c r="V593" s="346"/>
      <c r="W593" s="346"/>
      <c r="X593" s="346"/>
      <c r="Y593" s="346"/>
      <c r="Z593" s="346"/>
      <c r="AA593" s="346"/>
      <c r="AB593" s="346"/>
      <c r="AC593" s="346"/>
      <c r="AD593" s="346"/>
      <c r="AE593" s="346"/>
      <c r="AF593" s="346"/>
      <c r="AG593" s="346"/>
      <c r="AH593" s="346"/>
      <c r="AI593" s="346"/>
      <c r="AJ593" s="346"/>
      <c r="AK593" s="346"/>
      <c r="AL593" s="346"/>
      <c r="AM593" s="346"/>
      <c r="AN593" s="346"/>
      <c r="AO593" s="346"/>
      <c r="AP593" s="346"/>
    </row>
    <row r="594" spans="1:42" ht="15.75">
      <c r="A594" s="385"/>
      <c r="B594" s="385"/>
      <c r="C594" s="385"/>
      <c r="D594" s="385"/>
      <c r="E594" s="385"/>
      <c r="F594" s="385"/>
      <c r="G594" s="385"/>
      <c r="H594" s="346"/>
      <c r="I594" s="346"/>
      <c r="J594" s="346"/>
      <c r="K594" s="346"/>
      <c r="L594" s="346"/>
      <c r="M594" s="346"/>
      <c r="N594" s="346"/>
      <c r="O594" s="346"/>
      <c r="P594" s="346"/>
      <c r="Q594" s="346"/>
      <c r="R594" s="346"/>
      <c r="S594" s="346"/>
      <c r="T594" s="346"/>
      <c r="U594" s="388"/>
      <c r="V594" s="346"/>
      <c r="W594" s="346"/>
      <c r="X594" s="346"/>
      <c r="Y594" s="346"/>
      <c r="Z594" s="346"/>
      <c r="AA594" s="346"/>
      <c r="AB594" s="346"/>
      <c r="AC594" s="346"/>
      <c r="AD594" s="346"/>
      <c r="AE594" s="346"/>
      <c r="AF594" s="346"/>
      <c r="AG594" s="346"/>
      <c r="AH594" s="346"/>
      <c r="AI594" s="346"/>
      <c r="AJ594" s="346"/>
      <c r="AK594" s="346"/>
      <c r="AL594" s="346"/>
      <c r="AM594" s="346"/>
      <c r="AN594" s="346"/>
      <c r="AO594" s="346"/>
      <c r="AP594" s="346"/>
    </row>
    <row r="595" spans="1:42" ht="15.75">
      <c r="A595" s="385"/>
      <c r="B595" s="385"/>
      <c r="C595" s="385"/>
      <c r="D595" s="385"/>
      <c r="E595" s="385"/>
      <c r="F595" s="385"/>
      <c r="G595" s="385"/>
      <c r="H595" s="346"/>
      <c r="I595" s="346"/>
      <c r="J595" s="346"/>
      <c r="K595" s="346"/>
      <c r="L595" s="346"/>
      <c r="M595" s="346"/>
      <c r="N595" s="346"/>
      <c r="O595" s="346"/>
      <c r="P595" s="346"/>
      <c r="Q595" s="346"/>
      <c r="R595" s="346"/>
      <c r="S595" s="346"/>
      <c r="T595" s="346"/>
      <c r="U595" s="388"/>
      <c r="V595" s="346"/>
      <c r="W595" s="346"/>
      <c r="X595" s="346"/>
      <c r="Y595" s="346"/>
      <c r="Z595" s="346"/>
      <c r="AA595" s="346"/>
      <c r="AB595" s="346"/>
      <c r="AC595" s="346"/>
      <c r="AD595" s="346"/>
      <c r="AE595" s="346"/>
      <c r="AF595" s="346"/>
      <c r="AG595" s="346"/>
      <c r="AH595" s="346"/>
      <c r="AI595" s="346"/>
      <c r="AJ595" s="346"/>
      <c r="AK595" s="346"/>
      <c r="AL595" s="346"/>
      <c r="AM595" s="346"/>
      <c r="AN595" s="346"/>
      <c r="AO595" s="346"/>
      <c r="AP595" s="346"/>
    </row>
    <row r="596" spans="1:42" ht="15.75">
      <c r="A596" s="385"/>
      <c r="B596" s="385"/>
      <c r="C596" s="385"/>
      <c r="D596" s="385"/>
      <c r="E596" s="385"/>
      <c r="F596" s="385"/>
      <c r="G596" s="385"/>
      <c r="H596" s="346"/>
      <c r="I596" s="346"/>
      <c r="J596" s="346"/>
      <c r="K596" s="346"/>
      <c r="L596" s="346"/>
      <c r="M596" s="346"/>
      <c r="N596" s="346"/>
      <c r="O596" s="346"/>
      <c r="P596" s="346"/>
      <c r="Q596" s="346"/>
      <c r="R596" s="346"/>
      <c r="S596" s="346"/>
      <c r="T596" s="346"/>
      <c r="U596" s="388"/>
      <c r="V596" s="346"/>
      <c r="W596" s="346"/>
      <c r="X596" s="346"/>
      <c r="Y596" s="346"/>
      <c r="Z596" s="346"/>
      <c r="AA596" s="346"/>
      <c r="AB596" s="346"/>
      <c r="AC596" s="346"/>
      <c r="AD596" s="346"/>
      <c r="AE596" s="346"/>
      <c r="AF596" s="346"/>
      <c r="AG596" s="346"/>
      <c r="AH596" s="346"/>
      <c r="AI596" s="346"/>
      <c r="AJ596" s="346"/>
      <c r="AK596" s="346"/>
      <c r="AL596" s="346"/>
      <c r="AM596" s="346"/>
      <c r="AN596" s="346"/>
      <c r="AO596" s="346"/>
      <c r="AP596" s="346"/>
    </row>
    <row r="597" spans="1:42" ht="15.75">
      <c r="A597" s="385"/>
      <c r="B597" s="385"/>
      <c r="C597" s="385"/>
      <c r="D597" s="385"/>
      <c r="E597" s="385"/>
      <c r="F597" s="385"/>
      <c r="G597" s="385"/>
      <c r="H597" s="346"/>
      <c r="I597" s="346"/>
      <c r="J597" s="346"/>
      <c r="K597" s="346"/>
      <c r="L597" s="346"/>
      <c r="M597" s="346"/>
      <c r="N597" s="346"/>
      <c r="O597" s="346"/>
      <c r="P597" s="346"/>
      <c r="Q597" s="346"/>
      <c r="R597" s="346"/>
      <c r="S597" s="346"/>
      <c r="T597" s="346"/>
      <c r="U597" s="388"/>
      <c r="V597" s="346"/>
      <c r="W597" s="346"/>
      <c r="X597" s="346"/>
      <c r="Y597" s="346"/>
      <c r="Z597" s="346"/>
      <c r="AA597" s="346"/>
      <c r="AB597" s="346"/>
      <c r="AC597" s="346"/>
      <c r="AD597" s="346"/>
      <c r="AE597" s="346"/>
      <c r="AF597" s="346"/>
      <c r="AG597" s="346"/>
      <c r="AH597" s="346"/>
      <c r="AI597" s="346"/>
      <c r="AJ597" s="346"/>
      <c r="AK597" s="346"/>
      <c r="AL597" s="346"/>
      <c r="AM597" s="346"/>
      <c r="AN597" s="346"/>
      <c r="AO597" s="346"/>
      <c r="AP597" s="346"/>
    </row>
    <row r="598" spans="1:42" ht="15.75">
      <c r="A598" s="385"/>
      <c r="B598" s="385"/>
      <c r="C598" s="385"/>
      <c r="D598" s="385"/>
      <c r="E598" s="385"/>
      <c r="F598" s="385"/>
      <c r="G598" s="385"/>
      <c r="H598" s="346"/>
      <c r="I598" s="346"/>
      <c r="J598" s="346"/>
      <c r="K598" s="346"/>
      <c r="L598" s="346"/>
      <c r="M598" s="346"/>
      <c r="N598" s="346"/>
      <c r="O598" s="346"/>
      <c r="P598" s="346"/>
      <c r="Q598" s="346"/>
      <c r="R598" s="346"/>
      <c r="S598" s="346"/>
      <c r="T598" s="346"/>
      <c r="U598" s="388"/>
      <c r="V598" s="346"/>
      <c r="W598" s="346"/>
      <c r="X598" s="346"/>
      <c r="Y598" s="346"/>
      <c r="Z598" s="346"/>
      <c r="AA598" s="346"/>
      <c r="AB598" s="346"/>
      <c r="AC598" s="346"/>
      <c r="AD598" s="346"/>
      <c r="AE598" s="346"/>
      <c r="AF598" s="346"/>
      <c r="AG598" s="346"/>
      <c r="AH598" s="346"/>
      <c r="AI598" s="346"/>
      <c r="AJ598" s="346"/>
      <c r="AK598" s="346"/>
      <c r="AL598" s="346"/>
      <c r="AM598" s="346"/>
      <c r="AN598" s="346"/>
      <c r="AO598" s="346"/>
      <c r="AP598" s="346"/>
    </row>
    <row r="599" spans="1:42" ht="15.75">
      <c r="A599" s="385"/>
      <c r="B599" s="385"/>
      <c r="C599" s="385"/>
      <c r="D599" s="385"/>
      <c r="E599" s="385"/>
      <c r="F599" s="385"/>
      <c r="G599" s="385"/>
      <c r="H599" s="346"/>
      <c r="I599" s="346"/>
      <c r="J599" s="346"/>
      <c r="K599" s="346"/>
      <c r="L599" s="346"/>
      <c r="M599" s="346"/>
      <c r="N599" s="346"/>
      <c r="O599" s="346"/>
      <c r="P599" s="346"/>
      <c r="Q599" s="346"/>
      <c r="R599" s="346"/>
      <c r="S599" s="346"/>
      <c r="T599" s="346"/>
      <c r="U599" s="388"/>
      <c r="V599" s="346"/>
      <c r="W599" s="346"/>
      <c r="X599" s="346"/>
      <c r="Y599" s="346"/>
      <c r="Z599" s="346"/>
      <c r="AA599" s="346"/>
      <c r="AB599" s="346"/>
      <c r="AC599" s="346"/>
      <c r="AD599" s="346"/>
      <c r="AE599" s="346"/>
      <c r="AF599" s="346"/>
      <c r="AG599" s="346"/>
      <c r="AH599" s="346"/>
      <c r="AI599" s="346"/>
      <c r="AJ599" s="346"/>
      <c r="AK599" s="346"/>
      <c r="AL599" s="346"/>
      <c r="AM599" s="346"/>
      <c r="AN599" s="346"/>
      <c r="AO599" s="346"/>
      <c r="AP599" s="346"/>
    </row>
    <row r="600" spans="1:42" ht="15.75">
      <c r="A600" s="385"/>
      <c r="B600" s="385"/>
      <c r="C600" s="385"/>
      <c r="D600" s="385"/>
      <c r="E600" s="385"/>
      <c r="F600" s="385"/>
      <c r="G600" s="385"/>
      <c r="H600" s="346"/>
      <c r="I600" s="346"/>
      <c r="J600" s="346"/>
      <c r="K600" s="346"/>
      <c r="L600" s="346"/>
      <c r="M600" s="346"/>
      <c r="N600" s="346"/>
      <c r="O600" s="346"/>
      <c r="P600" s="346"/>
      <c r="Q600" s="346"/>
      <c r="R600" s="346"/>
      <c r="S600" s="346"/>
      <c r="T600" s="346"/>
      <c r="U600" s="388"/>
      <c r="V600" s="346"/>
      <c r="W600" s="346"/>
      <c r="X600" s="346"/>
      <c r="Y600" s="346"/>
      <c r="Z600" s="346"/>
      <c r="AA600" s="346"/>
      <c r="AB600" s="346"/>
      <c r="AC600" s="346"/>
      <c r="AD600" s="346"/>
      <c r="AE600" s="346"/>
      <c r="AF600" s="346"/>
      <c r="AG600" s="346"/>
      <c r="AH600" s="346"/>
      <c r="AI600" s="346"/>
      <c r="AJ600" s="346"/>
      <c r="AK600" s="346"/>
      <c r="AL600" s="346"/>
      <c r="AM600" s="346"/>
      <c r="AN600" s="346"/>
      <c r="AO600" s="346"/>
      <c r="AP600" s="346"/>
    </row>
    <row r="601" spans="1:42" ht="15.75">
      <c r="A601" s="385"/>
      <c r="B601" s="385"/>
      <c r="C601" s="385"/>
      <c r="D601" s="385"/>
      <c r="E601" s="385"/>
      <c r="F601" s="385"/>
      <c r="G601" s="385"/>
      <c r="H601" s="346"/>
      <c r="I601" s="346"/>
      <c r="J601" s="346"/>
      <c r="K601" s="346"/>
      <c r="L601" s="346"/>
      <c r="M601" s="346"/>
      <c r="N601" s="346"/>
      <c r="O601" s="346"/>
      <c r="P601" s="346"/>
      <c r="Q601" s="346"/>
      <c r="R601" s="346"/>
      <c r="S601" s="346"/>
      <c r="T601" s="346"/>
      <c r="U601" s="388"/>
      <c r="V601" s="346"/>
      <c r="W601" s="346"/>
      <c r="X601" s="346"/>
      <c r="Y601" s="346"/>
      <c r="Z601" s="346"/>
      <c r="AA601" s="346"/>
      <c r="AB601" s="346"/>
      <c r="AC601" s="346"/>
      <c r="AD601" s="346"/>
      <c r="AE601" s="346"/>
      <c r="AF601" s="346"/>
      <c r="AG601" s="346"/>
      <c r="AH601" s="346"/>
      <c r="AI601" s="346"/>
      <c r="AJ601" s="346"/>
      <c r="AK601" s="346"/>
      <c r="AL601" s="346"/>
      <c r="AM601" s="346"/>
      <c r="AN601" s="346"/>
      <c r="AO601" s="346"/>
      <c r="AP601" s="346"/>
    </row>
    <row r="602" spans="1:42" ht="15.75">
      <c r="A602" s="385"/>
      <c r="B602" s="385"/>
      <c r="C602" s="385"/>
      <c r="D602" s="385"/>
      <c r="E602" s="385"/>
      <c r="F602" s="385"/>
      <c r="G602" s="385"/>
      <c r="H602" s="346"/>
      <c r="I602" s="346"/>
      <c r="J602" s="346"/>
      <c r="K602" s="346"/>
      <c r="L602" s="346"/>
      <c r="M602" s="346"/>
      <c r="N602" s="346"/>
      <c r="O602" s="346"/>
      <c r="P602" s="346"/>
      <c r="Q602" s="346"/>
      <c r="R602" s="346"/>
      <c r="S602" s="346"/>
      <c r="T602" s="346"/>
      <c r="U602" s="388"/>
      <c r="V602" s="346"/>
      <c r="W602" s="346"/>
      <c r="X602" s="346"/>
      <c r="Y602" s="346"/>
      <c r="Z602" s="346"/>
      <c r="AA602" s="346"/>
      <c r="AB602" s="346"/>
      <c r="AC602" s="346"/>
      <c r="AD602" s="346"/>
      <c r="AE602" s="346"/>
      <c r="AF602" s="346"/>
      <c r="AG602" s="346"/>
      <c r="AH602" s="346"/>
      <c r="AI602" s="346"/>
      <c r="AJ602" s="346"/>
      <c r="AK602" s="346"/>
      <c r="AL602" s="346"/>
      <c r="AM602" s="346"/>
      <c r="AN602" s="346"/>
      <c r="AO602" s="346"/>
      <c r="AP602" s="346"/>
    </row>
    <row r="603" spans="1:42" ht="15.75">
      <c r="A603" s="385"/>
      <c r="B603" s="385"/>
      <c r="C603" s="385"/>
      <c r="D603" s="385"/>
      <c r="E603" s="385"/>
      <c r="F603" s="385"/>
      <c r="G603" s="385"/>
      <c r="H603" s="346"/>
      <c r="I603" s="346"/>
      <c r="J603" s="346"/>
      <c r="K603" s="346"/>
      <c r="L603" s="346"/>
      <c r="M603" s="346"/>
      <c r="N603" s="346"/>
      <c r="O603" s="346"/>
      <c r="P603" s="346"/>
      <c r="Q603" s="346"/>
      <c r="R603" s="346"/>
      <c r="S603" s="346"/>
      <c r="T603" s="346"/>
      <c r="U603" s="388"/>
      <c r="V603" s="346"/>
      <c r="W603" s="346"/>
      <c r="X603" s="346"/>
      <c r="Y603" s="346"/>
      <c r="Z603" s="346"/>
      <c r="AA603" s="346"/>
      <c r="AB603" s="346"/>
      <c r="AC603" s="346"/>
      <c r="AD603" s="346"/>
      <c r="AE603" s="346"/>
      <c r="AF603" s="346"/>
      <c r="AG603" s="346"/>
      <c r="AH603" s="346"/>
      <c r="AI603" s="346"/>
      <c r="AJ603" s="346"/>
      <c r="AK603" s="346"/>
      <c r="AL603" s="346"/>
      <c r="AM603" s="346"/>
      <c r="AN603" s="346"/>
      <c r="AO603" s="346"/>
      <c r="AP603" s="346"/>
    </row>
    <row r="604" spans="1:42" ht="15.75">
      <c r="A604" s="385"/>
      <c r="B604" s="385"/>
      <c r="C604" s="385"/>
      <c r="D604" s="385"/>
      <c r="E604" s="385"/>
      <c r="F604" s="385"/>
      <c r="G604" s="385"/>
      <c r="H604" s="346"/>
      <c r="I604" s="346"/>
      <c r="J604" s="346"/>
      <c r="K604" s="346"/>
      <c r="L604" s="346"/>
      <c r="M604" s="346"/>
      <c r="N604" s="346"/>
      <c r="O604" s="346"/>
      <c r="P604" s="346"/>
      <c r="Q604" s="346"/>
      <c r="R604" s="346"/>
      <c r="S604" s="346"/>
      <c r="T604" s="346"/>
      <c r="U604" s="388"/>
      <c r="V604" s="346"/>
      <c r="W604" s="346"/>
      <c r="X604" s="346"/>
      <c r="Y604" s="346"/>
      <c r="Z604" s="346"/>
      <c r="AA604" s="346"/>
      <c r="AB604" s="346"/>
      <c r="AC604" s="346"/>
      <c r="AD604" s="346"/>
      <c r="AE604" s="346"/>
      <c r="AF604" s="346"/>
      <c r="AG604" s="346"/>
      <c r="AH604" s="346"/>
      <c r="AI604" s="346"/>
      <c r="AJ604" s="346"/>
      <c r="AK604" s="346"/>
      <c r="AL604" s="346"/>
      <c r="AM604" s="346"/>
      <c r="AN604" s="346"/>
      <c r="AO604" s="346"/>
      <c r="AP604" s="346"/>
    </row>
    <row r="605" spans="1:42" ht="15.75">
      <c r="A605" s="385"/>
      <c r="B605" s="385"/>
      <c r="C605" s="385"/>
      <c r="D605" s="385"/>
      <c r="E605" s="385"/>
      <c r="F605" s="385"/>
      <c r="G605" s="385"/>
      <c r="H605" s="346"/>
      <c r="I605" s="346"/>
      <c r="J605" s="346"/>
      <c r="K605" s="346"/>
      <c r="L605" s="346"/>
      <c r="M605" s="346"/>
      <c r="N605" s="346"/>
      <c r="O605" s="346"/>
      <c r="P605" s="346"/>
      <c r="Q605" s="346"/>
      <c r="R605" s="346"/>
      <c r="S605" s="346"/>
      <c r="T605" s="346"/>
      <c r="U605" s="388"/>
      <c r="V605" s="346"/>
      <c r="W605" s="346"/>
      <c r="X605" s="346"/>
      <c r="Y605" s="346"/>
      <c r="Z605" s="346"/>
      <c r="AA605" s="346"/>
      <c r="AB605" s="346"/>
      <c r="AC605" s="346"/>
      <c r="AD605" s="346"/>
      <c r="AE605" s="346"/>
      <c r="AF605" s="346"/>
      <c r="AG605" s="346"/>
      <c r="AH605" s="346"/>
      <c r="AI605" s="346"/>
      <c r="AJ605" s="346"/>
      <c r="AK605" s="346"/>
      <c r="AL605" s="346"/>
      <c r="AM605" s="346"/>
      <c r="AN605" s="346"/>
      <c r="AO605" s="346"/>
      <c r="AP605" s="346"/>
    </row>
    <row r="606" spans="1:42" ht="15.75">
      <c r="A606" s="385"/>
      <c r="B606" s="385"/>
      <c r="C606" s="385"/>
      <c r="D606" s="385"/>
      <c r="E606" s="385"/>
      <c r="F606" s="385"/>
      <c r="G606" s="385"/>
      <c r="H606" s="346"/>
      <c r="I606" s="346"/>
      <c r="J606" s="346"/>
      <c r="K606" s="346"/>
      <c r="L606" s="346"/>
      <c r="M606" s="346"/>
      <c r="N606" s="346"/>
      <c r="O606" s="346"/>
      <c r="P606" s="346"/>
      <c r="Q606" s="346"/>
      <c r="R606" s="346"/>
      <c r="S606" s="346"/>
      <c r="T606" s="346"/>
      <c r="U606" s="388"/>
      <c r="V606" s="346"/>
      <c r="W606" s="346"/>
      <c r="X606" s="346"/>
      <c r="Y606" s="346"/>
      <c r="Z606" s="346"/>
      <c r="AA606" s="346"/>
      <c r="AB606" s="346"/>
      <c r="AC606" s="346"/>
      <c r="AD606" s="346"/>
      <c r="AE606" s="346"/>
      <c r="AF606" s="346"/>
      <c r="AG606" s="346"/>
      <c r="AH606" s="346"/>
      <c r="AI606" s="346"/>
      <c r="AJ606" s="346"/>
      <c r="AK606" s="346"/>
      <c r="AL606" s="346"/>
      <c r="AM606" s="346"/>
      <c r="AN606" s="346"/>
      <c r="AO606" s="346"/>
      <c r="AP606" s="346"/>
    </row>
    <row r="607" spans="1:42" ht="15.75">
      <c r="A607" s="385"/>
      <c r="B607" s="385"/>
      <c r="C607" s="385"/>
      <c r="D607" s="385"/>
      <c r="E607" s="385"/>
      <c r="F607" s="385"/>
      <c r="G607" s="385"/>
      <c r="H607" s="346"/>
      <c r="I607" s="346"/>
      <c r="J607" s="346"/>
      <c r="K607" s="346"/>
      <c r="L607" s="346"/>
      <c r="M607" s="346"/>
      <c r="N607" s="346"/>
      <c r="O607" s="346"/>
      <c r="P607" s="346"/>
      <c r="Q607" s="346"/>
      <c r="R607" s="346"/>
      <c r="S607" s="346"/>
      <c r="T607" s="346"/>
      <c r="U607" s="388"/>
      <c r="V607" s="346"/>
      <c r="W607" s="346"/>
      <c r="X607" s="346"/>
      <c r="Y607" s="346"/>
      <c r="Z607" s="346"/>
      <c r="AA607" s="346"/>
      <c r="AB607" s="346"/>
      <c r="AC607" s="346"/>
      <c r="AD607" s="346"/>
      <c r="AE607" s="346"/>
      <c r="AF607" s="346"/>
      <c r="AG607" s="346"/>
      <c r="AH607" s="346"/>
      <c r="AI607" s="346"/>
      <c r="AJ607" s="346"/>
      <c r="AK607" s="346"/>
      <c r="AL607" s="346"/>
      <c r="AM607" s="346"/>
      <c r="AN607" s="346"/>
      <c r="AO607" s="346"/>
      <c r="AP607" s="346"/>
    </row>
    <row r="608" spans="1:42" ht="15.75">
      <c r="A608" s="385"/>
      <c r="B608" s="385"/>
      <c r="C608" s="385"/>
      <c r="D608" s="385"/>
      <c r="E608" s="385"/>
      <c r="F608" s="385"/>
      <c r="G608" s="385"/>
      <c r="H608" s="346"/>
      <c r="I608" s="346"/>
      <c r="J608" s="346"/>
      <c r="K608" s="346"/>
      <c r="L608" s="346"/>
      <c r="M608" s="346"/>
      <c r="N608" s="346"/>
      <c r="O608" s="346"/>
      <c r="P608" s="346"/>
      <c r="Q608" s="346"/>
      <c r="R608" s="346"/>
      <c r="S608" s="346"/>
      <c r="T608" s="346"/>
      <c r="U608" s="388"/>
      <c r="V608" s="346"/>
      <c r="W608" s="346"/>
      <c r="X608" s="346"/>
      <c r="Y608" s="346"/>
      <c r="Z608" s="346"/>
      <c r="AA608" s="346"/>
      <c r="AB608" s="346"/>
      <c r="AC608" s="346"/>
      <c r="AD608" s="346"/>
      <c r="AE608" s="346"/>
      <c r="AF608" s="346"/>
      <c r="AG608" s="346"/>
      <c r="AH608" s="346"/>
      <c r="AI608" s="346"/>
      <c r="AJ608" s="346"/>
      <c r="AK608" s="346"/>
      <c r="AL608" s="346"/>
      <c r="AM608" s="346"/>
      <c r="AN608" s="346"/>
      <c r="AO608" s="346"/>
      <c r="AP608" s="346"/>
    </row>
    <row r="609" spans="1:42" ht="15.75">
      <c r="A609" s="385"/>
      <c r="B609" s="385"/>
      <c r="C609" s="385"/>
      <c r="D609" s="385"/>
      <c r="E609" s="385"/>
      <c r="F609" s="385"/>
      <c r="G609" s="385"/>
      <c r="H609" s="346"/>
      <c r="I609" s="346"/>
      <c r="J609" s="346"/>
      <c r="K609" s="346"/>
      <c r="L609" s="346"/>
      <c r="M609" s="346"/>
      <c r="N609" s="346"/>
      <c r="O609" s="346"/>
      <c r="P609" s="346"/>
      <c r="Q609" s="346"/>
      <c r="R609" s="346"/>
      <c r="S609" s="346"/>
      <c r="T609" s="346"/>
      <c r="U609" s="388"/>
      <c r="V609" s="346"/>
      <c r="W609" s="346"/>
      <c r="X609" s="346"/>
      <c r="Y609" s="346"/>
      <c r="Z609" s="346"/>
      <c r="AA609" s="346"/>
      <c r="AB609" s="346"/>
      <c r="AC609" s="346"/>
      <c r="AD609" s="346"/>
      <c r="AE609" s="346"/>
      <c r="AF609" s="346"/>
      <c r="AG609" s="346"/>
      <c r="AH609" s="346"/>
      <c r="AI609" s="346"/>
      <c r="AJ609" s="346"/>
      <c r="AK609" s="346"/>
      <c r="AL609" s="346"/>
      <c r="AM609" s="346"/>
      <c r="AN609" s="346"/>
      <c r="AO609" s="346"/>
      <c r="AP609" s="346"/>
    </row>
    <row r="610" spans="1:42" ht="15.75">
      <c r="A610" s="385"/>
      <c r="B610" s="385"/>
      <c r="C610" s="385"/>
      <c r="D610" s="385"/>
      <c r="E610" s="385"/>
      <c r="F610" s="385"/>
      <c r="G610" s="385"/>
      <c r="H610" s="346"/>
      <c r="I610" s="346"/>
      <c r="J610" s="346"/>
      <c r="K610" s="346"/>
      <c r="L610" s="346"/>
      <c r="M610" s="346"/>
      <c r="N610" s="346"/>
      <c r="O610" s="346"/>
      <c r="P610" s="346"/>
      <c r="Q610" s="346"/>
      <c r="R610" s="346"/>
      <c r="S610" s="346"/>
      <c r="T610" s="346"/>
      <c r="U610" s="388"/>
      <c r="V610" s="346"/>
      <c r="W610" s="346"/>
      <c r="X610" s="346"/>
      <c r="Y610" s="346"/>
      <c r="Z610" s="346"/>
      <c r="AA610" s="346"/>
      <c r="AB610" s="346"/>
      <c r="AC610" s="346"/>
      <c r="AD610" s="346"/>
      <c r="AE610" s="346"/>
      <c r="AF610" s="346"/>
      <c r="AG610" s="346"/>
      <c r="AH610" s="346"/>
      <c r="AI610" s="346"/>
      <c r="AJ610" s="346"/>
      <c r="AK610" s="346"/>
      <c r="AL610" s="346"/>
      <c r="AM610" s="346"/>
      <c r="AN610" s="346"/>
      <c r="AO610" s="346"/>
      <c r="AP610" s="346"/>
    </row>
    <row r="611" spans="1:42" ht="15.75">
      <c r="A611" s="385"/>
      <c r="B611" s="385"/>
      <c r="C611" s="385"/>
      <c r="D611" s="385"/>
      <c r="E611" s="385"/>
      <c r="F611" s="385"/>
      <c r="G611" s="385"/>
      <c r="H611" s="346"/>
      <c r="I611" s="346"/>
      <c r="J611" s="346"/>
      <c r="K611" s="346"/>
      <c r="L611" s="346"/>
      <c r="M611" s="346"/>
      <c r="N611" s="346"/>
      <c r="O611" s="346"/>
      <c r="P611" s="346"/>
      <c r="Q611" s="346"/>
      <c r="R611" s="346"/>
      <c r="S611" s="346"/>
      <c r="T611" s="346"/>
      <c r="U611" s="388"/>
      <c r="V611" s="346"/>
      <c r="W611" s="346"/>
      <c r="X611" s="346"/>
      <c r="Y611" s="346"/>
      <c r="Z611" s="346"/>
      <c r="AA611" s="346"/>
      <c r="AB611" s="346"/>
      <c r="AC611" s="346"/>
      <c r="AD611" s="346"/>
      <c r="AE611" s="346"/>
      <c r="AF611" s="346"/>
      <c r="AG611" s="346"/>
      <c r="AH611" s="346"/>
      <c r="AI611" s="346"/>
      <c r="AJ611" s="346"/>
      <c r="AK611" s="346"/>
      <c r="AL611" s="346"/>
      <c r="AM611" s="346"/>
      <c r="AN611" s="346"/>
      <c r="AO611" s="346"/>
      <c r="AP611" s="346"/>
    </row>
    <row r="612" spans="1:42" ht="15.75">
      <c r="A612" s="385"/>
      <c r="B612" s="385"/>
      <c r="C612" s="385"/>
      <c r="D612" s="385"/>
      <c r="E612" s="385"/>
      <c r="F612" s="385"/>
      <c r="G612" s="385"/>
      <c r="H612" s="346"/>
      <c r="I612" s="346"/>
      <c r="J612" s="346"/>
      <c r="K612" s="346"/>
      <c r="L612" s="346"/>
      <c r="M612" s="346"/>
      <c r="N612" s="346"/>
      <c r="O612" s="346"/>
      <c r="P612" s="346"/>
      <c r="Q612" s="346"/>
      <c r="R612" s="346"/>
      <c r="S612" s="346"/>
      <c r="T612" s="346"/>
      <c r="U612" s="388"/>
      <c r="V612" s="346"/>
      <c r="W612" s="346"/>
      <c r="X612" s="346"/>
      <c r="Y612" s="346"/>
      <c r="Z612" s="346"/>
      <c r="AA612" s="346"/>
      <c r="AB612" s="346"/>
      <c r="AC612" s="346"/>
      <c r="AD612" s="346"/>
      <c r="AE612" s="346"/>
      <c r="AF612" s="346"/>
      <c r="AG612" s="346"/>
      <c r="AH612" s="346"/>
      <c r="AI612" s="346"/>
      <c r="AJ612" s="346"/>
      <c r="AK612" s="346"/>
      <c r="AL612" s="346"/>
      <c r="AM612" s="346"/>
      <c r="AN612" s="346"/>
      <c r="AO612" s="346"/>
      <c r="AP612" s="346"/>
    </row>
    <row r="613" spans="1:42" ht="15.75">
      <c r="A613" s="385"/>
      <c r="B613" s="385"/>
      <c r="C613" s="385"/>
      <c r="D613" s="385"/>
      <c r="E613" s="385"/>
      <c r="F613" s="385"/>
      <c r="G613" s="385"/>
      <c r="H613" s="346"/>
      <c r="I613" s="346"/>
      <c r="J613" s="346"/>
      <c r="K613" s="346"/>
      <c r="L613" s="346"/>
      <c r="M613" s="346"/>
      <c r="N613" s="346"/>
      <c r="O613" s="346"/>
      <c r="P613" s="346"/>
      <c r="Q613" s="346"/>
      <c r="R613" s="346"/>
      <c r="S613" s="346"/>
      <c r="T613" s="346"/>
      <c r="U613" s="388"/>
      <c r="V613" s="346"/>
      <c r="W613" s="346"/>
      <c r="X613" s="346"/>
      <c r="Y613" s="346"/>
      <c r="Z613" s="346"/>
      <c r="AA613" s="346"/>
      <c r="AB613" s="346"/>
      <c r="AC613" s="346"/>
      <c r="AD613" s="346"/>
      <c r="AE613" s="346"/>
      <c r="AF613" s="346"/>
      <c r="AG613" s="346"/>
      <c r="AH613" s="346"/>
      <c r="AI613" s="346"/>
      <c r="AJ613" s="346"/>
      <c r="AK613" s="346"/>
      <c r="AL613" s="346"/>
      <c r="AM613" s="346"/>
      <c r="AN613" s="346"/>
      <c r="AO613" s="346"/>
      <c r="AP613" s="346"/>
    </row>
    <row r="614" spans="1:42" ht="15.75">
      <c r="A614" s="385"/>
      <c r="B614" s="385"/>
      <c r="C614" s="385"/>
      <c r="D614" s="385"/>
      <c r="E614" s="385"/>
      <c r="F614" s="385"/>
      <c r="G614" s="385"/>
      <c r="H614" s="346"/>
      <c r="I614" s="346"/>
      <c r="J614" s="346"/>
      <c r="K614" s="346"/>
      <c r="L614" s="346"/>
      <c r="M614" s="346"/>
      <c r="N614" s="346"/>
      <c r="O614" s="346"/>
      <c r="P614" s="346"/>
      <c r="Q614" s="346"/>
      <c r="R614" s="346"/>
      <c r="S614" s="346"/>
      <c r="T614" s="346"/>
      <c r="U614" s="388"/>
      <c r="V614" s="346"/>
      <c r="W614" s="346"/>
      <c r="X614" s="346"/>
      <c r="Y614" s="346"/>
      <c r="Z614" s="346"/>
      <c r="AA614" s="346"/>
      <c r="AB614" s="346"/>
      <c r="AC614" s="346"/>
      <c r="AD614" s="346"/>
      <c r="AE614" s="346"/>
      <c r="AF614" s="346"/>
      <c r="AG614" s="346"/>
      <c r="AH614" s="346"/>
      <c r="AI614" s="346"/>
      <c r="AJ614" s="346"/>
      <c r="AK614" s="346"/>
      <c r="AL614" s="346"/>
      <c r="AM614" s="346"/>
      <c r="AN614" s="346"/>
      <c r="AO614" s="346"/>
      <c r="AP614" s="346"/>
    </row>
    <row r="615" spans="1:42" ht="15.75">
      <c r="A615" s="385"/>
      <c r="B615" s="385"/>
      <c r="C615" s="385"/>
      <c r="D615" s="385"/>
      <c r="E615" s="385"/>
      <c r="F615" s="385"/>
      <c r="G615" s="385"/>
      <c r="H615" s="346"/>
      <c r="I615" s="346"/>
      <c r="J615" s="346"/>
      <c r="K615" s="346"/>
      <c r="L615" s="346"/>
      <c r="M615" s="346"/>
      <c r="N615" s="346"/>
      <c r="O615" s="346"/>
      <c r="P615" s="346"/>
      <c r="Q615" s="346"/>
      <c r="R615" s="346"/>
      <c r="S615" s="346"/>
      <c r="T615" s="346"/>
      <c r="U615" s="388"/>
      <c r="V615" s="346"/>
      <c r="W615" s="346"/>
      <c r="X615" s="346"/>
      <c r="Y615" s="346"/>
      <c r="Z615" s="346"/>
      <c r="AA615" s="346"/>
      <c r="AB615" s="346"/>
      <c r="AC615" s="346"/>
      <c r="AD615" s="346"/>
      <c r="AE615" s="346"/>
      <c r="AF615" s="346"/>
      <c r="AG615" s="346"/>
      <c r="AH615" s="346"/>
      <c r="AI615" s="346"/>
      <c r="AJ615" s="346"/>
      <c r="AK615" s="346"/>
      <c r="AL615" s="346"/>
      <c r="AM615" s="346"/>
      <c r="AN615" s="346"/>
      <c r="AO615" s="346"/>
      <c r="AP615" s="346"/>
    </row>
    <row r="616" spans="1:42" ht="15.75">
      <c r="A616" s="385"/>
      <c r="B616" s="385"/>
      <c r="C616" s="385"/>
      <c r="D616" s="385"/>
      <c r="E616" s="385"/>
      <c r="F616" s="385"/>
      <c r="G616" s="385"/>
      <c r="H616" s="346"/>
      <c r="I616" s="346"/>
      <c r="J616" s="346"/>
      <c r="K616" s="346"/>
      <c r="L616" s="346"/>
      <c r="M616" s="346"/>
      <c r="N616" s="346"/>
      <c r="O616" s="346"/>
      <c r="P616" s="346"/>
      <c r="Q616" s="346"/>
      <c r="R616" s="346"/>
      <c r="S616" s="346"/>
      <c r="T616" s="346"/>
      <c r="U616" s="388"/>
      <c r="V616" s="346"/>
      <c r="W616" s="346"/>
      <c r="X616" s="346"/>
      <c r="Y616" s="346"/>
      <c r="Z616" s="346"/>
      <c r="AA616" s="346"/>
      <c r="AB616" s="346"/>
      <c r="AC616" s="346"/>
      <c r="AD616" s="346"/>
      <c r="AE616" s="346"/>
      <c r="AF616" s="346"/>
      <c r="AG616" s="346"/>
      <c r="AH616" s="346"/>
      <c r="AI616" s="346"/>
      <c r="AJ616" s="346"/>
      <c r="AK616" s="346"/>
      <c r="AL616" s="346"/>
      <c r="AM616" s="346"/>
      <c r="AN616" s="346"/>
      <c r="AO616" s="346"/>
      <c r="AP616" s="346"/>
    </row>
    <row r="617" spans="1:42" ht="15.75">
      <c r="A617" s="385"/>
      <c r="B617" s="385"/>
      <c r="C617" s="385"/>
      <c r="D617" s="385"/>
      <c r="E617" s="385"/>
      <c r="F617" s="385"/>
      <c r="G617" s="385"/>
      <c r="H617" s="346"/>
      <c r="I617" s="346"/>
      <c r="J617" s="346"/>
      <c r="K617" s="346"/>
      <c r="L617" s="346"/>
      <c r="M617" s="346"/>
      <c r="N617" s="346"/>
      <c r="O617" s="346"/>
      <c r="P617" s="346"/>
      <c r="Q617" s="346"/>
      <c r="R617" s="346"/>
      <c r="S617" s="346"/>
      <c r="T617" s="346"/>
      <c r="U617" s="388"/>
      <c r="V617" s="346"/>
      <c r="W617" s="346"/>
      <c r="X617" s="346"/>
      <c r="Y617" s="346"/>
      <c r="Z617" s="346"/>
      <c r="AA617" s="346"/>
      <c r="AB617" s="346"/>
      <c r="AC617" s="346"/>
      <c r="AD617" s="346"/>
      <c r="AE617" s="346"/>
      <c r="AF617" s="346"/>
      <c r="AG617" s="346"/>
      <c r="AH617" s="346"/>
      <c r="AI617" s="346"/>
      <c r="AJ617" s="346"/>
      <c r="AK617" s="346"/>
      <c r="AL617" s="346"/>
      <c r="AM617" s="346"/>
      <c r="AN617" s="346"/>
      <c r="AO617" s="346"/>
      <c r="AP617" s="346"/>
    </row>
    <row r="618" spans="1:42" ht="15.75">
      <c r="A618" s="385"/>
      <c r="B618" s="385"/>
      <c r="C618" s="385"/>
      <c r="D618" s="385"/>
      <c r="E618" s="385"/>
      <c r="F618" s="385"/>
      <c r="G618" s="385"/>
      <c r="H618" s="346"/>
      <c r="I618" s="346"/>
      <c r="J618" s="346"/>
      <c r="K618" s="346"/>
      <c r="L618" s="346"/>
      <c r="M618" s="346"/>
      <c r="N618" s="346"/>
      <c r="O618" s="346"/>
      <c r="P618" s="346"/>
      <c r="Q618" s="346"/>
      <c r="R618" s="346"/>
      <c r="S618" s="346"/>
      <c r="T618" s="346"/>
      <c r="U618" s="388"/>
      <c r="V618" s="346"/>
      <c r="W618" s="346"/>
      <c r="X618" s="346"/>
      <c r="Y618" s="346"/>
      <c r="Z618" s="346"/>
      <c r="AA618" s="346"/>
      <c r="AB618" s="346"/>
      <c r="AC618" s="346"/>
      <c r="AD618" s="346"/>
      <c r="AE618" s="346"/>
      <c r="AF618" s="346"/>
      <c r="AG618" s="346"/>
      <c r="AH618" s="346"/>
      <c r="AI618" s="346"/>
      <c r="AJ618" s="346"/>
      <c r="AK618" s="346"/>
      <c r="AL618" s="346"/>
      <c r="AM618" s="346"/>
      <c r="AN618" s="346"/>
      <c r="AO618" s="346"/>
      <c r="AP618" s="346"/>
    </row>
    <row r="619" spans="1:42" ht="15.75">
      <c r="A619" s="385"/>
      <c r="B619" s="385"/>
      <c r="C619" s="385"/>
      <c r="D619" s="385"/>
      <c r="E619" s="385"/>
      <c r="F619" s="385"/>
      <c r="G619" s="385"/>
      <c r="H619" s="346"/>
      <c r="I619" s="346"/>
      <c r="J619" s="346"/>
      <c r="K619" s="346"/>
      <c r="L619" s="346"/>
      <c r="M619" s="346"/>
      <c r="N619" s="346"/>
      <c r="O619" s="346"/>
      <c r="P619" s="346"/>
      <c r="Q619" s="346"/>
      <c r="R619" s="346"/>
      <c r="S619" s="346"/>
      <c r="T619" s="346"/>
      <c r="U619" s="388"/>
      <c r="V619" s="346"/>
      <c r="W619" s="346"/>
      <c r="X619" s="346"/>
      <c r="Y619" s="346"/>
      <c r="Z619" s="346"/>
      <c r="AA619" s="346"/>
      <c r="AB619" s="346"/>
      <c r="AC619" s="346"/>
      <c r="AD619" s="346"/>
      <c r="AE619" s="346"/>
      <c r="AF619" s="346"/>
      <c r="AG619" s="346"/>
      <c r="AH619" s="346"/>
      <c r="AI619" s="346"/>
      <c r="AJ619" s="346"/>
      <c r="AK619" s="346"/>
      <c r="AL619" s="346"/>
      <c r="AM619" s="346"/>
      <c r="AN619" s="346"/>
      <c r="AO619" s="346"/>
      <c r="AP619" s="346"/>
    </row>
    <row r="620" spans="1:42" ht="15.75">
      <c r="A620" s="385"/>
      <c r="B620" s="385"/>
      <c r="C620" s="385"/>
      <c r="D620" s="385"/>
      <c r="E620" s="385"/>
      <c r="F620" s="385"/>
      <c r="G620" s="385"/>
      <c r="H620" s="346"/>
      <c r="I620" s="346"/>
      <c r="J620" s="346"/>
      <c r="K620" s="346"/>
      <c r="L620" s="346"/>
      <c r="M620" s="346"/>
      <c r="N620" s="346"/>
      <c r="O620" s="346"/>
      <c r="P620" s="346"/>
      <c r="Q620" s="346"/>
      <c r="R620" s="346"/>
      <c r="S620" s="346"/>
      <c r="T620" s="346"/>
      <c r="U620" s="388"/>
      <c r="V620" s="346"/>
      <c r="W620" s="346"/>
      <c r="X620" s="346"/>
      <c r="Y620" s="346"/>
      <c r="Z620" s="346"/>
      <c r="AA620" s="346"/>
      <c r="AB620" s="346"/>
      <c r="AC620" s="346"/>
      <c r="AD620" s="346"/>
      <c r="AE620" s="346"/>
      <c r="AF620" s="346"/>
      <c r="AG620" s="346"/>
      <c r="AH620" s="346"/>
      <c r="AI620" s="346"/>
      <c r="AJ620" s="346"/>
      <c r="AK620" s="346"/>
      <c r="AL620" s="346"/>
      <c r="AM620" s="346"/>
      <c r="AN620" s="346"/>
      <c r="AO620" s="346"/>
      <c r="AP620" s="346"/>
    </row>
    <row r="621" spans="1:42" ht="15.75">
      <c r="A621" s="385"/>
      <c r="B621" s="385"/>
      <c r="C621" s="385"/>
      <c r="D621" s="385"/>
      <c r="E621" s="385"/>
      <c r="F621" s="385"/>
      <c r="G621" s="385"/>
      <c r="H621" s="346"/>
      <c r="I621" s="346"/>
      <c r="J621" s="346"/>
      <c r="K621" s="346"/>
      <c r="L621" s="346"/>
      <c r="M621" s="346"/>
      <c r="N621" s="346"/>
      <c r="O621" s="346"/>
      <c r="P621" s="346"/>
      <c r="Q621" s="346"/>
      <c r="R621" s="346"/>
      <c r="S621" s="346"/>
      <c r="T621" s="346"/>
      <c r="U621" s="388"/>
      <c r="V621" s="346"/>
      <c r="W621" s="346"/>
      <c r="X621" s="346"/>
      <c r="Y621" s="346"/>
      <c r="Z621" s="346"/>
      <c r="AA621" s="346"/>
      <c r="AB621" s="346"/>
      <c r="AC621" s="346"/>
      <c r="AD621" s="346"/>
      <c r="AE621" s="346"/>
      <c r="AF621" s="346"/>
      <c r="AG621" s="346"/>
      <c r="AH621" s="346"/>
      <c r="AI621" s="346"/>
      <c r="AJ621" s="346"/>
      <c r="AK621" s="346"/>
      <c r="AL621" s="346"/>
      <c r="AM621" s="346"/>
      <c r="AN621" s="346"/>
      <c r="AO621" s="346"/>
      <c r="AP621" s="346"/>
    </row>
    <row r="622" spans="1:42" ht="15.75">
      <c r="A622" s="385"/>
      <c r="B622" s="385"/>
      <c r="C622" s="385"/>
      <c r="D622" s="385"/>
      <c r="E622" s="385"/>
      <c r="F622" s="385"/>
      <c r="G622" s="385"/>
      <c r="H622" s="346"/>
      <c r="I622" s="346"/>
      <c r="J622" s="346"/>
      <c r="K622" s="346"/>
      <c r="L622" s="346"/>
      <c r="M622" s="346"/>
      <c r="N622" s="346"/>
      <c r="O622" s="346"/>
      <c r="P622" s="346"/>
      <c r="Q622" s="346"/>
      <c r="R622" s="346"/>
      <c r="S622" s="346"/>
      <c r="T622" s="346"/>
      <c r="U622" s="388"/>
      <c r="V622" s="346"/>
      <c r="W622" s="346"/>
      <c r="X622" s="346"/>
      <c r="Y622" s="346"/>
      <c r="Z622" s="346"/>
      <c r="AA622" s="346"/>
      <c r="AB622" s="346"/>
      <c r="AC622" s="346"/>
      <c r="AD622" s="346"/>
      <c r="AE622" s="346"/>
      <c r="AF622" s="346"/>
      <c r="AG622" s="346"/>
      <c r="AH622" s="346"/>
      <c r="AI622" s="346"/>
      <c r="AJ622" s="346"/>
      <c r="AK622" s="346"/>
      <c r="AL622" s="346"/>
      <c r="AM622" s="346"/>
      <c r="AN622" s="346"/>
      <c r="AO622" s="346"/>
      <c r="AP622" s="346"/>
    </row>
    <row r="623" spans="1:42" ht="15.75">
      <c r="A623" s="385"/>
      <c r="B623" s="385"/>
      <c r="C623" s="385"/>
      <c r="D623" s="385"/>
      <c r="E623" s="385"/>
      <c r="F623" s="385"/>
      <c r="G623" s="385"/>
      <c r="H623" s="346"/>
      <c r="I623" s="346"/>
      <c r="J623" s="346"/>
      <c r="K623" s="346"/>
      <c r="L623" s="346"/>
      <c r="M623" s="346"/>
      <c r="N623" s="346"/>
      <c r="O623" s="346"/>
      <c r="P623" s="346"/>
      <c r="Q623" s="346"/>
      <c r="R623" s="346"/>
      <c r="S623" s="346"/>
      <c r="T623" s="346"/>
      <c r="U623" s="388"/>
      <c r="V623" s="346"/>
      <c r="W623" s="346"/>
      <c r="X623" s="346"/>
      <c r="Y623" s="346"/>
      <c r="Z623" s="346"/>
      <c r="AA623" s="346"/>
      <c r="AB623" s="346"/>
      <c r="AC623" s="346"/>
      <c r="AD623" s="346"/>
      <c r="AE623" s="346"/>
      <c r="AF623" s="346"/>
      <c r="AG623" s="346"/>
      <c r="AH623" s="346"/>
      <c r="AI623" s="346"/>
      <c r="AJ623" s="346"/>
      <c r="AK623" s="346"/>
      <c r="AL623" s="346"/>
      <c r="AM623" s="346"/>
      <c r="AN623" s="346"/>
      <c r="AO623" s="346"/>
      <c r="AP623" s="346"/>
    </row>
    <row r="624" spans="1:42" ht="15.75">
      <c r="A624" s="385"/>
      <c r="B624" s="385"/>
      <c r="C624" s="385"/>
      <c r="D624" s="385"/>
      <c r="E624" s="385"/>
      <c r="F624" s="385"/>
      <c r="G624" s="385"/>
      <c r="H624" s="346"/>
      <c r="I624" s="346"/>
      <c r="J624" s="346"/>
      <c r="K624" s="346"/>
      <c r="L624" s="346"/>
      <c r="M624" s="346"/>
      <c r="N624" s="346"/>
      <c r="O624" s="346"/>
      <c r="P624" s="346"/>
      <c r="Q624" s="346"/>
      <c r="R624" s="346"/>
      <c r="S624" s="346"/>
      <c r="T624" s="346"/>
      <c r="U624" s="388"/>
      <c r="V624" s="346"/>
      <c r="W624" s="346"/>
      <c r="X624" s="346"/>
      <c r="Y624" s="346"/>
      <c r="Z624" s="346"/>
      <c r="AA624" s="346"/>
      <c r="AB624" s="346"/>
      <c r="AC624" s="346"/>
      <c r="AD624" s="346"/>
      <c r="AE624" s="346"/>
      <c r="AF624" s="346"/>
      <c r="AG624" s="346"/>
      <c r="AH624" s="346"/>
      <c r="AI624" s="346"/>
      <c r="AJ624" s="346"/>
      <c r="AK624" s="346"/>
      <c r="AL624" s="346"/>
      <c r="AM624" s="346"/>
      <c r="AN624" s="346"/>
      <c r="AO624" s="346"/>
      <c r="AP624" s="346"/>
    </row>
    <row r="625" spans="1:42" ht="15.75">
      <c r="A625" s="385"/>
      <c r="B625" s="385"/>
      <c r="C625" s="385"/>
      <c r="D625" s="385"/>
      <c r="E625" s="385"/>
      <c r="F625" s="385"/>
      <c r="G625" s="385"/>
      <c r="H625" s="346"/>
      <c r="I625" s="346"/>
      <c r="J625" s="346"/>
      <c r="K625" s="346"/>
      <c r="L625" s="346"/>
      <c r="M625" s="346"/>
      <c r="N625" s="346"/>
      <c r="O625" s="346"/>
      <c r="P625" s="346"/>
      <c r="Q625" s="346"/>
      <c r="R625" s="346"/>
      <c r="S625" s="346"/>
      <c r="T625" s="346"/>
      <c r="U625" s="388"/>
      <c r="V625" s="346"/>
      <c r="W625" s="346"/>
      <c r="X625" s="346"/>
      <c r="Y625" s="346"/>
      <c r="Z625" s="346"/>
      <c r="AA625" s="346"/>
      <c r="AB625" s="346"/>
      <c r="AC625" s="346"/>
      <c r="AD625" s="346"/>
      <c r="AE625" s="346"/>
      <c r="AF625" s="346"/>
      <c r="AG625" s="346"/>
      <c r="AH625" s="346"/>
      <c r="AI625" s="346"/>
      <c r="AJ625" s="346"/>
      <c r="AK625" s="346"/>
      <c r="AL625" s="346"/>
      <c r="AM625" s="346"/>
      <c r="AN625" s="346"/>
      <c r="AO625" s="346"/>
      <c r="AP625" s="346"/>
    </row>
    <row r="626" spans="1:42" ht="15.75">
      <c r="A626" s="385"/>
      <c r="B626" s="385"/>
      <c r="C626" s="385"/>
      <c r="D626" s="385"/>
      <c r="E626" s="385"/>
      <c r="F626" s="385"/>
      <c r="G626" s="385"/>
      <c r="H626" s="346"/>
      <c r="I626" s="346"/>
      <c r="J626" s="346"/>
      <c r="K626" s="346"/>
      <c r="L626" s="346"/>
      <c r="M626" s="346"/>
      <c r="N626" s="346"/>
      <c r="O626" s="346"/>
      <c r="P626" s="346"/>
      <c r="Q626" s="346"/>
      <c r="R626" s="346"/>
      <c r="S626" s="346"/>
      <c r="T626" s="346"/>
      <c r="U626" s="388"/>
      <c r="V626" s="346"/>
      <c r="W626" s="346"/>
      <c r="X626" s="346"/>
      <c r="Y626" s="346"/>
      <c r="Z626" s="346"/>
      <c r="AA626" s="346"/>
      <c r="AB626" s="346"/>
      <c r="AC626" s="346"/>
      <c r="AD626" s="346"/>
      <c r="AE626" s="346"/>
      <c r="AF626" s="346"/>
      <c r="AG626" s="346"/>
      <c r="AH626" s="346"/>
      <c r="AI626" s="346"/>
      <c r="AJ626" s="346"/>
      <c r="AK626" s="346"/>
      <c r="AL626" s="346"/>
      <c r="AM626" s="346"/>
      <c r="AN626" s="346"/>
      <c r="AO626" s="346"/>
      <c r="AP626" s="346"/>
    </row>
    <row r="627" spans="1:42" ht="15.75">
      <c r="A627" s="385"/>
      <c r="B627" s="385"/>
      <c r="C627" s="385"/>
      <c r="D627" s="385"/>
      <c r="E627" s="385"/>
      <c r="F627" s="385"/>
      <c r="G627" s="385"/>
      <c r="H627" s="346"/>
      <c r="I627" s="346"/>
      <c r="J627" s="346"/>
      <c r="K627" s="346"/>
      <c r="L627" s="346"/>
      <c r="M627" s="346"/>
      <c r="N627" s="346"/>
      <c r="O627" s="346"/>
      <c r="P627" s="346"/>
      <c r="Q627" s="346"/>
      <c r="R627" s="346"/>
      <c r="S627" s="346"/>
      <c r="T627" s="346"/>
      <c r="U627" s="388"/>
      <c r="V627" s="346"/>
      <c r="W627" s="346"/>
      <c r="X627" s="346"/>
      <c r="Y627" s="346"/>
      <c r="Z627" s="346"/>
      <c r="AA627" s="346"/>
      <c r="AB627" s="346"/>
      <c r="AC627" s="346"/>
      <c r="AD627" s="346"/>
      <c r="AE627" s="346"/>
      <c r="AF627" s="346"/>
      <c r="AG627" s="346"/>
      <c r="AH627" s="346"/>
      <c r="AI627" s="346"/>
      <c r="AJ627" s="346"/>
      <c r="AK627" s="346"/>
      <c r="AL627" s="346"/>
      <c r="AM627" s="346"/>
      <c r="AN627" s="346"/>
      <c r="AO627" s="346"/>
      <c r="AP627" s="346"/>
    </row>
    <row r="628" spans="1:42" ht="15.75">
      <c r="A628" s="385"/>
      <c r="B628" s="385"/>
      <c r="C628" s="385"/>
      <c r="D628" s="385"/>
      <c r="E628" s="385"/>
      <c r="F628" s="385"/>
      <c r="G628" s="385"/>
      <c r="H628" s="346"/>
      <c r="I628" s="346"/>
      <c r="J628" s="346"/>
      <c r="K628" s="346"/>
      <c r="L628" s="346"/>
      <c r="M628" s="346"/>
      <c r="N628" s="346"/>
      <c r="O628" s="346"/>
      <c r="P628" s="346"/>
      <c r="Q628" s="346"/>
      <c r="R628" s="346"/>
      <c r="S628" s="346"/>
      <c r="T628" s="346"/>
      <c r="U628" s="388"/>
      <c r="V628" s="346"/>
      <c r="W628" s="346"/>
      <c r="X628" s="346"/>
      <c r="Y628" s="346"/>
      <c r="Z628" s="346"/>
      <c r="AA628" s="346"/>
      <c r="AB628" s="346"/>
      <c r="AC628" s="346"/>
      <c r="AD628" s="346"/>
      <c r="AE628" s="346"/>
      <c r="AF628" s="346"/>
      <c r="AG628" s="346"/>
      <c r="AH628" s="346"/>
      <c r="AI628" s="346"/>
      <c r="AJ628" s="346"/>
      <c r="AK628" s="346"/>
      <c r="AL628" s="346"/>
      <c r="AM628" s="346"/>
      <c r="AN628" s="346"/>
      <c r="AO628" s="346"/>
      <c r="AP628" s="346"/>
    </row>
    <row r="629" spans="1:42" ht="15.75">
      <c r="A629" s="385"/>
      <c r="B629" s="385"/>
      <c r="C629" s="385"/>
      <c r="D629" s="385"/>
      <c r="E629" s="385"/>
      <c r="F629" s="385"/>
      <c r="G629" s="385"/>
      <c r="H629" s="346"/>
      <c r="I629" s="346"/>
      <c r="J629" s="346"/>
      <c r="K629" s="346"/>
      <c r="L629" s="346"/>
      <c r="M629" s="346"/>
      <c r="N629" s="346"/>
      <c r="O629" s="346"/>
      <c r="P629" s="346"/>
      <c r="Q629" s="346"/>
      <c r="R629" s="346"/>
      <c r="S629" s="346"/>
      <c r="T629" s="346"/>
      <c r="U629" s="388"/>
      <c r="V629" s="346"/>
      <c r="W629" s="346"/>
      <c r="X629" s="346"/>
      <c r="Y629" s="346"/>
      <c r="Z629" s="346"/>
      <c r="AA629" s="346"/>
      <c r="AB629" s="346"/>
      <c r="AC629" s="346"/>
      <c r="AD629" s="346"/>
      <c r="AE629" s="346"/>
      <c r="AF629" s="346"/>
      <c r="AG629" s="346"/>
      <c r="AH629" s="346"/>
      <c r="AI629" s="346"/>
      <c r="AJ629" s="346"/>
      <c r="AK629" s="346"/>
      <c r="AL629" s="346"/>
      <c r="AM629" s="346"/>
      <c r="AN629" s="346"/>
      <c r="AO629" s="346"/>
      <c r="AP629" s="346"/>
    </row>
    <row r="630" spans="1:42" ht="15.75">
      <c r="A630" s="385"/>
      <c r="B630" s="385"/>
      <c r="C630" s="385"/>
      <c r="D630" s="385"/>
      <c r="E630" s="385"/>
      <c r="F630" s="385"/>
      <c r="G630" s="385"/>
      <c r="H630" s="346"/>
      <c r="I630" s="346"/>
      <c r="J630" s="346"/>
      <c r="K630" s="346"/>
      <c r="L630" s="346"/>
      <c r="M630" s="346"/>
      <c r="N630" s="346"/>
      <c r="O630" s="346"/>
      <c r="P630" s="346"/>
      <c r="Q630" s="346"/>
      <c r="R630" s="346"/>
      <c r="S630" s="346"/>
      <c r="T630" s="346"/>
      <c r="U630" s="388"/>
      <c r="V630" s="346"/>
      <c r="W630" s="346"/>
      <c r="X630" s="346"/>
      <c r="Y630" s="346"/>
      <c r="Z630" s="346"/>
      <c r="AA630" s="346"/>
      <c r="AB630" s="346"/>
      <c r="AC630" s="346"/>
      <c r="AD630" s="346"/>
      <c r="AE630" s="346"/>
      <c r="AF630" s="346"/>
      <c r="AG630" s="346"/>
      <c r="AH630" s="346"/>
      <c r="AI630" s="346"/>
      <c r="AJ630" s="346"/>
      <c r="AK630" s="346"/>
      <c r="AL630" s="346"/>
      <c r="AM630" s="346"/>
      <c r="AN630" s="346"/>
      <c r="AO630" s="346"/>
      <c r="AP630" s="346"/>
    </row>
    <row r="631" spans="1:42" ht="15.75">
      <c r="A631" s="385"/>
      <c r="B631" s="385"/>
      <c r="C631" s="385"/>
      <c r="D631" s="385"/>
      <c r="E631" s="385"/>
      <c r="F631" s="385"/>
      <c r="G631" s="385"/>
      <c r="H631" s="346"/>
      <c r="I631" s="346"/>
      <c r="J631" s="346"/>
      <c r="K631" s="346"/>
      <c r="L631" s="346"/>
      <c r="M631" s="346"/>
      <c r="N631" s="346"/>
      <c r="O631" s="346"/>
      <c r="P631" s="346"/>
      <c r="Q631" s="346"/>
      <c r="R631" s="346"/>
      <c r="S631" s="346"/>
      <c r="T631" s="346"/>
      <c r="U631" s="388"/>
      <c r="V631" s="346"/>
      <c r="W631" s="346"/>
      <c r="X631" s="346"/>
      <c r="Y631" s="346"/>
      <c r="Z631" s="346"/>
      <c r="AA631" s="346"/>
      <c r="AB631" s="346"/>
      <c r="AC631" s="346"/>
      <c r="AD631" s="346"/>
      <c r="AE631" s="346"/>
      <c r="AF631" s="346"/>
      <c r="AG631" s="346"/>
      <c r="AH631" s="346"/>
      <c r="AI631" s="346"/>
      <c r="AJ631" s="346"/>
      <c r="AK631" s="346"/>
      <c r="AL631" s="346"/>
      <c r="AM631" s="346"/>
      <c r="AN631" s="346"/>
      <c r="AO631" s="346"/>
      <c r="AP631" s="346"/>
    </row>
    <row r="632" spans="1:42" ht="15.75">
      <c r="A632" s="385"/>
      <c r="B632" s="385"/>
      <c r="C632" s="385"/>
      <c r="D632" s="385"/>
      <c r="E632" s="385"/>
      <c r="F632" s="385"/>
      <c r="G632" s="385"/>
      <c r="H632" s="346"/>
      <c r="I632" s="346"/>
      <c r="J632" s="346"/>
      <c r="K632" s="346"/>
      <c r="L632" s="346"/>
      <c r="M632" s="346"/>
      <c r="N632" s="346"/>
      <c r="O632" s="346"/>
      <c r="P632" s="346"/>
      <c r="Q632" s="346"/>
      <c r="R632" s="346"/>
      <c r="S632" s="346"/>
      <c r="T632" s="346"/>
      <c r="U632" s="388"/>
      <c r="V632" s="346"/>
      <c r="W632" s="346"/>
      <c r="X632" s="346"/>
      <c r="Y632" s="346"/>
      <c r="Z632" s="346"/>
      <c r="AA632" s="346"/>
      <c r="AB632" s="346"/>
      <c r="AC632" s="346"/>
      <c r="AD632" s="346"/>
      <c r="AE632" s="346"/>
      <c r="AF632" s="346"/>
      <c r="AG632" s="346"/>
      <c r="AH632" s="346"/>
      <c r="AI632" s="346"/>
      <c r="AJ632" s="346"/>
      <c r="AK632" s="346"/>
      <c r="AL632" s="346"/>
      <c r="AM632" s="346"/>
      <c r="AN632" s="346"/>
      <c r="AO632" s="346"/>
      <c r="AP632" s="346"/>
    </row>
    <row r="633" spans="1:42" ht="15.75">
      <c r="A633" s="385"/>
      <c r="B633" s="385"/>
      <c r="C633" s="385"/>
      <c r="D633" s="385"/>
      <c r="E633" s="385"/>
      <c r="F633" s="385"/>
      <c r="G633" s="385"/>
      <c r="H633" s="346"/>
      <c r="I633" s="346"/>
      <c r="J633" s="346"/>
      <c r="K633" s="346"/>
      <c r="L633" s="346"/>
      <c r="M633" s="346"/>
      <c r="N633" s="346"/>
      <c r="O633" s="346"/>
      <c r="P633" s="346"/>
      <c r="Q633" s="346"/>
      <c r="R633" s="346"/>
      <c r="S633" s="346"/>
      <c r="T633" s="346"/>
      <c r="U633" s="388"/>
      <c r="V633" s="346"/>
      <c r="W633" s="346"/>
      <c r="X633" s="346"/>
      <c r="Y633" s="346"/>
      <c r="Z633" s="346"/>
      <c r="AA633" s="346"/>
      <c r="AB633" s="346"/>
      <c r="AC633" s="346"/>
      <c r="AD633" s="346"/>
      <c r="AE633" s="346"/>
      <c r="AF633" s="346"/>
      <c r="AG633" s="346"/>
      <c r="AH633" s="346"/>
      <c r="AI633" s="346"/>
      <c r="AJ633" s="346"/>
      <c r="AK633" s="346"/>
      <c r="AL633" s="346"/>
      <c r="AM633" s="346"/>
      <c r="AN633" s="346"/>
      <c r="AO633" s="346"/>
      <c r="AP633" s="346"/>
    </row>
    <row r="634" spans="1:42" ht="15.75">
      <c r="A634" s="385"/>
      <c r="B634" s="385"/>
      <c r="C634" s="385"/>
      <c r="D634" s="385"/>
      <c r="E634" s="385"/>
      <c r="F634" s="385"/>
      <c r="G634" s="385"/>
      <c r="H634" s="346"/>
      <c r="I634" s="346"/>
      <c r="J634" s="346"/>
      <c r="K634" s="346"/>
      <c r="L634" s="346"/>
      <c r="M634" s="346"/>
      <c r="N634" s="346"/>
      <c r="O634" s="346"/>
      <c r="P634" s="346"/>
      <c r="Q634" s="346"/>
      <c r="R634" s="346"/>
      <c r="S634" s="346"/>
      <c r="T634" s="346"/>
      <c r="U634" s="388"/>
      <c r="V634" s="346"/>
      <c r="W634" s="346"/>
      <c r="X634" s="346"/>
      <c r="Y634" s="346"/>
      <c r="Z634" s="346"/>
      <c r="AA634" s="346"/>
      <c r="AB634" s="346"/>
      <c r="AC634" s="346"/>
      <c r="AD634" s="346"/>
      <c r="AE634" s="346"/>
      <c r="AF634" s="346"/>
      <c r="AG634" s="346"/>
      <c r="AH634" s="346"/>
      <c r="AI634" s="346"/>
      <c r="AJ634" s="346"/>
      <c r="AK634" s="346"/>
      <c r="AL634" s="346"/>
      <c r="AM634" s="346"/>
      <c r="AN634" s="346"/>
      <c r="AO634" s="346"/>
      <c r="AP634" s="346"/>
    </row>
    <row r="635" spans="1:42" ht="15.75">
      <c r="A635" s="385"/>
      <c r="B635" s="385"/>
      <c r="C635" s="385"/>
      <c r="D635" s="385"/>
      <c r="E635" s="385"/>
      <c r="F635" s="385"/>
      <c r="G635" s="385"/>
      <c r="H635" s="346"/>
      <c r="I635" s="346"/>
      <c r="J635" s="346"/>
      <c r="K635" s="346"/>
      <c r="L635" s="346"/>
      <c r="M635" s="346"/>
      <c r="N635" s="346"/>
      <c r="O635" s="346"/>
      <c r="P635" s="346"/>
      <c r="Q635" s="346"/>
      <c r="R635" s="346"/>
      <c r="S635" s="346"/>
      <c r="T635" s="346"/>
      <c r="U635" s="388"/>
      <c r="V635" s="346"/>
      <c r="W635" s="346"/>
      <c r="X635" s="346"/>
      <c r="Y635" s="346"/>
      <c r="Z635" s="346"/>
      <c r="AA635" s="346"/>
      <c r="AB635" s="346"/>
      <c r="AC635" s="346"/>
      <c r="AD635" s="346"/>
      <c r="AE635" s="346"/>
      <c r="AF635" s="346"/>
      <c r="AG635" s="346"/>
      <c r="AH635" s="346"/>
      <c r="AI635" s="346"/>
      <c r="AJ635" s="346"/>
      <c r="AK635" s="346"/>
      <c r="AL635" s="346"/>
      <c r="AM635" s="346"/>
      <c r="AN635" s="346"/>
      <c r="AO635" s="346"/>
      <c r="AP635" s="346"/>
    </row>
    <row r="636" spans="1:42" ht="15.75">
      <c r="A636" s="385"/>
      <c r="B636" s="385"/>
      <c r="C636" s="385"/>
      <c r="D636" s="385"/>
      <c r="E636" s="385"/>
      <c r="F636" s="385"/>
      <c r="G636" s="385"/>
      <c r="H636" s="346"/>
      <c r="I636" s="346"/>
      <c r="J636" s="346"/>
      <c r="K636" s="346"/>
      <c r="L636" s="346"/>
      <c r="M636" s="346"/>
      <c r="N636" s="346"/>
      <c r="O636" s="346"/>
      <c r="P636" s="346"/>
      <c r="Q636" s="346"/>
      <c r="R636" s="346"/>
      <c r="S636" s="346"/>
      <c r="T636" s="346"/>
      <c r="U636" s="388"/>
      <c r="V636" s="346"/>
      <c r="W636" s="346"/>
      <c r="X636" s="346"/>
      <c r="Y636" s="346"/>
      <c r="Z636" s="346"/>
      <c r="AA636" s="346"/>
      <c r="AB636" s="346"/>
      <c r="AC636" s="346"/>
      <c r="AD636" s="346"/>
      <c r="AE636" s="346"/>
      <c r="AF636" s="346"/>
      <c r="AG636" s="346"/>
      <c r="AH636" s="346"/>
      <c r="AI636" s="346"/>
      <c r="AJ636" s="346"/>
      <c r="AK636" s="346"/>
      <c r="AL636" s="346"/>
      <c r="AM636" s="346"/>
      <c r="AN636" s="346"/>
      <c r="AO636" s="346"/>
      <c r="AP636" s="346"/>
    </row>
    <row r="637" spans="1:42" ht="15.75">
      <c r="A637" s="385"/>
      <c r="B637" s="385"/>
      <c r="C637" s="385"/>
      <c r="D637" s="385"/>
      <c r="E637" s="385"/>
      <c r="F637" s="385"/>
      <c r="G637" s="385"/>
      <c r="H637" s="346"/>
      <c r="I637" s="346"/>
      <c r="J637" s="346"/>
      <c r="K637" s="346"/>
      <c r="L637" s="346"/>
      <c r="M637" s="346"/>
      <c r="N637" s="346"/>
      <c r="O637" s="346"/>
      <c r="P637" s="346"/>
      <c r="Q637" s="346"/>
      <c r="R637" s="346"/>
      <c r="S637" s="346"/>
      <c r="T637" s="346"/>
      <c r="U637" s="388"/>
      <c r="V637" s="346"/>
      <c r="W637" s="346"/>
      <c r="X637" s="346"/>
      <c r="Y637" s="346"/>
      <c r="Z637" s="346"/>
      <c r="AA637" s="346"/>
      <c r="AB637" s="346"/>
      <c r="AC637" s="346"/>
      <c r="AD637" s="346"/>
      <c r="AE637" s="346"/>
      <c r="AF637" s="346"/>
      <c r="AG637" s="346"/>
      <c r="AH637" s="346"/>
      <c r="AI637" s="346"/>
      <c r="AJ637" s="346"/>
      <c r="AK637" s="346"/>
      <c r="AL637" s="346"/>
      <c r="AM637" s="346"/>
      <c r="AN637" s="346"/>
      <c r="AO637" s="346"/>
      <c r="AP637" s="346"/>
    </row>
    <row r="638" spans="1:42" ht="15.75">
      <c r="A638" s="385"/>
      <c r="B638" s="385"/>
      <c r="C638" s="385"/>
      <c r="D638" s="385"/>
      <c r="E638" s="385"/>
      <c r="F638" s="385"/>
      <c r="G638" s="385"/>
      <c r="H638" s="346"/>
      <c r="I638" s="346"/>
      <c r="J638" s="346"/>
      <c r="K638" s="346"/>
      <c r="L638" s="346"/>
      <c r="M638" s="346"/>
      <c r="N638" s="346"/>
      <c r="O638" s="346"/>
      <c r="P638" s="346"/>
      <c r="Q638" s="346"/>
      <c r="R638" s="346"/>
      <c r="S638" s="346"/>
      <c r="T638" s="346"/>
      <c r="U638" s="388"/>
      <c r="V638" s="346"/>
      <c r="W638" s="346"/>
      <c r="X638" s="346"/>
      <c r="Y638" s="346"/>
      <c r="Z638" s="346"/>
      <c r="AA638" s="346"/>
      <c r="AB638" s="346"/>
      <c r="AC638" s="346"/>
      <c r="AD638" s="346"/>
      <c r="AE638" s="346"/>
      <c r="AF638" s="346"/>
      <c r="AG638" s="346"/>
      <c r="AH638" s="346"/>
      <c r="AI638" s="346"/>
      <c r="AJ638" s="346"/>
      <c r="AK638" s="346"/>
      <c r="AL638" s="346"/>
      <c r="AM638" s="346"/>
      <c r="AN638" s="346"/>
      <c r="AO638" s="346"/>
      <c r="AP638" s="346"/>
    </row>
    <row r="639" spans="1:42" ht="15.75">
      <c r="A639" s="385"/>
      <c r="B639" s="385"/>
      <c r="C639" s="385"/>
      <c r="D639" s="385"/>
      <c r="E639" s="385"/>
      <c r="F639" s="385"/>
      <c r="G639" s="385"/>
      <c r="H639" s="346"/>
      <c r="I639" s="346"/>
      <c r="J639" s="346"/>
      <c r="K639" s="346"/>
      <c r="L639" s="346"/>
      <c r="M639" s="346"/>
      <c r="N639" s="346"/>
      <c r="O639" s="346"/>
      <c r="P639" s="346"/>
      <c r="Q639" s="346"/>
      <c r="R639" s="346"/>
      <c r="S639" s="346"/>
      <c r="T639" s="346"/>
      <c r="U639" s="388"/>
      <c r="V639" s="346"/>
      <c r="W639" s="346"/>
      <c r="X639" s="346"/>
      <c r="Y639" s="346"/>
      <c r="Z639" s="346"/>
      <c r="AA639" s="346"/>
      <c r="AB639" s="346"/>
      <c r="AC639" s="346"/>
      <c r="AD639" s="346"/>
      <c r="AE639" s="346"/>
      <c r="AF639" s="346"/>
      <c r="AG639" s="346"/>
      <c r="AH639" s="346"/>
      <c r="AI639" s="346"/>
      <c r="AJ639" s="346"/>
      <c r="AK639" s="346"/>
      <c r="AL639" s="346"/>
      <c r="AM639" s="346"/>
      <c r="AN639" s="346"/>
      <c r="AO639" s="346"/>
      <c r="AP639" s="346"/>
    </row>
    <row r="640" spans="1:42" ht="15.75">
      <c r="A640" s="385"/>
      <c r="B640" s="385"/>
      <c r="C640" s="385"/>
      <c r="D640" s="385"/>
      <c r="E640" s="385"/>
      <c r="F640" s="385"/>
      <c r="G640" s="385"/>
      <c r="H640" s="346"/>
      <c r="I640" s="346"/>
      <c r="J640" s="346"/>
      <c r="K640" s="346"/>
      <c r="L640" s="346"/>
      <c r="M640" s="346"/>
      <c r="N640" s="346"/>
      <c r="O640" s="346"/>
      <c r="P640" s="346"/>
      <c r="Q640" s="346"/>
      <c r="R640" s="346"/>
      <c r="S640" s="346"/>
      <c r="T640" s="346"/>
      <c r="U640" s="388"/>
      <c r="V640" s="346"/>
      <c r="W640" s="346"/>
      <c r="X640" s="346"/>
      <c r="Y640" s="346"/>
      <c r="Z640" s="346"/>
      <c r="AA640" s="346"/>
      <c r="AB640" s="346"/>
      <c r="AC640" s="346"/>
      <c r="AD640" s="346"/>
      <c r="AE640" s="346"/>
      <c r="AF640" s="346"/>
      <c r="AG640" s="346"/>
      <c r="AH640" s="346"/>
      <c r="AI640" s="346"/>
      <c r="AJ640" s="346"/>
      <c r="AK640" s="346"/>
      <c r="AL640" s="346"/>
      <c r="AM640" s="346"/>
      <c r="AN640" s="346"/>
      <c r="AO640" s="346"/>
      <c r="AP640" s="346"/>
    </row>
    <row r="641" spans="1:42" ht="15.75">
      <c r="A641" s="385"/>
      <c r="B641" s="385"/>
      <c r="C641" s="385"/>
      <c r="D641" s="385"/>
      <c r="E641" s="385"/>
      <c r="F641" s="385"/>
      <c r="G641" s="385"/>
      <c r="H641" s="346"/>
      <c r="I641" s="346"/>
      <c r="J641" s="346"/>
      <c r="K641" s="346"/>
      <c r="L641" s="346"/>
      <c r="M641" s="346"/>
      <c r="N641" s="346"/>
      <c r="O641" s="346"/>
      <c r="P641" s="346"/>
      <c r="Q641" s="346"/>
      <c r="R641" s="346"/>
      <c r="S641" s="346"/>
      <c r="T641" s="346"/>
      <c r="U641" s="388"/>
      <c r="V641" s="346"/>
      <c r="W641" s="346"/>
      <c r="X641" s="346"/>
      <c r="Y641" s="346"/>
      <c r="Z641" s="346"/>
      <c r="AA641" s="346"/>
      <c r="AB641" s="346"/>
      <c r="AC641" s="346"/>
      <c r="AD641" s="346"/>
      <c r="AE641" s="346"/>
      <c r="AF641" s="346"/>
      <c r="AG641" s="346"/>
      <c r="AH641" s="346"/>
      <c r="AI641" s="346"/>
      <c r="AJ641" s="346"/>
      <c r="AK641" s="346"/>
      <c r="AL641" s="346"/>
      <c r="AM641" s="346"/>
      <c r="AN641" s="346"/>
      <c r="AO641" s="346"/>
      <c r="AP641" s="346"/>
    </row>
    <row r="642" spans="1:42" ht="15.75">
      <c r="A642" s="385"/>
      <c r="B642" s="385"/>
      <c r="C642" s="385"/>
      <c r="D642" s="385"/>
      <c r="E642" s="385"/>
      <c r="F642" s="385"/>
      <c r="G642" s="385"/>
      <c r="H642" s="346"/>
      <c r="I642" s="346"/>
      <c r="J642" s="346"/>
      <c r="K642" s="346"/>
      <c r="L642" s="346"/>
      <c r="M642" s="346"/>
      <c r="N642" s="346"/>
      <c r="O642" s="346"/>
      <c r="P642" s="346"/>
      <c r="Q642" s="346"/>
      <c r="R642" s="346"/>
      <c r="S642" s="346"/>
      <c r="T642" s="346"/>
      <c r="U642" s="388"/>
      <c r="V642" s="346"/>
      <c r="W642" s="346"/>
      <c r="X642" s="346"/>
      <c r="Y642" s="346"/>
      <c r="Z642" s="346"/>
      <c r="AA642" s="346"/>
      <c r="AB642" s="346"/>
      <c r="AC642" s="346"/>
      <c r="AD642" s="346"/>
      <c r="AE642" s="346"/>
      <c r="AF642" s="346"/>
      <c r="AG642" s="346"/>
      <c r="AH642" s="346"/>
      <c r="AI642" s="346"/>
      <c r="AJ642" s="346"/>
      <c r="AK642" s="346"/>
      <c r="AL642" s="346"/>
      <c r="AM642" s="346"/>
      <c r="AN642" s="346"/>
      <c r="AO642" s="346"/>
      <c r="AP642" s="346"/>
    </row>
    <row r="643" spans="1:42" ht="15.75">
      <c r="A643" s="385"/>
      <c r="B643" s="385"/>
      <c r="C643" s="385"/>
      <c r="D643" s="385"/>
      <c r="E643" s="385"/>
      <c r="F643" s="385"/>
      <c r="G643" s="385"/>
      <c r="H643" s="346"/>
      <c r="I643" s="346"/>
      <c r="J643" s="346"/>
      <c r="K643" s="346"/>
      <c r="L643" s="346"/>
      <c r="M643" s="346"/>
      <c r="N643" s="346"/>
      <c r="O643" s="346"/>
      <c r="P643" s="346"/>
      <c r="Q643" s="346"/>
      <c r="R643" s="346"/>
      <c r="S643" s="346"/>
      <c r="T643" s="346"/>
      <c r="U643" s="388"/>
      <c r="V643" s="346"/>
      <c r="W643" s="346"/>
      <c r="X643" s="346"/>
      <c r="Y643" s="346"/>
      <c r="Z643" s="346"/>
      <c r="AA643" s="346"/>
      <c r="AB643" s="346"/>
      <c r="AC643" s="346"/>
      <c r="AD643" s="346"/>
      <c r="AE643" s="346"/>
      <c r="AF643" s="346"/>
      <c r="AG643" s="346"/>
      <c r="AH643" s="346"/>
      <c r="AI643" s="346"/>
      <c r="AJ643" s="346"/>
      <c r="AK643" s="346"/>
      <c r="AL643" s="346"/>
      <c r="AM643" s="346"/>
      <c r="AN643" s="346"/>
      <c r="AO643" s="346"/>
      <c r="AP643" s="346"/>
    </row>
    <row r="644" spans="1:42" ht="15.75">
      <c r="A644" s="385"/>
      <c r="B644" s="385"/>
      <c r="C644" s="385"/>
      <c r="D644" s="385"/>
      <c r="E644" s="385"/>
      <c r="F644" s="385"/>
      <c r="G644" s="385"/>
      <c r="H644" s="346"/>
      <c r="I644" s="346"/>
      <c r="J644" s="346"/>
      <c r="K644" s="346"/>
      <c r="L644" s="346"/>
      <c r="M644" s="346"/>
      <c r="N644" s="346"/>
      <c r="O644" s="346"/>
      <c r="P644" s="346"/>
      <c r="Q644" s="346"/>
      <c r="R644" s="346"/>
      <c r="S644" s="346"/>
      <c r="T644" s="346"/>
      <c r="U644" s="388"/>
      <c r="V644" s="346"/>
      <c r="W644" s="346"/>
      <c r="X644" s="346"/>
      <c r="Y644" s="346"/>
      <c r="Z644" s="346"/>
      <c r="AA644" s="346"/>
      <c r="AB644" s="346"/>
      <c r="AC644" s="346"/>
      <c r="AD644" s="346"/>
      <c r="AE644" s="346"/>
      <c r="AF644" s="346"/>
      <c r="AG644" s="346"/>
      <c r="AH644" s="346"/>
      <c r="AI644" s="346"/>
      <c r="AJ644" s="346"/>
      <c r="AK644" s="346"/>
      <c r="AL644" s="346"/>
      <c r="AM644" s="346"/>
      <c r="AN644" s="346"/>
      <c r="AO644" s="346"/>
      <c r="AP644" s="346"/>
    </row>
    <row r="645" spans="1:42" ht="15.75">
      <c r="A645" s="385"/>
      <c r="B645" s="385"/>
      <c r="C645" s="385"/>
      <c r="D645" s="385"/>
      <c r="E645" s="385"/>
      <c r="F645" s="385"/>
      <c r="G645" s="385"/>
      <c r="H645" s="346"/>
      <c r="I645" s="346"/>
      <c r="J645" s="346"/>
      <c r="K645" s="346"/>
      <c r="L645" s="346"/>
      <c r="M645" s="346"/>
      <c r="N645" s="346"/>
      <c r="O645" s="346"/>
      <c r="P645" s="346"/>
      <c r="Q645" s="346"/>
      <c r="R645" s="346"/>
      <c r="S645" s="346"/>
      <c r="T645" s="346"/>
      <c r="U645" s="388"/>
      <c r="V645" s="346"/>
      <c r="W645" s="346"/>
      <c r="X645" s="346"/>
      <c r="Y645" s="346"/>
      <c r="Z645" s="346"/>
      <c r="AA645" s="346"/>
      <c r="AB645" s="346"/>
      <c r="AC645" s="346"/>
      <c r="AD645" s="346"/>
      <c r="AE645" s="346"/>
      <c r="AF645" s="346"/>
      <c r="AG645" s="346"/>
      <c r="AH645" s="346"/>
      <c r="AI645" s="346"/>
      <c r="AJ645" s="346"/>
      <c r="AK645" s="346"/>
      <c r="AL645" s="346"/>
      <c r="AM645" s="346"/>
      <c r="AN645" s="346"/>
      <c r="AO645" s="346"/>
      <c r="AP645" s="346"/>
    </row>
    <row r="646" spans="1:42" ht="15.75">
      <c r="A646" s="385"/>
      <c r="B646" s="385"/>
      <c r="C646" s="385"/>
      <c r="D646" s="385"/>
      <c r="E646" s="385"/>
      <c r="F646" s="385"/>
      <c r="G646" s="385"/>
      <c r="H646" s="346"/>
      <c r="I646" s="346"/>
      <c r="J646" s="346"/>
      <c r="K646" s="346"/>
      <c r="L646" s="346"/>
      <c r="M646" s="346"/>
      <c r="N646" s="346"/>
      <c r="O646" s="346"/>
      <c r="P646" s="346"/>
      <c r="Q646" s="346"/>
      <c r="R646" s="346"/>
      <c r="S646" s="346"/>
      <c r="T646" s="346"/>
      <c r="U646" s="388"/>
      <c r="V646" s="346"/>
      <c r="W646" s="346"/>
      <c r="X646" s="346"/>
      <c r="Y646" s="346"/>
      <c r="Z646" s="346"/>
      <c r="AA646" s="346"/>
      <c r="AB646" s="346"/>
      <c r="AC646" s="346"/>
      <c r="AD646" s="346"/>
      <c r="AE646" s="346"/>
      <c r="AF646" s="346"/>
      <c r="AG646" s="346"/>
      <c r="AH646" s="346"/>
      <c r="AI646" s="346"/>
      <c r="AJ646" s="346"/>
      <c r="AK646" s="346"/>
      <c r="AL646" s="346"/>
      <c r="AM646" s="346"/>
      <c r="AN646" s="346"/>
      <c r="AO646" s="346"/>
      <c r="AP646" s="346"/>
    </row>
    <row r="647" spans="1:42" ht="15.75">
      <c r="A647" s="385"/>
      <c r="B647" s="385"/>
      <c r="C647" s="385"/>
      <c r="D647" s="385"/>
      <c r="E647" s="385"/>
      <c r="F647" s="385"/>
      <c r="G647" s="385"/>
      <c r="H647" s="346"/>
      <c r="I647" s="346"/>
      <c r="J647" s="346"/>
      <c r="K647" s="346"/>
      <c r="L647" s="346"/>
      <c r="M647" s="346"/>
      <c r="N647" s="346"/>
      <c r="O647" s="346"/>
      <c r="P647" s="346"/>
      <c r="Q647" s="346"/>
      <c r="R647" s="346"/>
      <c r="S647" s="346"/>
      <c r="T647" s="346"/>
      <c r="U647" s="388"/>
      <c r="V647" s="346"/>
      <c r="W647" s="346"/>
      <c r="X647" s="346"/>
      <c r="Y647" s="346"/>
      <c r="Z647" s="346"/>
      <c r="AA647" s="346"/>
      <c r="AB647" s="346"/>
      <c r="AC647" s="346"/>
      <c r="AD647" s="346"/>
      <c r="AE647" s="346"/>
      <c r="AF647" s="346"/>
      <c r="AG647" s="346"/>
      <c r="AH647" s="346"/>
      <c r="AI647" s="346"/>
      <c r="AJ647" s="346"/>
      <c r="AK647" s="346"/>
      <c r="AL647" s="346"/>
      <c r="AM647" s="346"/>
      <c r="AN647" s="346"/>
      <c r="AO647" s="346"/>
      <c r="AP647" s="346"/>
    </row>
    <row r="648" spans="1:42" ht="15.75">
      <c r="A648" s="385"/>
      <c r="B648" s="385"/>
      <c r="C648" s="385"/>
      <c r="D648" s="385"/>
      <c r="E648" s="385"/>
      <c r="F648" s="385"/>
      <c r="G648" s="385"/>
      <c r="H648" s="346"/>
      <c r="I648" s="346"/>
      <c r="J648" s="346"/>
      <c r="K648" s="346"/>
      <c r="L648" s="346"/>
      <c r="M648" s="346"/>
      <c r="N648" s="346"/>
      <c r="O648" s="346"/>
      <c r="P648" s="346"/>
      <c r="Q648" s="346"/>
      <c r="R648" s="346"/>
      <c r="S648" s="346"/>
      <c r="T648" s="346"/>
      <c r="U648" s="388"/>
      <c r="V648" s="346"/>
      <c r="W648" s="346"/>
      <c r="X648" s="346"/>
      <c r="Y648" s="346"/>
      <c r="Z648" s="346"/>
      <c r="AA648" s="346"/>
      <c r="AB648" s="346"/>
      <c r="AC648" s="346"/>
      <c r="AD648" s="346"/>
      <c r="AE648" s="346"/>
      <c r="AF648" s="346"/>
      <c r="AG648" s="346"/>
      <c r="AH648" s="346"/>
      <c r="AI648" s="346"/>
      <c r="AJ648" s="346"/>
      <c r="AK648" s="346"/>
      <c r="AL648" s="346"/>
      <c r="AM648" s="346"/>
      <c r="AN648" s="346"/>
      <c r="AO648" s="346"/>
      <c r="AP648" s="346"/>
    </row>
    <row r="649" spans="1:42" ht="15.75">
      <c r="A649" s="385"/>
      <c r="B649" s="385"/>
      <c r="C649" s="385"/>
      <c r="D649" s="385"/>
      <c r="E649" s="385"/>
      <c r="F649" s="385"/>
      <c r="G649" s="385"/>
      <c r="H649" s="346"/>
      <c r="I649" s="346"/>
      <c r="J649" s="346"/>
      <c r="K649" s="346"/>
      <c r="L649" s="346"/>
      <c r="M649" s="346"/>
      <c r="N649" s="346"/>
      <c r="O649" s="346"/>
      <c r="P649" s="346"/>
      <c r="Q649" s="346"/>
      <c r="R649" s="346"/>
      <c r="S649" s="346"/>
      <c r="T649" s="346"/>
      <c r="U649" s="388"/>
      <c r="V649" s="346"/>
      <c r="W649" s="346"/>
      <c r="X649" s="346"/>
      <c r="Y649" s="346"/>
      <c r="Z649" s="346"/>
      <c r="AA649" s="346"/>
      <c r="AB649" s="346"/>
      <c r="AC649" s="346"/>
      <c r="AD649" s="346"/>
      <c r="AE649" s="346"/>
      <c r="AF649" s="346"/>
      <c r="AG649" s="346"/>
      <c r="AH649" s="346"/>
      <c r="AI649" s="346"/>
      <c r="AJ649" s="346"/>
      <c r="AK649" s="346"/>
      <c r="AL649" s="346"/>
      <c r="AM649" s="346"/>
      <c r="AN649" s="346"/>
      <c r="AO649" s="346"/>
      <c r="AP649" s="346"/>
    </row>
    <row r="650" spans="1:42" ht="15.75">
      <c r="A650" s="385"/>
      <c r="B650" s="385"/>
      <c r="C650" s="385"/>
      <c r="D650" s="385"/>
      <c r="E650" s="385"/>
      <c r="F650" s="385"/>
      <c r="G650" s="385"/>
      <c r="H650" s="346"/>
      <c r="I650" s="346"/>
      <c r="J650" s="346"/>
      <c r="K650" s="346"/>
      <c r="L650" s="346"/>
      <c r="M650" s="346"/>
      <c r="N650" s="346"/>
      <c r="O650" s="346"/>
      <c r="P650" s="346"/>
      <c r="Q650" s="346"/>
      <c r="R650" s="346"/>
      <c r="S650" s="346"/>
      <c r="T650" s="346"/>
      <c r="U650" s="388"/>
      <c r="V650" s="346"/>
      <c r="W650" s="346"/>
      <c r="X650" s="346"/>
      <c r="Y650" s="346"/>
      <c r="Z650" s="346"/>
      <c r="AA650" s="346"/>
      <c r="AB650" s="346"/>
      <c r="AC650" s="346"/>
      <c r="AD650" s="346"/>
      <c r="AE650" s="346"/>
      <c r="AF650" s="346"/>
      <c r="AG650" s="346"/>
      <c r="AH650" s="346"/>
      <c r="AI650" s="346"/>
      <c r="AJ650" s="346"/>
      <c r="AK650" s="346"/>
      <c r="AL650" s="346"/>
      <c r="AM650" s="346"/>
      <c r="AN650" s="346"/>
      <c r="AO650" s="346"/>
      <c r="AP650" s="346"/>
    </row>
    <row r="651" spans="1:42" ht="15.75">
      <c r="A651" s="385"/>
      <c r="B651" s="385"/>
      <c r="C651" s="385"/>
      <c r="D651" s="385"/>
      <c r="E651" s="385"/>
      <c r="F651" s="385"/>
      <c r="G651" s="385"/>
      <c r="H651" s="346"/>
      <c r="I651" s="346"/>
      <c r="J651" s="346"/>
      <c r="K651" s="346"/>
      <c r="L651" s="346"/>
      <c r="M651" s="346"/>
      <c r="N651" s="346"/>
      <c r="O651" s="346"/>
      <c r="P651" s="346"/>
      <c r="Q651" s="346"/>
      <c r="R651" s="346"/>
      <c r="S651" s="346"/>
      <c r="T651" s="346"/>
      <c r="U651" s="388"/>
      <c r="V651" s="346"/>
      <c r="W651" s="346"/>
      <c r="X651" s="346"/>
      <c r="Y651" s="346"/>
      <c r="Z651" s="346"/>
      <c r="AA651" s="346"/>
      <c r="AB651" s="346"/>
      <c r="AC651" s="346"/>
      <c r="AD651" s="346"/>
      <c r="AE651" s="346"/>
      <c r="AF651" s="346"/>
      <c r="AG651" s="346"/>
      <c r="AH651" s="346"/>
      <c r="AI651" s="346"/>
      <c r="AJ651" s="346"/>
      <c r="AK651" s="346"/>
      <c r="AL651" s="346"/>
      <c r="AM651" s="346"/>
      <c r="AN651" s="346"/>
      <c r="AO651" s="346"/>
      <c r="AP651" s="346"/>
    </row>
    <row r="652" spans="1:42" ht="15.75">
      <c r="A652" s="385"/>
      <c r="B652" s="385"/>
      <c r="C652" s="385"/>
      <c r="D652" s="385"/>
      <c r="E652" s="385"/>
      <c r="F652" s="385"/>
      <c r="G652" s="385"/>
      <c r="H652" s="346"/>
      <c r="I652" s="346"/>
      <c r="J652" s="346"/>
      <c r="K652" s="346"/>
      <c r="L652" s="346"/>
      <c r="M652" s="346"/>
      <c r="N652" s="346"/>
      <c r="O652" s="346"/>
      <c r="P652" s="346"/>
      <c r="Q652" s="346"/>
      <c r="R652" s="346"/>
      <c r="S652" s="346"/>
      <c r="T652" s="346"/>
      <c r="U652" s="388"/>
      <c r="V652" s="346"/>
      <c r="W652" s="346"/>
      <c r="X652" s="346"/>
      <c r="Y652" s="346"/>
      <c r="Z652" s="346"/>
      <c r="AA652" s="346"/>
      <c r="AB652" s="346"/>
      <c r="AC652" s="346"/>
      <c r="AD652" s="346"/>
      <c r="AE652" s="346"/>
      <c r="AF652" s="346"/>
      <c r="AG652" s="346"/>
      <c r="AH652" s="346"/>
      <c r="AI652" s="346"/>
      <c r="AJ652" s="346"/>
      <c r="AK652" s="346"/>
      <c r="AL652" s="346"/>
      <c r="AM652" s="346"/>
      <c r="AN652" s="346"/>
      <c r="AO652" s="346"/>
      <c r="AP652" s="346"/>
    </row>
    <row r="653" spans="1:42" ht="15.75">
      <c r="A653" s="385"/>
      <c r="B653" s="385"/>
      <c r="C653" s="385"/>
      <c r="D653" s="385"/>
      <c r="E653" s="385"/>
      <c r="F653" s="385"/>
      <c r="G653" s="385"/>
      <c r="H653" s="346"/>
      <c r="I653" s="346"/>
      <c r="J653" s="346"/>
      <c r="K653" s="346"/>
      <c r="L653" s="346"/>
      <c r="M653" s="346"/>
      <c r="N653" s="346"/>
      <c r="O653" s="346"/>
      <c r="P653" s="346"/>
      <c r="Q653" s="346"/>
      <c r="R653" s="346"/>
      <c r="S653" s="346"/>
      <c r="T653" s="346"/>
      <c r="U653" s="388"/>
      <c r="V653" s="346"/>
      <c r="W653" s="346"/>
      <c r="X653" s="346"/>
      <c r="Y653" s="346"/>
      <c r="Z653" s="346"/>
      <c r="AA653" s="346"/>
      <c r="AB653" s="346"/>
      <c r="AC653" s="346"/>
      <c r="AD653" s="346"/>
      <c r="AE653" s="346"/>
      <c r="AF653" s="346"/>
      <c r="AG653" s="346"/>
      <c r="AH653" s="346"/>
      <c r="AI653" s="346"/>
      <c r="AJ653" s="346"/>
      <c r="AK653" s="346"/>
      <c r="AL653" s="346"/>
      <c r="AM653" s="346"/>
      <c r="AN653" s="346"/>
      <c r="AO653" s="346"/>
      <c r="AP653" s="346"/>
    </row>
    <row r="654" spans="1:42" ht="15.75">
      <c r="A654" s="385"/>
      <c r="B654" s="385"/>
      <c r="C654" s="385"/>
      <c r="D654" s="385"/>
      <c r="E654" s="385"/>
      <c r="F654" s="385"/>
      <c r="G654" s="385"/>
      <c r="H654" s="346"/>
      <c r="I654" s="346"/>
      <c r="J654" s="346"/>
      <c r="K654" s="346"/>
      <c r="L654" s="346"/>
      <c r="M654" s="346"/>
      <c r="N654" s="346"/>
      <c r="O654" s="346"/>
      <c r="P654" s="346"/>
      <c r="Q654" s="346"/>
      <c r="R654" s="346"/>
      <c r="S654" s="346"/>
      <c r="T654" s="346"/>
      <c r="U654" s="388"/>
      <c r="V654" s="346"/>
      <c r="W654" s="346"/>
      <c r="X654" s="346"/>
      <c r="Y654" s="346"/>
      <c r="Z654" s="346"/>
      <c r="AA654" s="346"/>
      <c r="AB654" s="346"/>
      <c r="AC654" s="346"/>
      <c r="AD654" s="346"/>
      <c r="AE654" s="346"/>
      <c r="AF654" s="346"/>
      <c r="AG654" s="346"/>
      <c r="AH654" s="346"/>
      <c r="AI654" s="346"/>
      <c r="AJ654" s="346"/>
      <c r="AK654" s="346"/>
      <c r="AL654" s="346"/>
      <c r="AM654" s="346"/>
      <c r="AN654" s="346"/>
      <c r="AO654" s="346"/>
      <c r="AP654" s="346"/>
    </row>
    <row r="655" spans="1:42" ht="15.75">
      <c r="A655" s="385"/>
      <c r="B655" s="385"/>
      <c r="C655" s="385"/>
      <c r="D655" s="385"/>
      <c r="E655" s="385"/>
      <c r="F655" s="385"/>
      <c r="G655" s="385"/>
      <c r="H655" s="346"/>
      <c r="I655" s="346"/>
      <c r="J655" s="346"/>
      <c r="K655" s="346"/>
      <c r="L655" s="346"/>
      <c r="M655" s="346"/>
      <c r="N655" s="346"/>
      <c r="O655" s="346"/>
      <c r="P655" s="346"/>
      <c r="Q655" s="346"/>
      <c r="R655" s="346"/>
      <c r="S655" s="346"/>
      <c r="T655" s="346"/>
      <c r="U655" s="388"/>
      <c r="V655" s="346"/>
      <c r="W655" s="346"/>
      <c r="X655" s="346"/>
      <c r="Y655" s="346"/>
      <c r="Z655" s="346"/>
      <c r="AA655" s="346"/>
      <c r="AB655" s="346"/>
      <c r="AC655" s="346"/>
      <c r="AD655" s="346"/>
      <c r="AE655" s="346"/>
      <c r="AF655" s="346"/>
      <c r="AG655" s="346"/>
      <c r="AH655" s="346"/>
      <c r="AI655" s="346"/>
      <c r="AJ655" s="346"/>
      <c r="AK655" s="346"/>
      <c r="AL655" s="346"/>
      <c r="AM655" s="346"/>
      <c r="AN655" s="346"/>
      <c r="AO655" s="346"/>
      <c r="AP655" s="346"/>
    </row>
    <row r="656" spans="1:42" ht="15.75">
      <c r="A656" s="385"/>
      <c r="B656" s="385"/>
      <c r="C656" s="385"/>
      <c r="D656" s="385"/>
      <c r="E656" s="385"/>
      <c r="F656" s="385"/>
      <c r="G656" s="385"/>
      <c r="H656" s="346"/>
      <c r="I656" s="346"/>
      <c r="J656" s="346"/>
      <c r="K656" s="346"/>
      <c r="L656" s="346"/>
      <c r="M656" s="346"/>
      <c r="N656" s="346"/>
      <c r="O656" s="346"/>
      <c r="P656" s="346"/>
      <c r="Q656" s="346"/>
      <c r="R656" s="346"/>
      <c r="S656" s="346"/>
      <c r="T656" s="346"/>
      <c r="U656" s="388"/>
      <c r="V656" s="346"/>
      <c r="W656" s="346"/>
      <c r="X656" s="346"/>
      <c r="Y656" s="346"/>
      <c r="Z656" s="346"/>
      <c r="AA656" s="346"/>
      <c r="AB656" s="346"/>
      <c r="AC656" s="346"/>
      <c r="AD656" s="346"/>
      <c r="AE656" s="346"/>
      <c r="AF656" s="346"/>
      <c r="AG656" s="346"/>
      <c r="AH656" s="346"/>
      <c r="AI656" s="346"/>
      <c r="AJ656" s="346"/>
      <c r="AK656" s="346"/>
      <c r="AL656" s="346"/>
      <c r="AM656" s="346"/>
      <c r="AN656" s="346"/>
      <c r="AO656" s="346"/>
      <c r="AP656" s="346"/>
    </row>
    <row r="657" spans="1:42" ht="15.75">
      <c r="A657" s="385"/>
      <c r="B657" s="385"/>
      <c r="C657" s="385"/>
      <c r="D657" s="385"/>
      <c r="E657" s="385"/>
      <c r="F657" s="385"/>
      <c r="G657" s="385"/>
      <c r="H657" s="346"/>
      <c r="I657" s="346"/>
      <c r="J657" s="346"/>
      <c r="K657" s="346"/>
      <c r="L657" s="346"/>
      <c r="M657" s="346"/>
      <c r="N657" s="346"/>
      <c r="O657" s="346"/>
      <c r="P657" s="346"/>
      <c r="Q657" s="346"/>
      <c r="R657" s="346"/>
      <c r="S657" s="346"/>
      <c r="T657" s="346"/>
      <c r="U657" s="388"/>
      <c r="V657" s="346"/>
      <c r="W657" s="346"/>
      <c r="X657" s="346"/>
      <c r="Y657" s="346"/>
      <c r="Z657" s="346"/>
      <c r="AA657" s="346"/>
      <c r="AB657" s="346"/>
      <c r="AC657" s="346"/>
      <c r="AD657" s="346"/>
      <c r="AE657" s="346"/>
      <c r="AF657" s="346"/>
      <c r="AG657" s="346"/>
      <c r="AH657" s="346"/>
      <c r="AI657" s="346"/>
      <c r="AJ657" s="346"/>
      <c r="AK657" s="346"/>
      <c r="AL657" s="346"/>
      <c r="AM657" s="346"/>
      <c r="AN657" s="346"/>
      <c r="AO657" s="346"/>
      <c r="AP657" s="346"/>
    </row>
    <row r="658" spans="1:42" ht="15.75">
      <c r="A658" s="385"/>
      <c r="B658" s="385"/>
      <c r="C658" s="385"/>
      <c r="D658" s="385"/>
      <c r="E658" s="385"/>
      <c r="F658" s="385"/>
      <c r="G658" s="385"/>
      <c r="H658" s="346"/>
      <c r="I658" s="346"/>
      <c r="J658" s="346"/>
      <c r="K658" s="346"/>
      <c r="L658" s="346"/>
      <c r="M658" s="346"/>
      <c r="N658" s="346"/>
      <c r="O658" s="346"/>
      <c r="P658" s="346"/>
      <c r="Q658" s="346"/>
      <c r="R658" s="346"/>
      <c r="S658" s="346"/>
      <c r="T658" s="346"/>
      <c r="U658" s="388"/>
      <c r="V658" s="346"/>
      <c r="W658" s="346"/>
      <c r="X658" s="346"/>
      <c r="Y658" s="346"/>
      <c r="Z658" s="346"/>
      <c r="AA658" s="346"/>
      <c r="AB658" s="346"/>
      <c r="AC658" s="346"/>
      <c r="AD658" s="346"/>
      <c r="AE658" s="346"/>
      <c r="AF658" s="346"/>
      <c r="AG658" s="346"/>
      <c r="AH658" s="346"/>
      <c r="AI658" s="346"/>
      <c r="AJ658" s="346"/>
      <c r="AK658" s="346"/>
      <c r="AL658" s="346"/>
      <c r="AM658" s="346"/>
      <c r="AN658" s="346"/>
      <c r="AO658" s="346"/>
      <c r="AP658" s="346"/>
    </row>
    <row r="659" spans="1:42" ht="15.75">
      <c r="A659" s="385"/>
      <c r="B659" s="385"/>
      <c r="C659" s="385"/>
      <c r="D659" s="385"/>
      <c r="E659" s="385"/>
      <c r="F659" s="385"/>
      <c r="G659" s="385"/>
      <c r="H659" s="346"/>
      <c r="I659" s="346"/>
      <c r="J659" s="346"/>
      <c r="K659" s="346"/>
      <c r="L659" s="346"/>
      <c r="M659" s="346"/>
      <c r="N659" s="346"/>
      <c r="O659" s="346"/>
      <c r="P659" s="346"/>
      <c r="Q659" s="346"/>
      <c r="R659" s="346"/>
      <c r="S659" s="346"/>
      <c r="T659" s="346"/>
      <c r="U659" s="388"/>
      <c r="V659" s="346"/>
      <c r="W659" s="346"/>
      <c r="X659" s="346"/>
      <c r="Y659" s="346"/>
      <c r="Z659" s="346"/>
      <c r="AA659" s="346"/>
      <c r="AB659" s="346"/>
      <c r="AC659" s="346"/>
      <c r="AD659" s="346"/>
      <c r="AE659" s="346"/>
      <c r="AF659" s="346"/>
      <c r="AG659" s="346"/>
      <c r="AH659" s="346"/>
      <c r="AI659" s="346"/>
      <c r="AJ659" s="346"/>
      <c r="AK659" s="346"/>
      <c r="AL659" s="346"/>
      <c r="AM659" s="346"/>
      <c r="AN659" s="346"/>
      <c r="AO659" s="346"/>
      <c r="AP659" s="346"/>
    </row>
    <row r="660" spans="1:42" ht="15.75">
      <c r="A660" s="385"/>
      <c r="B660" s="385"/>
      <c r="C660" s="385"/>
      <c r="D660" s="385"/>
      <c r="E660" s="385"/>
      <c r="F660" s="385"/>
      <c r="G660" s="385"/>
      <c r="H660" s="346"/>
      <c r="I660" s="346"/>
      <c r="J660" s="346"/>
      <c r="K660" s="346"/>
      <c r="L660" s="346"/>
      <c r="M660" s="346"/>
      <c r="N660" s="346"/>
      <c r="O660" s="346"/>
      <c r="P660" s="346"/>
      <c r="Q660" s="346"/>
      <c r="R660" s="346"/>
      <c r="S660" s="346"/>
      <c r="T660" s="346"/>
      <c r="U660" s="388"/>
      <c r="V660" s="346"/>
      <c r="W660" s="346"/>
      <c r="X660" s="346"/>
      <c r="Y660" s="346"/>
      <c r="Z660" s="346"/>
      <c r="AA660" s="346"/>
      <c r="AB660" s="346"/>
      <c r="AC660" s="346"/>
      <c r="AD660" s="346"/>
      <c r="AE660" s="346"/>
      <c r="AF660" s="346"/>
      <c r="AG660" s="346"/>
      <c r="AH660" s="346"/>
      <c r="AI660" s="346"/>
      <c r="AJ660" s="346"/>
      <c r="AK660" s="346"/>
      <c r="AL660" s="346"/>
      <c r="AM660" s="346"/>
      <c r="AN660" s="346"/>
      <c r="AO660" s="346"/>
      <c r="AP660" s="346"/>
    </row>
    <row r="661" spans="1:42" ht="15.75">
      <c r="A661" s="385"/>
      <c r="B661" s="385"/>
      <c r="C661" s="385"/>
      <c r="D661" s="385"/>
      <c r="E661" s="385"/>
      <c r="F661" s="385"/>
      <c r="G661" s="385"/>
      <c r="H661" s="346"/>
      <c r="I661" s="346"/>
      <c r="J661" s="346"/>
      <c r="K661" s="346"/>
      <c r="L661" s="346"/>
      <c r="M661" s="346"/>
      <c r="N661" s="346"/>
      <c r="O661" s="346"/>
      <c r="P661" s="346"/>
      <c r="Q661" s="346"/>
      <c r="R661" s="346"/>
      <c r="S661" s="346"/>
      <c r="T661" s="346"/>
      <c r="U661" s="388"/>
      <c r="V661" s="346"/>
      <c r="W661" s="346"/>
      <c r="X661" s="346"/>
      <c r="Y661" s="346"/>
      <c r="Z661" s="346"/>
      <c r="AA661" s="346"/>
      <c r="AB661" s="346"/>
      <c r="AC661" s="346"/>
      <c r="AD661" s="346"/>
      <c r="AE661" s="346"/>
      <c r="AF661" s="346"/>
      <c r="AG661" s="346"/>
      <c r="AH661" s="346"/>
      <c r="AI661" s="346"/>
      <c r="AJ661" s="346"/>
      <c r="AK661" s="346"/>
      <c r="AL661" s="346"/>
      <c r="AM661" s="346"/>
      <c r="AN661" s="346"/>
      <c r="AO661" s="346"/>
      <c r="AP661" s="346"/>
    </row>
    <row r="662" spans="1:42" ht="15.75">
      <c r="A662" s="385"/>
      <c r="B662" s="385"/>
      <c r="C662" s="385"/>
      <c r="D662" s="385"/>
      <c r="E662" s="385"/>
      <c r="F662" s="385"/>
      <c r="G662" s="385"/>
      <c r="H662" s="346"/>
      <c r="I662" s="346"/>
      <c r="J662" s="346"/>
      <c r="K662" s="346"/>
      <c r="L662" s="346"/>
      <c r="M662" s="346"/>
      <c r="N662" s="346"/>
      <c r="O662" s="346"/>
      <c r="P662" s="346"/>
      <c r="Q662" s="346"/>
      <c r="R662" s="346"/>
      <c r="S662" s="346"/>
      <c r="T662" s="346"/>
      <c r="U662" s="388"/>
      <c r="V662" s="346"/>
      <c r="W662" s="346"/>
      <c r="X662" s="346"/>
      <c r="Y662" s="346"/>
      <c r="Z662" s="346"/>
      <c r="AA662" s="346"/>
      <c r="AB662" s="346"/>
      <c r="AC662" s="346"/>
      <c r="AD662" s="346"/>
      <c r="AE662" s="346"/>
      <c r="AF662" s="346"/>
      <c r="AG662" s="346"/>
      <c r="AH662" s="346"/>
      <c r="AI662" s="346"/>
      <c r="AJ662" s="346"/>
      <c r="AK662" s="346"/>
      <c r="AL662" s="346"/>
      <c r="AM662" s="346"/>
      <c r="AN662" s="346"/>
      <c r="AO662" s="346"/>
      <c r="AP662" s="346"/>
    </row>
    <row r="663" spans="1:42" ht="15.75">
      <c r="A663" s="385"/>
      <c r="B663" s="385"/>
      <c r="C663" s="385"/>
      <c r="D663" s="385"/>
      <c r="E663" s="385"/>
      <c r="F663" s="385"/>
      <c r="G663" s="385"/>
      <c r="H663" s="346"/>
      <c r="I663" s="346"/>
      <c r="J663" s="346"/>
      <c r="K663" s="346"/>
      <c r="L663" s="346"/>
      <c r="M663" s="346"/>
      <c r="N663" s="346"/>
      <c r="O663" s="346"/>
      <c r="P663" s="346"/>
      <c r="Q663" s="346"/>
      <c r="R663" s="346"/>
      <c r="S663" s="346"/>
      <c r="T663" s="346"/>
      <c r="U663" s="388"/>
      <c r="V663" s="346"/>
      <c r="W663" s="346"/>
      <c r="X663" s="346"/>
      <c r="Y663" s="346"/>
      <c r="Z663" s="346"/>
      <c r="AA663" s="346"/>
      <c r="AB663" s="346"/>
      <c r="AC663" s="346"/>
      <c r="AD663" s="346"/>
      <c r="AE663" s="346"/>
      <c r="AF663" s="346"/>
      <c r="AG663" s="346"/>
      <c r="AH663" s="346"/>
      <c r="AI663" s="346"/>
      <c r="AJ663" s="346"/>
      <c r="AK663" s="346"/>
      <c r="AL663" s="346"/>
      <c r="AM663" s="346"/>
      <c r="AN663" s="346"/>
      <c r="AO663" s="346"/>
      <c r="AP663" s="346"/>
    </row>
    <row r="664" spans="1:42" ht="15.75">
      <c r="A664" s="385"/>
      <c r="B664" s="385"/>
      <c r="C664" s="385"/>
      <c r="D664" s="385"/>
      <c r="E664" s="385"/>
      <c r="F664" s="385"/>
      <c r="G664" s="385"/>
      <c r="H664" s="346"/>
      <c r="I664" s="346"/>
      <c r="J664" s="346"/>
      <c r="K664" s="346"/>
      <c r="L664" s="346"/>
      <c r="M664" s="346"/>
      <c r="N664" s="346"/>
      <c r="O664" s="346"/>
      <c r="P664" s="346"/>
      <c r="Q664" s="346"/>
      <c r="R664" s="346"/>
      <c r="S664" s="346"/>
      <c r="T664" s="346"/>
      <c r="U664" s="388"/>
      <c r="V664" s="346"/>
      <c r="W664" s="346"/>
      <c r="X664" s="346"/>
      <c r="Y664" s="346"/>
      <c r="Z664" s="346"/>
      <c r="AA664" s="346"/>
      <c r="AB664" s="346"/>
      <c r="AC664" s="346"/>
      <c r="AD664" s="346"/>
      <c r="AE664" s="346"/>
      <c r="AF664" s="346"/>
      <c r="AG664" s="346"/>
      <c r="AH664" s="346"/>
      <c r="AI664" s="346"/>
      <c r="AJ664" s="346"/>
      <c r="AK664" s="346"/>
      <c r="AL664" s="346"/>
      <c r="AM664" s="346"/>
      <c r="AN664" s="346"/>
      <c r="AO664" s="346"/>
      <c r="AP664" s="346"/>
    </row>
    <row r="665" spans="1:42" ht="15.75">
      <c r="A665" s="385"/>
      <c r="B665" s="385"/>
      <c r="C665" s="385"/>
      <c r="D665" s="385"/>
      <c r="E665" s="385"/>
      <c r="F665" s="385"/>
      <c r="G665" s="385"/>
      <c r="H665" s="346"/>
      <c r="I665" s="346"/>
      <c r="J665" s="346"/>
      <c r="K665" s="346"/>
      <c r="L665" s="346"/>
      <c r="M665" s="346"/>
      <c r="N665" s="346"/>
      <c r="O665" s="346"/>
      <c r="P665" s="346"/>
      <c r="Q665" s="346"/>
      <c r="R665" s="346"/>
      <c r="S665" s="346"/>
      <c r="T665" s="346"/>
      <c r="U665" s="388"/>
      <c r="V665" s="346"/>
      <c r="W665" s="346"/>
      <c r="X665" s="346"/>
      <c r="Y665" s="346"/>
      <c r="Z665" s="346"/>
      <c r="AA665" s="346"/>
      <c r="AB665" s="346"/>
      <c r="AC665" s="346"/>
      <c r="AD665" s="346"/>
      <c r="AE665" s="346"/>
      <c r="AF665" s="346"/>
      <c r="AG665" s="346"/>
      <c r="AH665" s="346"/>
      <c r="AI665" s="346"/>
      <c r="AJ665" s="346"/>
      <c r="AK665" s="346"/>
      <c r="AL665" s="346"/>
      <c r="AM665" s="346"/>
      <c r="AN665" s="346"/>
      <c r="AO665" s="346"/>
      <c r="AP665" s="346"/>
    </row>
    <row r="666" spans="1:42" ht="15.75">
      <c r="A666" s="385"/>
      <c r="B666" s="385"/>
      <c r="C666" s="385"/>
      <c r="D666" s="385"/>
      <c r="E666" s="385"/>
      <c r="F666" s="385"/>
      <c r="G666" s="385"/>
      <c r="H666" s="346"/>
      <c r="I666" s="346"/>
      <c r="J666" s="346"/>
      <c r="K666" s="346"/>
      <c r="L666" s="346"/>
      <c r="M666" s="346"/>
      <c r="N666" s="346"/>
      <c r="O666" s="346"/>
      <c r="P666" s="346"/>
      <c r="Q666" s="346"/>
      <c r="R666" s="346"/>
      <c r="S666" s="346"/>
      <c r="T666" s="346"/>
      <c r="U666" s="388"/>
      <c r="V666" s="346"/>
      <c r="W666" s="346"/>
      <c r="X666" s="346"/>
      <c r="Y666" s="346"/>
      <c r="Z666" s="346"/>
      <c r="AA666" s="346"/>
      <c r="AB666" s="346"/>
      <c r="AC666" s="346"/>
      <c r="AD666" s="346"/>
      <c r="AE666" s="346"/>
      <c r="AF666" s="346"/>
      <c r="AG666" s="346"/>
      <c r="AH666" s="346"/>
      <c r="AI666" s="346"/>
      <c r="AJ666" s="346"/>
      <c r="AK666" s="346"/>
      <c r="AL666" s="346"/>
      <c r="AM666" s="346"/>
      <c r="AN666" s="346"/>
      <c r="AO666" s="346"/>
      <c r="AP666" s="346"/>
    </row>
    <row r="667" spans="1:42" ht="15.75">
      <c r="A667" s="385"/>
      <c r="B667" s="385"/>
      <c r="C667" s="385"/>
      <c r="D667" s="385"/>
      <c r="E667" s="385"/>
      <c r="F667" s="385"/>
      <c r="G667" s="385"/>
      <c r="H667" s="346"/>
      <c r="I667" s="346"/>
      <c r="J667" s="346"/>
      <c r="K667" s="346"/>
      <c r="L667" s="346"/>
      <c r="M667" s="346"/>
      <c r="N667" s="346"/>
      <c r="O667" s="346"/>
      <c r="P667" s="346"/>
      <c r="Q667" s="346"/>
      <c r="R667" s="346"/>
      <c r="S667" s="346"/>
      <c r="T667" s="346"/>
      <c r="U667" s="388"/>
      <c r="V667" s="346"/>
      <c r="W667" s="346"/>
      <c r="X667" s="346"/>
      <c r="Y667" s="346"/>
      <c r="Z667" s="346"/>
      <c r="AA667" s="346"/>
      <c r="AB667" s="346"/>
      <c r="AC667" s="346"/>
      <c r="AD667" s="346"/>
      <c r="AE667" s="346"/>
      <c r="AF667" s="346"/>
      <c r="AG667" s="346"/>
      <c r="AH667" s="346"/>
      <c r="AI667" s="346"/>
      <c r="AJ667" s="346"/>
      <c r="AK667" s="346"/>
      <c r="AL667" s="346"/>
      <c r="AM667" s="346"/>
      <c r="AN667" s="346"/>
      <c r="AO667" s="346"/>
      <c r="AP667" s="346"/>
    </row>
    <row r="668" spans="1:42" ht="15.75">
      <c r="A668" s="385"/>
      <c r="B668" s="385"/>
      <c r="C668" s="385"/>
      <c r="D668" s="385"/>
      <c r="E668" s="385"/>
      <c r="F668" s="385"/>
      <c r="G668" s="385"/>
      <c r="H668" s="346"/>
      <c r="I668" s="346"/>
      <c r="J668" s="346"/>
      <c r="K668" s="346"/>
      <c r="L668" s="346"/>
      <c r="M668" s="346"/>
      <c r="N668" s="346"/>
      <c r="O668" s="346"/>
      <c r="P668" s="346"/>
      <c r="Q668" s="346"/>
      <c r="R668" s="346"/>
      <c r="S668" s="346"/>
      <c r="T668" s="346"/>
      <c r="U668" s="388"/>
      <c r="V668" s="346"/>
      <c r="W668" s="346"/>
      <c r="X668" s="346"/>
      <c r="Y668" s="346"/>
      <c r="Z668" s="346"/>
      <c r="AA668" s="346"/>
      <c r="AB668" s="346"/>
      <c r="AC668" s="346"/>
      <c r="AD668" s="346"/>
      <c r="AE668" s="346"/>
      <c r="AF668" s="346"/>
      <c r="AG668" s="346"/>
      <c r="AH668" s="346"/>
      <c r="AI668" s="346"/>
      <c r="AJ668" s="346"/>
      <c r="AK668" s="346"/>
      <c r="AL668" s="346"/>
      <c r="AM668" s="346"/>
      <c r="AN668" s="346"/>
      <c r="AO668" s="346"/>
      <c r="AP668" s="346"/>
    </row>
    <row r="669" spans="1:42" ht="15.75">
      <c r="A669" s="385"/>
      <c r="B669" s="385"/>
      <c r="C669" s="385"/>
      <c r="D669" s="385"/>
      <c r="E669" s="385"/>
      <c r="F669" s="385"/>
      <c r="G669" s="385"/>
      <c r="H669" s="346"/>
      <c r="I669" s="346"/>
      <c r="J669" s="346"/>
      <c r="K669" s="346"/>
      <c r="L669" s="346"/>
      <c r="M669" s="346"/>
      <c r="N669" s="346"/>
      <c r="O669" s="346"/>
      <c r="P669" s="346"/>
      <c r="Q669" s="346"/>
      <c r="R669" s="346"/>
      <c r="S669" s="346"/>
      <c r="T669" s="346"/>
      <c r="U669" s="388"/>
      <c r="V669" s="346"/>
      <c r="W669" s="346"/>
      <c r="X669" s="346"/>
      <c r="Y669" s="346"/>
      <c r="Z669" s="346"/>
      <c r="AA669" s="346"/>
      <c r="AB669" s="346"/>
      <c r="AC669" s="346"/>
      <c r="AD669" s="346"/>
      <c r="AE669" s="346"/>
      <c r="AF669" s="346"/>
      <c r="AG669" s="346"/>
      <c r="AH669" s="346"/>
      <c r="AI669" s="346"/>
      <c r="AJ669" s="346"/>
      <c r="AK669" s="346"/>
      <c r="AL669" s="346"/>
      <c r="AM669" s="346"/>
      <c r="AN669" s="346"/>
      <c r="AO669" s="346"/>
      <c r="AP669" s="346"/>
    </row>
    <row r="670" spans="1:42" ht="15.75">
      <c r="A670" s="385"/>
      <c r="B670" s="385"/>
      <c r="C670" s="385"/>
      <c r="D670" s="385"/>
      <c r="E670" s="385"/>
      <c r="F670" s="385"/>
      <c r="G670" s="385"/>
      <c r="H670" s="346"/>
      <c r="I670" s="346"/>
      <c r="J670" s="346"/>
      <c r="K670" s="346"/>
      <c r="L670" s="346"/>
      <c r="M670" s="346"/>
      <c r="N670" s="346"/>
      <c r="O670" s="346"/>
      <c r="P670" s="346"/>
      <c r="Q670" s="346"/>
      <c r="R670" s="346"/>
      <c r="S670" s="346"/>
      <c r="T670" s="346"/>
      <c r="U670" s="388"/>
      <c r="V670" s="346"/>
      <c r="W670" s="346"/>
      <c r="X670" s="346"/>
      <c r="Y670" s="346"/>
      <c r="Z670" s="346"/>
      <c r="AA670" s="346"/>
      <c r="AB670" s="346"/>
      <c r="AC670" s="346"/>
      <c r="AD670" s="346"/>
      <c r="AE670" s="346"/>
      <c r="AF670" s="346"/>
      <c r="AG670" s="346"/>
      <c r="AH670" s="346"/>
      <c r="AI670" s="346"/>
      <c r="AJ670" s="346"/>
      <c r="AK670" s="346"/>
      <c r="AL670" s="346"/>
      <c r="AM670" s="346"/>
      <c r="AN670" s="346"/>
      <c r="AO670" s="346"/>
      <c r="AP670" s="346"/>
    </row>
    <row r="671" spans="1:42" ht="15.75">
      <c r="A671" s="385"/>
      <c r="B671" s="385"/>
      <c r="C671" s="385"/>
      <c r="D671" s="385"/>
      <c r="E671" s="385"/>
      <c r="F671" s="385"/>
      <c r="G671" s="385"/>
      <c r="H671" s="346"/>
      <c r="I671" s="346"/>
      <c r="J671" s="346"/>
      <c r="K671" s="346"/>
      <c r="L671" s="346"/>
      <c r="M671" s="346"/>
      <c r="N671" s="346"/>
      <c r="O671" s="346"/>
      <c r="P671" s="346"/>
      <c r="Q671" s="346"/>
      <c r="R671" s="346"/>
      <c r="S671" s="346"/>
      <c r="T671" s="346"/>
      <c r="U671" s="388"/>
      <c r="V671" s="346"/>
      <c r="W671" s="346"/>
      <c r="X671" s="346"/>
      <c r="Y671" s="346"/>
      <c r="Z671" s="346"/>
      <c r="AA671" s="346"/>
      <c r="AB671" s="346"/>
      <c r="AC671" s="346"/>
      <c r="AD671" s="346"/>
      <c r="AE671" s="346"/>
      <c r="AF671" s="346"/>
      <c r="AG671" s="346"/>
      <c r="AH671" s="346"/>
      <c r="AI671" s="346"/>
      <c r="AJ671" s="346"/>
      <c r="AK671" s="346"/>
      <c r="AL671" s="346"/>
      <c r="AM671" s="346"/>
      <c r="AN671" s="346"/>
      <c r="AO671" s="346"/>
      <c r="AP671" s="346"/>
    </row>
    <row r="672" spans="1:42" ht="15.75">
      <c r="A672" s="385"/>
      <c r="B672" s="385"/>
      <c r="C672" s="385"/>
      <c r="D672" s="385"/>
      <c r="E672" s="385"/>
      <c r="F672" s="385"/>
      <c r="G672" s="385"/>
      <c r="H672" s="346"/>
      <c r="I672" s="346"/>
      <c r="J672" s="346"/>
      <c r="K672" s="346"/>
      <c r="L672" s="346"/>
      <c r="M672" s="346"/>
      <c r="N672" s="346"/>
      <c r="O672" s="346"/>
      <c r="P672" s="346"/>
      <c r="Q672" s="346"/>
      <c r="R672" s="346"/>
      <c r="S672" s="346"/>
      <c r="T672" s="346"/>
      <c r="U672" s="388"/>
      <c r="V672" s="346"/>
      <c r="W672" s="346"/>
      <c r="X672" s="346"/>
      <c r="Y672" s="346"/>
      <c r="Z672" s="346"/>
      <c r="AA672" s="346"/>
      <c r="AB672" s="346"/>
      <c r="AC672" s="346"/>
      <c r="AD672" s="346"/>
      <c r="AE672" s="346"/>
      <c r="AF672" s="346"/>
      <c r="AG672" s="346"/>
      <c r="AH672" s="346"/>
      <c r="AI672" s="346"/>
      <c r="AJ672" s="346"/>
      <c r="AK672" s="346"/>
      <c r="AL672" s="346"/>
      <c r="AM672" s="346"/>
      <c r="AN672" s="346"/>
      <c r="AO672" s="346"/>
      <c r="AP672" s="346"/>
    </row>
    <row r="673" spans="1:42" ht="15.75">
      <c r="A673" s="385"/>
      <c r="B673" s="385"/>
      <c r="C673" s="385"/>
      <c r="D673" s="385"/>
      <c r="E673" s="385"/>
      <c r="F673" s="385"/>
      <c r="G673" s="385"/>
      <c r="H673" s="346"/>
      <c r="I673" s="346"/>
      <c r="J673" s="346"/>
      <c r="K673" s="346"/>
      <c r="L673" s="346"/>
      <c r="M673" s="346"/>
      <c r="N673" s="346"/>
      <c r="O673" s="346"/>
      <c r="P673" s="346"/>
      <c r="Q673" s="346"/>
      <c r="R673" s="346"/>
      <c r="S673" s="346"/>
      <c r="T673" s="346"/>
      <c r="U673" s="388"/>
      <c r="V673" s="346"/>
      <c r="W673" s="346"/>
      <c r="X673" s="346"/>
      <c r="Y673" s="346"/>
      <c r="Z673" s="346"/>
      <c r="AA673" s="346"/>
      <c r="AB673" s="346"/>
      <c r="AC673" s="346"/>
      <c r="AD673" s="346"/>
      <c r="AE673" s="346"/>
      <c r="AF673" s="346"/>
      <c r="AG673" s="346"/>
      <c r="AH673" s="346"/>
      <c r="AI673" s="346"/>
      <c r="AJ673" s="346"/>
      <c r="AK673" s="346"/>
      <c r="AL673" s="346"/>
      <c r="AM673" s="346"/>
      <c r="AN673" s="346"/>
      <c r="AO673" s="346"/>
      <c r="AP673" s="346"/>
    </row>
    <row r="674" spans="1:42" ht="15.75">
      <c r="A674" s="385"/>
      <c r="B674" s="385"/>
      <c r="C674" s="385"/>
      <c r="D674" s="385"/>
      <c r="E674" s="385"/>
      <c r="F674" s="385"/>
      <c r="G674" s="385"/>
      <c r="H674" s="346"/>
      <c r="I674" s="346"/>
      <c r="J674" s="346"/>
      <c r="K674" s="346"/>
      <c r="L674" s="346"/>
      <c r="M674" s="346"/>
      <c r="N674" s="346"/>
      <c r="O674" s="346"/>
      <c r="P674" s="346"/>
      <c r="Q674" s="346"/>
      <c r="R674" s="346"/>
      <c r="S674" s="346"/>
      <c r="T674" s="346"/>
      <c r="U674" s="388"/>
      <c r="V674" s="346"/>
      <c r="W674" s="346"/>
      <c r="X674" s="346"/>
      <c r="Y674" s="346"/>
      <c r="Z674" s="346"/>
      <c r="AA674" s="346"/>
      <c r="AB674" s="346"/>
      <c r="AC674" s="346"/>
      <c r="AD674" s="346"/>
      <c r="AE674" s="346"/>
      <c r="AF674" s="346"/>
      <c r="AG674" s="346"/>
      <c r="AH674" s="346"/>
      <c r="AI674" s="346"/>
      <c r="AJ674" s="346"/>
      <c r="AK674" s="346"/>
      <c r="AL674" s="346"/>
      <c r="AM674" s="346"/>
      <c r="AN674" s="346"/>
      <c r="AO674" s="346"/>
      <c r="AP674" s="346"/>
    </row>
    <row r="675" spans="1:42" ht="15.75">
      <c r="A675" s="385"/>
      <c r="B675" s="385"/>
      <c r="C675" s="385"/>
      <c r="D675" s="385"/>
      <c r="E675" s="385"/>
      <c r="F675" s="385"/>
      <c r="G675" s="385"/>
      <c r="H675" s="346"/>
      <c r="I675" s="346"/>
      <c r="J675" s="346"/>
      <c r="K675" s="346"/>
      <c r="L675" s="346"/>
      <c r="M675" s="346"/>
      <c r="N675" s="346"/>
      <c r="O675" s="346"/>
      <c r="P675" s="346"/>
      <c r="Q675" s="346"/>
      <c r="R675" s="346"/>
      <c r="S675" s="346"/>
      <c r="T675" s="346"/>
      <c r="U675" s="388"/>
      <c r="V675" s="346"/>
      <c r="W675" s="346"/>
      <c r="X675" s="346"/>
      <c r="Y675" s="346"/>
      <c r="Z675" s="346"/>
      <c r="AA675" s="346"/>
      <c r="AB675" s="346"/>
      <c r="AC675" s="346"/>
      <c r="AD675" s="346"/>
      <c r="AE675" s="346"/>
      <c r="AF675" s="346"/>
      <c r="AG675" s="346"/>
      <c r="AH675" s="346"/>
      <c r="AI675" s="346"/>
      <c r="AJ675" s="346"/>
      <c r="AK675" s="346"/>
      <c r="AL675" s="346"/>
      <c r="AM675" s="346"/>
      <c r="AN675" s="346"/>
      <c r="AO675" s="346"/>
      <c r="AP675" s="346"/>
    </row>
    <row r="676" spans="1:42" ht="15.75">
      <c r="A676" s="385"/>
      <c r="B676" s="385"/>
      <c r="C676" s="385"/>
      <c r="D676" s="385"/>
      <c r="E676" s="385"/>
      <c r="F676" s="385"/>
      <c r="G676" s="385"/>
      <c r="H676" s="346"/>
      <c r="I676" s="346"/>
      <c r="J676" s="346"/>
      <c r="K676" s="346"/>
      <c r="L676" s="346"/>
      <c r="M676" s="346"/>
      <c r="N676" s="346"/>
      <c r="O676" s="346"/>
      <c r="P676" s="346"/>
      <c r="Q676" s="346"/>
      <c r="R676" s="346"/>
      <c r="S676" s="346"/>
      <c r="T676" s="346"/>
      <c r="U676" s="388"/>
      <c r="V676" s="346"/>
      <c r="W676" s="346"/>
      <c r="X676" s="346"/>
      <c r="Y676" s="346"/>
      <c r="Z676" s="346"/>
      <c r="AA676" s="346"/>
      <c r="AB676" s="346"/>
      <c r="AC676" s="346"/>
      <c r="AD676" s="346"/>
      <c r="AE676" s="346"/>
      <c r="AF676" s="346"/>
      <c r="AG676" s="346"/>
      <c r="AH676" s="346"/>
      <c r="AI676" s="346"/>
      <c r="AJ676" s="346"/>
      <c r="AK676" s="346"/>
      <c r="AL676" s="346"/>
      <c r="AM676" s="346"/>
      <c r="AN676" s="346"/>
      <c r="AO676" s="346"/>
      <c r="AP676" s="346"/>
    </row>
    <row r="677" spans="1:42" ht="15.75">
      <c r="A677" s="385"/>
      <c r="B677" s="385"/>
      <c r="C677" s="385"/>
      <c r="D677" s="385"/>
      <c r="E677" s="385"/>
      <c r="F677" s="385"/>
      <c r="G677" s="385"/>
      <c r="H677" s="346"/>
      <c r="I677" s="346"/>
      <c r="J677" s="346"/>
      <c r="K677" s="346"/>
      <c r="L677" s="346"/>
      <c r="M677" s="346"/>
      <c r="N677" s="346"/>
      <c r="O677" s="346"/>
      <c r="P677" s="346"/>
      <c r="Q677" s="346"/>
      <c r="R677" s="346"/>
      <c r="S677" s="346"/>
      <c r="T677" s="346"/>
      <c r="U677" s="388"/>
      <c r="V677" s="346"/>
      <c r="W677" s="346"/>
      <c r="X677" s="346"/>
      <c r="Y677" s="346"/>
      <c r="Z677" s="346"/>
      <c r="AA677" s="346"/>
      <c r="AB677" s="346"/>
      <c r="AC677" s="346"/>
      <c r="AD677" s="346"/>
      <c r="AE677" s="346"/>
      <c r="AF677" s="346"/>
      <c r="AG677" s="346"/>
      <c r="AH677" s="346"/>
      <c r="AI677" s="346"/>
      <c r="AJ677" s="346"/>
      <c r="AK677" s="346"/>
      <c r="AL677" s="346"/>
      <c r="AM677" s="346"/>
      <c r="AN677" s="346"/>
      <c r="AO677" s="346"/>
      <c r="AP677" s="346"/>
    </row>
    <row r="678" spans="1:42" ht="15.75">
      <c r="A678" s="385"/>
      <c r="B678" s="385"/>
      <c r="C678" s="385"/>
      <c r="D678" s="385"/>
      <c r="E678" s="385"/>
      <c r="F678" s="385"/>
      <c r="G678" s="385"/>
      <c r="H678" s="346"/>
      <c r="I678" s="346"/>
      <c r="J678" s="346"/>
      <c r="K678" s="346"/>
      <c r="L678" s="346"/>
      <c r="M678" s="346"/>
      <c r="N678" s="346"/>
      <c r="O678" s="346"/>
      <c r="P678" s="346"/>
      <c r="Q678" s="346"/>
      <c r="R678" s="346"/>
      <c r="S678" s="346"/>
      <c r="T678" s="346"/>
      <c r="U678" s="388"/>
      <c r="V678" s="346"/>
      <c r="W678" s="346"/>
      <c r="X678" s="346"/>
      <c r="Y678" s="346"/>
      <c r="Z678" s="346"/>
      <c r="AA678" s="346"/>
      <c r="AB678" s="346"/>
      <c r="AC678" s="346"/>
      <c r="AD678" s="346"/>
      <c r="AE678" s="346"/>
      <c r="AF678" s="346"/>
      <c r="AG678" s="346"/>
      <c r="AH678" s="346"/>
      <c r="AI678" s="346"/>
      <c r="AJ678" s="346"/>
      <c r="AK678" s="346"/>
      <c r="AL678" s="346"/>
      <c r="AM678" s="346"/>
      <c r="AN678" s="346"/>
      <c r="AO678" s="346"/>
      <c r="AP678" s="346"/>
    </row>
    <row r="679" spans="1:42" ht="15.75">
      <c r="A679" s="385"/>
      <c r="B679" s="385"/>
      <c r="C679" s="385"/>
      <c r="D679" s="385"/>
      <c r="E679" s="385"/>
      <c r="F679" s="385"/>
      <c r="G679" s="385"/>
      <c r="H679" s="346"/>
      <c r="I679" s="346"/>
      <c r="J679" s="346"/>
      <c r="K679" s="346"/>
      <c r="L679" s="346"/>
      <c r="M679" s="346"/>
      <c r="N679" s="346"/>
      <c r="O679" s="346"/>
      <c r="P679" s="346"/>
      <c r="Q679" s="346"/>
      <c r="R679" s="346"/>
      <c r="S679" s="346"/>
      <c r="T679" s="346"/>
      <c r="U679" s="388"/>
      <c r="V679" s="346"/>
      <c r="W679" s="346"/>
      <c r="X679" s="346"/>
      <c r="Y679" s="346"/>
      <c r="Z679" s="346"/>
      <c r="AA679" s="346"/>
      <c r="AB679" s="346"/>
      <c r="AC679" s="346"/>
      <c r="AD679" s="346"/>
      <c r="AE679" s="346"/>
      <c r="AF679" s="346"/>
      <c r="AG679" s="346"/>
      <c r="AH679" s="346"/>
      <c r="AI679" s="346"/>
      <c r="AJ679" s="346"/>
      <c r="AK679" s="346"/>
      <c r="AL679" s="346"/>
      <c r="AM679" s="346"/>
      <c r="AN679" s="346"/>
      <c r="AO679" s="346"/>
      <c r="AP679" s="346"/>
    </row>
    <row r="680" spans="1:42" ht="15.75">
      <c r="A680" s="385"/>
      <c r="B680" s="385"/>
      <c r="C680" s="385"/>
      <c r="D680" s="385"/>
      <c r="E680" s="385"/>
      <c r="F680" s="385"/>
      <c r="G680" s="385"/>
      <c r="H680" s="346"/>
      <c r="I680" s="346"/>
      <c r="J680" s="346"/>
      <c r="K680" s="346"/>
      <c r="L680" s="346"/>
      <c r="M680" s="346"/>
      <c r="N680" s="346"/>
      <c r="O680" s="346"/>
      <c r="P680" s="346"/>
      <c r="Q680" s="346"/>
      <c r="R680" s="346"/>
      <c r="S680" s="346"/>
      <c r="T680" s="346"/>
      <c r="U680" s="388"/>
      <c r="V680" s="346"/>
      <c r="W680" s="346"/>
      <c r="X680" s="346"/>
      <c r="Y680" s="346"/>
      <c r="Z680" s="346"/>
      <c r="AA680" s="346"/>
      <c r="AB680" s="346"/>
      <c r="AC680" s="346"/>
      <c r="AD680" s="346"/>
      <c r="AE680" s="346"/>
      <c r="AF680" s="346"/>
      <c r="AG680" s="346"/>
      <c r="AH680" s="346"/>
      <c r="AI680" s="346"/>
      <c r="AJ680" s="346"/>
      <c r="AK680" s="346"/>
      <c r="AL680" s="346"/>
      <c r="AM680" s="346"/>
      <c r="AN680" s="346"/>
      <c r="AO680" s="346"/>
      <c r="AP680" s="346"/>
    </row>
    <row r="681" spans="1:42" ht="15.75">
      <c r="A681" s="385"/>
      <c r="B681" s="385"/>
      <c r="C681" s="385"/>
      <c r="D681" s="385"/>
      <c r="E681" s="385"/>
      <c r="F681" s="385"/>
      <c r="G681" s="385"/>
      <c r="H681" s="346"/>
      <c r="I681" s="346"/>
      <c r="J681" s="346"/>
      <c r="K681" s="346"/>
      <c r="L681" s="346"/>
      <c r="M681" s="346"/>
      <c r="N681" s="346"/>
      <c r="O681" s="346"/>
      <c r="P681" s="346"/>
      <c r="Q681" s="346"/>
      <c r="R681" s="346"/>
      <c r="S681" s="346"/>
      <c r="T681" s="346"/>
      <c r="U681" s="388"/>
      <c r="V681" s="346"/>
      <c r="W681" s="346"/>
      <c r="X681" s="346"/>
      <c r="Y681" s="346"/>
      <c r="Z681" s="346"/>
      <c r="AA681" s="346"/>
      <c r="AB681" s="346"/>
      <c r="AC681" s="346"/>
      <c r="AD681" s="346"/>
      <c r="AE681" s="346"/>
      <c r="AF681" s="346"/>
      <c r="AG681" s="346"/>
      <c r="AH681" s="346"/>
      <c r="AI681" s="346"/>
      <c r="AJ681" s="346"/>
      <c r="AK681" s="346"/>
      <c r="AL681" s="346"/>
      <c r="AM681" s="346"/>
      <c r="AN681" s="346"/>
      <c r="AO681" s="346"/>
      <c r="AP681" s="346"/>
    </row>
    <row r="682" spans="1:42" ht="15.75">
      <c r="A682" s="385"/>
      <c r="B682" s="385"/>
      <c r="C682" s="385"/>
      <c r="D682" s="385"/>
      <c r="E682" s="385"/>
      <c r="F682" s="385"/>
      <c r="G682" s="385"/>
      <c r="H682" s="346"/>
      <c r="I682" s="346"/>
      <c r="J682" s="346"/>
      <c r="K682" s="346"/>
      <c r="L682" s="346"/>
      <c r="M682" s="346"/>
      <c r="N682" s="346"/>
      <c r="O682" s="346"/>
      <c r="P682" s="346"/>
      <c r="Q682" s="346"/>
      <c r="R682" s="346"/>
      <c r="S682" s="346"/>
      <c r="T682" s="346"/>
      <c r="U682" s="388"/>
      <c r="V682" s="346"/>
      <c r="W682" s="346"/>
      <c r="X682" s="346"/>
      <c r="Y682" s="346"/>
      <c r="Z682" s="346"/>
      <c r="AA682" s="346"/>
      <c r="AB682" s="346"/>
      <c r="AC682" s="346"/>
      <c r="AD682" s="346"/>
      <c r="AE682" s="346"/>
      <c r="AF682" s="346"/>
      <c r="AG682" s="346"/>
      <c r="AH682" s="346"/>
      <c r="AI682" s="346"/>
      <c r="AJ682" s="346"/>
      <c r="AK682" s="346"/>
      <c r="AL682" s="346"/>
      <c r="AM682" s="346"/>
      <c r="AN682" s="346"/>
      <c r="AO682" s="346"/>
      <c r="AP682" s="346"/>
    </row>
    <row r="683" spans="1:42" ht="15.75">
      <c r="A683" s="385"/>
      <c r="B683" s="385"/>
      <c r="C683" s="385"/>
      <c r="D683" s="385"/>
      <c r="E683" s="385"/>
      <c r="F683" s="385"/>
      <c r="G683" s="385"/>
      <c r="H683" s="346"/>
      <c r="I683" s="346"/>
      <c r="J683" s="346"/>
      <c r="K683" s="346"/>
      <c r="L683" s="346"/>
      <c r="M683" s="346"/>
      <c r="N683" s="346"/>
      <c r="O683" s="346"/>
      <c r="P683" s="346"/>
      <c r="Q683" s="346"/>
      <c r="R683" s="346"/>
      <c r="S683" s="346"/>
      <c r="T683" s="346"/>
      <c r="U683" s="388"/>
      <c r="V683" s="346"/>
      <c r="W683" s="346"/>
      <c r="X683" s="346"/>
      <c r="Y683" s="346"/>
      <c r="Z683" s="346"/>
      <c r="AA683" s="346"/>
      <c r="AB683" s="346"/>
      <c r="AC683" s="346"/>
      <c r="AD683" s="346"/>
      <c r="AE683" s="346"/>
      <c r="AF683" s="346"/>
      <c r="AG683" s="346"/>
      <c r="AH683" s="346"/>
      <c r="AI683" s="346"/>
      <c r="AJ683" s="346"/>
      <c r="AK683" s="346"/>
      <c r="AL683" s="346"/>
      <c r="AM683" s="346"/>
      <c r="AN683" s="346"/>
      <c r="AO683" s="346"/>
      <c r="AP683" s="346"/>
    </row>
    <row r="684" spans="1:42" ht="15.75">
      <c r="A684" s="385"/>
      <c r="B684" s="385"/>
      <c r="C684" s="385"/>
      <c r="D684" s="385"/>
      <c r="E684" s="385"/>
      <c r="F684" s="385"/>
      <c r="G684" s="385"/>
      <c r="H684" s="346"/>
      <c r="I684" s="346"/>
      <c r="J684" s="346"/>
      <c r="K684" s="346"/>
      <c r="L684" s="346"/>
      <c r="M684" s="346"/>
      <c r="N684" s="346"/>
      <c r="O684" s="346"/>
      <c r="P684" s="346"/>
      <c r="Q684" s="346"/>
      <c r="R684" s="346"/>
      <c r="S684" s="346"/>
      <c r="T684" s="346"/>
      <c r="U684" s="388"/>
      <c r="V684" s="346"/>
      <c r="W684" s="346"/>
      <c r="X684" s="346"/>
      <c r="Y684" s="346"/>
      <c r="Z684" s="346"/>
      <c r="AA684" s="346"/>
      <c r="AB684" s="346"/>
      <c r="AC684" s="346"/>
      <c r="AD684" s="346"/>
      <c r="AE684" s="346"/>
      <c r="AF684" s="346"/>
      <c r="AG684" s="346"/>
      <c r="AH684" s="346"/>
      <c r="AI684" s="346"/>
      <c r="AJ684" s="346"/>
      <c r="AK684" s="346"/>
      <c r="AL684" s="346"/>
      <c r="AM684" s="346"/>
      <c r="AN684" s="346"/>
      <c r="AO684" s="346"/>
      <c r="AP684" s="346"/>
    </row>
    <row r="685" spans="1:42" ht="15.75">
      <c r="A685" s="385"/>
      <c r="B685" s="385"/>
      <c r="C685" s="385"/>
      <c r="D685" s="385"/>
      <c r="E685" s="385"/>
      <c r="F685" s="385"/>
      <c r="G685" s="385"/>
      <c r="H685" s="346"/>
      <c r="I685" s="346"/>
      <c r="J685" s="346"/>
      <c r="K685" s="346"/>
      <c r="L685" s="346"/>
      <c r="M685" s="346"/>
      <c r="N685" s="346"/>
      <c r="O685" s="346"/>
      <c r="P685" s="346"/>
      <c r="Q685" s="346"/>
      <c r="R685" s="346"/>
      <c r="S685" s="346"/>
      <c r="T685" s="346"/>
      <c r="U685" s="388"/>
      <c r="V685" s="346"/>
      <c r="W685" s="346"/>
      <c r="X685" s="346"/>
      <c r="Y685" s="346"/>
      <c r="Z685" s="346"/>
      <c r="AA685" s="346"/>
      <c r="AB685" s="346"/>
      <c r="AC685" s="346"/>
      <c r="AD685" s="346"/>
      <c r="AE685" s="346"/>
      <c r="AF685" s="346"/>
      <c r="AG685" s="346"/>
      <c r="AH685" s="346"/>
      <c r="AI685" s="346"/>
      <c r="AJ685" s="346"/>
      <c r="AK685" s="346"/>
      <c r="AL685" s="346"/>
      <c r="AM685" s="346"/>
      <c r="AN685" s="346"/>
      <c r="AO685" s="346"/>
      <c r="AP685" s="346"/>
    </row>
    <row r="686" spans="1:42" ht="15.75">
      <c r="A686" s="385"/>
      <c r="B686" s="385"/>
      <c r="C686" s="385"/>
      <c r="D686" s="385"/>
      <c r="E686" s="385"/>
      <c r="F686" s="385"/>
      <c r="G686" s="385"/>
      <c r="H686" s="346"/>
      <c r="I686" s="346"/>
      <c r="J686" s="346"/>
      <c r="K686" s="346"/>
      <c r="L686" s="346"/>
      <c r="M686" s="346"/>
      <c r="N686" s="346"/>
      <c r="O686" s="346"/>
      <c r="P686" s="346"/>
      <c r="Q686" s="346"/>
      <c r="R686" s="346"/>
      <c r="S686" s="346"/>
      <c r="T686" s="346"/>
      <c r="U686" s="388"/>
      <c r="V686" s="346"/>
      <c r="W686" s="346"/>
      <c r="X686" s="346"/>
      <c r="Y686" s="346"/>
      <c r="Z686" s="346"/>
      <c r="AA686" s="346"/>
      <c r="AB686" s="346"/>
      <c r="AC686" s="346"/>
      <c r="AD686" s="346"/>
      <c r="AE686" s="346"/>
      <c r="AF686" s="346"/>
      <c r="AG686" s="346"/>
      <c r="AH686" s="346"/>
      <c r="AI686" s="346"/>
      <c r="AJ686" s="346"/>
      <c r="AK686" s="346"/>
      <c r="AL686" s="346"/>
      <c r="AM686" s="346"/>
      <c r="AN686" s="346"/>
      <c r="AO686" s="346"/>
      <c r="AP686" s="346"/>
    </row>
    <row r="687" spans="1:42" ht="15.75">
      <c r="A687" s="385"/>
      <c r="B687" s="385"/>
      <c r="C687" s="385"/>
      <c r="D687" s="385"/>
      <c r="E687" s="385"/>
      <c r="F687" s="385"/>
      <c r="G687" s="385"/>
      <c r="H687" s="346"/>
      <c r="I687" s="346"/>
      <c r="J687" s="346"/>
      <c r="K687" s="346"/>
      <c r="L687" s="346"/>
      <c r="M687" s="346"/>
      <c r="N687" s="346"/>
      <c r="O687" s="346"/>
      <c r="P687" s="346"/>
      <c r="Q687" s="346"/>
      <c r="R687" s="346"/>
      <c r="S687" s="346"/>
      <c r="T687" s="346"/>
      <c r="U687" s="388"/>
      <c r="V687" s="346"/>
      <c r="W687" s="346"/>
      <c r="X687" s="346"/>
      <c r="Y687" s="346"/>
      <c r="Z687" s="346"/>
      <c r="AA687" s="346"/>
      <c r="AB687" s="346"/>
      <c r="AC687" s="346"/>
      <c r="AD687" s="346"/>
      <c r="AE687" s="346"/>
      <c r="AF687" s="346"/>
      <c r="AG687" s="346"/>
      <c r="AH687" s="346"/>
      <c r="AI687" s="346"/>
      <c r="AJ687" s="346"/>
      <c r="AK687" s="346"/>
      <c r="AL687" s="346"/>
      <c r="AM687" s="346"/>
      <c r="AN687" s="346"/>
      <c r="AO687" s="346"/>
      <c r="AP687" s="346"/>
    </row>
    <row r="688" spans="1:42" ht="15.75">
      <c r="A688" s="385"/>
      <c r="B688" s="385"/>
      <c r="C688" s="385"/>
      <c r="D688" s="385"/>
      <c r="E688" s="385"/>
      <c r="F688" s="385"/>
      <c r="G688" s="385"/>
      <c r="H688" s="346"/>
      <c r="I688" s="346"/>
      <c r="J688" s="346"/>
      <c r="K688" s="346"/>
      <c r="L688" s="346"/>
      <c r="M688" s="346"/>
      <c r="N688" s="346"/>
      <c r="O688" s="346"/>
      <c r="P688" s="346"/>
      <c r="Q688" s="346"/>
      <c r="R688" s="346"/>
      <c r="S688" s="346"/>
      <c r="T688" s="346"/>
      <c r="U688" s="388"/>
      <c r="V688" s="346"/>
      <c r="W688" s="346"/>
      <c r="X688" s="346"/>
      <c r="Y688" s="346"/>
      <c r="Z688" s="346"/>
      <c r="AA688" s="346"/>
      <c r="AB688" s="346"/>
      <c r="AC688" s="346"/>
      <c r="AD688" s="346"/>
      <c r="AE688" s="346"/>
      <c r="AF688" s="346"/>
      <c r="AG688" s="346"/>
      <c r="AH688" s="346"/>
      <c r="AI688" s="346"/>
      <c r="AJ688" s="346"/>
      <c r="AK688" s="346"/>
      <c r="AL688" s="346"/>
      <c r="AM688" s="346"/>
      <c r="AN688" s="346"/>
      <c r="AO688" s="346"/>
      <c r="AP688" s="346"/>
    </row>
    <row r="689" spans="1:42" ht="15.75">
      <c r="A689" s="385"/>
      <c r="B689" s="385"/>
      <c r="C689" s="385"/>
      <c r="D689" s="385"/>
      <c r="E689" s="385"/>
      <c r="F689" s="385"/>
      <c r="G689" s="385"/>
      <c r="H689" s="346"/>
      <c r="I689" s="346"/>
      <c r="J689" s="346"/>
      <c r="K689" s="346"/>
      <c r="L689" s="346"/>
      <c r="M689" s="346"/>
      <c r="N689" s="346"/>
      <c r="O689" s="346"/>
      <c r="P689" s="346"/>
      <c r="Q689" s="346"/>
      <c r="R689" s="346"/>
      <c r="S689" s="346"/>
      <c r="T689" s="346"/>
      <c r="U689" s="388"/>
      <c r="V689" s="346"/>
      <c r="W689" s="346"/>
      <c r="X689" s="346"/>
      <c r="Y689" s="346"/>
      <c r="Z689" s="346"/>
      <c r="AA689" s="346"/>
      <c r="AB689" s="346"/>
      <c r="AC689" s="346"/>
      <c r="AD689" s="346"/>
      <c r="AE689" s="346"/>
      <c r="AF689" s="346"/>
      <c r="AG689" s="346"/>
      <c r="AH689" s="346"/>
      <c r="AI689" s="346"/>
      <c r="AJ689" s="346"/>
      <c r="AK689" s="346"/>
      <c r="AL689" s="346"/>
      <c r="AM689" s="346"/>
      <c r="AN689" s="346"/>
      <c r="AO689" s="346"/>
      <c r="AP689" s="346"/>
    </row>
    <row r="690" spans="1:42" ht="15.75">
      <c r="A690" s="385"/>
      <c r="B690" s="385"/>
      <c r="C690" s="385"/>
      <c r="D690" s="385"/>
      <c r="E690" s="385"/>
      <c r="F690" s="385"/>
      <c r="G690" s="385"/>
      <c r="H690" s="346"/>
      <c r="I690" s="346"/>
      <c r="J690" s="346"/>
      <c r="K690" s="346"/>
      <c r="L690" s="346"/>
      <c r="M690" s="346"/>
      <c r="N690" s="346"/>
      <c r="O690" s="346"/>
      <c r="P690" s="346"/>
      <c r="Q690" s="346"/>
      <c r="R690" s="346"/>
      <c r="S690" s="346"/>
      <c r="T690" s="346"/>
      <c r="U690" s="388"/>
      <c r="V690" s="346"/>
      <c r="W690" s="346"/>
      <c r="X690" s="346"/>
      <c r="Y690" s="346"/>
      <c r="Z690" s="346"/>
      <c r="AA690" s="346"/>
      <c r="AB690" s="346"/>
      <c r="AC690" s="346"/>
      <c r="AD690" s="346"/>
      <c r="AE690" s="346"/>
      <c r="AF690" s="346"/>
      <c r="AG690" s="346"/>
      <c r="AH690" s="346"/>
      <c r="AI690" s="346"/>
      <c r="AJ690" s="346"/>
      <c r="AK690" s="346"/>
      <c r="AL690" s="346"/>
      <c r="AM690" s="346"/>
      <c r="AN690" s="346"/>
      <c r="AO690" s="346"/>
      <c r="AP690" s="346"/>
    </row>
    <row r="691" spans="1:42" ht="15.75">
      <c r="A691" s="385"/>
      <c r="B691" s="385"/>
      <c r="C691" s="385"/>
      <c r="D691" s="385"/>
      <c r="E691" s="385"/>
      <c r="F691" s="385"/>
      <c r="G691" s="385"/>
      <c r="H691" s="346"/>
      <c r="I691" s="346"/>
      <c r="J691" s="346"/>
      <c r="K691" s="346"/>
      <c r="L691" s="346"/>
      <c r="M691" s="346"/>
      <c r="N691" s="346"/>
      <c r="O691" s="346"/>
      <c r="P691" s="346"/>
      <c r="Q691" s="346"/>
      <c r="R691" s="346"/>
      <c r="S691" s="346"/>
      <c r="T691" s="346"/>
      <c r="U691" s="388"/>
      <c r="V691" s="346"/>
      <c r="W691" s="346"/>
      <c r="X691" s="346"/>
      <c r="Y691" s="346"/>
      <c r="Z691" s="346"/>
      <c r="AA691" s="346"/>
      <c r="AB691" s="346"/>
      <c r="AC691" s="346"/>
      <c r="AD691" s="346"/>
      <c r="AE691" s="346"/>
      <c r="AF691" s="346"/>
      <c r="AG691" s="346"/>
      <c r="AH691" s="346"/>
      <c r="AI691" s="346"/>
      <c r="AJ691" s="346"/>
      <c r="AK691" s="346"/>
      <c r="AL691" s="346"/>
      <c r="AM691" s="346"/>
      <c r="AN691" s="346"/>
      <c r="AO691" s="346"/>
      <c r="AP691" s="346"/>
    </row>
    <row r="692" spans="1:42" ht="15.75">
      <c r="A692" s="385"/>
      <c r="B692" s="385"/>
      <c r="C692" s="385"/>
      <c r="D692" s="385"/>
      <c r="E692" s="385"/>
      <c r="F692" s="385"/>
      <c r="G692" s="385"/>
      <c r="H692" s="346"/>
      <c r="I692" s="346"/>
      <c r="J692" s="346"/>
      <c r="K692" s="346"/>
      <c r="L692" s="346"/>
      <c r="M692" s="346"/>
      <c r="N692" s="346"/>
      <c r="O692" s="346"/>
      <c r="P692" s="346"/>
      <c r="Q692" s="346"/>
      <c r="R692" s="346"/>
      <c r="S692" s="346"/>
      <c r="T692" s="346"/>
      <c r="U692" s="388"/>
      <c r="V692" s="346"/>
      <c r="W692" s="346"/>
      <c r="X692" s="346"/>
      <c r="Y692" s="346"/>
      <c r="Z692" s="346"/>
      <c r="AA692" s="346"/>
      <c r="AB692" s="346"/>
      <c r="AC692" s="346"/>
      <c r="AD692" s="346"/>
      <c r="AE692" s="346"/>
      <c r="AF692" s="346"/>
      <c r="AG692" s="346"/>
      <c r="AH692" s="346"/>
      <c r="AI692" s="346"/>
      <c r="AJ692" s="346"/>
      <c r="AK692" s="346"/>
      <c r="AL692" s="346"/>
      <c r="AM692" s="346"/>
      <c r="AN692" s="346"/>
      <c r="AO692" s="346"/>
      <c r="AP692" s="346"/>
    </row>
    <row r="693" spans="1:42" ht="15.75">
      <c r="A693" s="385"/>
      <c r="B693" s="385"/>
      <c r="C693" s="385"/>
      <c r="D693" s="385"/>
      <c r="E693" s="385"/>
      <c r="F693" s="385"/>
      <c r="G693" s="385"/>
      <c r="H693" s="346"/>
      <c r="I693" s="346"/>
      <c r="J693" s="346"/>
      <c r="K693" s="346"/>
      <c r="L693" s="346"/>
      <c r="M693" s="346"/>
      <c r="N693" s="346"/>
      <c r="O693" s="346"/>
      <c r="P693" s="346"/>
      <c r="Q693" s="346"/>
      <c r="R693" s="346"/>
      <c r="S693" s="346"/>
      <c r="T693" s="346"/>
      <c r="U693" s="388"/>
      <c r="V693" s="346"/>
      <c r="W693" s="346"/>
      <c r="X693" s="346"/>
      <c r="Y693" s="346"/>
      <c r="Z693" s="346"/>
      <c r="AA693" s="346"/>
      <c r="AB693" s="346"/>
      <c r="AC693" s="346"/>
      <c r="AD693" s="346"/>
      <c r="AE693" s="346"/>
      <c r="AF693" s="346"/>
      <c r="AG693" s="346"/>
      <c r="AH693" s="346"/>
      <c r="AI693" s="346"/>
      <c r="AJ693" s="346"/>
      <c r="AK693" s="346"/>
      <c r="AL693" s="346"/>
      <c r="AM693" s="346"/>
      <c r="AN693" s="346"/>
      <c r="AO693" s="346"/>
      <c r="AP693" s="346"/>
    </row>
    <row r="694" spans="1:42" ht="15.75">
      <c r="A694" s="385"/>
      <c r="B694" s="385"/>
      <c r="C694" s="385"/>
      <c r="D694" s="385"/>
      <c r="E694" s="385"/>
      <c r="F694" s="385"/>
      <c r="G694" s="385"/>
      <c r="H694" s="346"/>
      <c r="I694" s="346"/>
      <c r="J694" s="346"/>
      <c r="K694" s="346"/>
      <c r="L694" s="346"/>
      <c r="M694" s="346"/>
      <c r="N694" s="346"/>
      <c r="O694" s="346"/>
      <c r="P694" s="346"/>
      <c r="Q694" s="346"/>
      <c r="R694" s="346"/>
      <c r="S694" s="346"/>
      <c r="T694" s="346"/>
      <c r="U694" s="388"/>
      <c r="V694" s="346"/>
      <c r="W694" s="346"/>
      <c r="X694" s="346"/>
      <c r="Y694" s="346"/>
      <c r="Z694" s="346"/>
      <c r="AA694" s="346"/>
      <c r="AB694" s="346"/>
      <c r="AC694" s="346"/>
      <c r="AD694" s="346"/>
      <c r="AE694" s="346"/>
      <c r="AF694" s="346"/>
      <c r="AG694" s="346"/>
      <c r="AH694" s="346"/>
      <c r="AI694" s="346"/>
      <c r="AJ694" s="346"/>
      <c r="AK694" s="346"/>
      <c r="AL694" s="346"/>
      <c r="AM694" s="346"/>
      <c r="AN694" s="346"/>
      <c r="AO694" s="346"/>
      <c r="AP694" s="346"/>
    </row>
    <row r="695" spans="1:42" ht="15.75">
      <c r="A695" s="385"/>
      <c r="B695" s="385"/>
      <c r="C695" s="385"/>
      <c r="D695" s="385"/>
      <c r="E695" s="385"/>
      <c r="F695" s="385"/>
      <c r="G695" s="385"/>
      <c r="H695" s="346"/>
      <c r="I695" s="346"/>
      <c r="J695" s="346"/>
      <c r="K695" s="346"/>
      <c r="L695" s="346"/>
      <c r="M695" s="346"/>
      <c r="N695" s="346"/>
      <c r="O695" s="346"/>
      <c r="P695" s="346"/>
      <c r="Q695" s="346"/>
      <c r="R695" s="346"/>
      <c r="S695" s="346"/>
      <c r="T695" s="346"/>
      <c r="U695" s="388"/>
      <c r="V695" s="346"/>
      <c r="W695" s="346"/>
      <c r="X695" s="346"/>
      <c r="Y695" s="346"/>
      <c r="Z695" s="346"/>
      <c r="AA695" s="346"/>
      <c r="AB695" s="346"/>
      <c r="AC695" s="346"/>
      <c r="AD695" s="346"/>
      <c r="AE695" s="346"/>
      <c r="AF695" s="346"/>
      <c r="AG695" s="346"/>
      <c r="AH695" s="346"/>
      <c r="AI695" s="346"/>
      <c r="AJ695" s="346"/>
      <c r="AK695" s="346"/>
      <c r="AL695" s="346"/>
      <c r="AM695" s="346"/>
      <c r="AN695" s="346"/>
      <c r="AO695" s="346"/>
      <c r="AP695" s="346"/>
    </row>
    <row r="696" spans="1:42" ht="15.75">
      <c r="A696" s="385"/>
      <c r="B696" s="385"/>
      <c r="C696" s="385"/>
      <c r="D696" s="385"/>
      <c r="E696" s="385"/>
      <c r="F696" s="385"/>
      <c r="G696" s="385"/>
      <c r="H696" s="346"/>
      <c r="I696" s="346"/>
      <c r="J696" s="346"/>
      <c r="K696" s="346"/>
      <c r="L696" s="346"/>
      <c r="M696" s="346"/>
      <c r="N696" s="346"/>
      <c r="O696" s="346"/>
      <c r="P696" s="346"/>
      <c r="Q696" s="346"/>
      <c r="R696" s="346"/>
      <c r="S696" s="346"/>
      <c r="T696" s="346"/>
      <c r="U696" s="388"/>
      <c r="V696" s="346"/>
      <c r="W696" s="346"/>
      <c r="X696" s="346"/>
      <c r="Y696" s="346"/>
      <c r="Z696" s="346"/>
      <c r="AA696" s="346"/>
      <c r="AB696" s="346"/>
      <c r="AC696" s="346"/>
      <c r="AD696" s="346"/>
      <c r="AE696" s="346"/>
      <c r="AF696" s="346"/>
      <c r="AG696" s="346"/>
      <c r="AH696" s="346"/>
      <c r="AI696" s="346"/>
      <c r="AJ696" s="346"/>
      <c r="AK696" s="346"/>
      <c r="AL696" s="346"/>
      <c r="AM696" s="346"/>
      <c r="AN696" s="346"/>
      <c r="AO696" s="346"/>
      <c r="AP696" s="346"/>
    </row>
    <row r="697" spans="1:42" ht="15.75">
      <c r="A697" s="385"/>
      <c r="B697" s="385"/>
      <c r="C697" s="385"/>
      <c r="D697" s="385"/>
      <c r="E697" s="385"/>
      <c r="F697" s="385"/>
      <c r="G697" s="385"/>
      <c r="H697" s="346"/>
      <c r="I697" s="346"/>
      <c r="J697" s="346"/>
      <c r="K697" s="346"/>
      <c r="L697" s="346"/>
      <c r="M697" s="346"/>
      <c r="N697" s="346"/>
      <c r="O697" s="346"/>
      <c r="P697" s="346"/>
      <c r="Q697" s="346"/>
      <c r="R697" s="346"/>
      <c r="S697" s="346"/>
      <c r="T697" s="346"/>
      <c r="U697" s="388"/>
      <c r="V697" s="346"/>
      <c r="W697" s="346"/>
      <c r="X697" s="346"/>
      <c r="Y697" s="346"/>
      <c r="Z697" s="346"/>
      <c r="AA697" s="346"/>
      <c r="AB697" s="346"/>
      <c r="AC697" s="346"/>
      <c r="AD697" s="346"/>
      <c r="AE697" s="346"/>
      <c r="AF697" s="346"/>
      <c r="AG697" s="346"/>
      <c r="AH697" s="346"/>
      <c r="AI697" s="346"/>
      <c r="AJ697" s="346"/>
      <c r="AK697" s="346"/>
      <c r="AL697" s="346"/>
      <c r="AM697" s="346"/>
      <c r="AN697" s="346"/>
      <c r="AO697" s="346"/>
      <c r="AP697" s="346"/>
    </row>
    <row r="698" spans="1:42" ht="15.75">
      <c r="A698" s="385"/>
      <c r="B698" s="385"/>
      <c r="C698" s="385"/>
      <c r="D698" s="385"/>
      <c r="E698" s="385"/>
      <c r="F698" s="385"/>
      <c r="G698" s="385"/>
      <c r="H698" s="346"/>
      <c r="I698" s="346"/>
      <c r="J698" s="346"/>
      <c r="K698" s="346"/>
      <c r="L698" s="346"/>
      <c r="M698" s="346"/>
      <c r="N698" s="346"/>
      <c r="O698" s="346"/>
      <c r="P698" s="346"/>
      <c r="Q698" s="346"/>
      <c r="R698" s="346"/>
      <c r="S698" s="346"/>
      <c r="T698" s="346"/>
      <c r="U698" s="388"/>
      <c r="V698" s="346"/>
      <c r="W698" s="346"/>
      <c r="X698" s="346"/>
      <c r="Y698" s="346"/>
      <c r="Z698" s="346"/>
      <c r="AA698" s="346"/>
      <c r="AB698" s="346"/>
      <c r="AC698" s="346"/>
      <c r="AD698" s="346"/>
      <c r="AE698" s="346"/>
      <c r="AF698" s="346"/>
      <c r="AG698" s="346"/>
      <c r="AH698" s="346"/>
      <c r="AI698" s="346"/>
      <c r="AJ698" s="346"/>
      <c r="AK698" s="346"/>
      <c r="AL698" s="346"/>
      <c r="AM698" s="346"/>
      <c r="AN698" s="346"/>
      <c r="AO698" s="346"/>
      <c r="AP698" s="346"/>
    </row>
    <row r="699" spans="1:42" ht="15.75">
      <c r="A699" s="385"/>
      <c r="B699" s="385"/>
      <c r="C699" s="385"/>
      <c r="D699" s="385"/>
      <c r="E699" s="385"/>
      <c r="F699" s="385"/>
      <c r="G699" s="385"/>
      <c r="H699" s="346"/>
      <c r="I699" s="346"/>
      <c r="J699" s="346"/>
      <c r="K699" s="346"/>
      <c r="L699" s="346"/>
      <c r="M699" s="346"/>
      <c r="N699" s="346"/>
      <c r="O699" s="346"/>
      <c r="P699" s="346"/>
      <c r="Q699" s="346"/>
      <c r="R699" s="346"/>
      <c r="S699" s="346"/>
      <c r="T699" s="346"/>
      <c r="U699" s="388"/>
      <c r="V699" s="346"/>
      <c r="W699" s="346"/>
      <c r="X699" s="346"/>
      <c r="Y699" s="346"/>
      <c r="Z699" s="346"/>
      <c r="AA699" s="346"/>
      <c r="AB699" s="346"/>
      <c r="AC699" s="346"/>
      <c r="AD699" s="346"/>
      <c r="AE699" s="346"/>
      <c r="AF699" s="346"/>
      <c r="AG699" s="346"/>
      <c r="AH699" s="346"/>
      <c r="AI699" s="346"/>
      <c r="AJ699" s="346"/>
      <c r="AK699" s="346"/>
      <c r="AL699" s="346"/>
      <c r="AM699" s="346"/>
      <c r="AN699" s="346"/>
      <c r="AO699" s="346"/>
      <c r="AP699" s="346"/>
    </row>
    <row r="700" spans="1:42" ht="15.75">
      <c r="A700" s="385"/>
      <c r="B700" s="385"/>
      <c r="C700" s="385"/>
      <c r="D700" s="385"/>
      <c r="E700" s="385"/>
      <c r="F700" s="385"/>
      <c r="G700" s="385"/>
      <c r="H700" s="346"/>
      <c r="I700" s="346"/>
      <c r="J700" s="346"/>
      <c r="K700" s="346"/>
      <c r="L700" s="346"/>
      <c r="M700" s="346"/>
      <c r="N700" s="346"/>
      <c r="O700" s="346"/>
      <c r="P700" s="346"/>
      <c r="Q700" s="346"/>
      <c r="R700" s="346"/>
      <c r="S700" s="346"/>
      <c r="T700" s="346"/>
      <c r="U700" s="388"/>
      <c r="V700" s="346"/>
      <c r="W700" s="346"/>
      <c r="X700" s="346"/>
      <c r="Y700" s="346"/>
      <c r="Z700" s="346"/>
      <c r="AA700" s="346"/>
      <c r="AB700" s="346"/>
      <c r="AC700" s="346"/>
      <c r="AD700" s="346"/>
      <c r="AE700" s="346"/>
      <c r="AF700" s="346"/>
      <c r="AG700" s="346"/>
      <c r="AH700" s="346"/>
      <c r="AI700" s="346"/>
      <c r="AJ700" s="346"/>
      <c r="AK700" s="346"/>
      <c r="AL700" s="346"/>
      <c r="AM700" s="346"/>
      <c r="AN700" s="346"/>
      <c r="AO700" s="346"/>
      <c r="AP700" s="346"/>
    </row>
    <row r="701" spans="1:42" ht="15.75">
      <c r="A701" s="385"/>
      <c r="B701" s="385"/>
      <c r="C701" s="385"/>
      <c r="D701" s="385"/>
      <c r="E701" s="385"/>
      <c r="F701" s="385"/>
      <c r="G701" s="385"/>
      <c r="H701" s="346"/>
      <c r="I701" s="346"/>
      <c r="J701" s="346"/>
      <c r="K701" s="346"/>
      <c r="L701" s="346"/>
      <c r="M701" s="346"/>
      <c r="N701" s="346"/>
      <c r="O701" s="346"/>
      <c r="P701" s="346"/>
      <c r="Q701" s="346"/>
      <c r="R701" s="346"/>
      <c r="S701" s="346"/>
      <c r="T701" s="346"/>
      <c r="U701" s="388"/>
      <c r="V701" s="346"/>
      <c r="W701" s="346"/>
      <c r="X701" s="346"/>
      <c r="Y701" s="346"/>
      <c r="Z701" s="346"/>
      <c r="AA701" s="346"/>
      <c r="AB701" s="346"/>
      <c r="AC701" s="346"/>
      <c r="AD701" s="346"/>
      <c r="AE701" s="346"/>
      <c r="AF701" s="346"/>
      <c r="AG701" s="346"/>
      <c r="AH701" s="346"/>
      <c r="AI701" s="346"/>
      <c r="AJ701" s="346"/>
      <c r="AK701" s="346"/>
      <c r="AL701" s="346"/>
      <c r="AM701" s="346"/>
      <c r="AN701" s="346"/>
      <c r="AO701" s="346"/>
      <c r="AP701" s="346"/>
    </row>
    <row r="702" spans="1:42" ht="15.75">
      <c r="A702" s="385"/>
      <c r="B702" s="385"/>
      <c r="C702" s="385"/>
      <c r="D702" s="385"/>
      <c r="E702" s="385"/>
      <c r="F702" s="385"/>
      <c r="G702" s="385"/>
      <c r="H702" s="346"/>
      <c r="I702" s="346"/>
      <c r="J702" s="346"/>
      <c r="K702" s="346"/>
      <c r="L702" s="346"/>
      <c r="M702" s="346"/>
      <c r="N702" s="346"/>
      <c r="O702" s="346"/>
      <c r="P702" s="346"/>
      <c r="Q702" s="346"/>
      <c r="R702" s="346"/>
      <c r="S702" s="346"/>
      <c r="T702" s="346"/>
      <c r="U702" s="388"/>
      <c r="V702" s="346"/>
      <c r="W702" s="346"/>
      <c r="X702" s="346"/>
      <c r="Y702" s="346"/>
      <c r="Z702" s="346"/>
      <c r="AA702" s="346"/>
      <c r="AB702" s="346"/>
      <c r="AC702" s="346"/>
      <c r="AD702" s="346"/>
      <c r="AE702" s="346"/>
      <c r="AF702" s="346"/>
      <c r="AG702" s="346"/>
      <c r="AH702" s="346"/>
      <c r="AI702" s="346"/>
      <c r="AJ702" s="346"/>
      <c r="AK702" s="346"/>
      <c r="AL702" s="346"/>
      <c r="AM702" s="346"/>
      <c r="AN702" s="346"/>
      <c r="AO702" s="346"/>
      <c r="AP702" s="346"/>
    </row>
    <row r="703" spans="1:42" ht="15.75">
      <c r="A703" s="385"/>
      <c r="B703" s="385"/>
      <c r="C703" s="385"/>
      <c r="D703" s="385"/>
      <c r="E703" s="385"/>
      <c r="F703" s="385"/>
      <c r="G703" s="385"/>
      <c r="H703" s="346"/>
      <c r="I703" s="346"/>
      <c r="J703" s="346"/>
      <c r="K703" s="346"/>
      <c r="L703" s="346"/>
      <c r="M703" s="346"/>
      <c r="N703" s="346"/>
      <c r="O703" s="346"/>
      <c r="P703" s="346"/>
      <c r="Q703" s="346"/>
      <c r="R703" s="346"/>
      <c r="S703" s="346"/>
      <c r="T703" s="346"/>
      <c r="U703" s="388"/>
      <c r="V703" s="346"/>
      <c r="W703" s="346"/>
      <c r="X703" s="346"/>
      <c r="Y703" s="346"/>
      <c r="Z703" s="346"/>
      <c r="AA703" s="346"/>
      <c r="AB703" s="346"/>
      <c r="AC703" s="346"/>
      <c r="AD703" s="346"/>
      <c r="AE703" s="346"/>
      <c r="AF703" s="346"/>
      <c r="AG703" s="346"/>
      <c r="AH703" s="346"/>
      <c r="AI703" s="346"/>
      <c r="AJ703" s="346"/>
      <c r="AK703" s="346"/>
      <c r="AL703" s="346"/>
      <c r="AM703" s="346"/>
      <c r="AN703" s="346"/>
      <c r="AO703" s="346"/>
      <c r="AP703" s="346"/>
    </row>
    <row r="704" spans="1:42" ht="15.75">
      <c r="A704" s="385"/>
      <c r="B704" s="385"/>
      <c r="C704" s="385"/>
      <c r="D704" s="385"/>
      <c r="E704" s="385"/>
      <c r="F704" s="385"/>
      <c r="G704" s="385"/>
      <c r="H704" s="346"/>
      <c r="I704" s="346"/>
      <c r="J704" s="346"/>
      <c r="K704" s="346"/>
      <c r="L704" s="346"/>
      <c r="M704" s="346"/>
      <c r="N704" s="346"/>
      <c r="O704" s="346"/>
      <c r="P704" s="346"/>
      <c r="Q704" s="346"/>
      <c r="R704" s="346"/>
      <c r="S704" s="346"/>
      <c r="T704" s="346"/>
      <c r="U704" s="388"/>
      <c r="V704" s="346"/>
      <c r="W704" s="346"/>
      <c r="X704" s="346"/>
      <c r="Y704" s="346"/>
      <c r="Z704" s="346"/>
      <c r="AA704" s="346"/>
      <c r="AB704" s="346"/>
      <c r="AC704" s="346"/>
      <c r="AD704" s="346"/>
      <c r="AE704" s="346"/>
      <c r="AF704" s="346"/>
      <c r="AG704" s="346"/>
      <c r="AH704" s="346"/>
      <c r="AI704" s="346"/>
      <c r="AJ704" s="346"/>
      <c r="AK704" s="346"/>
      <c r="AL704" s="346"/>
      <c r="AM704" s="346"/>
      <c r="AN704" s="346"/>
      <c r="AO704" s="346"/>
      <c r="AP704" s="346"/>
    </row>
    <row r="705" spans="1:42" ht="15.75">
      <c r="A705" s="385"/>
      <c r="B705" s="385"/>
      <c r="C705" s="385"/>
      <c r="D705" s="385"/>
      <c r="E705" s="385"/>
      <c r="F705" s="385"/>
      <c r="G705" s="385"/>
      <c r="H705" s="346"/>
      <c r="I705" s="346"/>
      <c r="J705" s="346"/>
      <c r="K705" s="346"/>
      <c r="L705" s="346"/>
      <c r="M705" s="346"/>
      <c r="N705" s="346"/>
      <c r="O705" s="346"/>
      <c r="P705" s="346"/>
      <c r="Q705" s="346"/>
      <c r="R705" s="346"/>
      <c r="S705" s="346"/>
      <c r="T705" s="346"/>
      <c r="U705" s="388"/>
      <c r="V705" s="346"/>
      <c r="W705" s="346"/>
      <c r="X705" s="346"/>
      <c r="Y705" s="346"/>
      <c r="Z705" s="346"/>
      <c r="AA705" s="346"/>
      <c r="AB705" s="346"/>
      <c r="AC705" s="346"/>
      <c r="AD705" s="346"/>
      <c r="AE705" s="346"/>
      <c r="AF705" s="346"/>
      <c r="AG705" s="346"/>
      <c r="AH705" s="346"/>
      <c r="AI705" s="346"/>
      <c r="AJ705" s="346"/>
      <c r="AK705" s="346"/>
      <c r="AL705" s="346"/>
      <c r="AM705" s="346"/>
      <c r="AN705" s="346"/>
      <c r="AO705" s="346"/>
      <c r="AP705" s="346"/>
    </row>
    <row r="706" spans="1:42" ht="15.75">
      <c r="A706" s="385"/>
      <c r="B706" s="385"/>
      <c r="C706" s="385"/>
      <c r="D706" s="385"/>
      <c r="E706" s="385"/>
      <c r="F706" s="385"/>
      <c r="G706" s="385"/>
      <c r="H706" s="346"/>
      <c r="I706" s="346"/>
      <c r="J706" s="346"/>
      <c r="K706" s="346"/>
      <c r="L706" s="346"/>
      <c r="M706" s="346"/>
      <c r="N706" s="346"/>
      <c r="O706" s="346"/>
      <c r="P706" s="346"/>
      <c r="Q706" s="346"/>
      <c r="R706" s="346"/>
      <c r="S706" s="346"/>
      <c r="T706" s="346"/>
      <c r="U706" s="388"/>
      <c r="V706" s="346"/>
      <c r="W706" s="346"/>
      <c r="X706" s="346"/>
      <c r="Y706" s="346"/>
      <c r="Z706" s="346"/>
      <c r="AA706" s="346"/>
      <c r="AB706" s="346"/>
      <c r="AC706" s="346"/>
      <c r="AD706" s="346"/>
      <c r="AE706" s="346"/>
      <c r="AF706" s="346"/>
      <c r="AG706" s="346"/>
      <c r="AH706" s="346"/>
      <c r="AI706" s="346"/>
      <c r="AJ706" s="346"/>
      <c r="AK706" s="346"/>
      <c r="AL706" s="346"/>
      <c r="AM706" s="346"/>
      <c r="AN706" s="346"/>
      <c r="AO706" s="346"/>
      <c r="AP706" s="346"/>
    </row>
    <row r="707" spans="1:42" ht="15.75">
      <c r="A707" s="385"/>
      <c r="B707" s="385"/>
      <c r="C707" s="385"/>
      <c r="D707" s="385"/>
      <c r="E707" s="385"/>
      <c r="F707" s="385"/>
      <c r="G707" s="385"/>
      <c r="H707" s="346"/>
      <c r="I707" s="346"/>
      <c r="J707" s="346"/>
      <c r="K707" s="346"/>
      <c r="L707" s="346"/>
      <c r="M707" s="346"/>
      <c r="N707" s="346"/>
      <c r="O707" s="346"/>
      <c r="P707" s="346"/>
      <c r="Q707" s="346"/>
      <c r="R707" s="346"/>
      <c r="S707" s="346"/>
      <c r="T707" s="346"/>
      <c r="U707" s="388"/>
      <c r="V707" s="346"/>
      <c r="W707" s="346"/>
      <c r="X707" s="346"/>
      <c r="Y707" s="346"/>
      <c r="Z707" s="346"/>
      <c r="AA707" s="346"/>
      <c r="AB707" s="346"/>
      <c r="AC707" s="346"/>
      <c r="AD707" s="346"/>
      <c r="AE707" s="346"/>
      <c r="AF707" s="346"/>
      <c r="AG707" s="346"/>
      <c r="AH707" s="346"/>
      <c r="AI707" s="346"/>
      <c r="AJ707" s="346"/>
      <c r="AK707" s="346"/>
      <c r="AL707" s="346"/>
      <c r="AM707" s="346"/>
      <c r="AN707" s="346"/>
      <c r="AO707" s="346"/>
      <c r="AP707" s="346"/>
    </row>
    <row r="708" spans="1:42" ht="15.75">
      <c r="A708" s="385"/>
      <c r="B708" s="385"/>
      <c r="C708" s="385"/>
      <c r="D708" s="385"/>
      <c r="E708" s="385"/>
      <c r="F708" s="385"/>
      <c r="G708" s="385"/>
      <c r="H708" s="346"/>
      <c r="I708" s="346"/>
      <c r="J708" s="346"/>
      <c r="K708" s="346"/>
      <c r="L708" s="346"/>
      <c r="M708" s="346"/>
      <c r="N708" s="346"/>
      <c r="O708" s="346"/>
      <c r="P708" s="346"/>
      <c r="Q708" s="346"/>
      <c r="R708" s="346"/>
      <c r="S708" s="346"/>
      <c r="T708" s="346"/>
      <c r="U708" s="388"/>
      <c r="V708" s="346"/>
      <c r="W708" s="346"/>
      <c r="X708" s="346"/>
      <c r="Y708" s="346"/>
      <c r="Z708" s="346"/>
      <c r="AA708" s="346"/>
      <c r="AB708" s="346"/>
      <c r="AC708" s="346"/>
      <c r="AD708" s="346"/>
      <c r="AE708" s="346"/>
      <c r="AF708" s="346"/>
      <c r="AG708" s="346"/>
      <c r="AH708" s="346"/>
      <c r="AI708" s="346"/>
      <c r="AJ708" s="346"/>
      <c r="AK708" s="346"/>
      <c r="AL708" s="346"/>
      <c r="AM708" s="346"/>
      <c r="AN708" s="346"/>
      <c r="AO708" s="346"/>
      <c r="AP708" s="346"/>
    </row>
    <row r="709" spans="1:42" ht="15.75">
      <c r="A709" s="385"/>
      <c r="B709" s="385"/>
      <c r="C709" s="385"/>
      <c r="D709" s="385"/>
      <c r="E709" s="385"/>
      <c r="F709" s="385"/>
      <c r="G709" s="385"/>
      <c r="H709" s="346"/>
      <c r="I709" s="346"/>
      <c r="J709" s="346"/>
      <c r="K709" s="346"/>
      <c r="L709" s="346"/>
      <c r="M709" s="346"/>
      <c r="N709" s="346"/>
      <c r="O709" s="346"/>
      <c r="P709" s="346"/>
      <c r="Q709" s="346"/>
      <c r="R709" s="346"/>
      <c r="S709" s="346"/>
      <c r="T709" s="346"/>
      <c r="U709" s="388"/>
      <c r="V709" s="346"/>
      <c r="W709" s="346"/>
      <c r="X709" s="346"/>
      <c r="Y709" s="346"/>
      <c r="Z709" s="346"/>
      <c r="AA709" s="346"/>
      <c r="AB709" s="346"/>
      <c r="AC709" s="346"/>
      <c r="AD709" s="346"/>
      <c r="AE709" s="346"/>
      <c r="AF709" s="346"/>
      <c r="AG709" s="346"/>
      <c r="AH709" s="346"/>
      <c r="AI709" s="346"/>
      <c r="AJ709" s="346"/>
      <c r="AK709" s="346"/>
      <c r="AL709" s="346"/>
      <c r="AM709" s="346"/>
      <c r="AN709" s="346"/>
      <c r="AO709" s="346"/>
      <c r="AP709" s="346"/>
    </row>
    <row r="710" spans="1:42" ht="15.75">
      <c r="A710" s="385"/>
      <c r="B710" s="385"/>
      <c r="C710" s="385"/>
      <c r="D710" s="385"/>
      <c r="E710" s="385"/>
      <c r="F710" s="385"/>
      <c r="G710" s="385"/>
      <c r="H710" s="346"/>
      <c r="I710" s="346"/>
      <c r="J710" s="346"/>
      <c r="K710" s="346"/>
      <c r="L710" s="346"/>
      <c r="M710" s="346"/>
      <c r="N710" s="346"/>
      <c r="O710" s="346"/>
      <c r="P710" s="346"/>
      <c r="Q710" s="346"/>
      <c r="R710" s="346"/>
      <c r="S710" s="346"/>
      <c r="T710" s="346"/>
      <c r="U710" s="388"/>
      <c r="V710" s="346"/>
      <c r="W710" s="346"/>
      <c r="X710" s="346"/>
      <c r="Y710" s="346"/>
      <c r="Z710" s="346"/>
      <c r="AA710" s="346"/>
      <c r="AB710" s="346"/>
      <c r="AC710" s="346"/>
      <c r="AD710" s="346"/>
      <c r="AE710" s="346"/>
      <c r="AF710" s="346"/>
      <c r="AG710" s="346"/>
      <c r="AH710" s="346"/>
      <c r="AI710" s="346"/>
      <c r="AJ710" s="346"/>
      <c r="AK710" s="346"/>
      <c r="AL710" s="346"/>
      <c r="AM710" s="346"/>
      <c r="AN710" s="346"/>
      <c r="AO710" s="346"/>
      <c r="AP710" s="346"/>
    </row>
    <row r="711" spans="1:42" ht="15.75">
      <c r="A711" s="385"/>
      <c r="B711" s="385"/>
      <c r="C711" s="385"/>
      <c r="D711" s="385"/>
      <c r="E711" s="385"/>
      <c r="F711" s="385"/>
      <c r="G711" s="385"/>
      <c r="H711" s="346"/>
      <c r="I711" s="346"/>
      <c r="J711" s="346"/>
      <c r="K711" s="346"/>
      <c r="L711" s="346"/>
      <c r="M711" s="346"/>
      <c r="N711" s="346"/>
      <c r="O711" s="346"/>
      <c r="P711" s="346"/>
      <c r="Q711" s="346"/>
      <c r="R711" s="346"/>
      <c r="S711" s="346"/>
      <c r="T711" s="346"/>
      <c r="U711" s="388"/>
      <c r="V711" s="346"/>
      <c r="W711" s="346"/>
      <c r="X711" s="346"/>
      <c r="Y711" s="346"/>
      <c r="Z711" s="346"/>
      <c r="AA711" s="346"/>
      <c r="AB711" s="346"/>
      <c r="AC711" s="346"/>
      <c r="AD711" s="346"/>
      <c r="AE711" s="346"/>
      <c r="AF711" s="346"/>
      <c r="AG711" s="346"/>
      <c r="AH711" s="346"/>
      <c r="AI711" s="346"/>
      <c r="AJ711" s="346"/>
      <c r="AK711" s="346"/>
      <c r="AL711" s="346"/>
      <c r="AM711" s="346"/>
      <c r="AN711" s="346"/>
      <c r="AO711" s="346"/>
      <c r="AP711" s="346"/>
    </row>
    <row r="712" spans="1:42" ht="15.75">
      <c r="A712" s="385"/>
      <c r="B712" s="385"/>
      <c r="C712" s="385"/>
      <c r="D712" s="385"/>
      <c r="E712" s="385"/>
      <c r="F712" s="385"/>
      <c r="G712" s="385"/>
      <c r="H712" s="346"/>
      <c r="I712" s="346"/>
      <c r="J712" s="346"/>
      <c r="K712" s="346"/>
      <c r="L712" s="346"/>
      <c r="M712" s="346"/>
      <c r="N712" s="346"/>
      <c r="O712" s="346"/>
      <c r="P712" s="346"/>
      <c r="Q712" s="346"/>
      <c r="R712" s="346"/>
      <c r="S712" s="346"/>
      <c r="T712" s="346"/>
      <c r="U712" s="388"/>
      <c r="V712" s="346"/>
      <c r="W712" s="346"/>
      <c r="X712" s="346"/>
      <c r="Y712" s="346"/>
      <c r="Z712" s="346"/>
      <c r="AA712" s="346"/>
      <c r="AB712" s="346"/>
      <c r="AC712" s="346"/>
      <c r="AD712" s="346"/>
      <c r="AE712" s="346"/>
      <c r="AF712" s="346"/>
      <c r="AG712" s="346"/>
      <c r="AH712" s="346"/>
      <c r="AI712" s="346"/>
      <c r="AJ712" s="346"/>
      <c r="AK712" s="346"/>
      <c r="AL712" s="346"/>
      <c r="AM712" s="346"/>
      <c r="AN712" s="346"/>
      <c r="AO712" s="346"/>
      <c r="AP712" s="346"/>
    </row>
    <row r="713" spans="1:42" ht="15.75">
      <c r="A713" s="385"/>
      <c r="B713" s="385"/>
      <c r="C713" s="385"/>
      <c r="D713" s="385"/>
      <c r="E713" s="385"/>
      <c r="F713" s="385"/>
      <c r="G713" s="385"/>
      <c r="H713" s="346"/>
      <c r="I713" s="346"/>
      <c r="J713" s="346"/>
      <c r="K713" s="346"/>
      <c r="L713" s="346"/>
      <c r="M713" s="346"/>
      <c r="N713" s="346"/>
      <c r="O713" s="346"/>
      <c r="P713" s="346"/>
      <c r="Q713" s="346"/>
      <c r="R713" s="346"/>
      <c r="S713" s="346"/>
      <c r="T713" s="346"/>
      <c r="U713" s="388"/>
      <c r="V713" s="346"/>
      <c r="W713" s="346"/>
      <c r="X713" s="346"/>
      <c r="Y713" s="346"/>
      <c r="Z713" s="346"/>
      <c r="AA713" s="346"/>
      <c r="AB713" s="346"/>
      <c r="AC713" s="346"/>
      <c r="AD713" s="346"/>
      <c r="AE713" s="346"/>
      <c r="AF713" s="346"/>
      <c r="AG713" s="346"/>
      <c r="AH713" s="346"/>
      <c r="AI713" s="346"/>
      <c r="AJ713" s="346"/>
      <c r="AK713" s="346"/>
      <c r="AL713" s="346"/>
      <c r="AM713" s="346"/>
      <c r="AN713" s="346"/>
      <c r="AO713" s="346"/>
      <c r="AP713" s="346"/>
    </row>
    <row r="714" spans="1:42" ht="15.75">
      <c r="A714" s="385"/>
      <c r="B714" s="385"/>
      <c r="C714" s="385"/>
      <c r="D714" s="385"/>
      <c r="E714" s="385"/>
      <c r="F714" s="385"/>
      <c r="G714" s="385"/>
      <c r="H714" s="346"/>
      <c r="I714" s="346"/>
      <c r="J714" s="346"/>
      <c r="K714" s="346"/>
      <c r="L714" s="346"/>
      <c r="M714" s="346"/>
      <c r="N714" s="346"/>
      <c r="O714" s="346"/>
      <c r="P714" s="346"/>
      <c r="Q714" s="346"/>
      <c r="R714" s="346"/>
      <c r="S714" s="346"/>
      <c r="T714" s="346"/>
      <c r="U714" s="388"/>
      <c r="V714" s="346"/>
      <c r="W714" s="346"/>
      <c r="X714" s="346"/>
      <c r="Y714" s="346"/>
      <c r="Z714" s="346"/>
      <c r="AA714" s="346"/>
      <c r="AB714" s="346"/>
      <c r="AC714" s="346"/>
      <c r="AD714" s="346"/>
      <c r="AE714" s="346"/>
      <c r="AF714" s="346"/>
      <c r="AG714" s="346"/>
      <c r="AH714" s="346"/>
      <c r="AI714" s="346"/>
      <c r="AJ714" s="346"/>
      <c r="AK714" s="346"/>
      <c r="AL714" s="346"/>
      <c r="AM714" s="346"/>
      <c r="AN714" s="346"/>
      <c r="AO714" s="346"/>
      <c r="AP714" s="346"/>
    </row>
    <row r="715" spans="1:42" ht="15.75">
      <c r="A715" s="385"/>
      <c r="B715" s="385"/>
      <c r="C715" s="385"/>
      <c r="D715" s="385"/>
      <c r="E715" s="385"/>
      <c r="F715" s="385"/>
      <c r="G715" s="385"/>
      <c r="H715" s="346"/>
      <c r="I715" s="346"/>
      <c r="J715" s="346"/>
      <c r="K715" s="346"/>
      <c r="L715" s="346"/>
      <c r="M715" s="346"/>
      <c r="N715" s="346"/>
      <c r="O715" s="346"/>
      <c r="P715" s="346"/>
      <c r="Q715" s="346"/>
      <c r="R715" s="346"/>
      <c r="S715" s="346"/>
      <c r="T715" s="346"/>
      <c r="U715" s="388"/>
      <c r="V715" s="346"/>
      <c r="W715" s="346"/>
      <c r="X715" s="346"/>
      <c r="Y715" s="346"/>
      <c r="Z715" s="346"/>
      <c r="AA715" s="346"/>
      <c r="AB715" s="346"/>
      <c r="AC715" s="346"/>
      <c r="AD715" s="346"/>
      <c r="AE715" s="346"/>
      <c r="AF715" s="346"/>
      <c r="AG715" s="346"/>
      <c r="AH715" s="346"/>
      <c r="AI715" s="346"/>
      <c r="AJ715" s="346"/>
      <c r="AK715" s="346"/>
      <c r="AL715" s="346"/>
      <c r="AM715" s="346"/>
      <c r="AN715" s="346"/>
      <c r="AO715" s="346"/>
      <c r="AP715" s="346"/>
    </row>
    <row r="716" spans="1:42" ht="15.75">
      <c r="A716" s="385"/>
      <c r="B716" s="385"/>
      <c r="C716" s="385"/>
      <c r="D716" s="385"/>
      <c r="E716" s="385"/>
      <c r="F716" s="385"/>
      <c r="G716" s="385"/>
      <c r="H716" s="346"/>
      <c r="I716" s="346"/>
      <c r="J716" s="346"/>
      <c r="K716" s="346"/>
      <c r="L716" s="346"/>
      <c r="M716" s="346"/>
      <c r="N716" s="346"/>
      <c r="O716" s="346"/>
      <c r="P716" s="346"/>
      <c r="Q716" s="346"/>
      <c r="R716" s="346"/>
      <c r="S716" s="346"/>
      <c r="T716" s="346"/>
      <c r="U716" s="388"/>
      <c r="V716" s="346"/>
      <c r="W716" s="346"/>
      <c r="X716" s="346"/>
      <c r="Y716" s="346"/>
      <c r="Z716" s="346"/>
      <c r="AA716" s="346"/>
      <c r="AB716" s="346"/>
      <c r="AC716" s="346"/>
      <c r="AD716" s="346"/>
      <c r="AE716" s="346"/>
      <c r="AF716" s="346"/>
      <c r="AG716" s="346"/>
      <c r="AH716" s="346"/>
      <c r="AI716" s="346"/>
      <c r="AJ716" s="346"/>
      <c r="AK716" s="346"/>
      <c r="AL716" s="346"/>
      <c r="AM716" s="346"/>
      <c r="AN716" s="346"/>
      <c r="AO716" s="346"/>
      <c r="AP716" s="346"/>
    </row>
    <row r="717" spans="1:42" ht="15.75">
      <c r="A717" s="385"/>
      <c r="B717" s="385"/>
      <c r="C717" s="385"/>
      <c r="D717" s="385"/>
      <c r="E717" s="385"/>
      <c r="F717" s="385"/>
      <c r="G717" s="385"/>
      <c r="H717" s="346"/>
      <c r="I717" s="346"/>
      <c r="J717" s="346"/>
      <c r="K717" s="346"/>
      <c r="L717" s="346"/>
      <c r="M717" s="346"/>
      <c r="N717" s="346"/>
      <c r="O717" s="346"/>
      <c r="P717" s="346"/>
      <c r="Q717" s="346"/>
      <c r="R717" s="346"/>
      <c r="S717" s="346"/>
      <c r="T717" s="346"/>
      <c r="U717" s="388"/>
      <c r="V717" s="346"/>
      <c r="W717" s="346"/>
      <c r="X717" s="346"/>
      <c r="Y717" s="346"/>
      <c r="Z717" s="346"/>
      <c r="AA717" s="346"/>
      <c r="AB717" s="346"/>
      <c r="AC717" s="346"/>
      <c r="AD717" s="346"/>
      <c r="AE717" s="346"/>
      <c r="AF717" s="346"/>
      <c r="AG717" s="346"/>
      <c r="AH717" s="346"/>
      <c r="AI717" s="346"/>
      <c r="AJ717" s="346"/>
      <c r="AK717" s="346"/>
      <c r="AL717" s="346"/>
      <c r="AM717" s="346"/>
      <c r="AN717" s="346"/>
      <c r="AO717" s="346"/>
      <c r="AP717" s="346"/>
    </row>
    <row r="718" spans="1:42" ht="15.75">
      <c r="A718" s="385"/>
      <c r="B718" s="385"/>
      <c r="C718" s="385"/>
      <c r="D718" s="385"/>
      <c r="E718" s="385"/>
      <c r="F718" s="385"/>
      <c r="G718" s="385"/>
      <c r="H718" s="346"/>
      <c r="I718" s="346"/>
      <c r="J718" s="346"/>
      <c r="K718" s="346"/>
      <c r="L718" s="346"/>
      <c r="M718" s="346"/>
      <c r="N718" s="346"/>
      <c r="O718" s="346"/>
      <c r="P718" s="346"/>
      <c r="Q718" s="346"/>
      <c r="R718" s="346"/>
      <c r="S718" s="346"/>
      <c r="T718" s="346"/>
      <c r="U718" s="388"/>
      <c r="V718" s="346"/>
      <c r="W718" s="346"/>
      <c r="X718" s="346"/>
      <c r="Y718" s="346"/>
      <c r="Z718" s="346"/>
      <c r="AA718" s="346"/>
      <c r="AB718" s="346"/>
      <c r="AC718" s="346"/>
      <c r="AD718" s="346"/>
      <c r="AE718" s="346"/>
      <c r="AF718" s="346"/>
      <c r="AG718" s="346"/>
      <c r="AH718" s="346"/>
      <c r="AI718" s="346"/>
      <c r="AJ718" s="346"/>
      <c r="AK718" s="346"/>
      <c r="AL718" s="346"/>
      <c r="AM718" s="346"/>
      <c r="AN718" s="346"/>
      <c r="AO718" s="346"/>
      <c r="AP718" s="346"/>
    </row>
    <row r="719" spans="1:42" ht="15.75">
      <c r="A719" s="385"/>
      <c r="B719" s="385"/>
      <c r="C719" s="385"/>
      <c r="D719" s="385"/>
      <c r="E719" s="385"/>
      <c r="F719" s="385"/>
      <c r="G719" s="385"/>
      <c r="H719" s="346"/>
      <c r="I719" s="346"/>
      <c r="J719" s="346"/>
      <c r="K719" s="346"/>
      <c r="L719" s="346"/>
      <c r="M719" s="346"/>
      <c r="N719" s="346"/>
      <c r="O719" s="346"/>
      <c r="P719" s="346"/>
      <c r="Q719" s="346"/>
      <c r="R719" s="346"/>
      <c r="S719" s="346"/>
      <c r="T719" s="346"/>
      <c r="U719" s="388"/>
      <c r="V719" s="346"/>
      <c r="W719" s="346"/>
      <c r="X719" s="346"/>
      <c r="Y719" s="346"/>
      <c r="Z719" s="346"/>
      <c r="AA719" s="346"/>
      <c r="AB719" s="346"/>
      <c r="AC719" s="346"/>
      <c r="AD719" s="346"/>
      <c r="AE719" s="346"/>
      <c r="AF719" s="346"/>
      <c r="AG719" s="346"/>
      <c r="AH719" s="346"/>
      <c r="AI719" s="346"/>
      <c r="AJ719" s="346"/>
      <c r="AK719" s="346"/>
      <c r="AL719" s="346"/>
      <c r="AM719" s="346"/>
      <c r="AN719" s="346"/>
      <c r="AO719" s="346"/>
      <c r="AP719" s="346"/>
    </row>
    <row r="720" spans="1:42" ht="15.75">
      <c r="A720" s="385"/>
      <c r="B720" s="385"/>
      <c r="C720" s="385"/>
      <c r="D720" s="385"/>
      <c r="E720" s="385"/>
      <c r="F720" s="385"/>
      <c r="G720" s="385"/>
      <c r="H720" s="346"/>
      <c r="I720" s="346"/>
      <c r="J720" s="346"/>
      <c r="K720" s="346"/>
      <c r="L720" s="346"/>
      <c r="M720" s="346"/>
      <c r="N720" s="346"/>
      <c r="O720" s="346"/>
      <c r="P720" s="346"/>
      <c r="Q720" s="346"/>
      <c r="R720" s="346"/>
      <c r="S720" s="346"/>
      <c r="T720" s="346"/>
      <c r="U720" s="388"/>
      <c r="V720" s="346"/>
      <c r="W720" s="346"/>
      <c r="X720" s="346"/>
      <c r="Y720" s="346"/>
      <c r="Z720" s="346"/>
      <c r="AA720" s="346"/>
      <c r="AB720" s="346"/>
      <c r="AC720" s="346"/>
      <c r="AD720" s="346"/>
      <c r="AE720" s="346"/>
      <c r="AF720" s="346"/>
      <c r="AG720" s="346"/>
      <c r="AH720" s="346"/>
      <c r="AI720" s="346"/>
      <c r="AJ720" s="346"/>
      <c r="AK720" s="346"/>
      <c r="AL720" s="346"/>
      <c r="AM720" s="346"/>
      <c r="AN720" s="346"/>
      <c r="AO720" s="346"/>
      <c r="AP720" s="346"/>
    </row>
    <row r="721" spans="1:42" ht="15.75">
      <c r="A721" s="385"/>
      <c r="B721" s="385"/>
      <c r="C721" s="385"/>
      <c r="D721" s="385"/>
      <c r="E721" s="385"/>
      <c r="F721" s="385"/>
      <c r="G721" s="385"/>
      <c r="H721" s="346"/>
      <c r="I721" s="346"/>
      <c r="J721" s="346"/>
      <c r="K721" s="346"/>
      <c r="L721" s="346"/>
      <c r="M721" s="346"/>
      <c r="N721" s="346"/>
      <c r="O721" s="346"/>
      <c r="P721" s="346"/>
      <c r="Q721" s="346"/>
      <c r="R721" s="346"/>
      <c r="S721" s="346"/>
      <c r="T721" s="346"/>
      <c r="U721" s="388"/>
      <c r="V721" s="346"/>
      <c r="W721" s="346"/>
      <c r="X721" s="346"/>
      <c r="Y721" s="346"/>
      <c r="Z721" s="346"/>
      <c r="AA721" s="346"/>
      <c r="AB721" s="346"/>
      <c r="AC721" s="346"/>
      <c r="AD721" s="346"/>
      <c r="AE721" s="346"/>
      <c r="AF721" s="346"/>
      <c r="AG721" s="346"/>
      <c r="AH721" s="346"/>
      <c r="AI721" s="346"/>
      <c r="AJ721" s="346"/>
      <c r="AK721" s="346"/>
      <c r="AL721" s="346"/>
      <c r="AM721" s="346"/>
      <c r="AN721" s="346"/>
      <c r="AO721" s="346"/>
      <c r="AP721" s="346"/>
    </row>
    <row r="722" spans="1:42" ht="15.75">
      <c r="A722" s="385"/>
      <c r="B722" s="385"/>
      <c r="C722" s="385"/>
      <c r="D722" s="385"/>
      <c r="E722" s="385"/>
      <c r="F722" s="385"/>
      <c r="G722" s="385"/>
      <c r="H722" s="346"/>
      <c r="I722" s="346"/>
      <c r="J722" s="346"/>
      <c r="K722" s="346"/>
      <c r="L722" s="346"/>
      <c r="M722" s="346"/>
      <c r="N722" s="346"/>
      <c r="O722" s="346"/>
      <c r="P722" s="346"/>
      <c r="Q722" s="346"/>
      <c r="R722" s="346"/>
      <c r="S722" s="346"/>
      <c r="T722" s="346"/>
      <c r="U722" s="388"/>
      <c r="V722" s="346"/>
      <c r="W722" s="346"/>
      <c r="X722" s="346"/>
      <c r="Y722" s="346"/>
      <c r="Z722" s="346"/>
      <c r="AA722" s="346"/>
      <c r="AB722" s="346"/>
      <c r="AC722" s="346"/>
      <c r="AD722" s="346"/>
      <c r="AE722" s="346"/>
      <c r="AF722" s="346"/>
      <c r="AG722" s="346"/>
      <c r="AH722" s="346"/>
      <c r="AI722" s="346"/>
      <c r="AJ722" s="346"/>
      <c r="AK722" s="346"/>
      <c r="AL722" s="346"/>
      <c r="AM722" s="346"/>
      <c r="AN722" s="346"/>
      <c r="AO722" s="346"/>
      <c r="AP722" s="346"/>
    </row>
    <row r="723" spans="1:42" ht="15.75">
      <c r="A723" s="385"/>
      <c r="B723" s="385"/>
      <c r="C723" s="385"/>
      <c r="D723" s="385"/>
      <c r="E723" s="385"/>
      <c r="F723" s="385"/>
      <c r="G723" s="385"/>
      <c r="H723" s="346"/>
      <c r="I723" s="346"/>
      <c r="J723" s="346"/>
      <c r="K723" s="346"/>
      <c r="L723" s="346"/>
      <c r="M723" s="346"/>
      <c r="N723" s="346"/>
      <c r="O723" s="346"/>
      <c r="P723" s="346"/>
      <c r="Q723" s="346"/>
      <c r="R723" s="346"/>
      <c r="S723" s="346"/>
      <c r="T723" s="346"/>
      <c r="U723" s="388"/>
      <c r="V723" s="346"/>
      <c r="W723" s="346"/>
      <c r="X723" s="346"/>
      <c r="Y723" s="346"/>
      <c r="Z723" s="346"/>
      <c r="AA723" s="346"/>
      <c r="AB723" s="346"/>
      <c r="AC723" s="346"/>
      <c r="AD723" s="346"/>
      <c r="AE723" s="346"/>
      <c r="AF723" s="346"/>
      <c r="AG723" s="346"/>
      <c r="AH723" s="346"/>
      <c r="AI723" s="346"/>
      <c r="AJ723" s="346"/>
      <c r="AK723" s="346"/>
      <c r="AL723" s="346"/>
      <c r="AM723" s="346"/>
      <c r="AN723" s="346"/>
      <c r="AO723" s="346"/>
      <c r="AP723" s="346"/>
    </row>
    <row r="724" spans="1:42" ht="15.75">
      <c r="A724" s="385"/>
      <c r="B724" s="385"/>
      <c r="C724" s="385"/>
      <c r="D724" s="385"/>
      <c r="E724" s="385"/>
      <c r="F724" s="385"/>
      <c r="G724" s="385"/>
      <c r="H724" s="346"/>
      <c r="I724" s="346"/>
      <c r="J724" s="346"/>
      <c r="K724" s="346"/>
      <c r="L724" s="346"/>
      <c r="M724" s="346"/>
      <c r="N724" s="346"/>
      <c r="O724" s="346"/>
      <c r="P724" s="346"/>
      <c r="Q724" s="346"/>
      <c r="R724" s="346"/>
      <c r="S724" s="346"/>
      <c r="T724" s="346"/>
      <c r="U724" s="388"/>
      <c r="V724" s="346"/>
      <c r="W724" s="346"/>
      <c r="X724" s="346"/>
      <c r="Y724" s="346"/>
      <c r="Z724" s="346"/>
      <c r="AA724" s="346"/>
      <c r="AB724" s="346"/>
      <c r="AC724" s="346"/>
      <c r="AD724" s="346"/>
      <c r="AE724" s="346"/>
      <c r="AF724" s="346"/>
      <c r="AG724" s="346"/>
      <c r="AH724" s="346"/>
      <c r="AI724" s="346"/>
      <c r="AJ724" s="346"/>
      <c r="AK724" s="346"/>
      <c r="AL724" s="346"/>
      <c r="AM724" s="346"/>
      <c r="AN724" s="346"/>
      <c r="AO724" s="346"/>
      <c r="AP724" s="346"/>
    </row>
    <row r="725" spans="1:42" ht="15.75">
      <c r="A725" s="385"/>
      <c r="B725" s="385"/>
      <c r="C725" s="385"/>
      <c r="D725" s="385"/>
      <c r="E725" s="385"/>
      <c r="F725" s="385"/>
      <c r="G725" s="385"/>
      <c r="H725" s="346"/>
      <c r="I725" s="346"/>
      <c r="J725" s="346"/>
      <c r="K725" s="346"/>
      <c r="L725" s="346"/>
      <c r="M725" s="346"/>
      <c r="N725" s="346"/>
      <c r="O725" s="346"/>
      <c r="P725" s="346"/>
      <c r="Q725" s="346"/>
      <c r="R725" s="346"/>
      <c r="S725" s="346"/>
      <c r="T725" s="346"/>
      <c r="U725" s="388"/>
      <c r="V725" s="346"/>
      <c r="W725" s="346"/>
      <c r="X725" s="346"/>
      <c r="Y725" s="346"/>
      <c r="Z725" s="346"/>
      <c r="AA725" s="346"/>
      <c r="AB725" s="346"/>
      <c r="AC725" s="346"/>
      <c r="AD725" s="346"/>
      <c r="AE725" s="346"/>
      <c r="AF725" s="346"/>
      <c r="AG725" s="346"/>
      <c r="AH725" s="346"/>
      <c r="AI725" s="346"/>
      <c r="AJ725" s="346"/>
      <c r="AK725" s="346"/>
      <c r="AL725" s="346"/>
      <c r="AM725" s="346"/>
      <c r="AN725" s="346"/>
      <c r="AO725" s="346"/>
      <c r="AP725" s="346"/>
    </row>
    <row r="726" spans="1:42" ht="15.75">
      <c r="A726" s="385"/>
      <c r="B726" s="385"/>
      <c r="C726" s="385"/>
      <c r="D726" s="385"/>
      <c r="E726" s="385"/>
      <c r="F726" s="385"/>
      <c r="G726" s="385"/>
      <c r="H726" s="346"/>
      <c r="I726" s="346"/>
      <c r="J726" s="346"/>
      <c r="K726" s="346"/>
      <c r="L726" s="346"/>
      <c r="M726" s="346"/>
      <c r="N726" s="346"/>
      <c r="O726" s="346"/>
      <c r="P726" s="346"/>
      <c r="Q726" s="346"/>
      <c r="R726" s="346"/>
      <c r="S726" s="346"/>
      <c r="T726" s="346"/>
      <c r="U726" s="388"/>
      <c r="V726" s="346"/>
      <c r="W726" s="346"/>
      <c r="X726" s="346"/>
      <c r="Y726" s="346"/>
      <c r="Z726" s="346"/>
      <c r="AA726" s="346"/>
      <c r="AB726" s="346"/>
      <c r="AC726" s="346"/>
      <c r="AD726" s="346"/>
      <c r="AE726" s="346"/>
      <c r="AF726" s="346"/>
      <c r="AG726" s="346"/>
      <c r="AH726" s="346"/>
      <c r="AI726" s="346"/>
      <c r="AJ726" s="346"/>
      <c r="AK726" s="346"/>
      <c r="AL726" s="346"/>
      <c r="AM726" s="346"/>
      <c r="AN726" s="346"/>
      <c r="AO726" s="346"/>
      <c r="AP726" s="346"/>
    </row>
    <row r="727" spans="1:42" ht="15.75">
      <c r="A727" s="385"/>
      <c r="B727" s="385"/>
      <c r="C727" s="385"/>
      <c r="D727" s="385"/>
      <c r="E727" s="385"/>
      <c r="F727" s="385"/>
      <c r="G727" s="385"/>
      <c r="H727" s="346"/>
      <c r="I727" s="346"/>
      <c r="J727" s="346"/>
      <c r="K727" s="346"/>
      <c r="L727" s="346"/>
      <c r="M727" s="346"/>
      <c r="N727" s="346"/>
      <c r="O727" s="346"/>
      <c r="P727" s="346"/>
      <c r="Q727" s="346"/>
      <c r="R727" s="346"/>
      <c r="S727" s="346"/>
      <c r="T727" s="346"/>
      <c r="U727" s="388"/>
      <c r="V727" s="346"/>
      <c r="W727" s="346"/>
      <c r="X727" s="346"/>
      <c r="Y727" s="346"/>
      <c r="Z727" s="346"/>
      <c r="AA727" s="346"/>
      <c r="AB727" s="346"/>
      <c r="AC727" s="346"/>
      <c r="AD727" s="346"/>
      <c r="AE727" s="346"/>
      <c r="AF727" s="346"/>
      <c r="AG727" s="346"/>
      <c r="AH727" s="346"/>
      <c r="AI727" s="346"/>
      <c r="AJ727" s="346"/>
      <c r="AK727" s="346"/>
      <c r="AL727" s="346"/>
      <c r="AM727" s="346"/>
      <c r="AN727" s="346"/>
      <c r="AO727" s="346"/>
      <c r="AP727" s="346"/>
    </row>
    <row r="728" spans="1:42" ht="15.75">
      <c r="A728" s="385"/>
      <c r="B728" s="385"/>
      <c r="C728" s="385"/>
      <c r="D728" s="385"/>
      <c r="E728" s="385"/>
      <c r="F728" s="385"/>
      <c r="G728" s="385"/>
      <c r="H728" s="346"/>
      <c r="I728" s="346"/>
      <c r="J728" s="346"/>
      <c r="K728" s="346"/>
      <c r="L728" s="346"/>
      <c r="M728" s="346"/>
      <c r="N728" s="346"/>
      <c r="O728" s="346"/>
      <c r="P728" s="346"/>
      <c r="Q728" s="346"/>
      <c r="R728" s="346"/>
      <c r="S728" s="346"/>
      <c r="T728" s="346"/>
      <c r="U728" s="388"/>
      <c r="V728" s="346"/>
      <c r="W728" s="346"/>
      <c r="X728" s="346"/>
      <c r="Y728" s="346"/>
      <c r="Z728" s="346"/>
      <c r="AA728" s="346"/>
      <c r="AB728" s="346"/>
      <c r="AC728" s="346"/>
      <c r="AD728" s="346"/>
      <c r="AE728" s="346"/>
      <c r="AF728" s="346"/>
      <c r="AG728" s="346"/>
      <c r="AH728" s="346"/>
      <c r="AI728" s="346"/>
      <c r="AJ728" s="346"/>
      <c r="AK728" s="346"/>
      <c r="AL728" s="346"/>
      <c r="AM728" s="346"/>
      <c r="AN728" s="346"/>
      <c r="AO728" s="346"/>
      <c r="AP728" s="346"/>
    </row>
    <row r="729" spans="1:42" ht="15.75">
      <c r="A729" s="385"/>
      <c r="B729" s="385"/>
      <c r="C729" s="385"/>
      <c r="D729" s="385"/>
      <c r="E729" s="385"/>
      <c r="F729" s="385"/>
      <c r="G729" s="385"/>
      <c r="H729" s="346"/>
      <c r="I729" s="346"/>
      <c r="J729" s="346"/>
      <c r="K729" s="346"/>
      <c r="L729" s="346"/>
      <c r="M729" s="346"/>
      <c r="N729" s="346"/>
      <c r="O729" s="346"/>
      <c r="P729" s="346"/>
      <c r="Q729" s="346"/>
      <c r="R729" s="346"/>
      <c r="S729" s="346"/>
      <c r="T729" s="346"/>
      <c r="U729" s="388"/>
      <c r="V729" s="346"/>
      <c r="W729" s="346"/>
      <c r="X729" s="346"/>
      <c r="Y729" s="346"/>
      <c r="Z729" s="346"/>
      <c r="AA729" s="346"/>
      <c r="AB729" s="346"/>
      <c r="AC729" s="346"/>
      <c r="AD729" s="346"/>
      <c r="AE729" s="346"/>
      <c r="AF729" s="346"/>
      <c r="AG729" s="346"/>
      <c r="AH729" s="346"/>
      <c r="AI729" s="346"/>
      <c r="AJ729" s="346"/>
      <c r="AK729" s="346"/>
      <c r="AL729" s="346"/>
      <c r="AM729" s="346"/>
      <c r="AN729" s="346"/>
      <c r="AO729" s="346"/>
      <c r="AP729" s="346"/>
    </row>
    <row r="730" spans="1:42" ht="15.75">
      <c r="A730" s="385"/>
      <c r="B730" s="385"/>
      <c r="C730" s="385"/>
      <c r="D730" s="385"/>
      <c r="E730" s="385"/>
      <c r="F730" s="385"/>
      <c r="G730" s="385"/>
      <c r="H730" s="346"/>
      <c r="I730" s="346"/>
      <c r="J730" s="346"/>
      <c r="K730" s="346"/>
      <c r="L730" s="346"/>
      <c r="M730" s="346"/>
      <c r="N730" s="346"/>
      <c r="O730" s="346"/>
      <c r="P730" s="346"/>
      <c r="Q730" s="346"/>
      <c r="R730" s="346"/>
      <c r="S730" s="346"/>
      <c r="T730" s="346"/>
      <c r="U730" s="388"/>
      <c r="V730" s="346"/>
      <c r="W730" s="346"/>
      <c r="X730" s="346"/>
      <c r="Y730" s="346"/>
      <c r="Z730" s="346"/>
      <c r="AA730" s="346"/>
      <c r="AB730" s="346"/>
      <c r="AC730" s="346"/>
      <c r="AD730" s="346"/>
      <c r="AE730" s="346"/>
      <c r="AF730" s="346"/>
      <c r="AG730" s="346"/>
      <c r="AH730" s="346"/>
      <c r="AI730" s="346"/>
      <c r="AJ730" s="346"/>
      <c r="AK730" s="346"/>
      <c r="AL730" s="346"/>
      <c r="AM730" s="346"/>
      <c r="AN730" s="346"/>
      <c r="AO730" s="346"/>
      <c r="AP730" s="346"/>
    </row>
    <row r="731" spans="1:42" ht="15.75">
      <c r="A731" s="385"/>
      <c r="B731" s="385"/>
      <c r="C731" s="385"/>
      <c r="D731" s="385"/>
      <c r="E731" s="385"/>
      <c r="F731" s="385"/>
      <c r="G731" s="385"/>
      <c r="H731" s="346"/>
      <c r="I731" s="346"/>
      <c r="J731" s="346"/>
      <c r="K731" s="346"/>
      <c r="L731" s="346"/>
      <c r="M731" s="346"/>
      <c r="N731" s="346"/>
      <c r="O731" s="346"/>
      <c r="P731" s="346"/>
      <c r="Q731" s="346"/>
      <c r="R731" s="346"/>
      <c r="S731" s="346"/>
      <c r="T731" s="346"/>
      <c r="U731" s="388"/>
      <c r="V731" s="346"/>
      <c r="W731" s="346"/>
      <c r="X731" s="346"/>
      <c r="Y731" s="346"/>
      <c r="Z731" s="346"/>
      <c r="AA731" s="346"/>
      <c r="AB731" s="346"/>
      <c r="AC731" s="346"/>
      <c r="AD731" s="346"/>
      <c r="AE731" s="346"/>
      <c r="AF731" s="346"/>
      <c r="AG731" s="346"/>
      <c r="AH731" s="346"/>
      <c r="AI731" s="346"/>
      <c r="AJ731" s="346"/>
      <c r="AK731" s="346"/>
      <c r="AL731" s="346"/>
      <c r="AM731" s="346"/>
      <c r="AN731" s="346"/>
      <c r="AO731" s="346"/>
      <c r="AP731" s="346"/>
    </row>
    <row r="732" spans="1:42" ht="15.75">
      <c r="A732" s="385"/>
      <c r="B732" s="385"/>
      <c r="C732" s="385"/>
      <c r="D732" s="385"/>
      <c r="E732" s="385"/>
      <c r="F732" s="385"/>
      <c r="G732" s="385"/>
      <c r="H732" s="346"/>
      <c r="I732" s="346"/>
      <c r="J732" s="346"/>
      <c r="K732" s="346"/>
      <c r="L732" s="346"/>
      <c r="M732" s="346"/>
      <c r="N732" s="346"/>
      <c r="O732" s="346"/>
      <c r="P732" s="346"/>
      <c r="Q732" s="346"/>
      <c r="R732" s="346"/>
      <c r="S732" s="346"/>
      <c r="T732" s="346"/>
      <c r="U732" s="388"/>
      <c r="V732" s="346"/>
      <c r="W732" s="346"/>
      <c r="X732" s="346"/>
      <c r="Y732" s="346"/>
      <c r="Z732" s="346"/>
      <c r="AA732" s="346"/>
      <c r="AB732" s="346"/>
      <c r="AC732" s="346"/>
      <c r="AD732" s="346"/>
      <c r="AE732" s="346"/>
      <c r="AF732" s="346"/>
      <c r="AG732" s="346"/>
      <c r="AH732" s="346"/>
      <c r="AI732" s="346"/>
      <c r="AJ732" s="346"/>
      <c r="AK732" s="346"/>
      <c r="AL732" s="346"/>
      <c r="AM732" s="346"/>
      <c r="AN732" s="346"/>
      <c r="AO732" s="346"/>
      <c r="AP732" s="346"/>
    </row>
    <row r="733" spans="1:42" ht="15.75">
      <c r="A733" s="385"/>
      <c r="B733" s="385"/>
      <c r="C733" s="385"/>
      <c r="D733" s="385"/>
      <c r="E733" s="385"/>
      <c r="F733" s="385"/>
      <c r="G733" s="385"/>
      <c r="H733" s="346"/>
      <c r="I733" s="346"/>
      <c r="J733" s="346"/>
      <c r="K733" s="346"/>
      <c r="L733" s="346"/>
      <c r="M733" s="346"/>
      <c r="N733" s="346"/>
      <c r="O733" s="346"/>
      <c r="P733" s="346"/>
      <c r="Q733" s="346"/>
      <c r="R733" s="346"/>
      <c r="S733" s="346"/>
      <c r="T733" s="346"/>
      <c r="U733" s="388"/>
      <c r="V733" s="346"/>
      <c r="W733" s="346"/>
      <c r="X733" s="346"/>
      <c r="Y733" s="346"/>
      <c r="Z733" s="346"/>
      <c r="AA733" s="346"/>
      <c r="AB733" s="346"/>
      <c r="AC733" s="346"/>
      <c r="AD733" s="346"/>
      <c r="AE733" s="346"/>
      <c r="AF733" s="346"/>
      <c r="AG733" s="346"/>
      <c r="AH733" s="346"/>
      <c r="AI733" s="346"/>
      <c r="AJ733" s="346"/>
      <c r="AK733" s="346"/>
      <c r="AL733" s="346"/>
      <c r="AM733" s="346"/>
      <c r="AN733" s="346"/>
      <c r="AO733" s="346"/>
      <c r="AP733" s="346"/>
    </row>
    <row r="734" spans="1:42" ht="15.75">
      <c r="A734" s="385"/>
      <c r="B734" s="385"/>
      <c r="C734" s="385"/>
      <c r="D734" s="385"/>
      <c r="E734" s="385"/>
      <c r="F734" s="385"/>
      <c r="G734" s="385"/>
      <c r="H734" s="346"/>
      <c r="I734" s="346"/>
      <c r="J734" s="346"/>
      <c r="K734" s="346"/>
      <c r="L734" s="346"/>
      <c r="M734" s="346"/>
      <c r="N734" s="346"/>
      <c r="O734" s="346"/>
      <c r="P734" s="346"/>
      <c r="Q734" s="346"/>
      <c r="R734" s="346"/>
      <c r="S734" s="346"/>
      <c r="T734" s="346"/>
      <c r="U734" s="388"/>
      <c r="V734" s="346"/>
      <c r="W734" s="346"/>
      <c r="X734" s="346"/>
      <c r="Y734" s="346"/>
      <c r="Z734" s="346"/>
      <c r="AA734" s="346"/>
      <c r="AB734" s="346"/>
      <c r="AC734" s="346"/>
      <c r="AD734" s="346"/>
      <c r="AE734" s="346"/>
      <c r="AF734" s="346"/>
      <c r="AG734" s="346"/>
      <c r="AH734" s="346"/>
      <c r="AI734" s="346"/>
      <c r="AJ734" s="346"/>
      <c r="AK734" s="346"/>
      <c r="AL734" s="346"/>
      <c r="AM734" s="346"/>
      <c r="AN734" s="346"/>
      <c r="AO734" s="346"/>
      <c r="AP734" s="346"/>
    </row>
    <row r="735" spans="1:42" ht="15.75">
      <c r="A735" s="385"/>
      <c r="B735" s="385"/>
      <c r="C735" s="385"/>
      <c r="D735" s="385"/>
      <c r="E735" s="385"/>
      <c r="F735" s="385"/>
      <c r="G735" s="385"/>
      <c r="H735" s="346"/>
      <c r="I735" s="346"/>
      <c r="J735" s="346"/>
      <c r="K735" s="346"/>
      <c r="L735" s="346"/>
      <c r="M735" s="346"/>
      <c r="N735" s="346"/>
      <c r="O735" s="346"/>
      <c r="P735" s="346"/>
      <c r="Q735" s="346"/>
      <c r="R735" s="346"/>
      <c r="S735" s="346"/>
      <c r="T735" s="346"/>
      <c r="U735" s="388"/>
      <c r="V735" s="346"/>
      <c r="W735" s="346"/>
      <c r="X735" s="346"/>
      <c r="Y735" s="346"/>
      <c r="Z735" s="346"/>
      <c r="AA735" s="346"/>
      <c r="AB735" s="346"/>
      <c r="AC735" s="346"/>
      <c r="AD735" s="346"/>
      <c r="AE735" s="346"/>
      <c r="AF735" s="346"/>
      <c r="AG735" s="346"/>
      <c r="AH735" s="346"/>
      <c r="AI735" s="346"/>
      <c r="AJ735" s="346"/>
      <c r="AK735" s="346"/>
      <c r="AL735" s="346"/>
      <c r="AM735" s="346"/>
      <c r="AN735" s="346"/>
      <c r="AO735" s="346"/>
      <c r="AP735" s="346"/>
    </row>
    <row r="736" spans="1:42" ht="15.75">
      <c r="A736" s="385"/>
      <c r="B736" s="385"/>
      <c r="C736" s="385"/>
      <c r="D736" s="385"/>
      <c r="E736" s="385"/>
      <c r="F736" s="385"/>
      <c r="G736" s="385"/>
      <c r="H736" s="346"/>
      <c r="I736" s="346"/>
      <c r="J736" s="346"/>
      <c r="K736" s="346"/>
      <c r="L736" s="346"/>
      <c r="M736" s="346"/>
      <c r="N736" s="346"/>
      <c r="O736" s="346"/>
      <c r="P736" s="346"/>
      <c r="Q736" s="346"/>
      <c r="R736" s="346"/>
      <c r="S736" s="346"/>
      <c r="T736" s="346"/>
      <c r="U736" s="388"/>
      <c r="V736" s="346"/>
      <c r="W736" s="346"/>
      <c r="X736" s="346"/>
      <c r="Y736" s="346"/>
      <c r="Z736" s="346"/>
      <c r="AA736" s="346"/>
      <c r="AB736" s="346"/>
      <c r="AC736" s="346"/>
      <c r="AD736" s="346"/>
      <c r="AE736" s="346"/>
      <c r="AF736" s="346"/>
      <c r="AG736" s="346"/>
      <c r="AH736" s="346"/>
      <c r="AI736" s="346"/>
      <c r="AJ736" s="346"/>
      <c r="AK736" s="346"/>
      <c r="AL736" s="346"/>
      <c r="AM736" s="346"/>
      <c r="AN736" s="346"/>
      <c r="AO736" s="346"/>
      <c r="AP736" s="346"/>
    </row>
    <row r="737" spans="1:42" ht="15.75">
      <c r="A737" s="385"/>
      <c r="B737" s="385"/>
      <c r="C737" s="385"/>
      <c r="D737" s="385"/>
      <c r="E737" s="385"/>
      <c r="F737" s="385"/>
      <c r="G737" s="385"/>
      <c r="H737" s="346"/>
      <c r="I737" s="346"/>
      <c r="J737" s="346"/>
      <c r="K737" s="346"/>
      <c r="L737" s="346"/>
      <c r="M737" s="346"/>
      <c r="N737" s="346"/>
      <c r="O737" s="346"/>
      <c r="P737" s="346"/>
      <c r="Q737" s="346"/>
      <c r="R737" s="346"/>
      <c r="S737" s="346"/>
      <c r="T737" s="346"/>
      <c r="U737" s="388"/>
      <c r="V737" s="346"/>
      <c r="W737" s="346"/>
      <c r="X737" s="346"/>
      <c r="Y737" s="346"/>
      <c r="Z737" s="346"/>
      <c r="AA737" s="346"/>
      <c r="AB737" s="346"/>
      <c r="AC737" s="346"/>
      <c r="AD737" s="346"/>
      <c r="AE737" s="346"/>
      <c r="AF737" s="346"/>
      <c r="AG737" s="346"/>
      <c r="AH737" s="346"/>
      <c r="AI737" s="346"/>
      <c r="AJ737" s="346"/>
      <c r="AK737" s="346"/>
      <c r="AL737" s="346"/>
      <c r="AM737" s="346"/>
      <c r="AN737" s="346"/>
      <c r="AO737" s="346"/>
      <c r="AP737" s="346"/>
    </row>
    <row r="738" spans="1:42" ht="15.75">
      <c r="A738" s="385"/>
      <c r="B738" s="385"/>
      <c r="C738" s="385"/>
      <c r="D738" s="385"/>
      <c r="E738" s="385"/>
      <c r="F738" s="385"/>
      <c r="G738" s="385"/>
      <c r="H738" s="346"/>
      <c r="I738" s="346"/>
      <c r="J738" s="346"/>
      <c r="K738" s="346"/>
      <c r="L738" s="346"/>
      <c r="M738" s="346"/>
      <c r="N738" s="346"/>
      <c r="O738" s="346"/>
      <c r="P738" s="346"/>
      <c r="Q738" s="346"/>
      <c r="R738" s="346"/>
      <c r="S738" s="346"/>
      <c r="T738" s="346"/>
      <c r="U738" s="388"/>
      <c r="V738" s="346"/>
      <c r="W738" s="346"/>
      <c r="X738" s="346"/>
      <c r="Y738" s="346"/>
      <c r="Z738" s="346"/>
      <c r="AA738" s="346"/>
      <c r="AB738" s="346"/>
      <c r="AC738" s="346"/>
      <c r="AD738" s="346"/>
      <c r="AE738" s="346"/>
      <c r="AF738" s="346"/>
      <c r="AG738" s="346"/>
      <c r="AH738" s="346"/>
      <c r="AI738" s="346"/>
      <c r="AJ738" s="346"/>
      <c r="AK738" s="346"/>
      <c r="AL738" s="346"/>
      <c r="AM738" s="346"/>
      <c r="AN738" s="346"/>
      <c r="AO738" s="346"/>
      <c r="AP738" s="346"/>
    </row>
    <row r="739" spans="1:42" ht="15.75">
      <c r="A739" s="385"/>
      <c r="B739" s="385"/>
      <c r="C739" s="385"/>
      <c r="D739" s="385"/>
      <c r="E739" s="385"/>
      <c r="F739" s="385"/>
      <c r="G739" s="385"/>
      <c r="H739" s="346"/>
      <c r="I739" s="346"/>
      <c r="J739" s="346"/>
      <c r="K739" s="346"/>
      <c r="L739" s="346"/>
      <c r="M739" s="346"/>
      <c r="N739" s="346"/>
      <c r="O739" s="346"/>
      <c r="P739" s="346"/>
      <c r="Q739" s="346"/>
      <c r="R739" s="346"/>
      <c r="S739" s="346"/>
      <c r="T739" s="346"/>
      <c r="U739" s="388"/>
      <c r="V739" s="346"/>
      <c r="W739" s="346"/>
      <c r="X739" s="346"/>
      <c r="Y739" s="346"/>
      <c r="Z739" s="346"/>
      <c r="AA739" s="346"/>
      <c r="AB739" s="346"/>
      <c r="AC739" s="346"/>
      <c r="AD739" s="346"/>
      <c r="AE739" s="346"/>
      <c r="AF739" s="346"/>
      <c r="AG739" s="346"/>
      <c r="AH739" s="346"/>
      <c r="AI739" s="346"/>
      <c r="AJ739" s="346"/>
      <c r="AK739" s="346"/>
      <c r="AL739" s="346"/>
      <c r="AM739" s="346"/>
      <c r="AN739" s="346"/>
      <c r="AO739" s="346"/>
      <c r="AP739" s="346"/>
    </row>
    <row r="740" spans="1:42" ht="15.75">
      <c r="A740" s="385"/>
      <c r="B740" s="385"/>
      <c r="C740" s="385"/>
      <c r="D740" s="385"/>
      <c r="E740" s="385"/>
      <c r="F740" s="385"/>
      <c r="G740" s="385"/>
      <c r="H740" s="346"/>
      <c r="I740" s="346"/>
      <c r="J740" s="346"/>
      <c r="K740" s="346"/>
      <c r="L740" s="346"/>
      <c r="M740" s="346"/>
      <c r="N740" s="346"/>
      <c r="O740" s="346"/>
      <c r="P740" s="346"/>
      <c r="Q740" s="346"/>
      <c r="R740" s="346"/>
      <c r="S740" s="346"/>
      <c r="T740" s="346"/>
      <c r="U740" s="388"/>
      <c r="V740" s="346"/>
      <c r="W740" s="346"/>
      <c r="X740" s="346"/>
      <c r="Y740" s="346"/>
      <c r="Z740" s="346"/>
      <c r="AA740" s="346"/>
      <c r="AB740" s="346"/>
      <c r="AC740" s="346"/>
      <c r="AD740" s="346"/>
      <c r="AE740" s="346"/>
      <c r="AF740" s="346"/>
      <c r="AG740" s="346"/>
      <c r="AH740" s="346"/>
      <c r="AI740" s="346"/>
      <c r="AJ740" s="346"/>
      <c r="AK740" s="346"/>
      <c r="AL740" s="346"/>
      <c r="AM740" s="346"/>
      <c r="AN740" s="346"/>
      <c r="AO740" s="346"/>
      <c r="AP740" s="346"/>
    </row>
    <row r="741" spans="1:42" ht="15.75">
      <c r="A741" s="385"/>
      <c r="B741" s="385"/>
      <c r="C741" s="385"/>
      <c r="D741" s="385"/>
      <c r="E741" s="385"/>
      <c r="F741" s="385"/>
      <c r="G741" s="385"/>
      <c r="H741" s="346"/>
      <c r="I741" s="346"/>
      <c r="J741" s="346"/>
      <c r="K741" s="346"/>
      <c r="L741" s="346"/>
      <c r="M741" s="346"/>
      <c r="N741" s="346"/>
      <c r="O741" s="346"/>
      <c r="P741" s="346"/>
      <c r="Q741" s="346"/>
      <c r="R741" s="346"/>
      <c r="S741" s="346"/>
      <c r="T741" s="346"/>
      <c r="U741" s="388"/>
      <c r="V741" s="346"/>
      <c r="W741" s="346"/>
      <c r="X741" s="346"/>
      <c r="Y741" s="346"/>
      <c r="Z741" s="346"/>
      <c r="AA741" s="346"/>
      <c r="AB741" s="346"/>
      <c r="AC741" s="346"/>
      <c r="AD741" s="346"/>
      <c r="AE741" s="346"/>
      <c r="AF741" s="346"/>
      <c r="AG741" s="346"/>
      <c r="AH741" s="346"/>
      <c r="AI741" s="346"/>
      <c r="AJ741" s="346"/>
      <c r="AK741" s="346"/>
      <c r="AL741" s="346"/>
      <c r="AM741" s="346"/>
      <c r="AN741" s="346"/>
      <c r="AO741" s="346"/>
      <c r="AP741" s="346"/>
    </row>
    <row r="742" spans="1:42" ht="15.75">
      <c r="A742" s="385"/>
      <c r="B742" s="385"/>
      <c r="C742" s="385"/>
      <c r="D742" s="385"/>
      <c r="E742" s="385"/>
      <c r="F742" s="385"/>
      <c r="G742" s="385"/>
      <c r="H742" s="346"/>
      <c r="I742" s="346"/>
      <c r="J742" s="346"/>
      <c r="K742" s="346"/>
      <c r="L742" s="346"/>
      <c r="M742" s="346"/>
      <c r="N742" s="346"/>
      <c r="O742" s="346"/>
      <c r="P742" s="346"/>
      <c r="Q742" s="346"/>
      <c r="R742" s="346"/>
      <c r="S742" s="346"/>
      <c r="T742" s="346"/>
      <c r="U742" s="388"/>
      <c r="V742" s="346"/>
      <c r="W742" s="346"/>
      <c r="X742" s="346"/>
      <c r="Y742" s="346"/>
      <c r="Z742" s="346"/>
      <c r="AA742" s="346"/>
      <c r="AB742" s="346"/>
      <c r="AC742" s="346"/>
      <c r="AD742" s="346"/>
      <c r="AE742" s="346"/>
      <c r="AF742" s="346"/>
      <c r="AG742" s="346"/>
      <c r="AH742" s="346"/>
      <c r="AI742" s="346"/>
      <c r="AJ742" s="346"/>
      <c r="AK742" s="346"/>
      <c r="AL742" s="346"/>
      <c r="AM742" s="346"/>
      <c r="AN742" s="346"/>
      <c r="AO742" s="346"/>
      <c r="AP742" s="346"/>
    </row>
    <row r="743" spans="1:42" ht="15.75">
      <c r="A743" s="385"/>
      <c r="B743" s="385"/>
      <c r="C743" s="385"/>
      <c r="D743" s="385"/>
      <c r="E743" s="385"/>
      <c r="F743" s="385"/>
      <c r="G743" s="385"/>
      <c r="H743" s="346"/>
      <c r="I743" s="346"/>
      <c r="J743" s="346"/>
      <c r="K743" s="346"/>
      <c r="L743" s="346"/>
      <c r="M743" s="346"/>
      <c r="N743" s="346"/>
      <c r="O743" s="346"/>
      <c r="P743" s="346"/>
      <c r="Q743" s="346"/>
      <c r="R743" s="346"/>
      <c r="S743" s="346"/>
      <c r="T743" s="346"/>
      <c r="U743" s="388"/>
      <c r="V743" s="346"/>
      <c r="W743" s="346"/>
      <c r="X743" s="346"/>
      <c r="Y743" s="346"/>
      <c r="Z743" s="346"/>
      <c r="AA743" s="346"/>
      <c r="AB743" s="346"/>
      <c r="AC743" s="346"/>
      <c r="AD743" s="346"/>
      <c r="AE743" s="346"/>
      <c r="AF743" s="346"/>
      <c r="AG743" s="346"/>
      <c r="AH743" s="346"/>
      <c r="AI743" s="346"/>
      <c r="AJ743" s="346"/>
      <c r="AK743" s="346"/>
      <c r="AL743" s="346"/>
      <c r="AM743" s="346"/>
      <c r="AN743" s="346"/>
      <c r="AO743" s="346"/>
      <c r="AP743" s="346"/>
    </row>
    <row r="744" spans="1:42" ht="15.75">
      <c r="A744" s="385"/>
      <c r="B744" s="385"/>
      <c r="C744" s="385"/>
      <c r="D744" s="385"/>
      <c r="E744" s="385"/>
      <c r="F744" s="385"/>
      <c r="G744" s="385"/>
      <c r="H744" s="346"/>
      <c r="I744" s="346"/>
      <c r="J744" s="346"/>
      <c r="K744" s="346"/>
      <c r="L744" s="346"/>
      <c r="M744" s="346"/>
      <c r="N744" s="346"/>
      <c r="O744" s="346"/>
      <c r="P744" s="346"/>
      <c r="Q744" s="346"/>
      <c r="R744" s="346"/>
      <c r="S744" s="346"/>
      <c r="T744" s="346"/>
      <c r="U744" s="388"/>
      <c r="V744" s="346"/>
      <c r="W744" s="346"/>
      <c r="X744" s="346"/>
      <c r="Y744" s="346"/>
      <c r="Z744" s="346"/>
      <c r="AA744" s="346"/>
      <c r="AB744" s="346"/>
      <c r="AC744" s="346"/>
      <c r="AD744" s="346"/>
      <c r="AE744" s="346"/>
      <c r="AF744" s="346"/>
      <c r="AG744" s="346"/>
      <c r="AH744" s="346"/>
      <c r="AI744" s="346"/>
      <c r="AJ744" s="346"/>
      <c r="AK744" s="346"/>
      <c r="AL744" s="346"/>
      <c r="AM744" s="346"/>
      <c r="AN744" s="346"/>
      <c r="AO744" s="346"/>
      <c r="AP744" s="346"/>
    </row>
    <row r="745" spans="1:42" ht="15.75">
      <c r="A745" s="385"/>
      <c r="B745" s="385"/>
      <c r="C745" s="385"/>
      <c r="D745" s="385"/>
      <c r="E745" s="385"/>
      <c r="F745" s="385"/>
      <c r="G745" s="385"/>
      <c r="H745" s="346"/>
      <c r="I745" s="346"/>
      <c r="J745" s="346"/>
      <c r="K745" s="346"/>
      <c r="L745" s="346"/>
      <c r="M745" s="346"/>
      <c r="N745" s="346"/>
      <c r="O745" s="346"/>
      <c r="P745" s="346"/>
      <c r="Q745" s="346"/>
      <c r="R745" s="346"/>
      <c r="S745" s="346"/>
      <c r="T745" s="346"/>
      <c r="U745" s="388"/>
      <c r="V745" s="346"/>
      <c r="W745" s="346"/>
      <c r="X745" s="346"/>
      <c r="Y745" s="346"/>
      <c r="Z745" s="346"/>
      <c r="AA745" s="346"/>
      <c r="AB745" s="346"/>
      <c r="AC745" s="346"/>
      <c r="AD745" s="346"/>
      <c r="AE745" s="346"/>
      <c r="AF745" s="346"/>
      <c r="AG745" s="346"/>
      <c r="AH745" s="346"/>
      <c r="AI745" s="346"/>
      <c r="AJ745" s="346"/>
      <c r="AK745" s="346"/>
      <c r="AL745" s="346"/>
      <c r="AM745" s="346"/>
      <c r="AN745" s="346"/>
      <c r="AO745" s="346"/>
      <c r="AP745" s="346"/>
    </row>
    <row r="746" spans="1:42" ht="15.75">
      <c r="A746" s="385"/>
      <c r="B746" s="385"/>
      <c r="C746" s="385"/>
      <c r="D746" s="385"/>
      <c r="E746" s="385"/>
      <c r="F746" s="385"/>
      <c r="G746" s="385"/>
      <c r="H746" s="346"/>
      <c r="I746" s="346"/>
      <c r="J746" s="346"/>
      <c r="K746" s="346"/>
      <c r="L746" s="346"/>
      <c r="M746" s="346"/>
      <c r="N746" s="346"/>
      <c r="O746" s="346"/>
      <c r="P746" s="346"/>
      <c r="Q746" s="346"/>
      <c r="R746" s="346"/>
      <c r="S746" s="346"/>
      <c r="T746" s="346"/>
      <c r="U746" s="388"/>
      <c r="V746" s="346"/>
      <c r="W746" s="346"/>
      <c r="X746" s="346"/>
      <c r="Y746" s="346"/>
      <c r="Z746" s="346"/>
      <c r="AA746" s="346"/>
      <c r="AB746" s="346"/>
      <c r="AC746" s="346"/>
      <c r="AD746" s="346"/>
      <c r="AE746" s="346"/>
      <c r="AF746" s="346"/>
      <c r="AG746" s="346"/>
      <c r="AH746" s="346"/>
      <c r="AI746" s="346"/>
      <c r="AJ746" s="346"/>
      <c r="AK746" s="346"/>
      <c r="AL746" s="346"/>
      <c r="AM746" s="346"/>
      <c r="AN746" s="346"/>
      <c r="AO746" s="346"/>
      <c r="AP746" s="346"/>
    </row>
    <row r="747" spans="1:42" ht="15.75">
      <c r="A747" s="385"/>
      <c r="B747" s="385"/>
      <c r="C747" s="385"/>
      <c r="D747" s="385"/>
      <c r="E747" s="385"/>
      <c r="F747" s="385"/>
      <c r="G747" s="385"/>
      <c r="H747" s="346"/>
      <c r="I747" s="346"/>
      <c r="J747" s="346"/>
      <c r="K747" s="346"/>
      <c r="L747" s="346"/>
      <c r="M747" s="346"/>
      <c r="N747" s="346"/>
      <c r="O747" s="346"/>
      <c r="P747" s="346"/>
      <c r="Q747" s="346"/>
      <c r="R747" s="346"/>
      <c r="S747" s="346"/>
      <c r="T747" s="346"/>
      <c r="U747" s="388"/>
      <c r="V747" s="346"/>
      <c r="W747" s="346"/>
      <c r="X747" s="346"/>
      <c r="Y747" s="346"/>
      <c r="Z747" s="346"/>
      <c r="AA747" s="346"/>
      <c r="AB747" s="346"/>
      <c r="AC747" s="346"/>
      <c r="AD747" s="346"/>
      <c r="AE747" s="346"/>
      <c r="AF747" s="346"/>
      <c r="AG747" s="346"/>
      <c r="AH747" s="346"/>
      <c r="AI747" s="346"/>
      <c r="AJ747" s="346"/>
      <c r="AK747" s="346"/>
      <c r="AL747" s="346"/>
      <c r="AM747" s="346"/>
      <c r="AN747" s="346"/>
      <c r="AO747" s="346"/>
      <c r="AP747" s="346"/>
    </row>
    <row r="748" spans="1:42" ht="15.75">
      <c r="A748" s="385"/>
      <c r="B748" s="385"/>
      <c r="C748" s="385"/>
      <c r="D748" s="385"/>
      <c r="E748" s="385"/>
      <c r="F748" s="385"/>
      <c r="G748" s="385"/>
      <c r="H748" s="346"/>
      <c r="I748" s="346"/>
      <c r="J748" s="346"/>
      <c r="K748" s="346"/>
      <c r="L748" s="346"/>
      <c r="M748" s="346"/>
      <c r="N748" s="346"/>
      <c r="O748" s="346"/>
      <c r="P748" s="346"/>
      <c r="Q748" s="346"/>
      <c r="R748" s="346"/>
      <c r="S748" s="346"/>
      <c r="T748" s="346"/>
      <c r="U748" s="388"/>
      <c r="V748" s="346"/>
      <c r="W748" s="346"/>
      <c r="X748" s="346"/>
      <c r="Y748" s="346"/>
      <c r="Z748" s="346"/>
      <c r="AA748" s="346"/>
      <c r="AB748" s="346"/>
      <c r="AC748" s="346"/>
      <c r="AD748" s="346"/>
      <c r="AE748" s="346"/>
      <c r="AF748" s="346"/>
      <c r="AG748" s="346"/>
      <c r="AH748" s="346"/>
      <c r="AI748" s="346"/>
      <c r="AJ748" s="346"/>
      <c r="AK748" s="346"/>
      <c r="AL748" s="346"/>
      <c r="AM748" s="346"/>
      <c r="AN748" s="346"/>
      <c r="AO748" s="346"/>
      <c r="AP748" s="346"/>
    </row>
    <row r="749" spans="1:42" ht="15.75">
      <c r="A749" s="385"/>
      <c r="B749" s="385"/>
      <c r="C749" s="385"/>
      <c r="D749" s="385"/>
      <c r="E749" s="385"/>
      <c r="F749" s="385"/>
      <c r="G749" s="385"/>
      <c r="H749" s="346"/>
      <c r="I749" s="346"/>
      <c r="J749" s="346"/>
      <c r="K749" s="346"/>
      <c r="L749" s="346"/>
      <c r="M749" s="346"/>
      <c r="N749" s="346"/>
      <c r="O749" s="346"/>
      <c r="P749" s="346"/>
      <c r="Q749" s="346"/>
      <c r="R749" s="346"/>
      <c r="S749" s="346"/>
      <c r="T749" s="346"/>
      <c r="U749" s="388"/>
      <c r="V749" s="346"/>
      <c r="W749" s="346"/>
      <c r="X749" s="346"/>
      <c r="Y749" s="346"/>
      <c r="Z749" s="346"/>
      <c r="AA749" s="346"/>
      <c r="AB749" s="346"/>
      <c r="AC749" s="346"/>
      <c r="AD749" s="346"/>
      <c r="AE749" s="346"/>
      <c r="AF749" s="346"/>
      <c r="AG749" s="346"/>
      <c r="AH749" s="346"/>
      <c r="AI749" s="346"/>
      <c r="AJ749" s="346"/>
      <c r="AK749" s="346"/>
      <c r="AL749" s="346"/>
      <c r="AM749" s="346"/>
      <c r="AN749" s="346"/>
      <c r="AO749" s="346"/>
      <c r="AP749" s="346"/>
    </row>
    <row r="750" spans="1:42" ht="15.75">
      <c r="A750" s="385"/>
      <c r="B750" s="385"/>
      <c r="C750" s="385"/>
      <c r="D750" s="385"/>
      <c r="E750" s="385"/>
      <c r="F750" s="385"/>
      <c r="G750" s="385"/>
      <c r="H750" s="346"/>
      <c r="I750" s="346"/>
      <c r="J750" s="346"/>
      <c r="K750" s="346"/>
      <c r="L750" s="346"/>
      <c r="M750" s="346"/>
      <c r="N750" s="346"/>
      <c r="O750" s="346"/>
      <c r="P750" s="346"/>
      <c r="Q750" s="346"/>
      <c r="R750" s="346"/>
      <c r="S750" s="346"/>
      <c r="T750" s="346"/>
      <c r="U750" s="388"/>
      <c r="V750" s="346"/>
      <c r="W750" s="346"/>
      <c r="X750" s="346"/>
      <c r="Y750" s="346"/>
      <c r="Z750" s="346"/>
      <c r="AA750" s="346"/>
      <c r="AB750" s="346"/>
      <c r="AC750" s="346"/>
      <c r="AD750" s="346"/>
      <c r="AE750" s="346"/>
      <c r="AF750" s="346"/>
      <c r="AG750" s="346"/>
      <c r="AH750" s="346"/>
      <c r="AI750" s="346"/>
      <c r="AJ750" s="346"/>
      <c r="AK750" s="346"/>
      <c r="AL750" s="346"/>
      <c r="AM750" s="346"/>
      <c r="AN750" s="346"/>
      <c r="AO750" s="346"/>
      <c r="AP750" s="346"/>
    </row>
    <row r="751" spans="1:42" ht="15.75">
      <c r="A751" s="385"/>
      <c r="B751" s="385"/>
      <c r="C751" s="385"/>
      <c r="D751" s="385"/>
      <c r="E751" s="385"/>
      <c r="F751" s="385"/>
      <c r="G751" s="385"/>
      <c r="H751" s="346"/>
      <c r="I751" s="346"/>
      <c r="J751" s="346"/>
      <c r="K751" s="346"/>
      <c r="L751" s="346"/>
      <c r="M751" s="346"/>
      <c r="N751" s="346"/>
      <c r="O751" s="346"/>
      <c r="P751" s="346"/>
      <c r="Q751" s="346"/>
      <c r="R751" s="346"/>
      <c r="S751" s="346"/>
      <c r="T751" s="346"/>
      <c r="U751" s="388"/>
      <c r="V751" s="346"/>
      <c r="W751" s="346"/>
      <c r="X751" s="346"/>
      <c r="Y751" s="346"/>
      <c r="Z751" s="346"/>
      <c r="AA751" s="346"/>
      <c r="AB751" s="346"/>
      <c r="AC751" s="346"/>
      <c r="AD751" s="346"/>
      <c r="AE751" s="346"/>
      <c r="AF751" s="346"/>
      <c r="AG751" s="346"/>
      <c r="AH751" s="346"/>
      <c r="AI751" s="346"/>
      <c r="AJ751" s="346"/>
      <c r="AK751" s="346"/>
      <c r="AL751" s="346"/>
      <c r="AM751" s="346"/>
      <c r="AN751" s="346"/>
      <c r="AO751" s="346"/>
      <c r="AP751" s="346"/>
    </row>
    <row r="752" spans="1:42" ht="15.75">
      <c r="A752" s="385"/>
      <c r="B752" s="385"/>
      <c r="C752" s="385"/>
      <c r="D752" s="385"/>
      <c r="E752" s="385"/>
      <c r="F752" s="385"/>
      <c r="G752" s="385"/>
      <c r="H752" s="346"/>
      <c r="I752" s="346"/>
      <c r="J752" s="346"/>
      <c r="K752" s="346"/>
      <c r="L752" s="346"/>
      <c r="M752" s="346"/>
      <c r="N752" s="346"/>
      <c r="O752" s="346"/>
      <c r="P752" s="346"/>
      <c r="Q752" s="346"/>
      <c r="R752" s="346"/>
      <c r="S752" s="346"/>
      <c r="T752" s="346"/>
      <c r="U752" s="388"/>
      <c r="V752" s="346"/>
      <c r="W752" s="346"/>
      <c r="X752" s="346"/>
      <c r="Y752" s="346"/>
      <c r="Z752" s="346"/>
      <c r="AA752" s="346"/>
      <c r="AB752" s="346"/>
      <c r="AC752" s="346"/>
      <c r="AD752" s="346"/>
      <c r="AE752" s="346"/>
      <c r="AF752" s="346"/>
      <c r="AG752" s="346"/>
      <c r="AH752" s="346"/>
      <c r="AI752" s="346"/>
      <c r="AJ752" s="346"/>
      <c r="AK752" s="346"/>
      <c r="AL752" s="346"/>
      <c r="AM752" s="346"/>
      <c r="AN752" s="346"/>
      <c r="AO752" s="346"/>
      <c r="AP752" s="346"/>
    </row>
    <row r="753" spans="1:42" ht="15.75">
      <c r="A753" s="385"/>
      <c r="B753" s="385"/>
      <c r="C753" s="385"/>
      <c r="D753" s="385"/>
      <c r="E753" s="385"/>
      <c r="F753" s="385"/>
      <c r="G753" s="385"/>
      <c r="H753" s="346"/>
      <c r="I753" s="346"/>
      <c r="J753" s="346"/>
      <c r="K753" s="346"/>
      <c r="L753" s="346"/>
      <c r="M753" s="346"/>
      <c r="N753" s="346"/>
      <c r="O753" s="346"/>
      <c r="P753" s="346"/>
      <c r="Q753" s="346"/>
      <c r="R753" s="346"/>
      <c r="S753" s="346"/>
      <c r="T753" s="346"/>
      <c r="U753" s="388"/>
      <c r="V753" s="346"/>
      <c r="W753" s="346"/>
      <c r="X753" s="346"/>
      <c r="Y753" s="346"/>
      <c r="Z753" s="346"/>
      <c r="AA753" s="346"/>
      <c r="AB753" s="346"/>
      <c r="AC753" s="346"/>
      <c r="AD753" s="346"/>
      <c r="AE753" s="346"/>
      <c r="AF753" s="346"/>
      <c r="AG753" s="346"/>
      <c r="AH753" s="346"/>
      <c r="AI753" s="346"/>
      <c r="AJ753" s="346"/>
      <c r="AK753" s="346"/>
      <c r="AL753" s="346"/>
      <c r="AM753" s="346"/>
      <c r="AN753" s="346"/>
      <c r="AO753" s="346"/>
      <c r="AP753" s="346"/>
    </row>
    <row r="754" spans="1:42" ht="15.75">
      <c r="A754" s="385"/>
      <c r="B754" s="385"/>
      <c r="C754" s="385"/>
      <c r="D754" s="385"/>
      <c r="E754" s="385"/>
      <c r="F754" s="385"/>
      <c r="G754" s="385"/>
      <c r="H754" s="346"/>
      <c r="I754" s="346"/>
      <c r="J754" s="346"/>
      <c r="K754" s="346"/>
      <c r="L754" s="346"/>
      <c r="M754" s="346"/>
      <c r="N754" s="346"/>
      <c r="O754" s="346"/>
      <c r="P754" s="346"/>
      <c r="Q754" s="346"/>
      <c r="R754" s="346"/>
      <c r="S754" s="346"/>
      <c r="T754" s="346"/>
      <c r="U754" s="388"/>
      <c r="V754" s="346"/>
      <c r="W754" s="346"/>
      <c r="X754" s="346"/>
      <c r="Y754" s="346"/>
      <c r="Z754" s="346"/>
      <c r="AA754" s="346"/>
      <c r="AB754" s="346"/>
      <c r="AC754" s="346"/>
      <c r="AD754" s="346"/>
      <c r="AE754" s="346"/>
      <c r="AF754" s="346"/>
      <c r="AG754" s="346"/>
      <c r="AH754" s="346"/>
      <c r="AI754" s="346"/>
      <c r="AJ754" s="346"/>
      <c r="AK754" s="346"/>
      <c r="AL754" s="346"/>
      <c r="AM754" s="346"/>
      <c r="AN754" s="346"/>
      <c r="AO754" s="346"/>
      <c r="AP754" s="346"/>
    </row>
    <row r="755" spans="1:42" ht="15.75">
      <c r="A755" s="385"/>
      <c r="B755" s="385"/>
      <c r="C755" s="385"/>
      <c r="D755" s="385"/>
      <c r="E755" s="385"/>
      <c r="F755" s="385"/>
      <c r="G755" s="385"/>
      <c r="H755" s="346"/>
      <c r="I755" s="346"/>
      <c r="J755" s="346"/>
      <c r="K755" s="346"/>
      <c r="L755" s="346"/>
      <c r="M755" s="346"/>
      <c r="N755" s="346"/>
      <c r="O755" s="346"/>
      <c r="P755" s="346"/>
      <c r="Q755" s="346"/>
      <c r="R755" s="346"/>
      <c r="S755" s="346"/>
      <c r="T755" s="346"/>
      <c r="U755" s="388"/>
      <c r="V755" s="346"/>
      <c r="W755" s="346"/>
      <c r="X755" s="346"/>
      <c r="Y755" s="346"/>
      <c r="Z755" s="346"/>
      <c r="AA755" s="346"/>
      <c r="AB755" s="346"/>
      <c r="AC755" s="346"/>
      <c r="AD755" s="346"/>
      <c r="AE755" s="346"/>
      <c r="AF755" s="346"/>
      <c r="AG755" s="346"/>
      <c r="AH755" s="346"/>
      <c r="AI755" s="346"/>
      <c r="AJ755" s="346"/>
      <c r="AK755" s="346"/>
      <c r="AL755" s="346"/>
      <c r="AM755" s="346"/>
      <c r="AN755" s="346"/>
      <c r="AO755" s="346"/>
      <c r="AP755" s="346"/>
    </row>
    <row r="756" spans="1:42" ht="15.75">
      <c r="A756" s="385"/>
      <c r="B756" s="385"/>
      <c r="C756" s="385"/>
      <c r="D756" s="385"/>
      <c r="E756" s="385"/>
      <c r="F756" s="385"/>
      <c r="G756" s="385"/>
      <c r="H756" s="346"/>
      <c r="I756" s="346"/>
      <c r="J756" s="346"/>
      <c r="K756" s="346"/>
      <c r="L756" s="346"/>
      <c r="M756" s="346"/>
      <c r="N756" s="346"/>
      <c r="O756" s="346"/>
      <c r="P756" s="346"/>
      <c r="Q756" s="346"/>
      <c r="R756" s="346"/>
      <c r="S756" s="346"/>
      <c r="T756" s="346"/>
      <c r="U756" s="388"/>
      <c r="V756" s="346"/>
      <c r="W756" s="346"/>
      <c r="X756" s="346"/>
      <c r="Y756" s="346"/>
      <c r="Z756" s="346"/>
      <c r="AA756" s="346"/>
      <c r="AB756" s="346"/>
      <c r="AC756" s="346"/>
      <c r="AD756" s="346"/>
      <c r="AE756" s="346"/>
      <c r="AF756" s="346"/>
      <c r="AG756" s="346"/>
      <c r="AH756" s="346"/>
      <c r="AI756" s="346"/>
      <c r="AJ756" s="346"/>
      <c r="AK756" s="346"/>
      <c r="AL756" s="346"/>
      <c r="AM756" s="346"/>
      <c r="AN756" s="346"/>
      <c r="AO756" s="346"/>
      <c r="AP756" s="346"/>
    </row>
    <row r="757" spans="1:42" ht="15.75">
      <c r="A757" s="385"/>
      <c r="B757" s="385"/>
      <c r="C757" s="385"/>
      <c r="D757" s="385"/>
      <c r="E757" s="385"/>
      <c r="F757" s="385"/>
      <c r="G757" s="385"/>
      <c r="H757" s="346"/>
      <c r="I757" s="346"/>
      <c r="J757" s="346"/>
      <c r="K757" s="346"/>
      <c r="L757" s="346"/>
      <c r="M757" s="346"/>
      <c r="N757" s="346"/>
      <c r="O757" s="346"/>
      <c r="P757" s="346"/>
      <c r="Q757" s="346"/>
      <c r="R757" s="346"/>
      <c r="S757" s="346"/>
      <c r="T757" s="346"/>
      <c r="U757" s="388"/>
      <c r="V757" s="346"/>
      <c r="W757" s="346"/>
      <c r="X757" s="346"/>
      <c r="Y757" s="346"/>
      <c r="Z757" s="346"/>
      <c r="AA757" s="346"/>
      <c r="AB757" s="346"/>
      <c r="AC757" s="346"/>
      <c r="AD757" s="346"/>
      <c r="AE757" s="346"/>
      <c r="AF757" s="346"/>
      <c r="AG757" s="346"/>
      <c r="AH757" s="346"/>
      <c r="AI757" s="346"/>
      <c r="AJ757" s="346"/>
      <c r="AK757" s="346"/>
      <c r="AL757" s="346"/>
      <c r="AM757" s="346"/>
      <c r="AN757" s="346"/>
      <c r="AO757" s="346"/>
      <c r="AP757" s="346"/>
    </row>
    <row r="758" spans="1:42" ht="15.75">
      <c r="A758" s="385"/>
      <c r="B758" s="385"/>
      <c r="C758" s="385"/>
      <c r="D758" s="385"/>
      <c r="E758" s="385"/>
      <c r="F758" s="385"/>
      <c r="G758" s="385"/>
      <c r="H758" s="346"/>
      <c r="I758" s="346"/>
      <c r="J758" s="346"/>
      <c r="K758" s="346"/>
      <c r="L758" s="346"/>
      <c r="M758" s="346"/>
      <c r="N758" s="346"/>
      <c r="O758" s="346"/>
      <c r="P758" s="346"/>
      <c r="Q758" s="346"/>
      <c r="R758" s="346"/>
      <c r="S758" s="346"/>
      <c r="T758" s="346"/>
      <c r="U758" s="388"/>
      <c r="V758" s="346"/>
      <c r="W758" s="346"/>
      <c r="X758" s="346"/>
      <c r="Y758" s="346"/>
      <c r="Z758" s="346"/>
      <c r="AA758" s="346"/>
      <c r="AB758" s="346"/>
      <c r="AC758" s="346"/>
      <c r="AD758" s="346"/>
      <c r="AE758" s="346"/>
      <c r="AF758" s="346"/>
      <c r="AG758" s="346"/>
      <c r="AH758" s="346"/>
      <c r="AI758" s="346"/>
      <c r="AJ758" s="346"/>
      <c r="AK758" s="346"/>
      <c r="AL758" s="346"/>
      <c r="AM758" s="346"/>
      <c r="AN758" s="346"/>
      <c r="AO758" s="346"/>
      <c r="AP758" s="346"/>
    </row>
    <row r="759" spans="1:42" ht="15.75">
      <c r="A759" s="385"/>
      <c r="B759" s="385"/>
      <c r="C759" s="385"/>
      <c r="D759" s="385"/>
      <c r="E759" s="385"/>
      <c r="F759" s="385"/>
      <c r="G759" s="385"/>
      <c r="H759" s="346"/>
      <c r="I759" s="346"/>
      <c r="J759" s="346"/>
      <c r="K759" s="346"/>
      <c r="L759" s="346"/>
      <c r="M759" s="346"/>
      <c r="N759" s="346"/>
      <c r="O759" s="346"/>
      <c r="P759" s="346"/>
      <c r="Q759" s="346"/>
      <c r="R759" s="346"/>
      <c r="S759" s="346"/>
      <c r="T759" s="346"/>
      <c r="U759" s="388"/>
      <c r="V759" s="346"/>
      <c r="W759" s="346"/>
      <c r="X759" s="346"/>
      <c r="Y759" s="346"/>
      <c r="Z759" s="346"/>
      <c r="AA759" s="346"/>
      <c r="AB759" s="346"/>
      <c r="AC759" s="346"/>
      <c r="AD759" s="346"/>
      <c r="AE759" s="346"/>
      <c r="AF759" s="346"/>
      <c r="AG759" s="346"/>
      <c r="AH759" s="346"/>
      <c r="AI759" s="346"/>
      <c r="AJ759" s="346"/>
      <c r="AK759" s="346"/>
      <c r="AL759" s="346"/>
      <c r="AM759" s="346"/>
      <c r="AN759" s="346"/>
      <c r="AO759" s="346"/>
      <c r="AP759" s="346"/>
    </row>
    <row r="760" spans="1:42" ht="15.75">
      <c r="A760" s="385"/>
      <c r="B760" s="385"/>
      <c r="C760" s="385"/>
      <c r="D760" s="385"/>
      <c r="E760" s="385"/>
      <c r="F760" s="385"/>
      <c r="G760" s="385"/>
      <c r="H760" s="346"/>
      <c r="I760" s="346"/>
      <c r="J760" s="346"/>
      <c r="K760" s="346"/>
      <c r="L760" s="346"/>
      <c r="M760" s="346"/>
      <c r="N760" s="346"/>
      <c r="O760" s="346"/>
      <c r="P760" s="346"/>
      <c r="Q760" s="346"/>
      <c r="R760" s="346"/>
      <c r="S760" s="346"/>
      <c r="T760" s="346"/>
      <c r="U760" s="388"/>
      <c r="V760" s="346"/>
      <c r="W760" s="346"/>
      <c r="X760" s="346"/>
      <c r="Y760" s="346"/>
      <c r="Z760" s="346"/>
      <c r="AA760" s="346"/>
      <c r="AB760" s="346"/>
      <c r="AC760" s="346"/>
      <c r="AD760" s="346"/>
      <c r="AE760" s="346"/>
      <c r="AF760" s="346"/>
      <c r="AG760" s="346"/>
      <c r="AH760" s="346"/>
      <c r="AI760" s="346"/>
      <c r="AJ760" s="346"/>
      <c r="AK760" s="346"/>
      <c r="AL760" s="346"/>
      <c r="AM760" s="346"/>
      <c r="AN760" s="346"/>
      <c r="AO760" s="346"/>
      <c r="AP760" s="346"/>
    </row>
    <row r="761" spans="1:42" ht="15.75">
      <c r="A761" s="385"/>
      <c r="B761" s="385"/>
      <c r="C761" s="385"/>
      <c r="D761" s="385"/>
      <c r="E761" s="385"/>
      <c r="F761" s="385"/>
      <c r="G761" s="385"/>
      <c r="H761" s="346"/>
      <c r="I761" s="346"/>
      <c r="J761" s="346"/>
      <c r="K761" s="346"/>
      <c r="L761" s="346"/>
      <c r="M761" s="346"/>
      <c r="N761" s="346"/>
      <c r="O761" s="346"/>
      <c r="P761" s="346"/>
      <c r="Q761" s="346"/>
      <c r="R761" s="346"/>
      <c r="S761" s="346"/>
      <c r="T761" s="346"/>
      <c r="U761" s="388"/>
      <c r="V761" s="346"/>
      <c r="W761" s="346"/>
      <c r="X761" s="346"/>
      <c r="Y761" s="346"/>
      <c r="Z761" s="346"/>
      <c r="AA761" s="346"/>
      <c r="AB761" s="346"/>
      <c r="AC761" s="346"/>
      <c r="AD761" s="346"/>
      <c r="AE761" s="346"/>
      <c r="AF761" s="346"/>
      <c r="AG761" s="346"/>
      <c r="AH761" s="346"/>
      <c r="AI761" s="346"/>
      <c r="AJ761" s="346"/>
      <c r="AK761" s="346"/>
      <c r="AL761" s="346"/>
      <c r="AM761" s="346"/>
      <c r="AN761" s="346"/>
      <c r="AO761" s="346"/>
      <c r="AP761" s="346"/>
    </row>
    <row r="762" spans="1:42" ht="15.75">
      <c r="A762" s="385"/>
      <c r="B762" s="385"/>
      <c r="C762" s="385"/>
      <c r="D762" s="385"/>
      <c r="E762" s="385"/>
      <c r="F762" s="385"/>
      <c r="G762" s="385"/>
      <c r="H762" s="346"/>
      <c r="I762" s="346"/>
      <c r="J762" s="346"/>
      <c r="K762" s="346"/>
      <c r="L762" s="346"/>
      <c r="M762" s="346"/>
      <c r="N762" s="346"/>
      <c r="O762" s="346"/>
      <c r="P762" s="346"/>
      <c r="Q762" s="346"/>
      <c r="R762" s="346"/>
      <c r="S762" s="346"/>
      <c r="T762" s="346"/>
      <c r="U762" s="388"/>
      <c r="V762" s="346"/>
      <c r="W762" s="346"/>
      <c r="X762" s="346"/>
      <c r="Y762" s="346"/>
      <c r="Z762" s="346"/>
      <c r="AA762" s="346"/>
      <c r="AB762" s="346"/>
      <c r="AC762" s="346"/>
      <c r="AD762" s="346"/>
      <c r="AE762" s="346"/>
      <c r="AF762" s="346"/>
      <c r="AG762" s="346"/>
      <c r="AH762" s="346"/>
      <c r="AI762" s="346"/>
      <c r="AJ762" s="346"/>
      <c r="AK762" s="346"/>
      <c r="AL762" s="346"/>
      <c r="AM762" s="346"/>
      <c r="AN762" s="346"/>
      <c r="AO762" s="346"/>
      <c r="AP762" s="346"/>
    </row>
    <row r="763" spans="1:42" ht="15.75">
      <c r="A763" s="385"/>
      <c r="B763" s="385"/>
      <c r="C763" s="385"/>
      <c r="D763" s="385"/>
      <c r="E763" s="385"/>
      <c r="F763" s="385"/>
      <c r="G763" s="385"/>
      <c r="H763" s="346"/>
      <c r="I763" s="346"/>
      <c r="J763" s="346"/>
      <c r="K763" s="346"/>
      <c r="L763" s="346"/>
      <c r="M763" s="346"/>
      <c r="N763" s="346"/>
      <c r="O763" s="346"/>
      <c r="P763" s="346"/>
      <c r="Q763" s="346"/>
      <c r="R763" s="346"/>
      <c r="S763" s="346"/>
      <c r="T763" s="346"/>
      <c r="U763" s="388"/>
      <c r="V763" s="346"/>
      <c r="W763" s="346"/>
      <c r="X763" s="346"/>
      <c r="Y763" s="346"/>
      <c r="Z763" s="346"/>
      <c r="AA763" s="346"/>
      <c r="AB763" s="346"/>
      <c r="AC763" s="346"/>
      <c r="AD763" s="346"/>
      <c r="AE763" s="346"/>
      <c r="AF763" s="346"/>
      <c r="AG763" s="346"/>
      <c r="AH763" s="346"/>
      <c r="AI763" s="346"/>
      <c r="AJ763" s="346"/>
      <c r="AK763" s="346"/>
      <c r="AL763" s="346"/>
      <c r="AM763" s="346"/>
      <c r="AN763" s="346"/>
      <c r="AO763" s="346"/>
      <c r="AP763" s="346"/>
    </row>
    <row r="764" spans="1:42" ht="15.75">
      <c r="A764" s="385"/>
      <c r="B764" s="385"/>
      <c r="C764" s="385"/>
      <c r="D764" s="385"/>
      <c r="E764" s="385"/>
      <c r="F764" s="385"/>
      <c r="G764" s="385"/>
      <c r="H764" s="346"/>
      <c r="I764" s="346"/>
      <c r="J764" s="346"/>
      <c r="K764" s="346"/>
      <c r="L764" s="346"/>
      <c r="M764" s="346"/>
      <c r="N764" s="346"/>
      <c r="O764" s="346"/>
      <c r="P764" s="346"/>
      <c r="Q764" s="346"/>
      <c r="R764" s="346"/>
      <c r="S764" s="346"/>
      <c r="T764" s="346"/>
      <c r="U764" s="388"/>
      <c r="V764" s="346"/>
      <c r="W764" s="346"/>
      <c r="X764" s="346"/>
      <c r="Y764" s="346"/>
      <c r="Z764" s="346"/>
      <c r="AA764" s="346"/>
      <c r="AB764" s="346"/>
      <c r="AC764" s="346"/>
      <c r="AD764" s="346"/>
      <c r="AE764" s="346"/>
      <c r="AF764" s="346"/>
      <c r="AG764" s="346"/>
      <c r="AH764" s="346"/>
      <c r="AI764" s="346"/>
      <c r="AJ764" s="346"/>
      <c r="AK764" s="346"/>
      <c r="AL764" s="346"/>
      <c r="AM764" s="346"/>
      <c r="AN764" s="346"/>
      <c r="AO764" s="346"/>
      <c r="AP764" s="346"/>
    </row>
    <row r="765" spans="1:42" ht="15.75">
      <c r="A765" s="385"/>
      <c r="B765" s="385"/>
      <c r="C765" s="385"/>
      <c r="D765" s="385"/>
      <c r="E765" s="385"/>
      <c r="F765" s="385"/>
      <c r="G765" s="385"/>
      <c r="H765" s="346"/>
      <c r="I765" s="346"/>
      <c r="J765" s="346"/>
      <c r="K765" s="346"/>
      <c r="L765" s="346"/>
      <c r="M765" s="346"/>
      <c r="N765" s="346"/>
      <c r="O765" s="346"/>
      <c r="P765" s="346"/>
      <c r="Q765" s="346"/>
      <c r="R765" s="346"/>
      <c r="S765" s="346"/>
      <c r="T765" s="346"/>
      <c r="U765" s="388"/>
      <c r="V765" s="346"/>
      <c r="W765" s="346"/>
      <c r="X765" s="346"/>
      <c r="Y765" s="346"/>
      <c r="Z765" s="346"/>
      <c r="AA765" s="346"/>
      <c r="AB765" s="346"/>
      <c r="AC765" s="346"/>
      <c r="AD765" s="346"/>
      <c r="AE765" s="346"/>
      <c r="AF765" s="346"/>
      <c r="AG765" s="346"/>
      <c r="AH765" s="346"/>
      <c r="AI765" s="346"/>
      <c r="AJ765" s="346"/>
      <c r="AK765" s="346"/>
      <c r="AL765" s="346"/>
      <c r="AM765" s="346"/>
      <c r="AN765" s="346"/>
      <c r="AO765" s="346"/>
      <c r="AP765" s="346"/>
    </row>
    <row r="766" spans="1:42" ht="15.75">
      <c r="A766" s="385"/>
      <c r="B766" s="385"/>
      <c r="C766" s="385"/>
      <c r="D766" s="385"/>
      <c r="E766" s="385"/>
      <c r="F766" s="385"/>
      <c r="G766" s="385"/>
      <c r="H766" s="346"/>
      <c r="I766" s="346"/>
      <c r="J766" s="346"/>
      <c r="K766" s="346"/>
      <c r="L766" s="346"/>
      <c r="M766" s="346"/>
      <c r="N766" s="346"/>
      <c r="O766" s="346"/>
      <c r="P766" s="346"/>
      <c r="Q766" s="346"/>
      <c r="R766" s="346"/>
      <c r="S766" s="346"/>
      <c r="T766" s="346"/>
      <c r="U766" s="388"/>
      <c r="V766" s="346"/>
      <c r="W766" s="346"/>
      <c r="X766" s="346"/>
      <c r="Y766" s="346"/>
      <c r="Z766" s="346"/>
      <c r="AA766" s="346"/>
      <c r="AB766" s="346"/>
      <c r="AC766" s="346"/>
      <c r="AD766" s="346"/>
      <c r="AE766" s="346"/>
      <c r="AF766" s="346"/>
      <c r="AG766" s="346"/>
      <c r="AH766" s="346"/>
      <c r="AI766" s="346"/>
      <c r="AJ766" s="346"/>
      <c r="AK766" s="346"/>
      <c r="AL766" s="346"/>
      <c r="AM766" s="346"/>
      <c r="AN766" s="346"/>
      <c r="AO766" s="346"/>
      <c r="AP766" s="346"/>
    </row>
    <row r="767" spans="1:42" ht="15.75">
      <c r="A767" s="385"/>
      <c r="B767" s="385"/>
      <c r="C767" s="385"/>
      <c r="D767" s="385"/>
      <c r="E767" s="385"/>
      <c r="F767" s="385"/>
      <c r="G767" s="385"/>
      <c r="H767" s="346"/>
      <c r="I767" s="346"/>
      <c r="J767" s="346"/>
      <c r="K767" s="346"/>
      <c r="L767" s="346"/>
      <c r="M767" s="346"/>
      <c r="N767" s="346"/>
      <c r="O767" s="346"/>
      <c r="P767" s="346"/>
      <c r="Q767" s="346"/>
      <c r="R767" s="346"/>
      <c r="S767" s="346"/>
      <c r="T767" s="346"/>
      <c r="U767" s="388"/>
      <c r="V767" s="346"/>
      <c r="W767" s="346"/>
      <c r="X767" s="346"/>
      <c r="Y767" s="346"/>
      <c r="Z767" s="346"/>
      <c r="AA767" s="346"/>
      <c r="AB767" s="346"/>
      <c r="AC767" s="346"/>
      <c r="AD767" s="346"/>
      <c r="AE767" s="346"/>
      <c r="AF767" s="346"/>
      <c r="AG767" s="346"/>
      <c r="AH767" s="346"/>
      <c r="AI767" s="346"/>
      <c r="AJ767" s="346"/>
      <c r="AK767" s="346"/>
      <c r="AL767" s="346"/>
      <c r="AM767" s="346"/>
      <c r="AN767" s="346"/>
      <c r="AO767" s="346"/>
      <c r="AP767" s="346"/>
    </row>
    <row r="768" spans="1:42" ht="15.75">
      <c r="A768" s="385"/>
      <c r="B768" s="385"/>
      <c r="C768" s="385"/>
      <c r="D768" s="385"/>
      <c r="E768" s="385"/>
      <c r="F768" s="385"/>
      <c r="G768" s="385"/>
      <c r="H768" s="346"/>
      <c r="I768" s="346"/>
      <c r="J768" s="346"/>
      <c r="K768" s="346"/>
      <c r="L768" s="346"/>
      <c r="M768" s="346"/>
      <c r="N768" s="346"/>
      <c r="O768" s="346"/>
      <c r="P768" s="346"/>
      <c r="Q768" s="346"/>
      <c r="R768" s="346"/>
      <c r="S768" s="346"/>
      <c r="T768" s="346"/>
      <c r="U768" s="388"/>
      <c r="V768" s="346"/>
      <c r="W768" s="346"/>
      <c r="X768" s="346"/>
      <c r="Y768" s="346"/>
      <c r="Z768" s="346"/>
      <c r="AA768" s="346"/>
      <c r="AB768" s="346"/>
      <c r="AC768" s="346"/>
      <c r="AD768" s="346"/>
      <c r="AE768" s="346"/>
      <c r="AF768" s="346"/>
      <c r="AG768" s="346"/>
      <c r="AH768" s="346"/>
      <c r="AI768" s="346"/>
      <c r="AJ768" s="346"/>
      <c r="AK768" s="346"/>
      <c r="AL768" s="346"/>
      <c r="AM768" s="346"/>
      <c r="AN768" s="346"/>
      <c r="AO768" s="346"/>
      <c r="AP768" s="346"/>
    </row>
    <row r="769" spans="1:42" ht="15.75">
      <c r="A769" s="385"/>
      <c r="B769" s="385"/>
      <c r="C769" s="385"/>
      <c r="D769" s="385"/>
      <c r="E769" s="385"/>
      <c r="F769" s="385"/>
      <c r="G769" s="385"/>
      <c r="H769" s="346"/>
      <c r="I769" s="346"/>
      <c r="J769" s="346"/>
      <c r="K769" s="346"/>
      <c r="L769" s="346"/>
      <c r="M769" s="346"/>
      <c r="N769" s="346"/>
      <c r="O769" s="346"/>
      <c r="P769" s="346"/>
      <c r="Q769" s="346"/>
      <c r="R769" s="346"/>
      <c r="S769" s="346"/>
      <c r="T769" s="346"/>
      <c r="U769" s="388"/>
      <c r="V769" s="346"/>
      <c r="W769" s="346"/>
      <c r="X769" s="346"/>
      <c r="Y769" s="346"/>
      <c r="Z769" s="346"/>
      <c r="AA769" s="346"/>
      <c r="AB769" s="346"/>
      <c r="AC769" s="346"/>
      <c r="AD769" s="346"/>
      <c r="AE769" s="346"/>
      <c r="AF769" s="346"/>
      <c r="AG769" s="346"/>
      <c r="AH769" s="346"/>
      <c r="AI769" s="346"/>
      <c r="AJ769" s="346"/>
      <c r="AK769" s="346"/>
      <c r="AL769" s="346"/>
      <c r="AM769" s="346"/>
      <c r="AN769" s="346"/>
      <c r="AO769" s="346"/>
      <c r="AP769" s="346"/>
    </row>
    <row r="770" spans="1:42" ht="15.75">
      <c r="A770" s="385"/>
      <c r="B770" s="385"/>
      <c r="C770" s="385"/>
      <c r="D770" s="385"/>
      <c r="E770" s="385"/>
      <c r="F770" s="385"/>
      <c r="G770" s="385"/>
      <c r="H770" s="346"/>
      <c r="I770" s="346"/>
      <c r="J770" s="346"/>
      <c r="K770" s="346"/>
      <c r="L770" s="346"/>
      <c r="M770" s="346"/>
      <c r="N770" s="346"/>
      <c r="O770" s="346"/>
      <c r="P770" s="346"/>
      <c r="Q770" s="346"/>
      <c r="R770" s="346"/>
      <c r="S770" s="346"/>
      <c r="T770" s="346"/>
      <c r="U770" s="388"/>
      <c r="V770" s="346"/>
      <c r="W770" s="346"/>
      <c r="X770" s="346"/>
      <c r="Y770" s="346"/>
      <c r="Z770" s="346"/>
      <c r="AA770" s="346"/>
      <c r="AB770" s="346"/>
      <c r="AC770" s="346"/>
      <c r="AD770" s="346"/>
      <c r="AE770" s="346"/>
      <c r="AF770" s="346"/>
      <c r="AG770" s="346"/>
      <c r="AH770" s="346"/>
      <c r="AI770" s="346"/>
      <c r="AJ770" s="346"/>
      <c r="AK770" s="346"/>
      <c r="AL770" s="346"/>
      <c r="AM770" s="346"/>
      <c r="AN770" s="346"/>
      <c r="AO770" s="346"/>
      <c r="AP770" s="346"/>
    </row>
    <row r="771" spans="1:42" ht="15.75">
      <c r="A771" s="385"/>
      <c r="B771" s="385"/>
      <c r="C771" s="385"/>
      <c r="D771" s="385"/>
      <c r="E771" s="385"/>
      <c r="F771" s="385"/>
      <c r="G771" s="385"/>
      <c r="H771" s="346"/>
      <c r="I771" s="346"/>
      <c r="J771" s="346"/>
      <c r="K771" s="346"/>
      <c r="L771" s="346"/>
      <c r="M771" s="346"/>
      <c r="N771" s="346"/>
      <c r="O771" s="346"/>
      <c r="P771" s="346"/>
      <c r="Q771" s="346"/>
      <c r="R771" s="346"/>
      <c r="S771" s="346"/>
      <c r="T771" s="346"/>
      <c r="U771" s="388"/>
      <c r="V771" s="346"/>
      <c r="W771" s="346"/>
      <c r="X771" s="346"/>
      <c r="Y771" s="346"/>
      <c r="Z771" s="346"/>
      <c r="AA771" s="346"/>
      <c r="AB771" s="346"/>
      <c r="AC771" s="346"/>
      <c r="AD771" s="346"/>
      <c r="AE771" s="346"/>
      <c r="AF771" s="346"/>
      <c r="AG771" s="346"/>
      <c r="AH771" s="346"/>
      <c r="AI771" s="346"/>
      <c r="AJ771" s="346"/>
      <c r="AK771" s="346"/>
      <c r="AL771" s="346"/>
      <c r="AM771" s="346"/>
      <c r="AN771" s="346"/>
      <c r="AO771" s="346"/>
      <c r="AP771" s="346"/>
    </row>
    <row r="772" spans="1:42" ht="15.75">
      <c r="A772" s="385"/>
      <c r="B772" s="385"/>
      <c r="C772" s="385"/>
      <c r="D772" s="385"/>
      <c r="E772" s="385"/>
      <c r="F772" s="385"/>
      <c r="G772" s="385"/>
      <c r="H772" s="346"/>
      <c r="I772" s="346"/>
      <c r="J772" s="346"/>
      <c r="K772" s="346"/>
      <c r="L772" s="346"/>
      <c r="M772" s="346"/>
      <c r="N772" s="346"/>
      <c r="O772" s="346"/>
      <c r="P772" s="346"/>
      <c r="Q772" s="346"/>
      <c r="R772" s="346"/>
      <c r="S772" s="346"/>
      <c r="T772" s="346"/>
      <c r="U772" s="388"/>
      <c r="V772" s="346"/>
      <c r="W772" s="346"/>
      <c r="X772" s="346"/>
      <c r="Y772" s="346"/>
      <c r="Z772" s="346"/>
      <c r="AA772" s="346"/>
      <c r="AB772" s="346"/>
      <c r="AC772" s="346"/>
      <c r="AD772" s="346"/>
      <c r="AE772" s="346"/>
      <c r="AF772" s="346"/>
      <c r="AG772" s="346"/>
      <c r="AH772" s="346"/>
      <c r="AI772" s="346"/>
      <c r="AJ772" s="346"/>
      <c r="AK772" s="346"/>
      <c r="AL772" s="346"/>
      <c r="AM772" s="346"/>
      <c r="AN772" s="346"/>
      <c r="AO772" s="346"/>
      <c r="AP772" s="346"/>
    </row>
    <row r="773" spans="1:42" ht="15.75">
      <c r="A773" s="385"/>
      <c r="B773" s="385"/>
      <c r="C773" s="385"/>
      <c r="D773" s="385"/>
      <c r="E773" s="385"/>
      <c r="F773" s="385"/>
      <c r="G773" s="385"/>
      <c r="H773" s="346"/>
      <c r="I773" s="346"/>
      <c r="J773" s="346"/>
      <c r="K773" s="346"/>
      <c r="L773" s="346"/>
      <c r="M773" s="346"/>
      <c r="N773" s="346"/>
      <c r="O773" s="346"/>
      <c r="P773" s="346"/>
      <c r="Q773" s="346"/>
      <c r="R773" s="346"/>
      <c r="S773" s="346"/>
      <c r="T773" s="346"/>
      <c r="U773" s="388"/>
      <c r="V773" s="346"/>
      <c r="W773" s="346"/>
      <c r="X773" s="346"/>
      <c r="Y773" s="346"/>
      <c r="Z773" s="346"/>
      <c r="AA773" s="346"/>
      <c r="AB773" s="346"/>
      <c r="AC773" s="346"/>
      <c r="AD773" s="346"/>
      <c r="AE773" s="346"/>
      <c r="AF773" s="346"/>
      <c r="AG773" s="346"/>
      <c r="AH773" s="346"/>
      <c r="AI773" s="346"/>
      <c r="AJ773" s="346"/>
      <c r="AK773" s="346"/>
      <c r="AL773" s="346"/>
      <c r="AM773" s="346"/>
      <c r="AN773" s="346"/>
      <c r="AO773" s="346"/>
      <c r="AP773" s="346"/>
    </row>
    <row r="774" spans="1:42" ht="15.75">
      <c r="A774" s="385"/>
      <c r="B774" s="385"/>
      <c r="C774" s="385"/>
      <c r="D774" s="385"/>
      <c r="E774" s="385"/>
      <c r="F774" s="385"/>
      <c r="G774" s="385"/>
      <c r="H774" s="346"/>
      <c r="I774" s="346"/>
      <c r="J774" s="346"/>
      <c r="K774" s="346"/>
      <c r="L774" s="346"/>
      <c r="M774" s="346"/>
      <c r="N774" s="346"/>
      <c r="O774" s="346"/>
      <c r="P774" s="346"/>
      <c r="Q774" s="346"/>
      <c r="R774" s="346"/>
      <c r="S774" s="346"/>
      <c r="T774" s="346"/>
      <c r="U774" s="388"/>
      <c r="V774" s="346"/>
      <c r="W774" s="346"/>
      <c r="X774" s="346"/>
      <c r="Y774" s="346"/>
      <c r="Z774" s="346"/>
      <c r="AA774" s="346"/>
      <c r="AB774" s="346"/>
      <c r="AC774" s="346"/>
      <c r="AD774" s="346"/>
      <c r="AE774" s="346"/>
      <c r="AF774" s="346"/>
      <c r="AG774" s="346"/>
      <c r="AH774" s="346"/>
      <c r="AI774" s="346"/>
      <c r="AJ774" s="346"/>
      <c r="AK774" s="346"/>
      <c r="AL774" s="346"/>
      <c r="AM774" s="346"/>
      <c r="AN774" s="346"/>
      <c r="AO774" s="346"/>
      <c r="AP774" s="346"/>
    </row>
    <row r="775" spans="1:42" ht="15.75">
      <c r="A775" s="385"/>
      <c r="B775" s="385"/>
      <c r="C775" s="385"/>
      <c r="D775" s="385"/>
      <c r="E775" s="385"/>
      <c r="F775" s="385"/>
      <c r="G775" s="385"/>
      <c r="H775" s="346"/>
      <c r="I775" s="346"/>
      <c r="J775" s="346"/>
      <c r="K775" s="346"/>
      <c r="L775" s="346"/>
      <c r="M775" s="346"/>
      <c r="N775" s="346"/>
      <c r="O775" s="346"/>
      <c r="P775" s="346"/>
      <c r="Q775" s="346"/>
      <c r="R775" s="346"/>
      <c r="S775" s="346"/>
      <c r="T775" s="346"/>
      <c r="U775" s="388"/>
      <c r="V775" s="346"/>
      <c r="W775" s="346"/>
      <c r="X775" s="346"/>
      <c r="Y775" s="346"/>
      <c r="Z775" s="346"/>
      <c r="AA775" s="346"/>
      <c r="AB775" s="346"/>
      <c r="AC775" s="346"/>
      <c r="AD775" s="346"/>
      <c r="AE775" s="346"/>
      <c r="AF775" s="346"/>
      <c r="AG775" s="346"/>
      <c r="AH775" s="346"/>
      <c r="AI775" s="346"/>
      <c r="AJ775" s="346"/>
      <c r="AK775" s="346"/>
      <c r="AL775" s="346"/>
      <c r="AM775" s="346"/>
      <c r="AN775" s="346"/>
      <c r="AO775" s="346"/>
      <c r="AP775" s="346"/>
    </row>
    <row r="776" spans="1:42" ht="15.75">
      <c r="A776" s="385"/>
      <c r="B776" s="385"/>
      <c r="C776" s="385"/>
      <c r="D776" s="385"/>
      <c r="E776" s="385"/>
      <c r="F776" s="385"/>
      <c r="G776" s="385"/>
      <c r="H776" s="346"/>
      <c r="I776" s="346"/>
      <c r="J776" s="346"/>
      <c r="K776" s="346"/>
      <c r="L776" s="346"/>
      <c r="M776" s="346"/>
      <c r="N776" s="346"/>
      <c r="O776" s="346"/>
      <c r="P776" s="346"/>
      <c r="Q776" s="346"/>
      <c r="R776" s="346"/>
      <c r="S776" s="346"/>
      <c r="T776" s="346"/>
      <c r="U776" s="388"/>
      <c r="V776" s="346"/>
      <c r="W776" s="346"/>
      <c r="X776" s="346"/>
      <c r="Y776" s="346"/>
      <c r="Z776" s="346"/>
      <c r="AA776" s="346"/>
      <c r="AB776" s="346"/>
      <c r="AC776" s="346"/>
      <c r="AD776" s="346"/>
      <c r="AE776" s="346"/>
      <c r="AF776" s="346"/>
      <c r="AG776" s="346"/>
      <c r="AH776" s="346"/>
      <c r="AI776" s="346"/>
      <c r="AJ776" s="346"/>
      <c r="AK776" s="346"/>
      <c r="AL776" s="346"/>
      <c r="AM776" s="346"/>
      <c r="AN776" s="346"/>
      <c r="AO776" s="346"/>
      <c r="AP776" s="346"/>
    </row>
    <row r="777" spans="1:42" ht="15.75">
      <c r="A777" s="385"/>
      <c r="B777" s="385"/>
      <c r="C777" s="385"/>
      <c r="D777" s="385"/>
      <c r="E777" s="385"/>
      <c r="F777" s="385"/>
      <c r="G777" s="385"/>
      <c r="H777" s="346"/>
      <c r="I777" s="346"/>
      <c r="J777" s="346"/>
      <c r="K777" s="346"/>
      <c r="L777" s="346"/>
      <c r="M777" s="346"/>
      <c r="N777" s="346"/>
      <c r="O777" s="346"/>
      <c r="P777" s="346"/>
      <c r="Q777" s="346"/>
      <c r="R777" s="346"/>
      <c r="S777" s="346"/>
      <c r="T777" s="346"/>
      <c r="U777" s="388"/>
      <c r="V777" s="346"/>
      <c r="W777" s="346"/>
      <c r="X777" s="346"/>
      <c r="Y777" s="346"/>
      <c r="Z777" s="346"/>
      <c r="AA777" s="346"/>
      <c r="AB777" s="346"/>
      <c r="AC777" s="346"/>
      <c r="AD777" s="346"/>
      <c r="AE777" s="346"/>
      <c r="AF777" s="346"/>
      <c r="AG777" s="346"/>
      <c r="AH777" s="346"/>
      <c r="AI777" s="346"/>
      <c r="AJ777" s="346"/>
      <c r="AK777" s="346"/>
      <c r="AL777" s="346"/>
      <c r="AM777" s="346"/>
      <c r="AN777" s="346"/>
      <c r="AO777" s="346"/>
      <c r="AP777" s="346"/>
    </row>
    <row r="778" spans="1:42" ht="15.75">
      <c r="A778" s="385"/>
      <c r="B778" s="385"/>
      <c r="C778" s="385"/>
      <c r="D778" s="385"/>
      <c r="E778" s="385"/>
      <c r="F778" s="385"/>
      <c r="G778" s="385"/>
      <c r="H778" s="346"/>
      <c r="I778" s="346"/>
      <c r="J778" s="346"/>
      <c r="K778" s="346"/>
      <c r="L778" s="346"/>
      <c r="M778" s="346"/>
      <c r="N778" s="346"/>
      <c r="O778" s="346"/>
      <c r="P778" s="346"/>
      <c r="Q778" s="346"/>
      <c r="R778" s="346"/>
      <c r="S778" s="346"/>
      <c r="T778" s="346"/>
      <c r="U778" s="388"/>
      <c r="V778" s="346"/>
      <c r="W778" s="346"/>
      <c r="X778" s="346"/>
      <c r="Y778" s="346"/>
      <c r="Z778" s="346"/>
      <c r="AA778" s="346"/>
      <c r="AB778" s="346"/>
      <c r="AC778" s="346"/>
      <c r="AD778" s="346"/>
      <c r="AE778" s="346"/>
      <c r="AF778" s="346"/>
      <c r="AG778" s="346"/>
      <c r="AH778" s="346"/>
      <c r="AI778" s="346"/>
      <c r="AJ778" s="346"/>
      <c r="AK778" s="346"/>
      <c r="AL778" s="346"/>
      <c r="AM778" s="346"/>
      <c r="AN778" s="346"/>
      <c r="AO778" s="346"/>
      <c r="AP778" s="346"/>
    </row>
    <row r="779" spans="1:42" ht="15.75">
      <c r="A779" s="385"/>
      <c r="B779" s="385"/>
      <c r="C779" s="385"/>
      <c r="D779" s="385"/>
      <c r="E779" s="385"/>
      <c r="F779" s="385"/>
      <c r="G779" s="385"/>
      <c r="H779" s="346"/>
      <c r="I779" s="346"/>
      <c r="J779" s="346"/>
      <c r="K779" s="346"/>
      <c r="L779" s="346"/>
      <c r="M779" s="346"/>
      <c r="N779" s="346"/>
      <c r="O779" s="346"/>
      <c r="P779" s="346"/>
      <c r="Q779" s="346"/>
      <c r="R779" s="346"/>
      <c r="S779" s="346"/>
      <c r="T779" s="346"/>
      <c r="U779" s="388"/>
      <c r="V779" s="346"/>
      <c r="W779" s="346"/>
      <c r="X779" s="346"/>
      <c r="Y779" s="346"/>
      <c r="Z779" s="346"/>
      <c r="AA779" s="346"/>
      <c r="AB779" s="346"/>
      <c r="AC779" s="346"/>
      <c r="AD779" s="346"/>
      <c r="AE779" s="346"/>
      <c r="AF779" s="346"/>
      <c r="AG779" s="346"/>
      <c r="AH779" s="346"/>
      <c r="AI779" s="346"/>
      <c r="AJ779" s="346"/>
      <c r="AK779" s="346"/>
      <c r="AL779" s="346"/>
      <c r="AM779" s="346"/>
      <c r="AN779" s="346"/>
      <c r="AO779" s="346"/>
      <c r="AP779" s="346"/>
    </row>
    <row r="780" spans="1:42" ht="15.75">
      <c r="A780" s="385"/>
      <c r="B780" s="385"/>
      <c r="C780" s="385"/>
      <c r="D780" s="385"/>
      <c r="E780" s="385"/>
      <c r="F780" s="385"/>
      <c r="G780" s="385"/>
      <c r="H780" s="346"/>
      <c r="I780" s="346"/>
      <c r="J780" s="346"/>
      <c r="K780" s="346"/>
      <c r="L780" s="346"/>
      <c r="M780" s="346"/>
      <c r="N780" s="346"/>
      <c r="O780" s="346"/>
      <c r="P780" s="346"/>
      <c r="Q780" s="346"/>
      <c r="R780" s="346"/>
      <c r="S780" s="346"/>
      <c r="T780" s="346"/>
      <c r="U780" s="388"/>
      <c r="V780" s="346"/>
      <c r="W780" s="346"/>
      <c r="X780" s="346"/>
      <c r="Y780" s="346"/>
      <c r="Z780" s="346"/>
      <c r="AA780" s="346"/>
      <c r="AB780" s="346"/>
      <c r="AC780" s="346"/>
      <c r="AD780" s="346"/>
      <c r="AE780" s="346"/>
      <c r="AF780" s="346"/>
      <c r="AG780" s="346"/>
      <c r="AH780" s="346"/>
      <c r="AI780" s="346"/>
      <c r="AJ780" s="346"/>
      <c r="AK780" s="346"/>
      <c r="AL780" s="346"/>
      <c r="AM780" s="346"/>
      <c r="AN780" s="346"/>
      <c r="AO780" s="346"/>
      <c r="AP780" s="346"/>
    </row>
    <row r="781" spans="1:42" ht="15.75">
      <c r="A781" s="385"/>
      <c r="B781" s="385"/>
      <c r="C781" s="385"/>
      <c r="D781" s="385"/>
      <c r="E781" s="385"/>
      <c r="F781" s="385"/>
      <c r="G781" s="385"/>
      <c r="H781" s="346"/>
      <c r="I781" s="346"/>
      <c r="J781" s="346"/>
      <c r="K781" s="346"/>
      <c r="L781" s="346"/>
      <c r="M781" s="346"/>
      <c r="N781" s="346"/>
      <c r="O781" s="346"/>
      <c r="P781" s="346"/>
      <c r="Q781" s="346"/>
      <c r="R781" s="346"/>
      <c r="S781" s="346"/>
      <c r="T781" s="346"/>
      <c r="U781" s="388"/>
      <c r="V781" s="346"/>
      <c r="W781" s="346"/>
      <c r="X781" s="346"/>
      <c r="Y781" s="346"/>
      <c r="Z781" s="346"/>
      <c r="AA781" s="346"/>
      <c r="AB781" s="346"/>
      <c r="AC781" s="346"/>
      <c r="AD781" s="346"/>
      <c r="AE781" s="346"/>
      <c r="AF781" s="346"/>
      <c r="AG781" s="346"/>
      <c r="AH781" s="346"/>
      <c r="AI781" s="346"/>
      <c r="AJ781" s="346"/>
      <c r="AK781" s="346"/>
      <c r="AL781" s="346"/>
      <c r="AM781" s="346"/>
      <c r="AN781" s="346"/>
      <c r="AO781" s="346"/>
      <c r="AP781" s="346"/>
    </row>
    <row r="782" spans="1:42" ht="15.75">
      <c r="A782" s="385"/>
      <c r="B782" s="385"/>
      <c r="C782" s="385"/>
      <c r="D782" s="385"/>
      <c r="E782" s="385"/>
      <c r="F782" s="385"/>
      <c r="G782" s="385"/>
      <c r="H782" s="346"/>
      <c r="I782" s="346"/>
      <c r="J782" s="346"/>
      <c r="K782" s="346"/>
      <c r="L782" s="346"/>
      <c r="M782" s="346"/>
      <c r="N782" s="346"/>
      <c r="O782" s="346"/>
      <c r="P782" s="346"/>
      <c r="Q782" s="346"/>
      <c r="R782" s="346"/>
      <c r="S782" s="346"/>
      <c r="T782" s="346"/>
      <c r="U782" s="388"/>
      <c r="V782" s="346"/>
      <c r="W782" s="346"/>
      <c r="X782" s="346"/>
      <c r="Y782" s="346"/>
      <c r="Z782" s="346"/>
      <c r="AA782" s="346"/>
      <c r="AB782" s="346"/>
      <c r="AC782" s="346"/>
      <c r="AD782" s="346"/>
      <c r="AE782" s="346"/>
      <c r="AF782" s="346"/>
      <c r="AG782" s="346"/>
      <c r="AH782" s="346"/>
      <c r="AI782" s="346"/>
      <c r="AJ782" s="346"/>
      <c r="AK782" s="346"/>
      <c r="AL782" s="346"/>
      <c r="AM782" s="346"/>
      <c r="AN782" s="346"/>
      <c r="AO782" s="346"/>
      <c r="AP782" s="346"/>
    </row>
    <row r="783" spans="1:42" ht="15.75">
      <c r="A783" s="385"/>
      <c r="B783" s="385"/>
      <c r="C783" s="385"/>
      <c r="D783" s="385"/>
      <c r="E783" s="385"/>
      <c r="F783" s="385"/>
      <c r="G783" s="385"/>
      <c r="H783" s="346"/>
      <c r="I783" s="346"/>
      <c r="J783" s="346"/>
      <c r="K783" s="346"/>
      <c r="L783" s="346"/>
      <c r="M783" s="346"/>
      <c r="N783" s="346"/>
      <c r="O783" s="346"/>
      <c r="P783" s="346"/>
      <c r="Q783" s="346"/>
      <c r="R783" s="346"/>
      <c r="S783" s="346"/>
      <c r="T783" s="346"/>
      <c r="U783" s="388"/>
      <c r="V783" s="346"/>
      <c r="W783" s="346"/>
      <c r="X783" s="346"/>
      <c r="Y783" s="346"/>
      <c r="Z783" s="346"/>
      <c r="AA783" s="346"/>
      <c r="AB783" s="346"/>
      <c r="AC783" s="346"/>
      <c r="AD783" s="346"/>
      <c r="AE783" s="346"/>
      <c r="AF783" s="346"/>
      <c r="AG783" s="346"/>
      <c r="AH783" s="346"/>
      <c r="AI783" s="346"/>
      <c r="AJ783" s="346"/>
      <c r="AK783" s="346"/>
      <c r="AL783" s="346"/>
      <c r="AM783" s="346"/>
      <c r="AN783" s="346"/>
      <c r="AO783" s="346"/>
      <c r="AP783" s="346"/>
    </row>
    <row r="784" spans="1:42" ht="15.75">
      <c r="A784" s="385"/>
      <c r="B784" s="385"/>
      <c r="C784" s="385"/>
      <c r="D784" s="385"/>
      <c r="E784" s="385"/>
      <c r="F784" s="385"/>
      <c r="G784" s="385"/>
      <c r="H784" s="346"/>
      <c r="I784" s="346"/>
      <c r="J784" s="346"/>
      <c r="K784" s="346"/>
      <c r="L784" s="346"/>
      <c r="M784" s="346"/>
      <c r="N784" s="346"/>
      <c r="O784" s="346"/>
      <c r="P784" s="346"/>
      <c r="Q784" s="346"/>
      <c r="R784" s="346"/>
      <c r="S784" s="346"/>
      <c r="T784" s="346"/>
      <c r="U784" s="388"/>
      <c r="V784" s="346"/>
      <c r="W784" s="346"/>
      <c r="X784" s="346"/>
      <c r="Y784" s="346"/>
      <c r="Z784" s="346"/>
      <c r="AA784" s="346"/>
      <c r="AB784" s="346"/>
      <c r="AC784" s="346"/>
      <c r="AD784" s="346"/>
      <c r="AE784" s="346"/>
      <c r="AF784" s="346"/>
      <c r="AG784" s="346"/>
      <c r="AH784" s="346"/>
      <c r="AI784" s="346"/>
      <c r="AJ784" s="346"/>
      <c r="AK784" s="346"/>
      <c r="AL784" s="346"/>
      <c r="AM784" s="346"/>
      <c r="AN784" s="346"/>
      <c r="AO784" s="346"/>
      <c r="AP784" s="346"/>
    </row>
    <row r="785" spans="1:42" ht="15.75">
      <c r="A785" s="385"/>
      <c r="B785" s="385"/>
      <c r="C785" s="385"/>
      <c r="D785" s="385"/>
      <c r="E785" s="385"/>
      <c r="F785" s="385"/>
      <c r="G785" s="385"/>
      <c r="H785" s="346"/>
      <c r="I785" s="346"/>
      <c r="J785" s="346"/>
      <c r="K785" s="346"/>
      <c r="L785" s="346"/>
      <c r="M785" s="346"/>
      <c r="N785" s="346"/>
      <c r="O785" s="346"/>
      <c r="P785" s="346"/>
      <c r="Q785" s="346"/>
      <c r="R785" s="346"/>
      <c r="S785" s="346"/>
      <c r="T785" s="346"/>
      <c r="U785" s="388"/>
      <c r="V785" s="346"/>
      <c r="W785" s="346"/>
      <c r="X785" s="346"/>
      <c r="Y785" s="346"/>
      <c r="Z785" s="346"/>
      <c r="AA785" s="346"/>
      <c r="AB785" s="346"/>
      <c r="AC785" s="346"/>
      <c r="AD785" s="346"/>
      <c r="AE785" s="346"/>
      <c r="AF785" s="346"/>
      <c r="AG785" s="346"/>
      <c r="AH785" s="346"/>
      <c r="AI785" s="346"/>
      <c r="AJ785" s="346"/>
      <c r="AK785" s="346"/>
      <c r="AL785" s="346"/>
      <c r="AM785" s="346"/>
      <c r="AN785" s="346"/>
      <c r="AO785" s="346"/>
      <c r="AP785" s="346"/>
    </row>
    <row r="786" spans="1:42" ht="15.75">
      <c r="A786" s="385"/>
      <c r="B786" s="385"/>
      <c r="C786" s="385"/>
      <c r="D786" s="385"/>
      <c r="E786" s="385"/>
      <c r="F786" s="385"/>
      <c r="G786" s="385"/>
      <c r="H786" s="346"/>
      <c r="I786" s="346"/>
      <c r="J786" s="346"/>
      <c r="K786" s="346"/>
      <c r="L786" s="346"/>
      <c r="M786" s="346"/>
      <c r="N786" s="346"/>
      <c r="O786" s="346"/>
      <c r="P786" s="346"/>
      <c r="Q786" s="346"/>
      <c r="R786" s="346"/>
      <c r="S786" s="346"/>
      <c r="T786" s="346"/>
      <c r="U786" s="388"/>
      <c r="V786" s="346"/>
      <c r="W786" s="346"/>
      <c r="X786" s="346"/>
      <c r="Y786" s="346"/>
      <c r="Z786" s="346"/>
      <c r="AA786" s="346"/>
      <c r="AB786" s="346"/>
      <c r="AC786" s="346"/>
      <c r="AD786" s="346"/>
      <c r="AE786" s="346"/>
      <c r="AF786" s="346"/>
      <c r="AG786" s="346"/>
      <c r="AH786" s="346"/>
      <c r="AI786" s="346"/>
      <c r="AJ786" s="346"/>
      <c r="AK786" s="346"/>
      <c r="AL786" s="346"/>
      <c r="AM786" s="346"/>
      <c r="AN786" s="346"/>
      <c r="AO786" s="346"/>
      <c r="AP786" s="346"/>
    </row>
    <row r="787" spans="1:42" ht="15.75">
      <c r="A787" s="385"/>
      <c r="B787" s="385"/>
      <c r="C787" s="385"/>
      <c r="D787" s="385"/>
      <c r="E787" s="385"/>
      <c r="F787" s="385"/>
      <c r="G787" s="385"/>
      <c r="H787" s="346"/>
      <c r="I787" s="346"/>
      <c r="J787" s="346"/>
      <c r="K787" s="346"/>
      <c r="L787" s="346"/>
      <c r="M787" s="346"/>
      <c r="N787" s="346"/>
      <c r="O787" s="346"/>
      <c r="P787" s="346"/>
      <c r="Q787" s="346"/>
      <c r="R787" s="346"/>
      <c r="S787" s="346"/>
      <c r="T787" s="346"/>
      <c r="U787" s="388"/>
      <c r="V787" s="346"/>
      <c r="W787" s="346"/>
      <c r="X787" s="346"/>
      <c r="Y787" s="346"/>
      <c r="Z787" s="346"/>
      <c r="AA787" s="346"/>
      <c r="AB787" s="346"/>
      <c r="AC787" s="346"/>
      <c r="AD787" s="346"/>
      <c r="AE787" s="346"/>
      <c r="AF787" s="346"/>
      <c r="AG787" s="346"/>
      <c r="AH787" s="346"/>
      <c r="AI787" s="346"/>
      <c r="AJ787" s="346"/>
      <c r="AK787" s="346"/>
      <c r="AL787" s="346"/>
      <c r="AM787" s="346"/>
      <c r="AN787" s="346"/>
      <c r="AO787" s="346"/>
      <c r="AP787" s="346"/>
    </row>
    <row r="788" spans="1:42" ht="15.75">
      <c r="A788" s="385"/>
      <c r="B788" s="385"/>
      <c r="C788" s="385"/>
      <c r="D788" s="385"/>
      <c r="E788" s="385"/>
      <c r="F788" s="385"/>
      <c r="G788" s="385"/>
      <c r="H788" s="346"/>
      <c r="I788" s="346"/>
      <c r="J788" s="346"/>
      <c r="K788" s="346"/>
      <c r="L788" s="346"/>
      <c r="M788" s="346"/>
      <c r="N788" s="346"/>
      <c r="O788" s="346"/>
      <c r="P788" s="346"/>
      <c r="Q788" s="346"/>
      <c r="R788" s="346"/>
      <c r="S788" s="346"/>
      <c r="T788" s="346"/>
      <c r="U788" s="388"/>
      <c r="V788" s="346"/>
      <c r="W788" s="346"/>
      <c r="X788" s="346"/>
      <c r="Y788" s="346"/>
      <c r="Z788" s="346"/>
      <c r="AA788" s="346"/>
      <c r="AB788" s="346"/>
      <c r="AC788" s="346"/>
      <c r="AD788" s="346"/>
      <c r="AE788" s="346"/>
      <c r="AF788" s="346"/>
      <c r="AG788" s="346"/>
      <c r="AH788" s="346"/>
      <c r="AI788" s="346"/>
      <c r="AJ788" s="346"/>
      <c r="AK788" s="346"/>
      <c r="AL788" s="346"/>
      <c r="AM788" s="346"/>
      <c r="AN788" s="346"/>
      <c r="AO788" s="346"/>
      <c r="AP788" s="346"/>
    </row>
    <row r="789" spans="1:42" ht="15.75">
      <c r="A789" s="385"/>
      <c r="B789" s="385"/>
      <c r="C789" s="385"/>
      <c r="D789" s="385"/>
      <c r="E789" s="385"/>
      <c r="F789" s="385"/>
      <c r="G789" s="385"/>
      <c r="H789" s="346"/>
      <c r="I789" s="346"/>
      <c r="J789" s="346"/>
      <c r="K789" s="346"/>
      <c r="L789" s="346"/>
      <c r="M789" s="346"/>
      <c r="N789" s="346"/>
      <c r="O789" s="346"/>
      <c r="P789" s="346"/>
      <c r="Q789" s="346"/>
      <c r="R789" s="346"/>
      <c r="S789" s="346"/>
      <c r="T789" s="346"/>
      <c r="U789" s="388"/>
      <c r="V789" s="346"/>
      <c r="W789" s="346"/>
      <c r="X789" s="346"/>
      <c r="Y789" s="346"/>
      <c r="Z789" s="346"/>
      <c r="AA789" s="346"/>
      <c r="AB789" s="346"/>
      <c r="AC789" s="346"/>
      <c r="AD789" s="346"/>
      <c r="AE789" s="346"/>
      <c r="AF789" s="346"/>
      <c r="AG789" s="346"/>
      <c r="AH789" s="346"/>
      <c r="AI789" s="346"/>
      <c r="AJ789" s="346"/>
      <c r="AK789" s="346"/>
      <c r="AL789" s="346"/>
      <c r="AM789" s="346"/>
      <c r="AN789" s="346"/>
      <c r="AO789" s="346"/>
      <c r="AP789" s="346"/>
    </row>
    <row r="790" spans="1:42" ht="15.75">
      <c r="A790" s="385"/>
      <c r="B790" s="385"/>
      <c r="C790" s="385"/>
      <c r="D790" s="385"/>
      <c r="E790" s="385"/>
      <c r="F790" s="385"/>
      <c r="G790" s="385"/>
      <c r="H790" s="346"/>
      <c r="I790" s="346"/>
      <c r="J790" s="346"/>
      <c r="K790" s="346"/>
      <c r="L790" s="346"/>
      <c r="M790" s="346"/>
      <c r="N790" s="346"/>
      <c r="O790" s="346"/>
      <c r="P790" s="346"/>
      <c r="Q790" s="346"/>
      <c r="R790" s="346"/>
      <c r="S790" s="346"/>
      <c r="T790" s="346"/>
      <c r="U790" s="388"/>
      <c r="V790" s="346"/>
      <c r="W790" s="346"/>
      <c r="X790" s="346"/>
      <c r="Y790" s="346"/>
      <c r="Z790" s="346"/>
      <c r="AA790" s="346"/>
      <c r="AB790" s="346"/>
      <c r="AC790" s="346"/>
      <c r="AD790" s="346"/>
      <c r="AE790" s="346"/>
      <c r="AF790" s="346"/>
      <c r="AG790" s="346"/>
      <c r="AH790" s="346"/>
      <c r="AI790" s="346"/>
      <c r="AJ790" s="346"/>
      <c r="AK790" s="346"/>
      <c r="AL790" s="346"/>
      <c r="AM790" s="346"/>
      <c r="AN790" s="346"/>
      <c r="AO790" s="346"/>
      <c r="AP790" s="346"/>
    </row>
    <row r="791" spans="1:42" ht="15.75">
      <c r="A791" s="385"/>
      <c r="B791" s="385"/>
      <c r="C791" s="385"/>
      <c r="D791" s="385"/>
      <c r="E791" s="385"/>
      <c r="F791" s="385"/>
      <c r="G791" s="385"/>
      <c r="H791" s="346"/>
      <c r="I791" s="346"/>
      <c r="J791" s="346"/>
      <c r="K791" s="346"/>
      <c r="L791" s="346"/>
      <c r="M791" s="346"/>
      <c r="N791" s="346"/>
      <c r="O791" s="346"/>
      <c r="P791" s="346"/>
      <c r="Q791" s="346"/>
      <c r="R791" s="346"/>
      <c r="S791" s="346"/>
      <c r="T791" s="346"/>
      <c r="U791" s="388"/>
      <c r="V791" s="346"/>
      <c r="W791" s="346"/>
      <c r="X791" s="346"/>
      <c r="Y791" s="346"/>
      <c r="Z791" s="346"/>
      <c r="AA791" s="346"/>
      <c r="AB791" s="346"/>
      <c r="AC791" s="346"/>
      <c r="AD791" s="346"/>
      <c r="AE791" s="346"/>
      <c r="AF791" s="346"/>
      <c r="AG791" s="346"/>
      <c r="AH791" s="346"/>
      <c r="AI791" s="346"/>
      <c r="AJ791" s="346"/>
      <c r="AK791" s="346"/>
      <c r="AL791" s="346"/>
      <c r="AM791" s="346"/>
      <c r="AN791" s="346"/>
      <c r="AO791" s="346"/>
      <c r="AP791" s="346"/>
    </row>
    <row r="792" spans="1:42" ht="15.75">
      <c r="A792" s="385"/>
      <c r="B792" s="385"/>
      <c r="C792" s="385"/>
      <c r="D792" s="385"/>
      <c r="E792" s="385"/>
      <c r="F792" s="385"/>
      <c r="G792" s="385"/>
      <c r="H792" s="346"/>
      <c r="I792" s="346"/>
      <c r="J792" s="346"/>
      <c r="K792" s="346"/>
      <c r="L792" s="346"/>
      <c r="M792" s="346"/>
      <c r="N792" s="346"/>
      <c r="O792" s="346"/>
      <c r="P792" s="346"/>
      <c r="Q792" s="346"/>
      <c r="R792" s="346"/>
      <c r="S792" s="346"/>
      <c r="T792" s="346"/>
      <c r="U792" s="388"/>
      <c r="V792" s="346"/>
      <c r="W792" s="346"/>
      <c r="X792" s="346"/>
      <c r="Y792" s="346"/>
      <c r="Z792" s="346"/>
      <c r="AA792" s="346"/>
      <c r="AB792" s="346"/>
      <c r="AC792" s="346"/>
      <c r="AD792" s="346"/>
      <c r="AE792" s="346"/>
      <c r="AF792" s="346"/>
      <c r="AG792" s="346"/>
      <c r="AH792" s="346"/>
      <c r="AI792" s="346"/>
      <c r="AJ792" s="346"/>
      <c r="AK792" s="346"/>
      <c r="AL792" s="346"/>
      <c r="AM792" s="346"/>
      <c r="AN792" s="346"/>
      <c r="AO792" s="346"/>
      <c r="AP792" s="346"/>
    </row>
    <row r="793" spans="1:42" ht="15.75">
      <c r="A793" s="385"/>
      <c r="B793" s="385"/>
      <c r="C793" s="385"/>
      <c r="D793" s="385"/>
      <c r="E793" s="385"/>
      <c r="F793" s="385"/>
      <c r="G793" s="385"/>
      <c r="H793" s="346"/>
      <c r="I793" s="346"/>
      <c r="J793" s="346"/>
      <c r="K793" s="346"/>
      <c r="L793" s="346"/>
      <c r="M793" s="346"/>
      <c r="N793" s="346"/>
      <c r="O793" s="346"/>
      <c r="P793" s="346"/>
      <c r="Q793" s="346"/>
      <c r="R793" s="346"/>
      <c r="S793" s="346"/>
      <c r="T793" s="346"/>
      <c r="U793" s="388"/>
      <c r="V793" s="346"/>
      <c r="W793" s="346"/>
      <c r="X793" s="346"/>
      <c r="Y793" s="346"/>
      <c r="Z793" s="346"/>
      <c r="AA793" s="346"/>
      <c r="AB793" s="346"/>
      <c r="AC793" s="346"/>
      <c r="AD793" s="346"/>
      <c r="AE793" s="346"/>
      <c r="AF793" s="346"/>
      <c r="AG793" s="346"/>
      <c r="AH793" s="346"/>
      <c r="AI793" s="346"/>
      <c r="AJ793" s="346"/>
      <c r="AK793" s="346"/>
      <c r="AL793" s="346"/>
      <c r="AM793" s="346"/>
      <c r="AN793" s="346"/>
      <c r="AO793" s="346"/>
      <c r="AP793" s="346"/>
    </row>
    <row r="794" spans="1:42" ht="15.75">
      <c r="A794" s="385"/>
      <c r="B794" s="385"/>
      <c r="C794" s="385"/>
      <c r="D794" s="385"/>
      <c r="E794" s="385"/>
      <c r="F794" s="385"/>
      <c r="G794" s="385"/>
      <c r="H794" s="346"/>
      <c r="I794" s="346"/>
      <c r="J794" s="346"/>
      <c r="K794" s="346"/>
      <c r="L794" s="346"/>
      <c r="M794" s="346"/>
      <c r="N794" s="346"/>
      <c r="O794" s="346"/>
      <c r="P794" s="346"/>
      <c r="Q794" s="346"/>
      <c r="R794" s="346"/>
      <c r="S794" s="346"/>
      <c r="T794" s="346"/>
      <c r="U794" s="388"/>
      <c r="V794" s="346"/>
      <c r="W794" s="346"/>
      <c r="X794" s="346"/>
      <c r="Y794" s="346"/>
      <c r="Z794" s="346"/>
      <c r="AA794" s="346"/>
      <c r="AB794" s="346"/>
      <c r="AC794" s="346"/>
      <c r="AD794" s="346"/>
      <c r="AE794" s="346"/>
      <c r="AF794" s="346"/>
      <c r="AG794" s="346"/>
      <c r="AH794" s="346"/>
      <c r="AI794" s="346"/>
      <c r="AJ794" s="346"/>
      <c r="AK794" s="346"/>
      <c r="AL794" s="346"/>
      <c r="AM794" s="346"/>
      <c r="AN794" s="346"/>
      <c r="AO794" s="346"/>
      <c r="AP794" s="346"/>
    </row>
    <row r="795" spans="1:42" ht="15.75">
      <c r="A795" s="385"/>
      <c r="B795" s="385"/>
      <c r="C795" s="385"/>
      <c r="D795" s="385"/>
      <c r="E795" s="385"/>
      <c r="F795" s="385"/>
      <c r="G795" s="385"/>
      <c r="H795" s="346"/>
      <c r="I795" s="346"/>
      <c r="J795" s="346"/>
      <c r="K795" s="346"/>
      <c r="L795" s="346"/>
      <c r="M795" s="346"/>
      <c r="N795" s="346"/>
      <c r="O795" s="346"/>
      <c r="P795" s="346"/>
      <c r="Q795" s="346"/>
      <c r="R795" s="346"/>
      <c r="S795" s="346"/>
      <c r="T795" s="346"/>
      <c r="U795" s="388"/>
      <c r="V795" s="346"/>
      <c r="W795" s="346"/>
      <c r="X795" s="346"/>
      <c r="Y795" s="346"/>
      <c r="Z795" s="346"/>
      <c r="AA795" s="346"/>
      <c r="AB795" s="346"/>
      <c r="AC795" s="346"/>
      <c r="AD795" s="346"/>
      <c r="AE795" s="346"/>
      <c r="AF795" s="346"/>
      <c r="AG795" s="346"/>
      <c r="AH795" s="346"/>
      <c r="AI795" s="346"/>
      <c r="AJ795" s="346"/>
      <c r="AK795" s="346"/>
      <c r="AL795" s="346"/>
      <c r="AM795" s="346"/>
      <c r="AN795" s="346"/>
      <c r="AO795" s="346"/>
      <c r="AP795" s="346"/>
    </row>
    <row r="796" spans="1:42" ht="15.75">
      <c r="A796" s="385"/>
      <c r="B796" s="385"/>
      <c r="C796" s="385"/>
      <c r="D796" s="385"/>
      <c r="E796" s="385"/>
      <c r="F796" s="385"/>
      <c r="G796" s="385"/>
      <c r="H796" s="346"/>
      <c r="I796" s="346"/>
      <c r="J796" s="346"/>
      <c r="K796" s="346"/>
      <c r="L796" s="346"/>
      <c r="M796" s="346"/>
      <c r="N796" s="346"/>
      <c r="O796" s="346"/>
      <c r="P796" s="346"/>
      <c r="Q796" s="346"/>
      <c r="R796" s="346"/>
      <c r="S796" s="346"/>
      <c r="T796" s="346"/>
      <c r="U796" s="388"/>
      <c r="V796" s="346"/>
      <c r="W796" s="346"/>
      <c r="X796" s="346"/>
      <c r="Y796" s="346"/>
      <c r="Z796" s="346"/>
      <c r="AA796" s="346"/>
      <c r="AB796" s="346"/>
      <c r="AC796" s="346"/>
      <c r="AD796" s="346"/>
      <c r="AE796" s="346"/>
      <c r="AF796" s="346"/>
      <c r="AG796" s="346"/>
      <c r="AH796" s="346"/>
      <c r="AI796" s="346"/>
      <c r="AJ796" s="346"/>
      <c r="AK796" s="346"/>
      <c r="AL796" s="346"/>
      <c r="AM796" s="346"/>
      <c r="AN796" s="346"/>
      <c r="AO796" s="346"/>
      <c r="AP796" s="346"/>
    </row>
    <row r="797" spans="1:42" ht="15.75">
      <c r="A797" s="385"/>
      <c r="B797" s="385"/>
      <c r="C797" s="385"/>
      <c r="D797" s="385"/>
      <c r="E797" s="385"/>
      <c r="F797" s="385"/>
      <c r="G797" s="385"/>
      <c r="H797" s="346"/>
      <c r="I797" s="346"/>
      <c r="J797" s="346"/>
      <c r="K797" s="346"/>
      <c r="L797" s="346"/>
      <c r="M797" s="346"/>
      <c r="N797" s="346"/>
      <c r="O797" s="346"/>
      <c r="P797" s="346"/>
      <c r="Q797" s="346"/>
      <c r="R797" s="346"/>
      <c r="S797" s="346"/>
      <c r="T797" s="346"/>
      <c r="U797" s="388"/>
      <c r="V797" s="346"/>
      <c r="W797" s="346"/>
      <c r="X797" s="346"/>
      <c r="Y797" s="346"/>
      <c r="Z797" s="346"/>
      <c r="AA797" s="346"/>
      <c r="AB797" s="346"/>
      <c r="AC797" s="346"/>
      <c r="AD797" s="346"/>
      <c r="AE797" s="346"/>
      <c r="AF797" s="346"/>
      <c r="AG797" s="346"/>
      <c r="AH797" s="346"/>
      <c r="AI797" s="346"/>
      <c r="AJ797" s="346"/>
      <c r="AK797" s="346"/>
      <c r="AL797" s="346"/>
      <c r="AM797" s="346"/>
      <c r="AN797" s="346"/>
      <c r="AO797" s="346"/>
      <c r="AP797" s="346"/>
    </row>
    <row r="798" spans="1:42" ht="15.75">
      <c r="A798" s="385"/>
      <c r="B798" s="385"/>
      <c r="C798" s="385"/>
      <c r="D798" s="385"/>
      <c r="E798" s="385"/>
      <c r="F798" s="385"/>
      <c r="G798" s="385"/>
      <c r="H798" s="346"/>
      <c r="I798" s="346"/>
      <c r="J798" s="346"/>
      <c r="K798" s="346"/>
      <c r="L798" s="346"/>
      <c r="M798" s="346"/>
      <c r="N798" s="346"/>
      <c r="O798" s="346"/>
      <c r="P798" s="346"/>
      <c r="Q798" s="346"/>
      <c r="R798" s="346"/>
      <c r="S798" s="346"/>
      <c r="T798" s="346"/>
      <c r="U798" s="388"/>
      <c r="V798" s="346"/>
      <c r="W798" s="346"/>
      <c r="X798" s="346"/>
      <c r="Y798" s="346"/>
      <c r="Z798" s="346"/>
      <c r="AA798" s="346"/>
      <c r="AB798" s="346"/>
      <c r="AC798" s="346"/>
      <c r="AD798" s="346"/>
      <c r="AE798" s="346"/>
      <c r="AF798" s="346"/>
      <c r="AG798" s="346"/>
      <c r="AH798" s="346"/>
      <c r="AI798" s="346"/>
      <c r="AJ798" s="346"/>
      <c r="AK798" s="346"/>
      <c r="AL798" s="346"/>
      <c r="AM798" s="346"/>
      <c r="AN798" s="346"/>
      <c r="AO798" s="346"/>
      <c r="AP798" s="346"/>
    </row>
    <row r="799" spans="1:42" ht="15.75">
      <c r="A799" s="385"/>
      <c r="B799" s="385"/>
      <c r="C799" s="385"/>
      <c r="D799" s="385"/>
      <c r="E799" s="385"/>
      <c r="F799" s="385"/>
      <c r="G799" s="385"/>
      <c r="H799" s="346"/>
      <c r="I799" s="346"/>
      <c r="J799" s="346"/>
      <c r="K799" s="346"/>
      <c r="L799" s="346"/>
      <c r="M799" s="346"/>
      <c r="N799" s="346"/>
      <c r="O799" s="346"/>
      <c r="P799" s="346"/>
      <c r="Q799" s="346"/>
      <c r="R799" s="346"/>
      <c r="S799" s="346"/>
      <c r="T799" s="346"/>
      <c r="U799" s="388"/>
      <c r="V799" s="346"/>
      <c r="W799" s="346"/>
      <c r="X799" s="346"/>
      <c r="Y799" s="346"/>
      <c r="Z799" s="346"/>
      <c r="AA799" s="346"/>
      <c r="AB799" s="346"/>
      <c r="AC799" s="346"/>
      <c r="AD799" s="346"/>
      <c r="AE799" s="346"/>
      <c r="AF799" s="346"/>
      <c r="AG799" s="346"/>
      <c r="AH799" s="346"/>
      <c r="AI799" s="346"/>
      <c r="AJ799" s="346"/>
      <c r="AK799" s="346"/>
      <c r="AL799" s="346"/>
      <c r="AM799" s="346"/>
      <c r="AN799" s="346"/>
      <c r="AO799" s="346"/>
      <c r="AP799" s="346"/>
    </row>
    <row r="800" spans="1:42" ht="15.75">
      <c r="A800" s="385"/>
      <c r="B800" s="385"/>
      <c r="C800" s="385"/>
      <c r="D800" s="385"/>
      <c r="E800" s="385"/>
      <c r="F800" s="385"/>
      <c r="G800" s="385"/>
      <c r="H800" s="346"/>
      <c r="I800" s="346"/>
      <c r="J800" s="346"/>
      <c r="K800" s="346"/>
      <c r="L800" s="346"/>
      <c r="M800" s="346"/>
      <c r="N800" s="346"/>
      <c r="O800" s="346"/>
      <c r="P800" s="346"/>
      <c r="Q800" s="346"/>
      <c r="R800" s="346"/>
      <c r="S800" s="346"/>
      <c r="T800" s="346"/>
      <c r="U800" s="388"/>
      <c r="V800" s="346"/>
      <c r="W800" s="346"/>
      <c r="X800" s="346"/>
      <c r="Y800" s="346"/>
      <c r="Z800" s="346"/>
      <c r="AA800" s="346"/>
      <c r="AB800" s="346"/>
      <c r="AC800" s="346"/>
      <c r="AD800" s="346"/>
      <c r="AE800" s="346"/>
      <c r="AF800" s="346"/>
      <c r="AG800" s="346"/>
      <c r="AH800" s="346"/>
      <c r="AI800" s="346"/>
      <c r="AJ800" s="346"/>
      <c r="AK800" s="346"/>
      <c r="AL800" s="346"/>
      <c r="AM800" s="346"/>
      <c r="AN800" s="346"/>
      <c r="AO800" s="346"/>
      <c r="AP800" s="346"/>
    </row>
    <row r="801" spans="1:42" ht="15.75">
      <c r="A801" s="385"/>
      <c r="B801" s="385"/>
      <c r="C801" s="385"/>
      <c r="D801" s="385"/>
      <c r="E801" s="385"/>
      <c r="F801" s="385"/>
      <c r="G801" s="385"/>
      <c r="H801" s="346"/>
      <c r="I801" s="346"/>
      <c r="J801" s="346"/>
      <c r="K801" s="346"/>
      <c r="L801" s="346"/>
      <c r="M801" s="346"/>
      <c r="N801" s="346"/>
      <c r="O801" s="346"/>
      <c r="P801" s="346"/>
      <c r="Q801" s="346"/>
      <c r="R801" s="346"/>
      <c r="S801" s="346"/>
      <c r="T801" s="346"/>
      <c r="U801" s="388"/>
      <c r="V801" s="346"/>
      <c r="W801" s="346"/>
      <c r="X801" s="346"/>
      <c r="Y801" s="346"/>
      <c r="Z801" s="346"/>
      <c r="AA801" s="346"/>
      <c r="AB801" s="346"/>
      <c r="AC801" s="346"/>
      <c r="AD801" s="346"/>
      <c r="AE801" s="346"/>
      <c r="AF801" s="346"/>
      <c r="AG801" s="346"/>
      <c r="AH801" s="346"/>
      <c r="AI801" s="346"/>
      <c r="AJ801" s="346"/>
      <c r="AK801" s="346"/>
      <c r="AL801" s="346"/>
      <c r="AM801" s="346"/>
      <c r="AN801" s="346"/>
      <c r="AO801" s="346"/>
      <c r="AP801" s="346"/>
    </row>
    <row r="802" spans="1:42" ht="15.75">
      <c r="A802" s="385"/>
      <c r="B802" s="385"/>
      <c r="C802" s="385"/>
      <c r="D802" s="385"/>
      <c r="E802" s="385"/>
      <c r="F802" s="385"/>
      <c r="G802" s="385"/>
      <c r="H802" s="346"/>
      <c r="I802" s="346"/>
      <c r="J802" s="346"/>
      <c r="K802" s="346"/>
      <c r="L802" s="346"/>
      <c r="M802" s="346"/>
      <c r="N802" s="346"/>
      <c r="O802" s="346"/>
      <c r="P802" s="346"/>
      <c r="Q802" s="346"/>
      <c r="R802" s="346"/>
      <c r="S802" s="346"/>
      <c r="T802" s="346"/>
      <c r="U802" s="388"/>
      <c r="V802" s="346"/>
      <c r="W802" s="346"/>
      <c r="X802" s="346"/>
      <c r="Y802" s="346"/>
      <c r="Z802" s="346"/>
      <c r="AA802" s="346"/>
      <c r="AB802" s="346"/>
      <c r="AC802" s="346"/>
      <c r="AD802" s="346"/>
      <c r="AE802" s="346"/>
      <c r="AF802" s="346"/>
      <c r="AG802" s="346"/>
      <c r="AH802" s="346"/>
      <c r="AI802" s="346"/>
      <c r="AJ802" s="346"/>
      <c r="AK802" s="346"/>
      <c r="AL802" s="346"/>
      <c r="AM802" s="346"/>
      <c r="AN802" s="346"/>
      <c r="AO802" s="346"/>
      <c r="AP802" s="346"/>
    </row>
    <row r="803" spans="1:42" ht="15.75">
      <c r="A803" s="385"/>
      <c r="B803" s="385"/>
      <c r="C803" s="385"/>
      <c r="D803" s="385"/>
      <c r="E803" s="385"/>
      <c r="F803" s="385"/>
      <c r="G803" s="385"/>
      <c r="H803" s="346"/>
      <c r="I803" s="346"/>
      <c r="J803" s="346"/>
      <c r="K803" s="346"/>
      <c r="L803" s="346"/>
      <c r="M803" s="346"/>
      <c r="N803" s="346"/>
      <c r="O803" s="346"/>
      <c r="P803" s="346"/>
      <c r="Q803" s="346"/>
      <c r="R803" s="346"/>
      <c r="S803" s="346"/>
      <c r="T803" s="346"/>
      <c r="U803" s="388"/>
      <c r="V803" s="346"/>
      <c r="W803" s="346"/>
      <c r="X803" s="346"/>
      <c r="Y803" s="346"/>
      <c r="Z803" s="346"/>
      <c r="AA803" s="346"/>
      <c r="AB803" s="346"/>
      <c r="AC803" s="346"/>
      <c r="AD803" s="346"/>
      <c r="AE803" s="346"/>
      <c r="AF803" s="346"/>
      <c r="AG803" s="346"/>
      <c r="AH803" s="346"/>
      <c r="AI803" s="346"/>
      <c r="AJ803" s="346"/>
      <c r="AK803" s="346"/>
      <c r="AL803" s="346"/>
      <c r="AM803" s="346"/>
      <c r="AN803" s="346"/>
      <c r="AO803" s="346"/>
      <c r="AP803" s="346"/>
    </row>
    <row r="804" spans="1:42" ht="15.75">
      <c r="A804" s="385"/>
      <c r="B804" s="385"/>
      <c r="C804" s="385"/>
      <c r="D804" s="385"/>
      <c r="E804" s="385"/>
      <c r="F804" s="385"/>
      <c r="G804" s="385"/>
      <c r="H804" s="346"/>
      <c r="I804" s="346"/>
      <c r="J804" s="346"/>
      <c r="K804" s="346"/>
      <c r="L804" s="346"/>
      <c r="M804" s="346"/>
      <c r="N804" s="346"/>
      <c r="O804" s="346"/>
      <c r="P804" s="346"/>
      <c r="Q804" s="346"/>
      <c r="R804" s="346"/>
      <c r="S804" s="346"/>
      <c r="T804" s="346"/>
      <c r="U804" s="388"/>
      <c r="V804" s="346"/>
      <c r="W804" s="346"/>
      <c r="X804" s="346"/>
      <c r="Y804" s="346"/>
      <c r="Z804" s="346"/>
      <c r="AA804" s="346"/>
      <c r="AB804" s="346"/>
      <c r="AC804" s="346"/>
      <c r="AD804" s="346"/>
      <c r="AE804" s="346"/>
      <c r="AF804" s="346"/>
      <c r="AG804" s="346"/>
      <c r="AH804" s="346"/>
      <c r="AI804" s="346"/>
      <c r="AJ804" s="346"/>
      <c r="AK804" s="346"/>
      <c r="AL804" s="346"/>
      <c r="AM804" s="346"/>
      <c r="AN804" s="346"/>
      <c r="AO804" s="346"/>
      <c r="AP804" s="346"/>
    </row>
    <row r="805" spans="1:42" ht="15.75">
      <c r="A805" s="385"/>
      <c r="B805" s="385"/>
      <c r="C805" s="385"/>
      <c r="D805" s="385"/>
      <c r="E805" s="385"/>
      <c r="F805" s="385"/>
      <c r="G805" s="385"/>
      <c r="H805" s="346"/>
      <c r="I805" s="346"/>
      <c r="J805" s="346"/>
      <c r="K805" s="346"/>
      <c r="L805" s="346"/>
      <c r="M805" s="346"/>
      <c r="N805" s="346"/>
      <c r="O805" s="346"/>
      <c r="P805" s="346"/>
      <c r="Q805" s="346"/>
      <c r="R805" s="346"/>
      <c r="S805" s="346"/>
      <c r="T805" s="346"/>
      <c r="U805" s="388"/>
      <c r="V805" s="346"/>
      <c r="W805" s="346"/>
      <c r="X805" s="346"/>
      <c r="Y805" s="346"/>
      <c r="Z805" s="346"/>
      <c r="AA805" s="346"/>
      <c r="AB805" s="346"/>
      <c r="AC805" s="346"/>
      <c r="AD805" s="346"/>
      <c r="AE805" s="346"/>
      <c r="AF805" s="346"/>
      <c r="AG805" s="346"/>
      <c r="AH805" s="346"/>
      <c r="AI805" s="346"/>
      <c r="AJ805" s="346"/>
      <c r="AK805" s="346"/>
      <c r="AL805" s="346"/>
      <c r="AM805" s="346"/>
      <c r="AN805" s="346"/>
      <c r="AO805" s="346"/>
      <c r="AP805" s="346"/>
    </row>
    <row r="806" spans="1:42" ht="15.75">
      <c r="A806" s="385"/>
      <c r="B806" s="385"/>
      <c r="C806" s="385"/>
      <c r="D806" s="385"/>
      <c r="E806" s="385"/>
      <c r="F806" s="385"/>
      <c r="G806" s="385"/>
      <c r="H806" s="346"/>
      <c r="I806" s="346"/>
      <c r="J806" s="346"/>
      <c r="K806" s="346"/>
      <c r="L806" s="346"/>
      <c r="M806" s="346"/>
      <c r="N806" s="346"/>
      <c r="O806" s="346"/>
      <c r="P806" s="346"/>
      <c r="Q806" s="346"/>
      <c r="R806" s="346"/>
      <c r="S806" s="346"/>
      <c r="T806" s="346"/>
      <c r="U806" s="388"/>
      <c r="V806" s="346"/>
      <c r="W806" s="346"/>
      <c r="X806" s="346"/>
      <c r="Y806" s="346"/>
      <c r="Z806" s="346"/>
      <c r="AA806" s="346"/>
      <c r="AB806" s="346"/>
      <c r="AC806" s="346"/>
      <c r="AD806" s="346"/>
      <c r="AE806" s="346"/>
      <c r="AF806" s="346"/>
      <c r="AG806" s="346"/>
      <c r="AH806" s="346"/>
      <c r="AI806" s="346"/>
      <c r="AJ806" s="346"/>
      <c r="AK806" s="346"/>
      <c r="AL806" s="346"/>
      <c r="AM806" s="346"/>
      <c r="AN806" s="346"/>
      <c r="AO806" s="346"/>
      <c r="AP806" s="346"/>
    </row>
    <row r="807" spans="1:42" ht="15.75">
      <c r="A807" s="385"/>
      <c r="B807" s="385"/>
      <c r="C807" s="385"/>
      <c r="D807" s="385"/>
      <c r="E807" s="385"/>
      <c r="F807" s="385"/>
      <c r="G807" s="385"/>
      <c r="H807" s="346"/>
      <c r="I807" s="346"/>
      <c r="J807" s="346"/>
      <c r="K807" s="346"/>
      <c r="L807" s="346"/>
      <c r="M807" s="346"/>
      <c r="N807" s="346"/>
      <c r="O807" s="346"/>
      <c r="P807" s="346"/>
      <c r="Q807" s="346"/>
      <c r="R807" s="346"/>
      <c r="S807" s="346"/>
      <c r="T807" s="346"/>
      <c r="U807" s="388"/>
      <c r="V807" s="346"/>
      <c r="W807" s="346"/>
      <c r="X807" s="346"/>
      <c r="Y807" s="346"/>
      <c r="Z807" s="346"/>
      <c r="AA807" s="346"/>
      <c r="AB807" s="346"/>
      <c r="AC807" s="346"/>
      <c r="AD807" s="346"/>
      <c r="AE807" s="346"/>
      <c r="AF807" s="346"/>
      <c r="AG807" s="346"/>
      <c r="AH807" s="346"/>
      <c r="AI807" s="346"/>
      <c r="AJ807" s="346"/>
      <c r="AK807" s="346"/>
      <c r="AL807" s="346"/>
      <c r="AM807" s="346"/>
      <c r="AN807" s="346"/>
      <c r="AO807" s="346"/>
      <c r="AP807" s="346"/>
    </row>
    <row r="808" spans="1:42" ht="15.75">
      <c r="A808" s="385"/>
      <c r="B808" s="385"/>
      <c r="C808" s="385"/>
      <c r="D808" s="385"/>
      <c r="E808" s="385"/>
      <c r="F808" s="385"/>
      <c r="G808" s="385"/>
      <c r="H808" s="346"/>
      <c r="I808" s="346"/>
      <c r="J808" s="346"/>
      <c r="K808" s="346"/>
      <c r="L808" s="346"/>
      <c r="M808" s="346"/>
      <c r="N808" s="346"/>
      <c r="O808" s="346"/>
      <c r="P808" s="346"/>
      <c r="Q808" s="346"/>
      <c r="R808" s="346"/>
      <c r="S808" s="346"/>
      <c r="T808" s="346"/>
      <c r="U808" s="388"/>
      <c r="V808" s="346"/>
      <c r="W808" s="346"/>
      <c r="X808" s="346"/>
      <c r="Y808" s="346"/>
      <c r="Z808" s="346"/>
      <c r="AA808" s="346"/>
      <c r="AB808" s="346"/>
      <c r="AC808" s="346"/>
      <c r="AD808" s="346"/>
      <c r="AE808" s="346"/>
      <c r="AF808" s="346"/>
      <c r="AG808" s="346"/>
      <c r="AH808" s="346"/>
      <c r="AI808" s="346"/>
      <c r="AJ808" s="346"/>
      <c r="AK808" s="346"/>
      <c r="AL808" s="346"/>
      <c r="AM808" s="346"/>
      <c r="AN808" s="346"/>
      <c r="AO808" s="346"/>
      <c r="AP808" s="346"/>
    </row>
    <row r="809" spans="1:42" ht="15.75">
      <c r="A809" s="385"/>
      <c r="B809" s="385"/>
      <c r="C809" s="385"/>
      <c r="D809" s="385"/>
      <c r="E809" s="385"/>
      <c r="F809" s="385"/>
      <c r="G809" s="385"/>
      <c r="H809" s="346"/>
      <c r="I809" s="346"/>
      <c r="J809" s="346"/>
      <c r="K809" s="346"/>
      <c r="L809" s="346"/>
      <c r="M809" s="346"/>
      <c r="N809" s="346"/>
      <c r="O809" s="346"/>
      <c r="P809" s="346"/>
      <c r="Q809" s="346"/>
      <c r="R809" s="346"/>
      <c r="S809" s="346"/>
      <c r="T809" s="346"/>
      <c r="U809" s="388"/>
      <c r="V809" s="346"/>
      <c r="W809" s="346"/>
      <c r="X809" s="346"/>
      <c r="Y809" s="346"/>
      <c r="Z809" s="346"/>
      <c r="AA809" s="346"/>
      <c r="AB809" s="346"/>
      <c r="AC809" s="346"/>
      <c r="AD809" s="346"/>
      <c r="AE809" s="346"/>
      <c r="AF809" s="346"/>
      <c r="AG809" s="346"/>
      <c r="AH809" s="346"/>
      <c r="AI809" s="346"/>
      <c r="AJ809" s="346"/>
      <c r="AK809" s="346"/>
      <c r="AL809" s="346"/>
      <c r="AM809" s="346"/>
      <c r="AN809" s="346"/>
      <c r="AO809" s="346"/>
      <c r="AP809" s="346"/>
    </row>
    <row r="810" spans="1:42" ht="15.75">
      <c r="A810" s="385"/>
      <c r="B810" s="385"/>
      <c r="C810" s="385"/>
      <c r="D810" s="385"/>
      <c r="E810" s="385"/>
      <c r="F810" s="385"/>
      <c r="G810" s="385"/>
      <c r="H810" s="346"/>
      <c r="I810" s="346"/>
      <c r="J810" s="346"/>
      <c r="K810" s="346"/>
      <c r="L810" s="346"/>
      <c r="M810" s="346"/>
      <c r="N810" s="346"/>
      <c r="O810" s="346"/>
      <c r="P810" s="346"/>
      <c r="Q810" s="346"/>
      <c r="R810" s="346"/>
      <c r="S810" s="346"/>
      <c r="T810" s="346"/>
      <c r="U810" s="388"/>
      <c r="V810" s="346"/>
      <c r="W810" s="346"/>
      <c r="X810" s="346"/>
      <c r="Y810" s="346"/>
      <c r="Z810" s="346"/>
      <c r="AA810" s="346"/>
      <c r="AB810" s="346"/>
      <c r="AC810" s="346"/>
      <c r="AD810" s="346"/>
      <c r="AE810" s="346"/>
      <c r="AF810" s="346"/>
      <c r="AG810" s="346"/>
      <c r="AH810" s="346"/>
      <c r="AI810" s="346"/>
      <c r="AJ810" s="346"/>
      <c r="AK810" s="346"/>
      <c r="AL810" s="346"/>
      <c r="AM810" s="346"/>
      <c r="AN810" s="346"/>
      <c r="AO810" s="346"/>
      <c r="AP810" s="346"/>
    </row>
    <row r="811" spans="1:42" ht="15.75">
      <c r="A811" s="385"/>
      <c r="B811" s="385"/>
      <c r="C811" s="385"/>
      <c r="D811" s="385"/>
      <c r="E811" s="385"/>
      <c r="F811" s="385"/>
      <c r="G811" s="385"/>
      <c r="H811" s="346"/>
      <c r="I811" s="346"/>
      <c r="J811" s="346"/>
      <c r="K811" s="346"/>
      <c r="L811" s="346"/>
      <c r="M811" s="346"/>
      <c r="N811" s="346"/>
      <c r="O811" s="346"/>
      <c r="P811" s="346"/>
      <c r="Q811" s="346"/>
      <c r="R811" s="346"/>
      <c r="S811" s="346"/>
      <c r="T811" s="346"/>
      <c r="U811" s="388"/>
      <c r="V811" s="346"/>
      <c r="W811" s="346"/>
      <c r="X811" s="346"/>
      <c r="Y811" s="346"/>
      <c r="Z811" s="346"/>
      <c r="AA811" s="346"/>
      <c r="AB811" s="346"/>
      <c r="AC811" s="346"/>
      <c r="AD811" s="346"/>
      <c r="AE811" s="346"/>
      <c r="AF811" s="346"/>
      <c r="AG811" s="346"/>
      <c r="AH811" s="346"/>
      <c r="AI811" s="346"/>
      <c r="AJ811" s="346"/>
      <c r="AK811" s="346"/>
      <c r="AL811" s="346"/>
      <c r="AM811" s="346"/>
      <c r="AN811" s="346"/>
      <c r="AO811" s="346"/>
      <c r="AP811" s="346"/>
    </row>
    <row r="812" spans="1:42" ht="15.75">
      <c r="A812" s="385"/>
      <c r="B812" s="385"/>
      <c r="C812" s="385"/>
      <c r="D812" s="385"/>
      <c r="E812" s="385"/>
      <c r="F812" s="385"/>
      <c r="G812" s="385"/>
      <c r="H812" s="346"/>
      <c r="I812" s="346"/>
      <c r="J812" s="346"/>
      <c r="K812" s="346"/>
      <c r="L812" s="346"/>
      <c r="M812" s="346"/>
      <c r="N812" s="346"/>
      <c r="O812" s="346"/>
      <c r="P812" s="346"/>
      <c r="Q812" s="346"/>
      <c r="R812" s="346"/>
      <c r="S812" s="346"/>
      <c r="T812" s="346"/>
      <c r="U812" s="388"/>
      <c r="V812" s="346"/>
      <c r="W812" s="346"/>
      <c r="X812" s="346"/>
      <c r="Y812" s="346"/>
      <c r="Z812" s="346"/>
      <c r="AA812" s="346"/>
      <c r="AB812" s="346"/>
      <c r="AC812" s="346"/>
      <c r="AD812" s="346"/>
      <c r="AE812" s="346"/>
      <c r="AF812" s="346"/>
      <c r="AG812" s="346"/>
      <c r="AH812" s="346"/>
      <c r="AI812" s="346"/>
      <c r="AJ812" s="346"/>
      <c r="AK812" s="346"/>
      <c r="AL812" s="346"/>
      <c r="AM812" s="346"/>
      <c r="AN812" s="346"/>
      <c r="AO812" s="346"/>
      <c r="AP812" s="346"/>
    </row>
    <row r="813" spans="1:42" ht="15.75">
      <c r="A813" s="385"/>
      <c r="B813" s="385"/>
      <c r="C813" s="385"/>
      <c r="D813" s="385"/>
      <c r="E813" s="385"/>
      <c r="F813" s="385"/>
      <c r="G813" s="385"/>
      <c r="H813" s="346"/>
      <c r="I813" s="346"/>
      <c r="J813" s="346"/>
      <c r="K813" s="346"/>
      <c r="L813" s="346"/>
      <c r="M813" s="346"/>
      <c r="N813" s="346"/>
      <c r="O813" s="346"/>
      <c r="P813" s="346"/>
      <c r="Q813" s="346"/>
      <c r="R813" s="346"/>
      <c r="S813" s="346"/>
      <c r="T813" s="346"/>
      <c r="U813" s="388"/>
      <c r="V813" s="346"/>
      <c r="W813" s="346"/>
      <c r="X813" s="346"/>
      <c r="Y813" s="346"/>
      <c r="Z813" s="346"/>
      <c r="AA813" s="346"/>
      <c r="AB813" s="346"/>
      <c r="AC813" s="346"/>
      <c r="AD813" s="346"/>
      <c r="AE813" s="346"/>
      <c r="AF813" s="346"/>
      <c r="AG813" s="346"/>
      <c r="AH813" s="346"/>
      <c r="AI813" s="346"/>
      <c r="AJ813" s="346"/>
      <c r="AK813" s="346"/>
      <c r="AL813" s="346"/>
      <c r="AM813" s="346"/>
      <c r="AN813" s="346"/>
      <c r="AO813" s="346"/>
      <c r="AP813" s="346"/>
    </row>
    <row r="814" spans="1:42" ht="15.75">
      <c r="A814" s="385"/>
      <c r="B814" s="385"/>
      <c r="C814" s="385"/>
      <c r="D814" s="385"/>
      <c r="E814" s="385"/>
      <c r="F814" s="385"/>
      <c r="G814" s="385"/>
      <c r="H814" s="346"/>
      <c r="I814" s="346"/>
      <c r="J814" s="346"/>
      <c r="K814" s="346"/>
      <c r="L814" s="346"/>
      <c r="M814" s="346"/>
      <c r="N814" s="346"/>
      <c r="O814" s="346"/>
      <c r="P814" s="346"/>
      <c r="Q814" s="346"/>
      <c r="R814" s="346"/>
      <c r="S814" s="346"/>
      <c r="T814" s="346"/>
      <c r="U814" s="388"/>
      <c r="V814" s="346"/>
      <c r="W814" s="346"/>
      <c r="X814" s="346"/>
      <c r="Y814" s="346"/>
      <c r="Z814" s="346"/>
      <c r="AA814" s="346"/>
      <c r="AB814" s="346"/>
      <c r="AC814" s="346"/>
      <c r="AD814" s="346"/>
      <c r="AE814" s="346"/>
      <c r="AF814" s="346"/>
      <c r="AG814" s="346"/>
      <c r="AH814" s="346"/>
      <c r="AI814" s="346"/>
      <c r="AJ814" s="346"/>
      <c r="AK814" s="346"/>
      <c r="AL814" s="346"/>
      <c r="AM814" s="346"/>
      <c r="AN814" s="346"/>
      <c r="AO814" s="346"/>
      <c r="AP814" s="346"/>
    </row>
    <row r="815" spans="1:42" ht="15.75">
      <c r="A815" s="385"/>
      <c r="B815" s="385"/>
      <c r="C815" s="385"/>
      <c r="D815" s="385"/>
      <c r="E815" s="385"/>
      <c r="F815" s="385"/>
      <c r="G815" s="385"/>
      <c r="H815" s="346"/>
      <c r="I815" s="346"/>
      <c r="J815" s="346"/>
      <c r="K815" s="346"/>
      <c r="L815" s="346"/>
      <c r="M815" s="346"/>
      <c r="N815" s="346"/>
      <c r="O815" s="346"/>
      <c r="P815" s="346"/>
      <c r="Q815" s="346"/>
      <c r="R815" s="346"/>
      <c r="S815" s="346"/>
      <c r="T815" s="346"/>
      <c r="U815" s="388"/>
      <c r="V815" s="346"/>
      <c r="W815" s="346"/>
      <c r="X815" s="346"/>
      <c r="Y815" s="346"/>
      <c r="Z815" s="346"/>
      <c r="AA815" s="346"/>
      <c r="AB815" s="346"/>
      <c r="AC815" s="346"/>
      <c r="AD815" s="346"/>
      <c r="AE815" s="346"/>
      <c r="AF815" s="346"/>
      <c r="AG815" s="346"/>
      <c r="AH815" s="346"/>
      <c r="AI815" s="346"/>
      <c r="AJ815" s="346"/>
      <c r="AK815" s="346"/>
      <c r="AL815" s="346"/>
      <c r="AM815" s="346"/>
      <c r="AN815" s="346"/>
      <c r="AO815" s="346"/>
      <c r="AP815" s="346"/>
    </row>
    <row r="816" spans="1:42" ht="15.75">
      <c r="A816" s="385"/>
      <c r="B816" s="385"/>
      <c r="C816" s="385"/>
      <c r="D816" s="385"/>
      <c r="E816" s="385"/>
      <c r="F816" s="385"/>
      <c r="G816" s="385"/>
      <c r="H816" s="346"/>
      <c r="I816" s="346"/>
      <c r="J816" s="346"/>
      <c r="K816" s="346"/>
      <c r="L816" s="346"/>
      <c r="M816" s="346"/>
      <c r="N816" s="346"/>
      <c r="O816" s="346"/>
      <c r="P816" s="346"/>
      <c r="Q816" s="346"/>
      <c r="R816" s="346"/>
      <c r="S816" s="346"/>
      <c r="T816" s="346"/>
      <c r="U816" s="388"/>
      <c r="V816" s="346"/>
      <c r="W816" s="346"/>
      <c r="X816" s="346"/>
      <c r="Y816" s="346"/>
      <c r="Z816" s="346"/>
      <c r="AA816" s="346"/>
      <c r="AB816" s="346"/>
      <c r="AC816" s="346"/>
      <c r="AD816" s="346"/>
      <c r="AE816" s="346"/>
      <c r="AF816" s="346"/>
      <c r="AG816" s="346"/>
      <c r="AH816" s="346"/>
      <c r="AI816" s="346"/>
      <c r="AJ816" s="346"/>
      <c r="AK816" s="346"/>
      <c r="AL816" s="346"/>
      <c r="AM816" s="346"/>
      <c r="AN816" s="346"/>
      <c r="AO816" s="346"/>
      <c r="AP816" s="346"/>
    </row>
    <row r="817" spans="1:42" ht="15.75">
      <c r="A817" s="385"/>
      <c r="B817" s="385"/>
      <c r="C817" s="385"/>
      <c r="D817" s="385"/>
      <c r="E817" s="385"/>
      <c r="F817" s="385"/>
      <c r="G817" s="385"/>
      <c r="H817" s="346"/>
      <c r="I817" s="346"/>
      <c r="J817" s="346"/>
      <c r="K817" s="346"/>
      <c r="L817" s="346"/>
      <c r="M817" s="346"/>
      <c r="N817" s="346"/>
      <c r="O817" s="346"/>
      <c r="P817" s="346"/>
      <c r="Q817" s="346"/>
      <c r="R817" s="346"/>
      <c r="S817" s="346"/>
      <c r="T817" s="346"/>
      <c r="U817" s="388"/>
      <c r="V817" s="346"/>
      <c r="W817" s="346"/>
      <c r="X817" s="346"/>
      <c r="Y817" s="346"/>
      <c r="Z817" s="346"/>
      <c r="AA817" s="346"/>
      <c r="AB817" s="346"/>
      <c r="AC817" s="346"/>
      <c r="AD817" s="346"/>
      <c r="AE817" s="346"/>
      <c r="AF817" s="346"/>
      <c r="AG817" s="346"/>
      <c r="AH817" s="346"/>
      <c r="AI817" s="346"/>
      <c r="AJ817" s="346"/>
      <c r="AK817" s="346"/>
      <c r="AL817" s="346"/>
      <c r="AM817" s="346"/>
      <c r="AN817" s="346"/>
      <c r="AO817" s="346"/>
      <c r="AP817" s="346"/>
    </row>
    <row r="818" spans="1:42" ht="15.75">
      <c r="A818" s="385"/>
      <c r="B818" s="385"/>
      <c r="C818" s="385"/>
      <c r="D818" s="385"/>
      <c r="E818" s="385"/>
      <c r="F818" s="385"/>
      <c r="G818" s="385"/>
      <c r="H818" s="346"/>
      <c r="I818" s="346"/>
      <c r="J818" s="346"/>
      <c r="K818" s="346"/>
      <c r="L818" s="346"/>
      <c r="M818" s="346"/>
      <c r="N818" s="346"/>
      <c r="O818" s="346"/>
      <c r="P818" s="346"/>
      <c r="Q818" s="346"/>
      <c r="R818" s="346"/>
      <c r="S818" s="346"/>
      <c r="T818" s="346"/>
      <c r="U818" s="388"/>
      <c r="V818" s="346"/>
      <c r="W818" s="346"/>
      <c r="X818" s="346"/>
      <c r="Y818" s="346"/>
      <c r="Z818" s="346"/>
      <c r="AA818" s="346"/>
      <c r="AB818" s="346"/>
      <c r="AC818" s="346"/>
      <c r="AD818" s="346"/>
      <c r="AE818" s="346"/>
      <c r="AF818" s="346"/>
      <c r="AG818" s="346"/>
      <c r="AH818" s="346"/>
      <c r="AI818" s="346"/>
      <c r="AJ818" s="346"/>
      <c r="AK818" s="346"/>
      <c r="AL818" s="346"/>
      <c r="AM818" s="346"/>
      <c r="AN818" s="346"/>
      <c r="AO818" s="346"/>
      <c r="AP818" s="346"/>
    </row>
    <row r="819" spans="1:42" ht="15.75">
      <c r="A819" s="385"/>
      <c r="B819" s="385"/>
      <c r="C819" s="385"/>
      <c r="D819" s="385"/>
      <c r="E819" s="385"/>
      <c r="F819" s="385"/>
      <c r="G819" s="385"/>
      <c r="H819" s="346"/>
      <c r="I819" s="346"/>
      <c r="J819" s="346"/>
      <c r="K819" s="346"/>
      <c r="L819" s="346"/>
      <c r="M819" s="346"/>
      <c r="N819" s="346"/>
      <c r="O819" s="346"/>
      <c r="P819" s="346"/>
      <c r="Q819" s="346"/>
      <c r="R819" s="346"/>
      <c r="S819" s="346"/>
      <c r="T819" s="346"/>
      <c r="U819" s="388"/>
      <c r="V819" s="346"/>
      <c r="W819" s="346"/>
      <c r="X819" s="346"/>
      <c r="Y819" s="346"/>
      <c r="Z819" s="346"/>
      <c r="AA819" s="346"/>
      <c r="AB819" s="346"/>
      <c r="AC819" s="346"/>
      <c r="AD819" s="346"/>
      <c r="AE819" s="346"/>
      <c r="AF819" s="346"/>
      <c r="AG819" s="346"/>
      <c r="AH819" s="346"/>
      <c r="AI819" s="346"/>
      <c r="AJ819" s="346"/>
      <c r="AK819" s="346"/>
      <c r="AL819" s="346"/>
      <c r="AM819" s="346"/>
      <c r="AN819" s="346"/>
      <c r="AO819" s="346"/>
      <c r="AP819" s="346"/>
    </row>
    <row r="820" spans="1:42" ht="15.75">
      <c r="A820" s="385"/>
      <c r="B820" s="385"/>
      <c r="C820" s="385"/>
      <c r="D820" s="385"/>
      <c r="E820" s="385"/>
      <c r="F820" s="385"/>
      <c r="G820" s="385"/>
      <c r="H820" s="346"/>
      <c r="I820" s="346"/>
      <c r="J820" s="346"/>
      <c r="K820" s="346"/>
      <c r="L820" s="346"/>
      <c r="M820" s="346"/>
      <c r="N820" s="346"/>
      <c r="O820" s="346"/>
      <c r="P820" s="346"/>
      <c r="Q820" s="346"/>
      <c r="R820" s="346"/>
      <c r="S820" s="346"/>
      <c r="T820" s="346"/>
      <c r="U820" s="388"/>
      <c r="V820" s="346"/>
      <c r="W820" s="346"/>
      <c r="X820" s="346"/>
      <c r="Y820" s="346"/>
      <c r="Z820" s="346"/>
      <c r="AA820" s="346"/>
      <c r="AB820" s="346"/>
      <c r="AC820" s="346"/>
      <c r="AD820" s="346"/>
      <c r="AE820" s="346"/>
      <c r="AF820" s="346"/>
      <c r="AG820" s="346"/>
      <c r="AH820" s="346"/>
      <c r="AI820" s="346"/>
      <c r="AJ820" s="346"/>
      <c r="AK820" s="346"/>
      <c r="AL820" s="346"/>
      <c r="AM820" s="346"/>
      <c r="AN820" s="346"/>
      <c r="AO820" s="346"/>
      <c r="AP820" s="346"/>
    </row>
    <row r="821" spans="1:42" ht="15.75">
      <c r="A821" s="385"/>
      <c r="B821" s="385"/>
      <c r="C821" s="385"/>
      <c r="D821" s="385"/>
      <c r="E821" s="385"/>
      <c r="F821" s="385"/>
      <c r="G821" s="385"/>
      <c r="H821" s="346"/>
      <c r="I821" s="346"/>
      <c r="J821" s="346"/>
      <c r="K821" s="346"/>
      <c r="L821" s="346"/>
      <c r="M821" s="346"/>
      <c r="N821" s="346"/>
      <c r="O821" s="346"/>
      <c r="P821" s="346"/>
      <c r="Q821" s="346"/>
      <c r="R821" s="346"/>
      <c r="S821" s="346"/>
      <c r="T821" s="346"/>
      <c r="U821" s="388"/>
      <c r="V821" s="346"/>
      <c r="W821" s="346"/>
      <c r="X821" s="346"/>
      <c r="Y821" s="346"/>
      <c r="Z821" s="346"/>
      <c r="AA821" s="346"/>
      <c r="AB821" s="346"/>
      <c r="AC821" s="346"/>
      <c r="AD821" s="346"/>
      <c r="AE821" s="346"/>
      <c r="AF821" s="346"/>
      <c r="AG821" s="346"/>
      <c r="AH821" s="346"/>
      <c r="AI821" s="346"/>
      <c r="AJ821" s="346"/>
      <c r="AK821" s="346"/>
      <c r="AL821" s="346"/>
      <c r="AM821" s="346"/>
      <c r="AN821" s="346"/>
      <c r="AO821" s="346"/>
      <c r="AP821" s="346"/>
    </row>
    <row r="822" spans="1:42" ht="15.75">
      <c r="A822" s="385"/>
      <c r="B822" s="385"/>
      <c r="C822" s="385"/>
      <c r="D822" s="385"/>
      <c r="E822" s="385"/>
      <c r="F822" s="385"/>
      <c r="G822" s="385"/>
      <c r="H822" s="346"/>
      <c r="I822" s="346"/>
      <c r="J822" s="346"/>
      <c r="K822" s="346"/>
      <c r="L822" s="346"/>
      <c r="M822" s="346"/>
      <c r="N822" s="346"/>
      <c r="O822" s="346"/>
      <c r="P822" s="346"/>
      <c r="Q822" s="346"/>
      <c r="R822" s="346"/>
      <c r="S822" s="346"/>
      <c r="T822" s="346"/>
      <c r="U822" s="388"/>
      <c r="V822" s="346"/>
      <c r="W822" s="346"/>
      <c r="X822" s="346"/>
      <c r="Y822" s="346"/>
      <c r="Z822" s="346"/>
      <c r="AA822" s="346"/>
      <c r="AB822" s="346"/>
      <c r="AC822" s="346"/>
      <c r="AD822" s="346"/>
      <c r="AE822" s="346"/>
      <c r="AF822" s="346"/>
      <c r="AG822" s="346"/>
      <c r="AH822" s="346"/>
      <c r="AI822" s="346"/>
      <c r="AJ822" s="346"/>
      <c r="AK822" s="346"/>
      <c r="AL822" s="346"/>
      <c r="AM822" s="346"/>
      <c r="AN822" s="346"/>
      <c r="AO822" s="346"/>
      <c r="AP822" s="346"/>
    </row>
    <row r="823" spans="1:42" ht="15.75">
      <c r="A823" s="385"/>
      <c r="B823" s="385"/>
      <c r="C823" s="385"/>
      <c r="D823" s="385"/>
      <c r="E823" s="385"/>
      <c r="F823" s="385"/>
      <c r="G823" s="385"/>
      <c r="H823" s="346"/>
      <c r="I823" s="346"/>
      <c r="J823" s="346"/>
      <c r="K823" s="346"/>
      <c r="L823" s="346"/>
      <c r="M823" s="346"/>
      <c r="N823" s="346"/>
      <c r="O823" s="346"/>
      <c r="P823" s="346"/>
      <c r="Q823" s="346"/>
      <c r="R823" s="346"/>
      <c r="S823" s="346"/>
      <c r="T823" s="346"/>
      <c r="U823" s="388"/>
      <c r="V823" s="346"/>
      <c r="W823" s="346"/>
      <c r="X823" s="346"/>
      <c r="Y823" s="346"/>
      <c r="Z823" s="346"/>
      <c r="AA823" s="346"/>
      <c r="AB823" s="346"/>
      <c r="AC823" s="346"/>
      <c r="AD823" s="346"/>
      <c r="AE823" s="346"/>
      <c r="AF823" s="346"/>
      <c r="AG823" s="346"/>
      <c r="AH823" s="346"/>
      <c r="AI823" s="346"/>
      <c r="AJ823" s="346"/>
      <c r="AK823" s="346"/>
      <c r="AL823" s="346"/>
      <c r="AM823" s="346"/>
      <c r="AN823" s="346"/>
      <c r="AO823" s="346"/>
      <c r="AP823" s="346"/>
    </row>
    <row r="824" spans="1:42" ht="15.75">
      <c r="A824" s="385"/>
      <c r="B824" s="385"/>
      <c r="C824" s="385"/>
      <c r="D824" s="385"/>
      <c r="E824" s="385"/>
      <c r="F824" s="385"/>
      <c r="G824" s="385"/>
      <c r="H824" s="346"/>
      <c r="I824" s="346"/>
      <c r="J824" s="346"/>
      <c r="K824" s="346"/>
      <c r="L824" s="346"/>
      <c r="M824" s="346"/>
      <c r="N824" s="346"/>
      <c r="O824" s="346"/>
      <c r="P824" s="346"/>
      <c r="Q824" s="346"/>
      <c r="R824" s="346"/>
      <c r="S824" s="346"/>
      <c r="T824" s="346"/>
      <c r="U824" s="388"/>
      <c r="V824" s="346"/>
      <c r="W824" s="346"/>
      <c r="X824" s="346"/>
      <c r="Y824" s="346"/>
      <c r="Z824" s="346"/>
      <c r="AA824" s="346"/>
      <c r="AB824" s="346"/>
      <c r="AC824" s="346"/>
      <c r="AD824" s="346"/>
      <c r="AE824" s="346"/>
      <c r="AF824" s="346"/>
      <c r="AG824" s="346"/>
      <c r="AH824" s="346"/>
      <c r="AI824" s="346"/>
      <c r="AJ824" s="346"/>
      <c r="AK824" s="346"/>
      <c r="AL824" s="346"/>
      <c r="AM824" s="346"/>
      <c r="AN824" s="346"/>
      <c r="AO824" s="346"/>
      <c r="AP824" s="346"/>
    </row>
    <row r="825" spans="1:42" ht="15.75">
      <c r="A825" s="385"/>
      <c r="B825" s="385"/>
      <c r="C825" s="385"/>
      <c r="D825" s="385"/>
      <c r="E825" s="385"/>
      <c r="F825" s="385"/>
      <c r="G825" s="385"/>
      <c r="H825" s="346"/>
      <c r="I825" s="346"/>
      <c r="J825" s="346"/>
      <c r="K825" s="346"/>
      <c r="L825" s="346"/>
      <c r="M825" s="346"/>
      <c r="N825" s="346"/>
      <c r="O825" s="346"/>
      <c r="P825" s="346"/>
      <c r="Q825" s="346"/>
      <c r="R825" s="346"/>
      <c r="S825" s="346"/>
      <c r="T825" s="346"/>
      <c r="U825" s="388"/>
      <c r="V825" s="346"/>
      <c r="W825" s="346"/>
      <c r="X825" s="346"/>
      <c r="Y825" s="346"/>
      <c r="Z825" s="346"/>
      <c r="AA825" s="346"/>
      <c r="AB825" s="346"/>
      <c r="AC825" s="346"/>
      <c r="AD825" s="346"/>
      <c r="AE825" s="346"/>
      <c r="AF825" s="346"/>
      <c r="AG825" s="346"/>
      <c r="AH825" s="346"/>
      <c r="AI825" s="346"/>
      <c r="AJ825" s="346"/>
      <c r="AK825" s="346"/>
      <c r="AL825" s="346"/>
      <c r="AM825" s="346"/>
      <c r="AN825" s="346"/>
      <c r="AO825" s="346"/>
      <c r="AP825" s="346"/>
    </row>
    <row r="826" spans="1:42" ht="15.75">
      <c r="A826" s="385"/>
      <c r="B826" s="385"/>
      <c r="C826" s="385"/>
      <c r="D826" s="385"/>
      <c r="E826" s="385"/>
      <c r="F826" s="385"/>
      <c r="G826" s="385"/>
      <c r="H826" s="346"/>
      <c r="I826" s="346"/>
      <c r="J826" s="346"/>
      <c r="K826" s="346"/>
      <c r="L826" s="346"/>
      <c r="M826" s="346"/>
      <c r="N826" s="346"/>
      <c r="O826" s="346"/>
      <c r="P826" s="346"/>
      <c r="Q826" s="346"/>
      <c r="R826" s="346"/>
      <c r="S826" s="346"/>
      <c r="T826" s="346"/>
      <c r="U826" s="388"/>
      <c r="V826" s="346"/>
      <c r="W826" s="346"/>
      <c r="X826" s="346"/>
      <c r="Y826" s="346"/>
      <c r="Z826" s="346"/>
      <c r="AA826" s="346"/>
      <c r="AB826" s="346"/>
      <c r="AC826" s="346"/>
      <c r="AD826" s="346"/>
      <c r="AE826" s="346"/>
      <c r="AF826" s="346"/>
      <c r="AG826" s="346"/>
      <c r="AH826" s="346"/>
      <c r="AI826" s="346"/>
      <c r="AJ826" s="346"/>
      <c r="AK826" s="346"/>
      <c r="AL826" s="346"/>
      <c r="AM826" s="346"/>
      <c r="AN826" s="346"/>
      <c r="AO826" s="346"/>
      <c r="AP826" s="346"/>
    </row>
    <row r="827" spans="1:42" ht="15.75">
      <c r="A827" s="385"/>
      <c r="B827" s="385"/>
      <c r="C827" s="385"/>
      <c r="D827" s="385"/>
      <c r="E827" s="385"/>
      <c r="F827" s="385"/>
      <c r="G827" s="385"/>
      <c r="H827" s="346"/>
      <c r="I827" s="346"/>
      <c r="J827" s="346"/>
      <c r="K827" s="346"/>
      <c r="L827" s="346"/>
      <c r="M827" s="346"/>
      <c r="N827" s="346"/>
      <c r="O827" s="346"/>
      <c r="P827" s="346"/>
      <c r="Q827" s="346"/>
      <c r="R827" s="346"/>
      <c r="S827" s="346"/>
      <c r="T827" s="346"/>
      <c r="U827" s="388"/>
      <c r="V827" s="346"/>
      <c r="W827" s="346"/>
      <c r="X827" s="346"/>
      <c r="Y827" s="346"/>
      <c r="Z827" s="346"/>
      <c r="AA827" s="346"/>
      <c r="AB827" s="346"/>
      <c r="AC827" s="346"/>
      <c r="AD827" s="346"/>
      <c r="AE827" s="346"/>
      <c r="AF827" s="346"/>
      <c r="AG827" s="346"/>
      <c r="AH827" s="346"/>
      <c r="AI827" s="346"/>
      <c r="AJ827" s="346"/>
      <c r="AK827" s="346"/>
      <c r="AL827" s="346"/>
      <c r="AM827" s="346"/>
      <c r="AN827" s="346"/>
      <c r="AO827" s="346"/>
      <c r="AP827" s="346"/>
    </row>
    <row r="828" spans="1:42" ht="15.75">
      <c r="A828" s="385"/>
      <c r="B828" s="385"/>
      <c r="C828" s="385"/>
      <c r="D828" s="385"/>
      <c r="E828" s="385"/>
      <c r="F828" s="385"/>
      <c r="G828" s="385"/>
      <c r="H828" s="346"/>
      <c r="I828" s="346"/>
      <c r="J828" s="346"/>
      <c r="K828" s="346"/>
      <c r="L828" s="346"/>
      <c r="M828" s="346"/>
      <c r="N828" s="346"/>
      <c r="O828" s="346"/>
      <c r="P828" s="346"/>
      <c r="Q828" s="346"/>
      <c r="R828" s="346"/>
      <c r="S828" s="346"/>
      <c r="T828" s="346"/>
      <c r="U828" s="388"/>
      <c r="V828" s="346"/>
      <c r="W828" s="346"/>
      <c r="X828" s="346"/>
      <c r="Y828" s="346"/>
      <c r="Z828" s="346"/>
      <c r="AA828" s="346"/>
      <c r="AB828" s="346"/>
      <c r="AC828" s="346"/>
      <c r="AD828" s="346"/>
      <c r="AE828" s="346"/>
      <c r="AF828" s="346"/>
      <c r="AG828" s="346"/>
      <c r="AH828" s="346"/>
      <c r="AI828" s="346"/>
      <c r="AJ828" s="346"/>
      <c r="AK828" s="346"/>
      <c r="AL828" s="346"/>
      <c r="AM828" s="346"/>
      <c r="AN828" s="346"/>
      <c r="AO828" s="346"/>
      <c r="AP828" s="346"/>
    </row>
    <row r="829" spans="1:42" ht="15.75">
      <c r="A829" s="385"/>
      <c r="B829" s="385"/>
      <c r="C829" s="385"/>
      <c r="D829" s="385"/>
      <c r="E829" s="385"/>
      <c r="F829" s="385"/>
      <c r="G829" s="385"/>
      <c r="H829" s="346"/>
      <c r="I829" s="346"/>
      <c r="J829" s="346"/>
      <c r="K829" s="346"/>
      <c r="L829" s="346"/>
      <c r="M829" s="346"/>
      <c r="N829" s="346"/>
      <c r="O829" s="346"/>
      <c r="P829" s="346"/>
      <c r="Q829" s="346"/>
      <c r="R829" s="346"/>
      <c r="S829" s="346"/>
      <c r="T829" s="346"/>
      <c r="U829" s="388"/>
      <c r="V829" s="346"/>
      <c r="W829" s="346"/>
      <c r="X829" s="346"/>
      <c r="Y829" s="346"/>
      <c r="Z829" s="346"/>
      <c r="AA829" s="346"/>
      <c r="AB829" s="346"/>
      <c r="AC829" s="346"/>
      <c r="AD829" s="346"/>
      <c r="AE829" s="346"/>
      <c r="AF829" s="346"/>
      <c r="AG829" s="346"/>
      <c r="AH829" s="346"/>
      <c r="AI829" s="346"/>
      <c r="AJ829" s="346"/>
      <c r="AK829" s="346"/>
      <c r="AL829" s="346"/>
      <c r="AM829" s="346"/>
      <c r="AN829" s="346"/>
      <c r="AO829" s="346"/>
      <c r="AP829" s="346"/>
    </row>
    <row r="830" spans="1:42" ht="15.75">
      <c r="A830" s="385"/>
      <c r="B830" s="385"/>
      <c r="C830" s="385"/>
      <c r="D830" s="385"/>
      <c r="E830" s="385"/>
      <c r="F830" s="385"/>
      <c r="G830" s="385"/>
      <c r="H830" s="346"/>
      <c r="I830" s="346"/>
      <c r="J830" s="346"/>
      <c r="K830" s="346"/>
      <c r="L830" s="346"/>
      <c r="M830" s="346"/>
      <c r="N830" s="346"/>
      <c r="O830" s="346"/>
      <c r="P830" s="346"/>
      <c r="Q830" s="346"/>
      <c r="R830" s="346"/>
      <c r="S830" s="346"/>
      <c r="T830" s="346"/>
      <c r="U830" s="388"/>
      <c r="V830" s="346"/>
      <c r="W830" s="346"/>
      <c r="X830" s="346"/>
      <c r="Y830" s="346"/>
      <c r="Z830" s="346"/>
      <c r="AA830" s="346"/>
      <c r="AB830" s="346"/>
      <c r="AC830" s="346"/>
      <c r="AD830" s="346"/>
      <c r="AE830" s="346"/>
      <c r="AF830" s="346"/>
      <c r="AG830" s="346"/>
      <c r="AH830" s="346"/>
      <c r="AI830" s="346"/>
      <c r="AJ830" s="346"/>
      <c r="AK830" s="346"/>
      <c r="AL830" s="346"/>
      <c r="AM830" s="346"/>
      <c r="AN830" s="346"/>
      <c r="AO830" s="346"/>
      <c r="AP830" s="346"/>
    </row>
    <row r="831" spans="1:42" ht="15.75">
      <c r="A831" s="385"/>
      <c r="B831" s="385"/>
      <c r="C831" s="385"/>
      <c r="D831" s="385"/>
      <c r="E831" s="385"/>
      <c r="F831" s="385"/>
      <c r="G831" s="385"/>
      <c r="H831" s="346"/>
      <c r="I831" s="346"/>
      <c r="J831" s="346"/>
      <c r="K831" s="346"/>
      <c r="L831" s="346"/>
      <c r="M831" s="346"/>
      <c r="N831" s="346"/>
      <c r="O831" s="346"/>
      <c r="P831" s="346"/>
      <c r="Q831" s="346"/>
      <c r="R831" s="346"/>
      <c r="S831" s="346"/>
      <c r="T831" s="346"/>
      <c r="U831" s="388"/>
      <c r="V831" s="346"/>
      <c r="W831" s="346"/>
      <c r="X831" s="346"/>
      <c r="Y831" s="346"/>
      <c r="Z831" s="346"/>
      <c r="AA831" s="346"/>
      <c r="AB831" s="346"/>
      <c r="AC831" s="346"/>
      <c r="AD831" s="346"/>
      <c r="AE831" s="346"/>
      <c r="AF831" s="346"/>
      <c r="AG831" s="346"/>
      <c r="AH831" s="346"/>
      <c r="AI831" s="346"/>
      <c r="AJ831" s="346"/>
      <c r="AK831" s="346"/>
      <c r="AL831" s="346"/>
      <c r="AM831" s="346"/>
      <c r="AN831" s="346"/>
      <c r="AO831" s="346"/>
      <c r="AP831" s="346"/>
    </row>
    <row r="832" spans="1:42" ht="15.75">
      <c r="A832" s="385"/>
      <c r="B832" s="385"/>
      <c r="C832" s="385"/>
      <c r="D832" s="385"/>
      <c r="E832" s="385"/>
      <c r="F832" s="385"/>
      <c r="G832" s="385"/>
      <c r="H832" s="346"/>
      <c r="I832" s="346"/>
      <c r="J832" s="346"/>
      <c r="K832" s="346"/>
      <c r="L832" s="346"/>
      <c r="M832" s="346"/>
      <c r="N832" s="346"/>
      <c r="O832" s="346"/>
      <c r="P832" s="346"/>
      <c r="Q832" s="346"/>
      <c r="R832" s="346"/>
      <c r="S832" s="346"/>
      <c r="T832" s="346"/>
      <c r="U832" s="388"/>
      <c r="V832" s="346"/>
      <c r="W832" s="346"/>
      <c r="X832" s="346"/>
      <c r="Y832" s="346"/>
      <c r="Z832" s="346"/>
      <c r="AA832" s="346"/>
      <c r="AB832" s="346"/>
      <c r="AC832" s="346"/>
      <c r="AD832" s="346"/>
      <c r="AE832" s="346"/>
      <c r="AF832" s="346"/>
      <c r="AG832" s="346"/>
      <c r="AH832" s="346"/>
      <c r="AI832" s="346"/>
      <c r="AJ832" s="346"/>
      <c r="AK832" s="346"/>
      <c r="AL832" s="346"/>
      <c r="AM832" s="346"/>
      <c r="AN832" s="346"/>
      <c r="AO832" s="346"/>
      <c r="AP832" s="346"/>
    </row>
    <row r="833" spans="1:42" ht="15.75">
      <c r="A833" s="385"/>
      <c r="B833" s="385"/>
      <c r="C833" s="385"/>
      <c r="D833" s="385"/>
      <c r="E833" s="385"/>
      <c r="F833" s="385"/>
      <c r="G833" s="385"/>
      <c r="H833" s="346"/>
      <c r="I833" s="346"/>
      <c r="J833" s="346"/>
      <c r="K833" s="346"/>
      <c r="L833" s="346"/>
      <c r="M833" s="346"/>
      <c r="N833" s="346"/>
      <c r="O833" s="346"/>
      <c r="P833" s="346"/>
      <c r="Q833" s="346"/>
      <c r="R833" s="346"/>
      <c r="S833" s="346"/>
      <c r="T833" s="346"/>
      <c r="U833" s="388"/>
      <c r="V833" s="346"/>
      <c r="W833" s="346"/>
      <c r="X833" s="346"/>
      <c r="Y833" s="346"/>
      <c r="Z833" s="346"/>
      <c r="AA833" s="346"/>
      <c r="AB833" s="346"/>
      <c r="AC833" s="346"/>
      <c r="AD833" s="346"/>
      <c r="AE833" s="346"/>
      <c r="AF833" s="346"/>
      <c r="AG833" s="346"/>
      <c r="AH833" s="346"/>
      <c r="AI833" s="346"/>
      <c r="AJ833" s="346"/>
      <c r="AK833" s="346"/>
      <c r="AL833" s="346"/>
      <c r="AM833" s="346"/>
      <c r="AN833" s="346"/>
      <c r="AO833" s="346"/>
      <c r="AP833" s="346"/>
    </row>
    <row r="834" spans="1:42" ht="15.75">
      <c r="A834" s="385"/>
      <c r="B834" s="385"/>
      <c r="C834" s="385"/>
      <c r="D834" s="385"/>
      <c r="E834" s="385"/>
      <c r="F834" s="385"/>
      <c r="G834" s="385"/>
      <c r="H834" s="346"/>
      <c r="I834" s="346"/>
      <c r="J834" s="346"/>
      <c r="K834" s="346"/>
      <c r="L834" s="346"/>
      <c r="M834" s="346"/>
      <c r="N834" s="346"/>
      <c r="O834" s="346"/>
      <c r="P834" s="346"/>
      <c r="Q834" s="346"/>
      <c r="R834" s="346"/>
      <c r="S834" s="346"/>
      <c r="T834" s="346"/>
      <c r="U834" s="388"/>
      <c r="V834" s="346"/>
      <c r="W834" s="346"/>
      <c r="X834" s="346"/>
      <c r="Y834" s="346"/>
      <c r="Z834" s="346"/>
      <c r="AA834" s="346"/>
      <c r="AB834" s="346"/>
      <c r="AC834" s="346"/>
      <c r="AD834" s="346"/>
      <c r="AE834" s="346"/>
      <c r="AF834" s="346"/>
      <c r="AG834" s="346"/>
      <c r="AH834" s="346"/>
      <c r="AI834" s="346"/>
      <c r="AJ834" s="346"/>
      <c r="AK834" s="346"/>
      <c r="AL834" s="346"/>
      <c r="AM834" s="346"/>
      <c r="AN834" s="346"/>
      <c r="AO834" s="346"/>
      <c r="AP834" s="346"/>
    </row>
    <row r="835" spans="1:42" ht="15.75">
      <c r="A835" s="385"/>
      <c r="B835" s="385"/>
      <c r="C835" s="385"/>
      <c r="D835" s="385"/>
      <c r="E835" s="385"/>
      <c r="F835" s="385"/>
      <c r="G835" s="385"/>
      <c r="H835" s="346"/>
      <c r="I835" s="346"/>
      <c r="J835" s="346"/>
      <c r="K835" s="346"/>
      <c r="L835" s="346"/>
      <c r="M835" s="346"/>
      <c r="N835" s="346"/>
      <c r="O835" s="346"/>
      <c r="P835" s="346"/>
      <c r="Q835" s="346"/>
      <c r="R835" s="346"/>
      <c r="S835" s="346"/>
      <c r="T835" s="346"/>
      <c r="U835" s="388"/>
      <c r="V835" s="346"/>
      <c r="W835" s="346"/>
      <c r="X835" s="346"/>
      <c r="Y835" s="346"/>
      <c r="Z835" s="346"/>
      <c r="AA835" s="346"/>
      <c r="AB835" s="346"/>
      <c r="AC835" s="346"/>
      <c r="AD835" s="346"/>
      <c r="AE835" s="346"/>
      <c r="AF835" s="346"/>
      <c r="AG835" s="346"/>
      <c r="AH835" s="346"/>
      <c r="AI835" s="346"/>
      <c r="AJ835" s="346"/>
      <c r="AK835" s="346"/>
      <c r="AL835" s="346"/>
      <c r="AM835" s="346"/>
      <c r="AN835" s="346"/>
      <c r="AO835" s="346"/>
      <c r="AP835" s="346"/>
    </row>
    <row r="836" spans="1:42" ht="15.75">
      <c r="A836" s="385"/>
      <c r="B836" s="385"/>
      <c r="C836" s="385"/>
      <c r="D836" s="385"/>
      <c r="E836" s="385"/>
      <c r="F836" s="385"/>
      <c r="G836" s="385"/>
      <c r="H836" s="346"/>
      <c r="I836" s="346"/>
      <c r="J836" s="346"/>
      <c r="K836" s="346"/>
      <c r="L836" s="346"/>
      <c r="M836" s="346"/>
      <c r="N836" s="346"/>
      <c r="O836" s="346"/>
      <c r="P836" s="346"/>
      <c r="Q836" s="346"/>
      <c r="R836" s="346"/>
      <c r="S836" s="346"/>
      <c r="T836" s="346"/>
      <c r="U836" s="388"/>
      <c r="V836" s="346"/>
      <c r="W836" s="346"/>
      <c r="X836" s="346"/>
      <c r="Y836" s="346"/>
      <c r="Z836" s="346"/>
      <c r="AA836" s="346"/>
      <c r="AB836" s="346"/>
      <c r="AC836" s="346"/>
      <c r="AD836" s="346"/>
      <c r="AE836" s="346"/>
      <c r="AF836" s="346"/>
      <c r="AG836" s="346"/>
      <c r="AH836" s="346"/>
      <c r="AI836" s="346"/>
      <c r="AJ836" s="346"/>
      <c r="AK836" s="346"/>
      <c r="AL836" s="346"/>
      <c r="AM836" s="346"/>
      <c r="AN836" s="346"/>
      <c r="AO836" s="346"/>
      <c r="AP836" s="346"/>
    </row>
    <row r="837" spans="1:42" ht="15.75">
      <c r="A837" s="385"/>
      <c r="B837" s="385"/>
      <c r="C837" s="385"/>
      <c r="D837" s="385"/>
      <c r="E837" s="385"/>
      <c r="F837" s="385"/>
      <c r="G837" s="385"/>
      <c r="H837" s="346"/>
      <c r="I837" s="346"/>
      <c r="J837" s="346"/>
      <c r="K837" s="346"/>
      <c r="L837" s="346"/>
      <c r="M837" s="346"/>
      <c r="N837" s="346"/>
      <c r="O837" s="346"/>
      <c r="P837" s="346"/>
      <c r="Q837" s="346"/>
      <c r="R837" s="346"/>
      <c r="S837" s="346"/>
      <c r="T837" s="346"/>
      <c r="U837" s="388"/>
      <c r="V837" s="346"/>
      <c r="W837" s="346"/>
      <c r="X837" s="346"/>
      <c r="Y837" s="346"/>
      <c r="Z837" s="346"/>
      <c r="AA837" s="346"/>
      <c r="AB837" s="346"/>
      <c r="AC837" s="346"/>
      <c r="AD837" s="346"/>
      <c r="AE837" s="346"/>
      <c r="AF837" s="346"/>
      <c r="AG837" s="346"/>
      <c r="AH837" s="346"/>
      <c r="AI837" s="346"/>
      <c r="AJ837" s="346"/>
      <c r="AK837" s="346"/>
      <c r="AL837" s="346"/>
      <c r="AM837" s="346"/>
      <c r="AN837" s="346"/>
      <c r="AO837" s="346"/>
      <c r="AP837" s="346"/>
    </row>
    <row r="838" spans="1:42" ht="15.75">
      <c r="A838" s="385"/>
      <c r="B838" s="385"/>
      <c r="C838" s="385"/>
      <c r="D838" s="385"/>
      <c r="E838" s="385"/>
      <c r="F838" s="385"/>
      <c r="G838" s="385"/>
      <c r="H838" s="346"/>
      <c r="I838" s="346"/>
      <c r="J838" s="346"/>
      <c r="K838" s="346"/>
      <c r="L838" s="346"/>
      <c r="M838" s="346"/>
      <c r="N838" s="346"/>
      <c r="O838" s="346"/>
      <c r="P838" s="346"/>
      <c r="Q838" s="346"/>
      <c r="R838" s="346"/>
      <c r="S838" s="346"/>
      <c r="T838" s="346"/>
      <c r="U838" s="388"/>
      <c r="V838" s="346"/>
      <c r="W838" s="346"/>
      <c r="X838" s="346"/>
      <c r="Y838" s="346"/>
      <c r="Z838" s="346"/>
      <c r="AA838" s="346"/>
      <c r="AB838" s="346"/>
      <c r="AC838" s="346"/>
      <c r="AD838" s="346"/>
      <c r="AE838" s="346"/>
      <c r="AF838" s="346"/>
      <c r="AG838" s="346"/>
      <c r="AH838" s="346"/>
      <c r="AI838" s="346"/>
      <c r="AJ838" s="346"/>
      <c r="AK838" s="346"/>
      <c r="AL838" s="346"/>
      <c r="AM838" s="346"/>
      <c r="AN838" s="346"/>
      <c r="AO838" s="346"/>
      <c r="AP838" s="346"/>
    </row>
    <row r="839" spans="1:42" ht="15.75">
      <c r="A839" s="385"/>
      <c r="B839" s="385"/>
      <c r="C839" s="385"/>
      <c r="D839" s="385"/>
      <c r="E839" s="385"/>
      <c r="F839" s="385"/>
      <c r="G839" s="385"/>
      <c r="H839" s="346"/>
      <c r="I839" s="346"/>
      <c r="J839" s="346"/>
      <c r="K839" s="346"/>
      <c r="L839" s="346"/>
      <c r="M839" s="346"/>
      <c r="N839" s="346"/>
      <c r="O839" s="346"/>
      <c r="P839" s="346"/>
      <c r="Q839" s="346"/>
      <c r="R839" s="346"/>
      <c r="S839" s="346"/>
      <c r="T839" s="346"/>
      <c r="U839" s="388"/>
      <c r="V839" s="346"/>
      <c r="W839" s="346"/>
      <c r="X839" s="346"/>
      <c r="Y839" s="346"/>
      <c r="Z839" s="346"/>
      <c r="AA839" s="346"/>
      <c r="AB839" s="346"/>
      <c r="AC839" s="346"/>
      <c r="AD839" s="346"/>
      <c r="AE839" s="346"/>
      <c r="AF839" s="346"/>
      <c r="AG839" s="346"/>
      <c r="AH839" s="346"/>
      <c r="AI839" s="346"/>
      <c r="AJ839" s="346"/>
      <c r="AK839" s="346"/>
      <c r="AL839" s="346"/>
      <c r="AM839" s="346"/>
      <c r="AN839" s="346"/>
      <c r="AO839" s="346"/>
      <c r="AP839" s="346"/>
    </row>
    <row r="840" spans="1:42" ht="15.75">
      <c r="A840" s="385"/>
      <c r="B840" s="385"/>
      <c r="C840" s="385"/>
      <c r="D840" s="385"/>
      <c r="E840" s="385"/>
      <c r="F840" s="385"/>
      <c r="G840" s="385"/>
      <c r="H840" s="346"/>
      <c r="I840" s="346"/>
      <c r="J840" s="346"/>
      <c r="K840" s="346"/>
      <c r="L840" s="346"/>
      <c r="M840" s="346"/>
      <c r="N840" s="346"/>
      <c r="O840" s="346"/>
      <c r="P840" s="346"/>
      <c r="Q840" s="346"/>
      <c r="R840" s="346"/>
      <c r="S840" s="346"/>
      <c r="T840" s="346"/>
      <c r="U840" s="388"/>
      <c r="V840" s="346"/>
      <c r="W840" s="346"/>
      <c r="X840" s="346"/>
      <c r="Y840" s="346"/>
      <c r="Z840" s="346"/>
      <c r="AA840" s="346"/>
      <c r="AB840" s="346"/>
      <c r="AC840" s="346"/>
      <c r="AD840" s="346"/>
      <c r="AE840" s="346"/>
      <c r="AF840" s="346"/>
      <c r="AG840" s="346"/>
      <c r="AH840" s="346"/>
      <c r="AI840" s="346"/>
      <c r="AJ840" s="346"/>
      <c r="AK840" s="346"/>
      <c r="AL840" s="346"/>
      <c r="AM840" s="346"/>
      <c r="AN840" s="346"/>
      <c r="AO840" s="346"/>
      <c r="AP840" s="346"/>
    </row>
    <row r="841" spans="1:42" ht="15.75">
      <c r="A841" s="385"/>
      <c r="B841" s="385"/>
      <c r="C841" s="385"/>
      <c r="D841" s="385"/>
      <c r="E841" s="385"/>
      <c r="F841" s="385"/>
      <c r="G841" s="385"/>
      <c r="H841" s="346"/>
      <c r="I841" s="346"/>
      <c r="J841" s="346"/>
      <c r="K841" s="346"/>
      <c r="L841" s="346"/>
      <c r="M841" s="346"/>
      <c r="N841" s="346"/>
      <c r="O841" s="346"/>
      <c r="P841" s="346"/>
      <c r="Q841" s="346"/>
      <c r="R841" s="346"/>
      <c r="S841" s="346"/>
      <c r="T841" s="346"/>
      <c r="U841" s="388"/>
      <c r="V841" s="346"/>
      <c r="W841" s="346"/>
      <c r="X841" s="346"/>
      <c r="Y841" s="346"/>
      <c r="Z841" s="346"/>
      <c r="AA841" s="346"/>
      <c r="AB841" s="346"/>
      <c r="AC841" s="346"/>
      <c r="AD841" s="346"/>
      <c r="AE841" s="346"/>
      <c r="AF841" s="346"/>
      <c r="AG841" s="346"/>
      <c r="AH841" s="346"/>
      <c r="AI841" s="346"/>
      <c r="AJ841" s="346"/>
      <c r="AK841" s="346"/>
      <c r="AL841" s="346"/>
      <c r="AM841" s="346"/>
      <c r="AN841" s="346"/>
      <c r="AO841" s="346"/>
      <c r="AP841" s="346"/>
    </row>
    <row r="842" spans="1:42" ht="15.75">
      <c r="A842" s="385"/>
      <c r="B842" s="385"/>
      <c r="C842" s="385"/>
      <c r="D842" s="385"/>
      <c r="E842" s="385"/>
      <c r="F842" s="385"/>
      <c r="G842" s="385"/>
      <c r="H842" s="346"/>
      <c r="I842" s="346"/>
      <c r="J842" s="346"/>
      <c r="K842" s="346"/>
      <c r="L842" s="346"/>
      <c r="M842" s="346"/>
      <c r="N842" s="346"/>
      <c r="O842" s="346"/>
      <c r="P842" s="346"/>
      <c r="Q842" s="346"/>
      <c r="R842" s="346"/>
      <c r="S842" s="346"/>
      <c r="T842" s="346"/>
      <c r="U842" s="388"/>
      <c r="V842" s="346"/>
      <c r="W842" s="346"/>
      <c r="X842" s="346"/>
      <c r="Y842" s="346"/>
      <c r="Z842" s="346"/>
      <c r="AA842" s="346"/>
      <c r="AB842" s="346"/>
      <c r="AC842" s="346"/>
      <c r="AD842" s="346"/>
      <c r="AE842" s="346"/>
      <c r="AF842" s="346"/>
      <c r="AG842" s="346"/>
      <c r="AH842" s="346"/>
      <c r="AI842" s="346"/>
      <c r="AJ842" s="346"/>
      <c r="AK842" s="346"/>
      <c r="AL842" s="346"/>
      <c r="AM842" s="346"/>
      <c r="AN842" s="346"/>
      <c r="AO842" s="346"/>
      <c r="AP842" s="346"/>
    </row>
    <row r="843" spans="1:42" ht="15.75">
      <c r="A843" s="385"/>
      <c r="B843" s="385"/>
      <c r="C843" s="385"/>
      <c r="D843" s="385"/>
      <c r="E843" s="385"/>
      <c r="F843" s="385"/>
      <c r="G843" s="385"/>
      <c r="H843" s="346"/>
      <c r="I843" s="346"/>
      <c r="J843" s="346"/>
      <c r="K843" s="346"/>
      <c r="L843" s="346"/>
      <c r="M843" s="346"/>
      <c r="N843" s="346"/>
      <c r="O843" s="346"/>
      <c r="P843" s="346"/>
      <c r="Q843" s="346"/>
      <c r="R843" s="346"/>
      <c r="S843" s="346"/>
      <c r="T843" s="346"/>
      <c r="U843" s="388"/>
      <c r="V843" s="346"/>
      <c r="W843" s="346"/>
      <c r="X843" s="346"/>
      <c r="Y843" s="346"/>
      <c r="Z843" s="346"/>
      <c r="AA843" s="346"/>
      <c r="AB843" s="346"/>
      <c r="AC843" s="346"/>
      <c r="AD843" s="346"/>
      <c r="AE843" s="346"/>
      <c r="AF843" s="346"/>
      <c r="AG843" s="346"/>
      <c r="AH843" s="346"/>
      <c r="AI843" s="346"/>
      <c r="AJ843" s="346"/>
      <c r="AK843" s="346"/>
      <c r="AL843" s="346"/>
      <c r="AM843" s="346"/>
      <c r="AN843" s="346"/>
      <c r="AO843" s="346"/>
      <c r="AP843" s="346"/>
    </row>
    <row r="844" spans="1:42" ht="15.75">
      <c r="A844" s="385"/>
      <c r="B844" s="385"/>
      <c r="C844" s="385"/>
      <c r="D844" s="385"/>
      <c r="E844" s="385"/>
      <c r="F844" s="385"/>
      <c r="G844" s="385"/>
      <c r="H844" s="346"/>
      <c r="I844" s="346"/>
      <c r="J844" s="346"/>
      <c r="K844" s="346"/>
      <c r="L844" s="346"/>
      <c r="M844" s="346"/>
      <c r="N844" s="346"/>
      <c r="O844" s="346"/>
      <c r="P844" s="346"/>
      <c r="Q844" s="346"/>
      <c r="R844" s="346"/>
      <c r="S844" s="346"/>
      <c r="T844" s="346"/>
      <c r="U844" s="388"/>
      <c r="V844" s="346"/>
      <c r="W844" s="346"/>
      <c r="X844" s="346"/>
      <c r="Y844" s="346"/>
      <c r="Z844" s="346"/>
      <c r="AA844" s="346"/>
      <c r="AB844" s="346"/>
      <c r="AC844" s="346"/>
      <c r="AD844" s="346"/>
      <c r="AE844" s="346"/>
      <c r="AF844" s="346"/>
      <c r="AG844" s="346"/>
      <c r="AH844" s="346"/>
      <c r="AI844" s="346"/>
      <c r="AJ844" s="346"/>
      <c r="AK844" s="346"/>
      <c r="AL844" s="346"/>
      <c r="AM844" s="346"/>
      <c r="AN844" s="346"/>
      <c r="AO844" s="346"/>
      <c r="AP844" s="346"/>
    </row>
    <row r="845" spans="1:42" ht="15.75">
      <c r="A845" s="385"/>
      <c r="B845" s="385"/>
      <c r="C845" s="385"/>
      <c r="D845" s="385"/>
      <c r="E845" s="385"/>
      <c r="F845" s="385"/>
      <c r="G845" s="385"/>
      <c r="H845" s="346"/>
      <c r="I845" s="346"/>
      <c r="J845" s="346"/>
      <c r="K845" s="346"/>
      <c r="L845" s="346"/>
      <c r="M845" s="346"/>
      <c r="N845" s="346"/>
      <c r="O845" s="346"/>
      <c r="P845" s="346"/>
      <c r="Q845" s="346"/>
      <c r="R845" s="346"/>
      <c r="S845" s="346"/>
      <c r="T845" s="346"/>
      <c r="U845" s="388"/>
      <c r="V845" s="346"/>
      <c r="W845" s="346"/>
      <c r="X845" s="346"/>
      <c r="Y845" s="346"/>
      <c r="Z845" s="346"/>
      <c r="AA845" s="346"/>
      <c r="AB845" s="346"/>
      <c r="AC845" s="346"/>
      <c r="AD845" s="346"/>
      <c r="AE845" s="346"/>
      <c r="AF845" s="346"/>
      <c r="AG845" s="346"/>
      <c r="AH845" s="346"/>
      <c r="AI845" s="346"/>
      <c r="AJ845" s="346"/>
      <c r="AK845" s="346"/>
      <c r="AL845" s="346"/>
      <c r="AM845" s="346"/>
      <c r="AN845" s="346"/>
      <c r="AO845" s="346"/>
      <c r="AP845" s="346"/>
    </row>
    <row r="846" spans="1:42" ht="15.75">
      <c r="A846" s="385"/>
      <c r="B846" s="385"/>
      <c r="C846" s="385"/>
      <c r="D846" s="385"/>
      <c r="E846" s="385"/>
      <c r="F846" s="385"/>
      <c r="G846" s="385"/>
      <c r="H846" s="346"/>
      <c r="I846" s="346"/>
      <c r="J846" s="346"/>
      <c r="K846" s="346"/>
      <c r="L846" s="346"/>
      <c r="M846" s="346"/>
      <c r="N846" s="346"/>
      <c r="O846" s="346"/>
      <c r="P846" s="346"/>
      <c r="Q846" s="346"/>
      <c r="R846" s="346"/>
      <c r="S846" s="346"/>
      <c r="T846" s="346"/>
      <c r="U846" s="388"/>
      <c r="V846" s="346"/>
      <c r="W846" s="346"/>
      <c r="X846" s="346"/>
      <c r="Y846" s="346"/>
      <c r="Z846" s="346"/>
      <c r="AA846" s="346"/>
      <c r="AB846" s="346"/>
      <c r="AC846" s="346"/>
      <c r="AD846" s="346"/>
      <c r="AE846" s="346"/>
      <c r="AF846" s="346"/>
      <c r="AG846" s="346"/>
      <c r="AH846" s="346"/>
      <c r="AI846" s="346"/>
      <c r="AJ846" s="346"/>
      <c r="AK846" s="346"/>
      <c r="AL846" s="346"/>
      <c r="AM846" s="346"/>
      <c r="AN846" s="346"/>
      <c r="AO846" s="346"/>
      <c r="AP846" s="346"/>
    </row>
    <row r="847" spans="1:42" ht="15.75">
      <c r="A847" s="385"/>
      <c r="B847" s="385"/>
      <c r="C847" s="385"/>
      <c r="D847" s="385"/>
      <c r="E847" s="385"/>
      <c r="F847" s="385"/>
      <c r="G847" s="385"/>
      <c r="H847" s="346"/>
      <c r="I847" s="346"/>
      <c r="J847" s="346"/>
      <c r="K847" s="346"/>
      <c r="L847" s="346"/>
      <c r="M847" s="346"/>
      <c r="N847" s="346"/>
      <c r="O847" s="346"/>
      <c r="P847" s="346"/>
      <c r="Q847" s="346"/>
      <c r="R847" s="346"/>
      <c r="S847" s="346"/>
      <c r="T847" s="346"/>
      <c r="U847" s="388"/>
      <c r="V847" s="346"/>
      <c r="W847" s="346"/>
      <c r="X847" s="346"/>
      <c r="Y847" s="346"/>
      <c r="Z847" s="346"/>
      <c r="AA847" s="346"/>
      <c r="AB847" s="346"/>
      <c r="AC847" s="346"/>
      <c r="AD847" s="346"/>
      <c r="AE847" s="346"/>
      <c r="AF847" s="346"/>
      <c r="AG847" s="346"/>
      <c r="AH847" s="346"/>
      <c r="AI847" s="346"/>
      <c r="AJ847" s="346"/>
      <c r="AK847" s="346"/>
      <c r="AL847" s="346"/>
      <c r="AM847" s="346"/>
      <c r="AN847" s="346"/>
      <c r="AO847" s="346"/>
      <c r="AP847" s="346"/>
    </row>
    <row r="848" spans="1:42" ht="15.75">
      <c r="A848" s="385"/>
      <c r="B848" s="385"/>
      <c r="C848" s="385"/>
      <c r="D848" s="385"/>
      <c r="E848" s="385"/>
      <c r="F848" s="385"/>
      <c r="G848" s="385"/>
      <c r="H848" s="346"/>
      <c r="I848" s="346"/>
      <c r="J848" s="346"/>
      <c r="K848" s="346"/>
      <c r="L848" s="346"/>
      <c r="M848" s="346"/>
      <c r="N848" s="346"/>
      <c r="O848" s="346"/>
      <c r="P848" s="346"/>
      <c r="Q848" s="346"/>
      <c r="R848" s="346"/>
      <c r="S848" s="346"/>
      <c r="T848" s="346"/>
      <c r="U848" s="388"/>
      <c r="V848" s="346"/>
      <c r="W848" s="346"/>
      <c r="X848" s="346"/>
      <c r="Y848" s="346"/>
      <c r="Z848" s="346"/>
      <c r="AA848" s="346"/>
      <c r="AB848" s="346"/>
      <c r="AC848" s="346"/>
      <c r="AD848" s="346"/>
      <c r="AE848" s="346"/>
      <c r="AF848" s="346"/>
      <c r="AG848" s="346"/>
      <c r="AH848" s="346"/>
      <c r="AI848" s="346"/>
      <c r="AJ848" s="346"/>
      <c r="AK848" s="346"/>
      <c r="AL848" s="346"/>
      <c r="AM848" s="346"/>
      <c r="AN848" s="346"/>
      <c r="AO848" s="346"/>
      <c r="AP848" s="346"/>
    </row>
    <row r="849" spans="1:42" ht="15.75">
      <c r="A849" s="385"/>
      <c r="B849" s="385"/>
      <c r="C849" s="385"/>
      <c r="D849" s="385"/>
      <c r="E849" s="385"/>
      <c r="F849" s="385"/>
      <c r="G849" s="385"/>
      <c r="H849" s="346"/>
      <c r="I849" s="346"/>
      <c r="J849" s="346"/>
      <c r="K849" s="346"/>
      <c r="L849" s="346"/>
      <c r="M849" s="346"/>
      <c r="N849" s="346"/>
      <c r="O849" s="346"/>
      <c r="P849" s="346"/>
      <c r="Q849" s="346"/>
      <c r="R849" s="346"/>
      <c r="S849" s="346"/>
      <c r="T849" s="346"/>
      <c r="U849" s="388"/>
      <c r="V849" s="346"/>
      <c r="W849" s="346"/>
      <c r="X849" s="346"/>
      <c r="Y849" s="346"/>
      <c r="Z849" s="346"/>
      <c r="AA849" s="346"/>
      <c r="AB849" s="346"/>
      <c r="AC849" s="346"/>
      <c r="AD849" s="346"/>
      <c r="AE849" s="346"/>
      <c r="AF849" s="346"/>
      <c r="AG849" s="346"/>
      <c r="AH849" s="346"/>
      <c r="AI849" s="346"/>
      <c r="AJ849" s="346"/>
      <c r="AK849" s="346"/>
      <c r="AL849" s="346"/>
      <c r="AM849" s="346"/>
      <c r="AN849" s="346"/>
      <c r="AO849" s="346"/>
      <c r="AP849" s="346"/>
    </row>
    <row r="850" spans="1:42" ht="15.75">
      <c r="A850" s="385"/>
      <c r="B850" s="385"/>
      <c r="C850" s="385"/>
      <c r="D850" s="385"/>
      <c r="E850" s="385"/>
      <c r="F850" s="385"/>
      <c r="G850" s="385"/>
      <c r="H850" s="346"/>
      <c r="I850" s="346"/>
      <c r="J850" s="346"/>
      <c r="K850" s="346"/>
      <c r="L850" s="346"/>
      <c r="M850" s="346"/>
      <c r="N850" s="346"/>
      <c r="O850" s="346"/>
      <c r="P850" s="346"/>
      <c r="Q850" s="346"/>
      <c r="R850" s="346"/>
      <c r="S850" s="346"/>
      <c r="T850" s="346"/>
      <c r="U850" s="388"/>
      <c r="V850" s="346"/>
      <c r="W850" s="346"/>
      <c r="X850" s="346"/>
      <c r="Y850" s="346"/>
      <c r="Z850" s="346"/>
      <c r="AA850" s="346"/>
      <c r="AB850" s="346"/>
      <c r="AC850" s="346"/>
      <c r="AD850" s="346"/>
      <c r="AE850" s="346"/>
      <c r="AF850" s="346"/>
      <c r="AG850" s="346"/>
      <c r="AH850" s="346"/>
      <c r="AI850" s="346"/>
      <c r="AJ850" s="346"/>
      <c r="AK850" s="346"/>
      <c r="AL850" s="346"/>
      <c r="AM850" s="346"/>
      <c r="AN850" s="346"/>
      <c r="AO850" s="346"/>
      <c r="AP850" s="346"/>
    </row>
    <row r="851" spans="1:42" ht="15.75">
      <c r="A851" s="385"/>
      <c r="B851" s="385"/>
      <c r="C851" s="385"/>
      <c r="D851" s="385"/>
      <c r="E851" s="385"/>
      <c r="F851" s="385"/>
      <c r="G851" s="385"/>
      <c r="H851" s="346"/>
      <c r="I851" s="346"/>
      <c r="J851" s="346"/>
      <c r="K851" s="346"/>
      <c r="L851" s="346"/>
      <c r="M851" s="346"/>
      <c r="N851" s="346"/>
      <c r="O851" s="346"/>
      <c r="P851" s="346"/>
      <c r="Q851" s="346"/>
      <c r="R851" s="346"/>
      <c r="S851" s="346"/>
      <c r="T851" s="346"/>
      <c r="U851" s="388"/>
      <c r="V851" s="346"/>
      <c r="W851" s="346"/>
      <c r="X851" s="346"/>
      <c r="Y851" s="346"/>
      <c r="Z851" s="346"/>
      <c r="AA851" s="346"/>
      <c r="AB851" s="346"/>
      <c r="AC851" s="346"/>
      <c r="AD851" s="346"/>
      <c r="AE851" s="346"/>
      <c r="AF851" s="346"/>
      <c r="AG851" s="346"/>
      <c r="AH851" s="346"/>
      <c r="AI851" s="346"/>
      <c r="AJ851" s="346"/>
      <c r="AK851" s="346"/>
      <c r="AL851" s="346"/>
      <c r="AM851" s="346"/>
      <c r="AN851" s="346"/>
      <c r="AO851" s="346"/>
      <c r="AP851" s="346"/>
    </row>
    <row r="852" spans="1:42" ht="15.75">
      <c r="A852" s="385"/>
      <c r="B852" s="385"/>
      <c r="C852" s="385"/>
      <c r="D852" s="385"/>
      <c r="E852" s="385"/>
      <c r="F852" s="385"/>
      <c r="G852" s="385"/>
      <c r="H852" s="346"/>
      <c r="I852" s="346"/>
      <c r="J852" s="346"/>
      <c r="K852" s="346"/>
      <c r="L852" s="346"/>
      <c r="M852" s="346"/>
      <c r="N852" s="346"/>
      <c r="O852" s="346"/>
      <c r="P852" s="346"/>
      <c r="Q852" s="346"/>
      <c r="R852" s="346"/>
      <c r="S852" s="346"/>
      <c r="T852" s="346"/>
      <c r="U852" s="388"/>
      <c r="V852" s="346"/>
      <c r="W852" s="346"/>
      <c r="X852" s="346"/>
      <c r="Y852" s="346"/>
      <c r="Z852" s="346"/>
      <c r="AA852" s="346"/>
      <c r="AB852" s="346"/>
      <c r="AC852" s="346"/>
      <c r="AD852" s="346"/>
      <c r="AE852" s="346"/>
      <c r="AF852" s="346"/>
      <c r="AG852" s="346"/>
      <c r="AH852" s="346"/>
      <c r="AI852" s="346"/>
      <c r="AJ852" s="346"/>
      <c r="AK852" s="346"/>
      <c r="AL852" s="346"/>
      <c r="AM852" s="346"/>
      <c r="AN852" s="346"/>
      <c r="AO852" s="346"/>
      <c r="AP852" s="346"/>
    </row>
    <row r="853" spans="1:42" ht="15.75">
      <c r="A853" s="385"/>
      <c r="B853" s="385"/>
      <c r="C853" s="385"/>
      <c r="D853" s="385"/>
      <c r="E853" s="385"/>
      <c r="F853" s="385"/>
      <c r="G853" s="385"/>
      <c r="H853" s="346"/>
      <c r="I853" s="346"/>
      <c r="J853" s="346"/>
      <c r="K853" s="346"/>
      <c r="L853" s="346"/>
      <c r="M853" s="346"/>
      <c r="N853" s="346"/>
      <c r="O853" s="346"/>
      <c r="P853" s="346"/>
      <c r="Q853" s="346"/>
      <c r="R853" s="346"/>
      <c r="S853" s="346"/>
      <c r="T853" s="346"/>
      <c r="U853" s="388"/>
      <c r="V853" s="346"/>
      <c r="W853" s="346"/>
      <c r="X853" s="346"/>
      <c r="Y853" s="346"/>
      <c r="Z853" s="346"/>
      <c r="AA853" s="346"/>
      <c r="AB853" s="346"/>
      <c r="AC853" s="346"/>
      <c r="AD853" s="346"/>
      <c r="AE853" s="346"/>
      <c r="AF853" s="346"/>
      <c r="AG853" s="346"/>
      <c r="AH853" s="346"/>
      <c r="AI853" s="346"/>
      <c r="AJ853" s="346"/>
      <c r="AK853" s="346"/>
      <c r="AL853" s="346"/>
      <c r="AM853" s="346"/>
      <c r="AN853" s="346"/>
      <c r="AO853" s="346"/>
      <c r="AP853" s="346"/>
    </row>
    <row r="854" spans="1:42" ht="15.75">
      <c r="A854" s="385"/>
      <c r="B854" s="385"/>
      <c r="C854" s="385"/>
      <c r="D854" s="385"/>
      <c r="E854" s="385"/>
      <c r="F854" s="385"/>
      <c r="G854" s="385"/>
      <c r="H854" s="346"/>
      <c r="I854" s="346"/>
      <c r="J854" s="346"/>
      <c r="K854" s="346"/>
      <c r="L854" s="346"/>
      <c r="M854" s="346"/>
      <c r="N854" s="346"/>
      <c r="O854" s="346"/>
      <c r="P854" s="346"/>
      <c r="Q854" s="346"/>
      <c r="R854" s="346"/>
      <c r="S854" s="346"/>
      <c r="T854" s="346"/>
      <c r="U854" s="388"/>
      <c r="V854" s="346"/>
      <c r="W854" s="346"/>
      <c r="X854" s="346"/>
      <c r="Y854" s="346"/>
      <c r="Z854" s="346"/>
      <c r="AA854" s="346"/>
      <c r="AB854" s="346"/>
      <c r="AC854" s="346"/>
      <c r="AD854" s="346"/>
      <c r="AE854" s="346"/>
      <c r="AF854" s="346"/>
      <c r="AG854" s="346"/>
      <c r="AH854" s="346"/>
      <c r="AI854" s="346"/>
      <c r="AJ854" s="346"/>
      <c r="AK854" s="346"/>
      <c r="AL854" s="346"/>
      <c r="AM854" s="346"/>
      <c r="AN854" s="346"/>
      <c r="AO854" s="346"/>
      <c r="AP854" s="346"/>
    </row>
    <row r="855" spans="1:42" ht="15.75">
      <c r="A855" s="385"/>
      <c r="B855" s="385"/>
      <c r="C855" s="385"/>
      <c r="D855" s="385"/>
      <c r="E855" s="385"/>
      <c r="F855" s="385"/>
      <c r="G855" s="385"/>
      <c r="H855" s="346"/>
      <c r="I855" s="346"/>
      <c r="J855" s="346"/>
      <c r="K855" s="346"/>
      <c r="L855" s="346"/>
      <c r="M855" s="346"/>
      <c r="N855" s="346"/>
      <c r="O855" s="346"/>
      <c r="P855" s="346"/>
      <c r="Q855" s="346"/>
      <c r="R855" s="346"/>
      <c r="S855" s="346"/>
      <c r="T855" s="346"/>
      <c r="U855" s="388"/>
      <c r="V855" s="346"/>
      <c r="W855" s="346"/>
      <c r="X855" s="346"/>
      <c r="Y855" s="346"/>
      <c r="Z855" s="346"/>
      <c r="AA855" s="346"/>
      <c r="AB855" s="346"/>
      <c r="AC855" s="346"/>
      <c r="AD855" s="346"/>
      <c r="AE855" s="346"/>
      <c r="AF855" s="346"/>
      <c r="AG855" s="346"/>
      <c r="AH855" s="346"/>
      <c r="AI855" s="346"/>
      <c r="AJ855" s="346"/>
      <c r="AK855" s="346"/>
      <c r="AL855" s="346"/>
      <c r="AM855" s="346"/>
      <c r="AN855" s="346"/>
      <c r="AO855" s="346"/>
      <c r="AP855" s="346"/>
    </row>
    <row r="856" spans="1:42" ht="15.75">
      <c r="A856" s="385"/>
      <c r="B856" s="385"/>
      <c r="C856" s="385"/>
      <c r="D856" s="385"/>
      <c r="E856" s="385"/>
      <c r="F856" s="385"/>
      <c r="G856" s="385"/>
      <c r="H856" s="346"/>
      <c r="I856" s="346"/>
      <c r="J856" s="346"/>
      <c r="K856" s="346"/>
      <c r="L856" s="346"/>
      <c r="M856" s="346"/>
      <c r="N856" s="346"/>
      <c r="O856" s="346"/>
      <c r="P856" s="346"/>
      <c r="Q856" s="346"/>
      <c r="R856" s="346"/>
      <c r="S856" s="346"/>
      <c r="T856" s="346"/>
      <c r="U856" s="388"/>
      <c r="V856" s="346"/>
      <c r="W856" s="346"/>
      <c r="X856" s="346"/>
      <c r="Y856" s="346"/>
      <c r="Z856" s="346"/>
      <c r="AA856" s="346"/>
      <c r="AB856" s="346"/>
      <c r="AC856" s="346"/>
      <c r="AD856" s="346"/>
      <c r="AE856" s="346"/>
      <c r="AF856" s="346"/>
      <c r="AG856" s="346"/>
      <c r="AH856" s="346"/>
      <c r="AI856" s="346"/>
      <c r="AJ856" s="346"/>
      <c r="AK856" s="346"/>
      <c r="AL856" s="346"/>
      <c r="AM856" s="346"/>
      <c r="AN856" s="346"/>
      <c r="AO856" s="346"/>
      <c r="AP856" s="346"/>
    </row>
    <row r="857" spans="1:42" ht="15.75">
      <c r="A857" s="385"/>
      <c r="B857" s="385"/>
      <c r="C857" s="385"/>
      <c r="D857" s="385"/>
      <c r="E857" s="385"/>
      <c r="F857" s="385"/>
      <c r="G857" s="385"/>
      <c r="H857" s="346"/>
      <c r="I857" s="346"/>
      <c r="J857" s="346"/>
      <c r="K857" s="346"/>
      <c r="L857" s="346"/>
      <c r="M857" s="346"/>
      <c r="N857" s="346"/>
      <c r="O857" s="346"/>
      <c r="P857" s="346"/>
      <c r="Q857" s="346"/>
      <c r="R857" s="346"/>
      <c r="S857" s="346"/>
      <c r="T857" s="346"/>
      <c r="U857" s="388"/>
      <c r="V857" s="346"/>
      <c r="W857" s="346"/>
      <c r="X857" s="346"/>
      <c r="Y857" s="346"/>
      <c r="Z857" s="346"/>
      <c r="AA857" s="346"/>
      <c r="AB857" s="346"/>
      <c r="AC857" s="346"/>
      <c r="AD857" s="346"/>
      <c r="AE857" s="346"/>
      <c r="AF857" s="346"/>
      <c r="AG857" s="346"/>
      <c r="AH857" s="346"/>
      <c r="AI857" s="346"/>
      <c r="AJ857" s="346"/>
      <c r="AK857" s="346"/>
      <c r="AL857" s="346"/>
      <c r="AM857" s="346"/>
      <c r="AN857" s="346"/>
      <c r="AO857" s="346"/>
      <c r="AP857" s="346"/>
    </row>
    <row r="858" spans="1:42" ht="15.75">
      <c r="A858" s="385"/>
      <c r="B858" s="385"/>
      <c r="C858" s="385"/>
      <c r="D858" s="385"/>
      <c r="E858" s="385"/>
      <c r="F858" s="385"/>
      <c r="G858" s="385"/>
      <c r="H858" s="346"/>
      <c r="I858" s="346"/>
      <c r="J858" s="346"/>
      <c r="K858" s="346"/>
      <c r="L858" s="346"/>
      <c r="M858" s="346"/>
      <c r="N858" s="346"/>
      <c r="O858" s="346"/>
      <c r="P858" s="346"/>
      <c r="Q858" s="346"/>
      <c r="R858" s="346"/>
      <c r="S858" s="346"/>
      <c r="T858" s="346"/>
      <c r="U858" s="388"/>
      <c r="V858" s="346"/>
      <c r="W858" s="346"/>
      <c r="X858" s="346"/>
      <c r="Y858" s="346"/>
      <c r="Z858" s="346"/>
      <c r="AA858" s="346"/>
      <c r="AB858" s="346"/>
      <c r="AC858" s="346"/>
      <c r="AD858" s="346"/>
      <c r="AE858" s="346"/>
      <c r="AF858" s="346"/>
      <c r="AG858" s="346"/>
      <c r="AH858" s="346"/>
      <c r="AI858" s="346"/>
      <c r="AJ858" s="346"/>
      <c r="AK858" s="346"/>
      <c r="AL858" s="346"/>
      <c r="AM858" s="346"/>
      <c r="AN858" s="346"/>
      <c r="AO858" s="346"/>
      <c r="AP858" s="346"/>
    </row>
    <row r="859" spans="1:42" ht="15.75">
      <c r="A859" s="385"/>
      <c r="B859" s="385"/>
      <c r="C859" s="385"/>
      <c r="D859" s="385"/>
      <c r="E859" s="385"/>
      <c r="F859" s="385"/>
      <c r="G859" s="385"/>
      <c r="H859" s="346"/>
      <c r="I859" s="346"/>
      <c r="J859" s="346"/>
      <c r="K859" s="346"/>
      <c r="L859" s="346"/>
      <c r="M859" s="346"/>
      <c r="N859" s="346"/>
      <c r="O859" s="346"/>
      <c r="P859" s="346"/>
      <c r="Q859" s="346"/>
      <c r="R859" s="346"/>
      <c r="S859" s="346"/>
      <c r="T859" s="346"/>
      <c r="U859" s="388"/>
      <c r="V859" s="346"/>
      <c r="W859" s="346"/>
      <c r="X859" s="346"/>
      <c r="Y859" s="346"/>
      <c r="Z859" s="346"/>
      <c r="AA859" s="346"/>
      <c r="AB859" s="346"/>
      <c r="AC859" s="346"/>
      <c r="AD859" s="346"/>
      <c r="AE859" s="346"/>
      <c r="AF859" s="346"/>
      <c r="AG859" s="346"/>
      <c r="AH859" s="346"/>
      <c r="AI859" s="346"/>
      <c r="AJ859" s="346"/>
      <c r="AK859" s="346"/>
      <c r="AL859" s="346"/>
      <c r="AM859" s="346"/>
      <c r="AN859" s="346"/>
      <c r="AO859" s="346"/>
      <c r="AP859" s="346"/>
    </row>
    <row r="860" spans="1:42" ht="15.75">
      <c r="A860" s="385"/>
      <c r="B860" s="385"/>
      <c r="C860" s="385"/>
      <c r="D860" s="385"/>
      <c r="E860" s="385"/>
      <c r="F860" s="385"/>
      <c r="G860" s="385"/>
      <c r="H860" s="346"/>
      <c r="I860" s="346"/>
      <c r="J860" s="346"/>
      <c r="K860" s="346"/>
      <c r="L860" s="346"/>
      <c r="M860" s="346"/>
      <c r="N860" s="346"/>
      <c r="O860" s="346"/>
      <c r="P860" s="346"/>
      <c r="Q860" s="346"/>
      <c r="R860" s="346"/>
      <c r="S860" s="346"/>
      <c r="T860" s="346"/>
      <c r="U860" s="388"/>
      <c r="V860" s="346"/>
      <c r="W860" s="346"/>
      <c r="X860" s="346"/>
      <c r="Y860" s="346"/>
      <c r="Z860" s="346"/>
      <c r="AA860" s="346"/>
      <c r="AB860" s="346"/>
      <c r="AC860" s="346"/>
      <c r="AD860" s="346"/>
      <c r="AE860" s="346"/>
      <c r="AF860" s="346"/>
      <c r="AG860" s="346"/>
      <c r="AH860" s="346"/>
      <c r="AI860" s="346"/>
      <c r="AJ860" s="346"/>
      <c r="AK860" s="346"/>
      <c r="AL860" s="346"/>
      <c r="AM860" s="346"/>
      <c r="AN860" s="346"/>
      <c r="AO860" s="346"/>
      <c r="AP860" s="346"/>
    </row>
    <row r="861" spans="1:42" ht="15.75">
      <c r="A861" s="385"/>
      <c r="B861" s="385"/>
      <c r="C861" s="385"/>
      <c r="D861" s="385"/>
      <c r="E861" s="385"/>
      <c r="F861" s="385"/>
      <c r="G861" s="385"/>
      <c r="H861" s="346"/>
      <c r="I861" s="346"/>
      <c r="J861" s="346"/>
      <c r="K861" s="346"/>
      <c r="L861" s="346"/>
      <c r="M861" s="346"/>
      <c r="N861" s="346"/>
      <c r="O861" s="346"/>
      <c r="P861" s="346"/>
      <c r="Q861" s="346"/>
      <c r="R861" s="346"/>
      <c r="S861" s="346"/>
      <c r="T861" s="346"/>
      <c r="U861" s="388"/>
      <c r="V861" s="346"/>
      <c r="W861" s="346"/>
      <c r="X861" s="346"/>
      <c r="Y861" s="346"/>
      <c r="Z861" s="346"/>
      <c r="AA861" s="346"/>
      <c r="AB861" s="346"/>
      <c r="AC861" s="346"/>
      <c r="AD861" s="346"/>
      <c r="AE861" s="346"/>
      <c r="AF861" s="346"/>
      <c r="AG861" s="346"/>
      <c r="AH861" s="346"/>
      <c r="AI861" s="346"/>
      <c r="AJ861" s="346"/>
      <c r="AK861" s="346"/>
      <c r="AL861" s="346"/>
      <c r="AM861" s="346"/>
      <c r="AN861" s="346"/>
      <c r="AO861" s="346"/>
      <c r="AP861" s="346"/>
    </row>
    <row r="862" spans="1:42" ht="15.75">
      <c r="A862" s="385"/>
      <c r="B862" s="385"/>
      <c r="C862" s="385"/>
      <c r="D862" s="385"/>
      <c r="E862" s="385"/>
      <c r="F862" s="385"/>
      <c r="G862" s="385"/>
      <c r="H862" s="346"/>
      <c r="I862" s="346"/>
      <c r="J862" s="346"/>
      <c r="K862" s="346"/>
      <c r="L862" s="346"/>
      <c r="M862" s="346"/>
      <c r="N862" s="346"/>
      <c r="O862" s="346"/>
      <c r="P862" s="346"/>
      <c r="Q862" s="346"/>
      <c r="R862" s="346"/>
      <c r="S862" s="346"/>
      <c r="T862" s="346"/>
      <c r="U862" s="388"/>
      <c r="V862" s="346"/>
      <c r="W862" s="346"/>
      <c r="X862" s="346"/>
      <c r="Y862" s="346"/>
      <c r="Z862" s="346"/>
      <c r="AA862" s="346"/>
      <c r="AB862" s="346"/>
      <c r="AC862" s="346"/>
      <c r="AD862" s="346"/>
      <c r="AE862" s="346"/>
      <c r="AF862" s="346"/>
      <c r="AG862" s="346"/>
      <c r="AH862" s="346"/>
      <c r="AI862" s="346"/>
      <c r="AJ862" s="346"/>
      <c r="AK862" s="346"/>
      <c r="AL862" s="346"/>
      <c r="AM862" s="346"/>
      <c r="AN862" s="346"/>
      <c r="AO862" s="346"/>
      <c r="AP862" s="346"/>
    </row>
    <row r="863" spans="1:42" ht="15.75">
      <c r="A863" s="385"/>
      <c r="B863" s="385"/>
      <c r="C863" s="385"/>
      <c r="D863" s="385"/>
      <c r="E863" s="385"/>
      <c r="F863" s="385"/>
      <c r="G863" s="385"/>
      <c r="H863" s="346"/>
      <c r="I863" s="346"/>
      <c r="J863" s="346"/>
      <c r="K863" s="346"/>
      <c r="L863" s="346"/>
      <c r="M863" s="346"/>
      <c r="N863" s="346"/>
      <c r="O863" s="346"/>
      <c r="P863" s="346"/>
      <c r="Q863" s="346"/>
      <c r="R863" s="346"/>
      <c r="S863" s="346"/>
      <c r="T863" s="346"/>
      <c r="U863" s="388"/>
      <c r="V863" s="346"/>
      <c r="W863" s="346"/>
      <c r="X863" s="346"/>
      <c r="Y863" s="346"/>
      <c r="Z863" s="346"/>
      <c r="AA863" s="346"/>
      <c r="AB863" s="346"/>
      <c r="AC863" s="346"/>
      <c r="AD863" s="346"/>
      <c r="AE863" s="346"/>
      <c r="AF863" s="346"/>
      <c r="AG863" s="346"/>
      <c r="AH863" s="346"/>
      <c r="AI863" s="346"/>
      <c r="AJ863" s="346"/>
      <c r="AK863" s="346"/>
      <c r="AL863" s="346"/>
      <c r="AM863" s="346"/>
      <c r="AN863" s="346"/>
      <c r="AO863" s="346"/>
      <c r="AP863" s="346"/>
    </row>
    <row r="864" spans="1:42" ht="15.75">
      <c r="A864" s="385"/>
      <c r="B864" s="385"/>
      <c r="C864" s="385"/>
      <c r="D864" s="385"/>
      <c r="E864" s="385"/>
      <c r="F864" s="385"/>
      <c r="G864" s="385"/>
      <c r="H864" s="346"/>
      <c r="I864" s="346"/>
      <c r="J864" s="346"/>
      <c r="K864" s="346"/>
      <c r="L864" s="346"/>
      <c r="M864" s="346"/>
      <c r="N864" s="346"/>
      <c r="O864" s="346"/>
      <c r="P864" s="346"/>
      <c r="Q864" s="346"/>
      <c r="R864" s="346"/>
      <c r="S864" s="346"/>
      <c r="T864" s="346"/>
      <c r="U864" s="388"/>
      <c r="V864" s="346"/>
      <c r="W864" s="346"/>
      <c r="X864" s="346"/>
      <c r="Y864" s="346"/>
      <c r="Z864" s="346"/>
      <c r="AA864" s="346"/>
      <c r="AB864" s="346"/>
      <c r="AC864" s="346"/>
      <c r="AD864" s="346"/>
      <c r="AE864" s="346"/>
      <c r="AF864" s="346"/>
      <c r="AG864" s="346"/>
      <c r="AH864" s="346"/>
      <c r="AI864" s="346"/>
      <c r="AJ864" s="346"/>
      <c r="AK864" s="346"/>
      <c r="AL864" s="346"/>
      <c r="AM864" s="346"/>
      <c r="AN864" s="346"/>
      <c r="AO864" s="346"/>
      <c r="AP864" s="346"/>
    </row>
    <row r="865" spans="1:42" ht="15.75">
      <c r="A865" s="385"/>
      <c r="B865" s="385"/>
      <c r="C865" s="385"/>
      <c r="D865" s="385"/>
      <c r="E865" s="385"/>
      <c r="F865" s="385"/>
      <c r="G865" s="385"/>
      <c r="H865" s="346"/>
      <c r="I865" s="346"/>
      <c r="J865" s="346"/>
      <c r="K865" s="346"/>
      <c r="L865" s="346"/>
      <c r="M865" s="346"/>
      <c r="N865" s="346"/>
      <c r="O865" s="346"/>
      <c r="P865" s="346"/>
      <c r="Q865" s="346"/>
      <c r="R865" s="346"/>
      <c r="S865" s="346"/>
      <c r="T865" s="346"/>
      <c r="U865" s="388"/>
      <c r="V865" s="346"/>
      <c r="W865" s="346"/>
      <c r="X865" s="346"/>
      <c r="Y865" s="346"/>
      <c r="Z865" s="346"/>
      <c r="AA865" s="346"/>
      <c r="AB865" s="346"/>
      <c r="AC865" s="346"/>
      <c r="AD865" s="346"/>
      <c r="AE865" s="346"/>
      <c r="AF865" s="346"/>
      <c r="AG865" s="346"/>
      <c r="AH865" s="346"/>
      <c r="AI865" s="346"/>
      <c r="AJ865" s="346"/>
      <c r="AK865" s="346"/>
      <c r="AL865" s="346"/>
      <c r="AM865" s="346"/>
      <c r="AN865" s="346"/>
      <c r="AO865" s="346"/>
      <c r="AP865" s="346"/>
    </row>
    <row r="866" spans="1:42" ht="15.75">
      <c r="A866" s="385"/>
      <c r="B866" s="385"/>
      <c r="C866" s="385"/>
      <c r="D866" s="385"/>
      <c r="E866" s="385"/>
      <c r="F866" s="385"/>
      <c r="G866" s="385"/>
      <c r="H866" s="346"/>
      <c r="I866" s="346"/>
      <c r="J866" s="346"/>
      <c r="K866" s="346"/>
      <c r="L866" s="346"/>
      <c r="M866" s="346"/>
      <c r="N866" s="346"/>
      <c r="O866" s="346"/>
      <c r="P866" s="346"/>
      <c r="Q866" s="346"/>
      <c r="R866" s="346"/>
      <c r="S866" s="346"/>
      <c r="T866" s="346"/>
      <c r="U866" s="388"/>
      <c r="V866" s="346"/>
      <c r="W866" s="346"/>
      <c r="X866" s="346"/>
      <c r="Y866" s="346"/>
      <c r="Z866" s="346"/>
      <c r="AA866" s="346"/>
      <c r="AB866" s="346"/>
      <c r="AC866" s="346"/>
      <c r="AD866" s="346"/>
      <c r="AE866" s="346"/>
      <c r="AF866" s="346"/>
      <c r="AG866" s="346"/>
      <c r="AH866" s="346"/>
      <c r="AI866" s="346"/>
      <c r="AJ866" s="346"/>
      <c r="AK866" s="346"/>
      <c r="AL866" s="346"/>
      <c r="AM866" s="346"/>
      <c r="AN866" s="346"/>
      <c r="AO866" s="346"/>
      <c r="AP866" s="346"/>
    </row>
    <row r="867" spans="1:42" ht="15.75">
      <c r="A867" s="385"/>
      <c r="B867" s="385"/>
      <c r="C867" s="385"/>
      <c r="D867" s="385"/>
      <c r="E867" s="385"/>
      <c r="F867" s="385"/>
      <c r="G867" s="385"/>
      <c r="H867" s="346"/>
      <c r="I867" s="346"/>
      <c r="J867" s="346"/>
      <c r="K867" s="346"/>
      <c r="L867" s="346"/>
      <c r="M867" s="346"/>
      <c r="N867" s="346"/>
      <c r="O867" s="346"/>
      <c r="P867" s="346"/>
      <c r="Q867" s="346"/>
      <c r="R867" s="346"/>
      <c r="S867" s="346"/>
      <c r="T867" s="346"/>
      <c r="U867" s="388"/>
      <c r="V867" s="346"/>
      <c r="W867" s="346"/>
      <c r="X867" s="346"/>
      <c r="Y867" s="346"/>
      <c r="Z867" s="346"/>
      <c r="AA867" s="346"/>
      <c r="AB867" s="346"/>
      <c r="AC867" s="346"/>
      <c r="AD867" s="346"/>
      <c r="AE867" s="346"/>
      <c r="AF867" s="346"/>
      <c r="AG867" s="346"/>
      <c r="AH867" s="346"/>
      <c r="AI867" s="346"/>
      <c r="AJ867" s="346"/>
      <c r="AK867" s="346"/>
      <c r="AL867" s="346"/>
      <c r="AM867" s="346"/>
      <c r="AN867" s="346"/>
      <c r="AO867" s="346"/>
      <c r="AP867" s="346"/>
    </row>
    <row r="868" spans="1:42" ht="15.75">
      <c r="A868" s="385"/>
      <c r="B868" s="385"/>
      <c r="C868" s="385"/>
      <c r="D868" s="385"/>
      <c r="E868" s="385"/>
      <c r="F868" s="385"/>
      <c r="G868" s="385"/>
      <c r="H868" s="346"/>
      <c r="I868" s="346"/>
      <c r="J868" s="346"/>
      <c r="K868" s="346"/>
      <c r="L868" s="346"/>
      <c r="M868" s="346"/>
      <c r="N868" s="346"/>
      <c r="O868" s="346"/>
      <c r="P868" s="346"/>
      <c r="Q868" s="346"/>
      <c r="R868" s="346"/>
      <c r="S868" s="346"/>
      <c r="T868" s="346"/>
      <c r="U868" s="388"/>
      <c r="V868" s="346"/>
      <c r="W868" s="346"/>
      <c r="X868" s="346"/>
      <c r="Y868" s="346"/>
      <c r="Z868" s="346"/>
      <c r="AA868" s="346"/>
      <c r="AB868" s="346"/>
      <c r="AC868" s="346"/>
      <c r="AD868" s="346"/>
      <c r="AE868" s="346"/>
      <c r="AF868" s="346"/>
      <c r="AG868" s="346"/>
      <c r="AH868" s="346"/>
      <c r="AI868" s="346"/>
      <c r="AJ868" s="346"/>
      <c r="AK868" s="346"/>
      <c r="AL868" s="346"/>
      <c r="AM868" s="346"/>
      <c r="AN868" s="346"/>
      <c r="AO868" s="346"/>
      <c r="AP868" s="346"/>
    </row>
    <row r="869" spans="1:42" ht="15.75">
      <c r="A869" s="385"/>
      <c r="B869" s="385"/>
      <c r="C869" s="385"/>
      <c r="D869" s="385"/>
      <c r="E869" s="385"/>
      <c r="F869" s="385"/>
      <c r="G869" s="385"/>
      <c r="H869" s="346"/>
      <c r="I869" s="346"/>
      <c r="J869" s="346"/>
      <c r="K869" s="346"/>
      <c r="L869" s="346"/>
      <c r="M869" s="346"/>
      <c r="N869" s="346"/>
      <c r="O869" s="346"/>
      <c r="P869" s="346"/>
      <c r="Q869" s="346"/>
      <c r="R869" s="346"/>
      <c r="S869" s="346"/>
      <c r="T869" s="346"/>
      <c r="U869" s="388"/>
      <c r="V869" s="346"/>
      <c r="W869" s="346"/>
      <c r="X869" s="346"/>
      <c r="Y869" s="346"/>
      <c r="Z869" s="346"/>
      <c r="AA869" s="346"/>
      <c r="AB869" s="346"/>
      <c r="AC869" s="346"/>
      <c r="AD869" s="346"/>
      <c r="AE869" s="346"/>
      <c r="AF869" s="346"/>
      <c r="AG869" s="346"/>
      <c r="AH869" s="346"/>
      <c r="AI869" s="346"/>
      <c r="AJ869" s="346"/>
      <c r="AK869" s="346"/>
      <c r="AL869" s="346"/>
      <c r="AM869" s="346"/>
      <c r="AN869" s="346"/>
      <c r="AO869" s="346"/>
      <c r="AP869" s="346"/>
    </row>
    <row r="870" spans="1:42" ht="15.75">
      <c r="A870" s="385"/>
      <c r="B870" s="385"/>
      <c r="C870" s="385"/>
      <c r="D870" s="385"/>
      <c r="E870" s="385"/>
      <c r="F870" s="385"/>
      <c r="G870" s="385"/>
      <c r="H870" s="346"/>
      <c r="I870" s="346"/>
      <c r="J870" s="346"/>
      <c r="K870" s="346"/>
      <c r="L870" s="346"/>
      <c r="M870" s="346"/>
      <c r="N870" s="346"/>
      <c r="O870" s="346"/>
      <c r="P870" s="346"/>
      <c r="Q870" s="346"/>
      <c r="R870" s="346"/>
      <c r="S870" s="346"/>
      <c r="T870" s="346"/>
      <c r="U870" s="388"/>
      <c r="V870" s="346"/>
      <c r="W870" s="346"/>
      <c r="X870" s="346"/>
      <c r="Y870" s="346"/>
      <c r="Z870" s="346"/>
      <c r="AA870" s="346"/>
      <c r="AB870" s="346"/>
      <c r="AC870" s="346"/>
      <c r="AD870" s="346"/>
      <c r="AE870" s="346"/>
      <c r="AF870" s="346"/>
      <c r="AG870" s="346"/>
      <c r="AH870" s="346"/>
      <c r="AI870" s="346"/>
      <c r="AJ870" s="346"/>
      <c r="AK870" s="346"/>
      <c r="AL870" s="346"/>
      <c r="AM870" s="346"/>
      <c r="AN870" s="346"/>
      <c r="AO870" s="346"/>
      <c r="AP870" s="346"/>
    </row>
    <row r="871" spans="1:42" ht="15.75">
      <c r="A871" s="385"/>
      <c r="B871" s="385"/>
      <c r="C871" s="385"/>
      <c r="D871" s="385"/>
      <c r="E871" s="385"/>
      <c r="F871" s="385"/>
      <c r="G871" s="385"/>
      <c r="H871" s="346"/>
      <c r="I871" s="346"/>
      <c r="J871" s="346"/>
      <c r="K871" s="346"/>
      <c r="L871" s="346"/>
      <c r="M871" s="346"/>
      <c r="N871" s="346"/>
      <c r="O871" s="346"/>
      <c r="P871" s="346"/>
      <c r="Q871" s="346"/>
      <c r="R871" s="346"/>
      <c r="S871" s="346"/>
      <c r="T871" s="346"/>
      <c r="U871" s="388"/>
      <c r="V871" s="346"/>
      <c r="W871" s="346"/>
      <c r="X871" s="346"/>
      <c r="Y871" s="346"/>
      <c r="Z871" s="346"/>
      <c r="AA871" s="346"/>
      <c r="AB871" s="346"/>
      <c r="AC871" s="346"/>
      <c r="AD871" s="346"/>
      <c r="AE871" s="346"/>
      <c r="AF871" s="346"/>
      <c r="AG871" s="346"/>
      <c r="AH871" s="346"/>
      <c r="AI871" s="346"/>
      <c r="AJ871" s="346"/>
      <c r="AK871" s="346"/>
      <c r="AL871" s="346"/>
      <c r="AM871" s="346"/>
      <c r="AN871" s="346"/>
      <c r="AO871" s="346"/>
      <c r="AP871" s="346"/>
    </row>
    <row r="872" spans="1:42" ht="15.75">
      <c r="A872" s="385"/>
      <c r="B872" s="385"/>
      <c r="C872" s="385"/>
      <c r="D872" s="385"/>
      <c r="E872" s="385"/>
      <c r="F872" s="385"/>
      <c r="G872" s="385"/>
      <c r="H872" s="346"/>
      <c r="I872" s="346"/>
      <c r="J872" s="346"/>
      <c r="K872" s="346"/>
      <c r="L872" s="346"/>
      <c r="M872" s="346"/>
      <c r="N872" s="346"/>
      <c r="O872" s="346"/>
      <c r="P872" s="346"/>
      <c r="Q872" s="346"/>
      <c r="R872" s="346"/>
      <c r="S872" s="346"/>
      <c r="T872" s="346"/>
      <c r="U872" s="388"/>
      <c r="V872" s="346"/>
      <c r="W872" s="346"/>
      <c r="X872" s="346"/>
      <c r="Y872" s="346"/>
      <c r="Z872" s="346"/>
      <c r="AA872" s="346"/>
      <c r="AB872" s="346"/>
      <c r="AC872" s="346"/>
      <c r="AD872" s="346"/>
      <c r="AE872" s="346"/>
      <c r="AF872" s="346"/>
      <c r="AG872" s="346"/>
      <c r="AH872" s="346"/>
      <c r="AI872" s="346"/>
      <c r="AJ872" s="346"/>
      <c r="AK872" s="346"/>
      <c r="AL872" s="346"/>
      <c r="AM872" s="346"/>
      <c r="AN872" s="346"/>
      <c r="AO872" s="346"/>
      <c r="AP872" s="346"/>
    </row>
    <row r="873" spans="1:42" ht="15.75">
      <c r="A873" s="385"/>
      <c r="B873" s="385"/>
      <c r="C873" s="385"/>
      <c r="D873" s="385"/>
      <c r="E873" s="385"/>
      <c r="F873" s="385"/>
      <c r="G873" s="385"/>
      <c r="H873" s="346"/>
      <c r="I873" s="346"/>
      <c r="J873" s="346"/>
      <c r="K873" s="346"/>
      <c r="L873" s="346"/>
      <c r="M873" s="346"/>
      <c r="N873" s="346"/>
      <c r="O873" s="346"/>
      <c r="P873" s="346"/>
      <c r="Q873" s="346"/>
      <c r="R873" s="346"/>
      <c r="S873" s="346"/>
      <c r="T873" s="346"/>
      <c r="U873" s="388"/>
      <c r="V873" s="346"/>
      <c r="W873" s="346"/>
      <c r="X873" s="346"/>
      <c r="Y873" s="346"/>
      <c r="Z873" s="346"/>
      <c r="AA873" s="346"/>
      <c r="AB873" s="346"/>
      <c r="AC873" s="346"/>
      <c r="AD873" s="346"/>
      <c r="AE873" s="346"/>
      <c r="AF873" s="346"/>
      <c r="AG873" s="346"/>
      <c r="AH873" s="346"/>
      <c r="AI873" s="346"/>
      <c r="AJ873" s="346"/>
      <c r="AK873" s="346"/>
      <c r="AL873" s="346"/>
      <c r="AM873" s="346"/>
      <c r="AN873" s="346"/>
      <c r="AO873" s="346"/>
      <c r="AP873" s="346"/>
    </row>
    <row r="874" spans="1:42" ht="15.75">
      <c r="A874" s="385"/>
      <c r="B874" s="385"/>
      <c r="C874" s="385"/>
      <c r="D874" s="385"/>
      <c r="E874" s="385"/>
      <c r="F874" s="385"/>
      <c r="G874" s="385"/>
      <c r="H874" s="346"/>
      <c r="I874" s="346"/>
      <c r="J874" s="346"/>
      <c r="K874" s="346"/>
      <c r="L874" s="346"/>
      <c r="M874" s="346"/>
      <c r="N874" s="346"/>
      <c r="O874" s="346"/>
      <c r="P874" s="346"/>
      <c r="Q874" s="346"/>
      <c r="R874" s="346"/>
      <c r="S874" s="346"/>
      <c r="T874" s="346"/>
      <c r="U874" s="388"/>
      <c r="V874" s="346"/>
      <c r="W874" s="346"/>
      <c r="X874" s="346"/>
      <c r="Y874" s="346"/>
      <c r="Z874" s="346"/>
      <c r="AA874" s="346"/>
      <c r="AB874" s="346"/>
      <c r="AC874" s="346"/>
      <c r="AD874" s="346"/>
      <c r="AE874" s="346"/>
      <c r="AF874" s="346"/>
      <c r="AG874" s="346"/>
      <c r="AH874" s="346"/>
      <c r="AI874" s="346"/>
      <c r="AJ874" s="346"/>
      <c r="AK874" s="346"/>
      <c r="AL874" s="346"/>
      <c r="AM874" s="346"/>
      <c r="AN874" s="346"/>
      <c r="AO874" s="346"/>
      <c r="AP874" s="346"/>
    </row>
    <row r="875" spans="1:42" ht="15.75">
      <c r="A875" s="385"/>
      <c r="B875" s="385"/>
      <c r="C875" s="385"/>
      <c r="D875" s="385"/>
      <c r="E875" s="385"/>
      <c r="F875" s="385"/>
      <c r="G875" s="385"/>
      <c r="H875" s="346"/>
      <c r="I875" s="346"/>
      <c r="J875" s="346"/>
      <c r="K875" s="346"/>
      <c r="L875" s="346"/>
      <c r="M875" s="346"/>
      <c r="N875" s="346"/>
      <c r="O875" s="346"/>
      <c r="P875" s="346"/>
      <c r="Q875" s="346"/>
      <c r="R875" s="346"/>
      <c r="S875" s="346"/>
      <c r="T875" s="346"/>
      <c r="U875" s="388"/>
      <c r="V875" s="346"/>
      <c r="W875" s="346"/>
      <c r="X875" s="346"/>
      <c r="Y875" s="346"/>
      <c r="Z875" s="346"/>
      <c r="AA875" s="346"/>
      <c r="AB875" s="346"/>
      <c r="AC875" s="346"/>
      <c r="AD875" s="346"/>
      <c r="AE875" s="346"/>
      <c r="AF875" s="346"/>
      <c r="AG875" s="346"/>
      <c r="AH875" s="346"/>
      <c r="AI875" s="346"/>
      <c r="AJ875" s="346"/>
      <c r="AK875" s="346"/>
      <c r="AL875" s="346"/>
      <c r="AM875" s="346"/>
      <c r="AN875" s="346"/>
      <c r="AO875" s="346"/>
      <c r="AP875" s="346"/>
    </row>
    <row r="876" spans="1:42" ht="15.75">
      <c r="A876" s="385"/>
      <c r="B876" s="385"/>
      <c r="C876" s="385"/>
      <c r="D876" s="385"/>
      <c r="E876" s="385"/>
      <c r="F876" s="385"/>
      <c r="G876" s="385"/>
      <c r="H876" s="346"/>
      <c r="I876" s="346"/>
      <c r="J876" s="346"/>
      <c r="K876" s="346"/>
      <c r="L876" s="346"/>
      <c r="M876" s="346"/>
      <c r="N876" s="346"/>
      <c r="O876" s="346"/>
      <c r="P876" s="346"/>
      <c r="Q876" s="346"/>
      <c r="R876" s="346"/>
      <c r="S876" s="346"/>
      <c r="T876" s="346"/>
      <c r="U876" s="388"/>
      <c r="V876" s="346"/>
      <c r="W876" s="346"/>
      <c r="X876" s="346"/>
      <c r="Y876" s="346"/>
      <c r="Z876" s="346"/>
      <c r="AA876" s="346"/>
      <c r="AB876" s="346"/>
      <c r="AC876" s="346"/>
      <c r="AD876" s="346"/>
      <c r="AE876" s="346"/>
      <c r="AF876" s="346"/>
      <c r="AG876" s="346"/>
      <c r="AH876" s="346"/>
      <c r="AI876" s="346"/>
      <c r="AJ876" s="346"/>
      <c r="AK876" s="346"/>
      <c r="AL876" s="346"/>
      <c r="AM876" s="346"/>
      <c r="AN876" s="346"/>
      <c r="AO876" s="346"/>
      <c r="AP876" s="346"/>
    </row>
    <row r="877" spans="1:42" ht="15.75">
      <c r="A877" s="385"/>
      <c r="B877" s="385"/>
      <c r="C877" s="385"/>
      <c r="D877" s="385"/>
      <c r="E877" s="385"/>
      <c r="F877" s="385"/>
      <c r="G877" s="385"/>
      <c r="H877" s="346"/>
      <c r="I877" s="346"/>
      <c r="J877" s="346"/>
      <c r="K877" s="346"/>
      <c r="L877" s="346"/>
      <c r="M877" s="346"/>
      <c r="N877" s="346"/>
      <c r="O877" s="346"/>
      <c r="P877" s="346"/>
      <c r="Q877" s="346"/>
      <c r="R877" s="346"/>
      <c r="S877" s="346"/>
      <c r="T877" s="346"/>
      <c r="U877" s="388"/>
      <c r="V877" s="346"/>
      <c r="W877" s="346"/>
      <c r="X877" s="346"/>
      <c r="Y877" s="346"/>
      <c r="Z877" s="346"/>
      <c r="AA877" s="346"/>
      <c r="AB877" s="346"/>
      <c r="AC877" s="346"/>
      <c r="AD877" s="346"/>
      <c r="AE877" s="346"/>
      <c r="AF877" s="346"/>
      <c r="AG877" s="346"/>
      <c r="AH877" s="346"/>
      <c r="AI877" s="346"/>
      <c r="AJ877" s="346"/>
      <c r="AK877" s="346"/>
      <c r="AL877" s="346"/>
      <c r="AM877" s="346"/>
      <c r="AN877" s="346"/>
      <c r="AO877" s="346"/>
      <c r="AP877" s="346"/>
    </row>
    <row r="878" spans="1:42" ht="15.75">
      <c r="A878" s="385"/>
      <c r="B878" s="385"/>
      <c r="C878" s="385"/>
      <c r="D878" s="385"/>
      <c r="E878" s="385"/>
      <c r="F878" s="385"/>
      <c r="G878" s="385"/>
      <c r="H878" s="346"/>
      <c r="I878" s="346"/>
      <c r="J878" s="346"/>
      <c r="K878" s="346"/>
      <c r="L878" s="346"/>
      <c r="M878" s="346"/>
      <c r="N878" s="346"/>
      <c r="O878" s="346"/>
      <c r="P878" s="346"/>
      <c r="Q878" s="346"/>
      <c r="R878" s="346"/>
      <c r="S878" s="346"/>
      <c r="T878" s="346"/>
      <c r="U878" s="388"/>
      <c r="V878" s="346"/>
      <c r="W878" s="346"/>
      <c r="X878" s="346"/>
      <c r="Y878" s="346"/>
      <c r="Z878" s="346"/>
      <c r="AA878" s="346"/>
      <c r="AB878" s="346"/>
      <c r="AC878" s="346"/>
      <c r="AD878" s="346"/>
      <c r="AE878" s="346"/>
      <c r="AF878" s="346"/>
      <c r="AG878" s="346"/>
      <c r="AH878" s="346"/>
      <c r="AI878" s="346"/>
      <c r="AJ878" s="346"/>
      <c r="AK878" s="346"/>
      <c r="AL878" s="346"/>
      <c r="AM878" s="346"/>
      <c r="AN878" s="346"/>
      <c r="AO878" s="346"/>
      <c r="AP878" s="346"/>
    </row>
    <row r="879" spans="1:42" ht="15.75">
      <c r="A879" s="385"/>
      <c r="B879" s="385"/>
      <c r="C879" s="385"/>
      <c r="D879" s="385"/>
      <c r="E879" s="385"/>
      <c r="F879" s="385"/>
      <c r="G879" s="385"/>
      <c r="H879" s="346"/>
      <c r="I879" s="346"/>
      <c r="J879" s="346"/>
      <c r="K879" s="346"/>
      <c r="L879" s="346"/>
      <c r="M879" s="346"/>
      <c r="N879" s="346"/>
      <c r="O879" s="346"/>
      <c r="P879" s="346"/>
      <c r="Q879" s="346"/>
      <c r="R879" s="346"/>
      <c r="S879" s="346"/>
      <c r="T879" s="346"/>
      <c r="U879" s="388"/>
      <c r="V879" s="346"/>
      <c r="W879" s="346"/>
      <c r="X879" s="346"/>
      <c r="Y879" s="346"/>
      <c r="Z879" s="346"/>
      <c r="AA879" s="346"/>
      <c r="AB879" s="346"/>
      <c r="AC879" s="346"/>
      <c r="AD879" s="346"/>
      <c r="AE879" s="346"/>
      <c r="AF879" s="346"/>
      <c r="AG879" s="346"/>
      <c r="AH879" s="346"/>
      <c r="AI879" s="346"/>
      <c r="AJ879" s="346"/>
      <c r="AK879" s="346"/>
      <c r="AL879" s="346"/>
      <c r="AM879" s="346"/>
      <c r="AN879" s="346"/>
      <c r="AO879" s="346"/>
      <c r="AP879" s="346"/>
    </row>
    <row r="880" spans="1:42" ht="15.75">
      <c r="A880" s="385"/>
      <c r="B880" s="385"/>
      <c r="C880" s="385"/>
      <c r="D880" s="385"/>
      <c r="E880" s="385"/>
      <c r="F880" s="385"/>
      <c r="G880" s="385"/>
      <c r="H880" s="346"/>
      <c r="I880" s="346"/>
      <c r="J880" s="346"/>
      <c r="K880" s="346"/>
      <c r="L880" s="346"/>
      <c r="M880" s="346"/>
      <c r="N880" s="346"/>
      <c r="O880" s="346"/>
      <c r="P880" s="346"/>
      <c r="Q880" s="346"/>
      <c r="R880" s="346"/>
      <c r="S880" s="346"/>
      <c r="T880" s="346"/>
      <c r="U880" s="388"/>
      <c r="V880" s="346"/>
      <c r="W880" s="346"/>
      <c r="X880" s="346"/>
      <c r="Y880" s="346"/>
      <c r="Z880" s="346"/>
      <c r="AA880" s="346"/>
      <c r="AB880" s="346"/>
      <c r="AC880" s="346"/>
      <c r="AD880" s="346"/>
      <c r="AE880" s="346"/>
      <c r="AF880" s="346"/>
      <c r="AG880" s="346"/>
      <c r="AH880" s="346"/>
      <c r="AI880" s="346"/>
      <c r="AJ880" s="346"/>
      <c r="AK880" s="346"/>
      <c r="AL880" s="346"/>
      <c r="AM880" s="346"/>
      <c r="AN880" s="346"/>
      <c r="AO880" s="346"/>
      <c r="AP880" s="346"/>
    </row>
    <row r="881" spans="1:42" ht="15.75">
      <c r="A881" s="385"/>
      <c r="B881" s="385"/>
      <c r="C881" s="385"/>
      <c r="D881" s="385"/>
      <c r="E881" s="385"/>
      <c r="F881" s="385"/>
      <c r="G881" s="385"/>
      <c r="H881" s="346"/>
      <c r="I881" s="346"/>
      <c r="J881" s="346"/>
      <c r="K881" s="346"/>
      <c r="L881" s="346"/>
      <c r="M881" s="346"/>
      <c r="N881" s="346"/>
      <c r="O881" s="346"/>
      <c r="P881" s="346"/>
      <c r="Q881" s="346"/>
      <c r="R881" s="346"/>
      <c r="S881" s="346"/>
      <c r="T881" s="346"/>
      <c r="U881" s="388"/>
      <c r="V881" s="346"/>
      <c r="W881" s="346"/>
      <c r="X881" s="346"/>
      <c r="Y881" s="346"/>
      <c r="Z881" s="346"/>
      <c r="AA881" s="346"/>
      <c r="AB881" s="346"/>
      <c r="AC881" s="346"/>
      <c r="AD881" s="346"/>
      <c r="AE881" s="346"/>
      <c r="AF881" s="346"/>
      <c r="AG881" s="346"/>
      <c r="AH881" s="346"/>
      <c r="AI881" s="346"/>
      <c r="AJ881" s="346"/>
      <c r="AK881" s="346"/>
      <c r="AL881" s="346"/>
      <c r="AM881" s="346"/>
      <c r="AN881" s="346"/>
      <c r="AO881" s="346"/>
      <c r="AP881" s="346"/>
    </row>
    <row r="882" spans="1:42" ht="15.75">
      <c r="A882" s="385"/>
      <c r="B882" s="385"/>
      <c r="C882" s="385"/>
      <c r="D882" s="385"/>
      <c r="E882" s="385"/>
      <c r="F882" s="385"/>
      <c r="G882" s="385"/>
      <c r="H882" s="346"/>
      <c r="I882" s="346"/>
      <c r="J882" s="346"/>
      <c r="K882" s="346"/>
      <c r="L882" s="346"/>
      <c r="M882" s="346"/>
      <c r="N882" s="346"/>
      <c r="O882" s="346"/>
      <c r="P882" s="346"/>
      <c r="Q882" s="346"/>
      <c r="R882" s="346"/>
      <c r="S882" s="346"/>
      <c r="T882" s="346"/>
      <c r="U882" s="388"/>
      <c r="V882" s="346"/>
      <c r="W882" s="346"/>
      <c r="X882" s="346"/>
      <c r="Y882" s="346"/>
      <c r="Z882" s="346"/>
      <c r="AA882" s="346"/>
      <c r="AB882" s="346"/>
      <c r="AC882" s="346"/>
      <c r="AD882" s="346"/>
      <c r="AE882" s="346"/>
      <c r="AF882" s="346"/>
      <c r="AG882" s="346"/>
      <c r="AH882" s="346"/>
      <c r="AI882" s="346"/>
      <c r="AJ882" s="346"/>
      <c r="AK882" s="346"/>
      <c r="AL882" s="346"/>
      <c r="AM882" s="346"/>
      <c r="AN882" s="346"/>
      <c r="AO882" s="346"/>
      <c r="AP882" s="346"/>
    </row>
    <row r="883" spans="1:42" ht="15.75">
      <c r="A883" s="385"/>
      <c r="B883" s="385"/>
      <c r="C883" s="385"/>
      <c r="D883" s="385"/>
      <c r="E883" s="385"/>
      <c r="F883" s="385"/>
      <c r="G883" s="385"/>
      <c r="H883" s="346"/>
      <c r="I883" s="346"/>
      <c r="J883" s="346"/>
      <c r="K883" s="346"/>
      <c r="L883" s="346"/>
      <c r="M883" s="346"/>
      <c r="N883" s="346"/>
      <c r="O883" s="346"/>
      <c r="P883" s="346"/>
      <c r="Q883" s="346"/>
      <c r="R883" s="346"/>
      <c r="S883" s="346"/>
      <c r="T883" s="346"/>
      <c r="U883" s="388"/>
      <c r="V883" s="346"/>
      <c r="W883" s="346"/>
      <c r="X883" s="346"/>
      <c r="Y883" s="346"/>
      <c r="Z883" s="346"/>
      <c r="AA883" s="346"/>
      <c r="AB883" s="346"/>
      <c r="AC883" s="346"/>
      <c r="AD883" s="346"/>
      <c r="AE883" s="346"/>
      <c r="AF883" s="346"/>
      <c r="AG883" s="346"/>
      <c r="AH883" s="346"/>
      <c r="AI883" s="346"/>
      <c r="AJ883" s="346"/>
      <c r="AK883" s="346"/>
      <c r="AL883" s="346"/>
      <c r="AM883" s="346"/>
      <c r="AN883" s="346"/>
      <c r="AO883" s="346"/>
      <c r="AP883" s="346"/>
    </row>
    <row r="884" spans="1:42" ht="15.75">
      <c r="A884" s="385"/>
      <c r="B884" s="385"/>
      <c r="C884" s="385"/>
      <c r="D884" s="385"/>
      <c r="E884" s="385"/>
      <c r="F884" s="385"/>
      <c r="G884" s="385"/>
      <c r="H884" s="346"/>
      <c r="I884" s="346"/>
      <c r="J884" s="346"/>
      <c r="K884" s="346"/>
      <c r="L884" s="346"/>
      <c r="M884" s="346"/>
      <c r="N884" s="346"/>
      <c r="O884" s="346"/>
      <c r="P884" s="346"/>
      <c r="Q884" s="346"/>
      <c r="R884" s="346"/>
      <c r="S884" s="346"/>
      <c r="T884" s="346"/>
      <c r="U884" s="388"/>
      <c r="V884" s="346"/>
      <c r="W884" s="346"/>
      <c r="X884" s="346"/>
      <c r="Y884" s="346"/>
      <c r="Z884" s="346"/>
      <c r="AA884" s="346"/>
      <c r="AB884" s="346"/>
      <c r="AC884" s="346"/>
      <c r="AD884" s="346"/>
      <c r="AE884" s="346"/>
      <c r="AF884" s="346"/>
      <c r="AG884" s="346"/>
      <c r="AH884" s="346"/>
      <c r="AI884" s="346"/>
      <c r="AJ884" s="346"/>
      <c r="AK884" s="346"/>
      <c r="AL884" s="346"/>
      <c r="AM884" s="346"/>
      <c r="AN884" s="346"/>
      <c r="AO884" s="346"/>
      <c r="AP884" s="346"/>
    </row>
    <row r="885" spans="1:42" ht="15.75">
      <c r="A885" s="385"/>
      <c r="B885" s="385"/>
      <c r="C885" s="385"/>
      <c r="D885" s="385"/>
      <c r="E885" s="385"/>
      <c r="F885" s="385"/>
      <c r="G885" s="385"/>
      <c r="H885" s="346"/>
      <c r="I885" s="346"/>
      <c r="J885" s="346"/>
      <c r="K885" s="346"/>
      <c r="L885" s="346"/>
      <c r="M885" s="346"/>
      <c r="N885" s="346"/>
      <c r="O885" s="346"/>
      <c r="P885" s="346"/>
      <c r="Q885" s="346"/>
      <c r="R885" s="346"/>
      <c r="S885" s="346"/>
      <c r="T885" s="346"/>
      <c r="U885" s="388"/>
      <c r="V885" s="346"/>
      <c r="W885" s="346"/>
      <c r="X885" s="346"/>
      <c r="Y885" s="346"/>
      <c r="Z885" s="346"/>
      <c r="AA885" s="346"/>
      <c r="AB885" s="346"/>
      <c r="AC885" s="346"/>
      <c r="AD885" s="346"/>
      <c r="AE885" s="346"/>
      <c r="AF885" s="346"/>
      <c r="AG885" s="346"/>
      <c r="AH885" s="346"/>
      <c r="AI885" s="346"/>
      <c r="AJ885" s="346"/>
      <c r="AK885" s="346"/>
      <c r="AL885" s="346"/>
      <c r="AM885" s="346"/>
      <c r="AN885" s="346"/>
      <c r="AO885" s="346"/>
      <c r="AP885" s="346"/>
    </row>
    <row r="886" spans="1:42" ht="15.75">
      <c r="A886" s="385"/>
      <c r="B886" s="385"/>
      <c r="C886" s="385"/>
      <c r="D886" s="385"/>
      <c r="E886" s="385"/>
      <c r="F886" s="385"/>
      <c r="G886" s="385"/>
      <c r="H886" s="346"/>
      <c r="I886" s="346"/>
      <c r="J886" s="346"/>
      <c r="K886" s="346"/>
      <c r="L886" s="346"/>
      <c r="M886" s="346"/>
      <c r="N886" s="346"/>
      <c r="O886" s="346"/>
      <c r="P886" s="346"/>
      <c r="Q886" s="346"/>
      <c r="R886" s="346"/>
      <c r="S886" s="346"/>
      <c r="T886" s="346"/>
      <c r="U886" s="388"/>
      <c r="V886" s="346"/>
      <c r="W886" s="346"/>
      <c r="X886" s="346"/>
      <c r="Y886" s="346"/>
      <c r="Z886" s="346"/>
      <c r="AA886" s="346"/>
      <c r="AB886" s="346"/>
      <c r="AC886" s="346"/>
      <c r="AD886" s="346"/>
      <c r="AE886" s="346"/>
      <c r="AF886" s="346"/>
      <c r="AG886" s="346"/>
      <c r="AH886" s="346"/>
      <c r="AI886" s="346"/>
      <c r="AJ886" s="346"/>
      <c r="AK886" s="346"/>
      <c r="AL886" s="346"/>
      <c r="AM886" s="346"/>
      <c r="AN886" s="346"/>
      <c r="AO886" s="346"/>
      <c r="AP886" s="346"/>
    </row>
    <row r="887" spans="1:42" ht="15.75">
      <c r="A887" s="385"/>
      <c r="B887" s="385"/>
      <c r="C887" s="385"/>
      <c r="D887" s="385"/>
      <c r="E887" s="385"/>
      <c r="F887" s="385"/>
      <c r="G887" s="385"/>
      <c r="H887" s="346"/>
      <c r="I887" s="346"/>
      <c r="J887" s="346"/>
      <c r="K887" s="346"/>
      <c r="L887" s="346"/>
      <c r="M887" s="346"/>
      <c r="N887" s="346"/>
      <c r="O887" s="346"/>
      <c r="P887" s="346"/>
      <c r="Q887" s="346"/>
      <c r="R887" s="346"/>
      <c r="S887" s="346"/>
      <c r="T887" s="346"/>
      <c r="U887" s="388"/>
      <c r="V887" s="346"/>
      <c r="W887" s="346"/>
      <c r="X887" s="346"/>
      <c r="Y887" s="346"/>
      <c r="Z887" s="346"/>
      <c r="AA887" s="346"/>
      <c r="AB887" s="346"/>
      <c r="AC887" s="346"/>
      <c r="AD887" s="346"/>
      <c r="AE887" s="346"/>
      <c r="AF887" s="346"/>
      <c r="AG887" s="346"/>
      <c r="AH887" s="346"/>
      <c r="AI887" s="346"/>
      <c r="AJ887" s="346"/>
      <c r="AK887" s="346"/>
      <c r="AL887" s="346"/>
      <c r="AM887" s="346"/>
      <c r="AN887" s="346"/>
      <c r="AO887" s="346"/>
      <c r="AP887" s="346"/>
    </row>
    <row r="888" spans="1:42" ht="15.75">
      <c r="A888" s="385"/>
      <c r="B888" s="385"/>
      <c r="C888" s="385"/>
      <c r="D888" s="385"/>
      <c r="E888" s="385"/>
      <c r="F888" s="385"/>
      <c r="G888" s="385"/>
      <c r="H888" s="346"/>
      <c r="I888" s="346"/>
      <c r="J888" s="346"/>
      <c r="K888" s="346"/>
      <c r="L888" s="346"/>
      <c r="M888" s="346"/>
      <c r="N888" s="346"/>
      <c r="O888" s="346"/>
      <c r="P888" s="346"/>
      <c r="Q888" s="346"/>
      <c r="R888" s="346"/>
      <c r="S888" s="346"/>
      <c r="T888" s="346"/>
      <c r="U888" s="388"/>
      <c r="V888" s="346"/>
      <c r="W888" s="346"/>
      <c r="X888" s="346"/>
      <c r="Y888" s="346"/>
      <c r="Z888" s="346"/>
      <c r="AA888" s="346"/>
      <c r="AB888" s="346"/>
      <c r="AC888" s="346"/>
      <c r="AD888" s="346"/>
      <c r="AE888" s="346"/>
      <c r="AF888" s="346"/>
      <c r="AG888" s="346"/>
      <c r="AH888" s="346"/>
      <c r="AI888" s="346"/>
      <c r="AJ888" s="346"/>
      <c r="AK888" s="346"/>
      <c r="AL888" s="346"/>
      <c r="AM888" s="346"/>
      <c r="AN888" s="346"/>
      <c r="AO888" s="346"/>
      <c r="AP888" s="346"/>
    </row>
    <row r="889" spans="1:42" ht="15.75">
      <c r="A889" s="385"/>
      <c r="B889" s="385"/>
      <c r="C889" s="385"/>
      <c r="D889" s="385"/>
      <c r="E889" s="385"/>
      <c r="F889" s="385"/>
      <c r="G889" s="385"/>
      <c r="H889" s="346"/>
      <c r="I889" s="346"/>
      <c r="J889" s="346"/>
      <c r="K889" s="346"/>
      <c r="L889" s="346"/>
      <c r="M889" s="346"/>
      <c r="N889" s="346"/>
      <c r="O889" s="346"/>
      <c r="P889" s="346"/>
      <c r="Q889" s="346"/>
      <c r="R889" s="346"/>
      <c r="S889" s="346"/>
      <c r="T889" s="346"/>
      <c r="U889" s="388"/>
      <c r="V889" s="346"/>
      <c r="W889" s="346"/>
      <c r="X889" s="346"/>
      <c r="Y889" s="346"/>
      <c r="Z889" s="346"/>
      <c r="AA889" s="346"/>
      <c r="AB889" s="346"/>
      <c r="AC889" s="346"/>
      <c r="AD889" s="346"/>
      <c r="AE889" s="346"/>
      <c r="AF889" s="346"/>
      <c r="AG889" s="346"/>
      <c r="AH889" s="346"/>
      <c r="AI889" s="346"/>
      <c r="AJ889" s="346"/>
      <c r="AK889" s="346"/>
      <c r="AL889" s="346"/>
      <c r="AM889" s="346"/>
      <c r="AN889" s="346"/>
      <c r="AO889" s="346"/>
      <c r="AP889" s="346"/>
    </row>
    <row r="890" spans="1:42" ht="15.75">
      <c r="A890" s="385"/>
      <c r="B890" s="385"/>
      <c r="C890" s="385"/>
      <c r="D890" s="385"/>
      <c r="E890" s="385"/>
      <c r="F890" s="385"/>
      <c r="G890" s="385"/>
      <c r="H890" s="346"/>
      <c r="I890" s="346"/>
      <c r="J890" s="346"/>
      <c r="K890" s="346"/>
      <c r="L890" s="346"/>
      <c r="M890" s="346"/>
      <c r="N890" s="346"/>
      <c r="O890" s="346"/>
      <c r="P890" s="346"/>
      <c r="Q890" s="346"/>
      <c r="R890" s="346"/>
      <c r="S890" s="346"/>
      <c r="T890" s="346"/>
      <c r="U890" s="388"/>
      <c r="V890" s="346"/>
      <c r="W890" s="346"/>
      <c r="X890" s="346"/>
      <c r="Y890" s="346"/>
      <c r="Z890" s="346"/>
      <c r="AA890" s="346"/>
      <c r="AB890" s="346"/>
      <c r="AC890" s="346"/>
      <c r="AD890" s="346"/>
      <c r="AE890" s="346"/>
      <c r="AF890" s="346"/>
      <c r="AG890" s="346"/>
      <c r="AH890" s="346"/>
      <c r="AI890" s="346"/>
      <c r="AJ890" s="346"/>
      <c r="AK890" s="346"/>
      <c r="AL890" s="346"/>
      <c r="AM890" s="346"/>
      <c r="AN890" s="346"/>
      <c r="AO890" s="346"/>
      <c r="AP890" s="346"/>
    </row>
    <row r="891" spans="1:42" ht="15.75">
      <c r="A891" s="385"/>
      <c r="B891" s="385"/>
      <c r="C891" s="385"/>
      <c r="D891" s="385"/>
      <c r="E891" s="385"/>
      <c r="F891" s="385"/>
      <c r="G891" s="385"/>
      <c r="H891" s="346"/>
      <c r="I891" s="346"/>
      <c r="J891" s="346"/>
      <c r="K891" s="346"/>
      <c r="L891" s="346"/>
      <c r="M891" s="346"/>
      <c r="N891" s="346"/>
      <c r="O891" s="346"/>
      <c r="P891" s="346"/>
      <c r="Q891" s="346"/>
      <c r="R891" s="346"/>
      <c r="S891" s="346"/>
      <c r="T891" s="346"/>
      <c r="U891" s="388"/>
      <c r="V891" s="346"/>
      <c r="W891" s="346"/>
      <c r="X891" s="346"/>
      <c r="Y891" s="346"/>
      <c r="Z891" s="346"/>
      <c r="AA891" s="346"/>
      <c r="AB891" s="346"/>
      <c r="AC891" s="346"/>
      <c r="AD891" s="346"/>
      <c r="AE891" s="346"/>
      <c r="AF891" s="346"/>
      <c r="AG891" s="346"/>
      <c r="AH891" s="346"/>
      <c r="AI891" s="346"/>
      <c r="AJ891" s="346"/>
      <c r="AK891" s="346"/>
      <c r="AL891" s="346"/>
      <c r="AM891" s="346"/>
      <c r="AN891" s="346"/>
      <c r="AO891" s="346"/>
      <c r="AP891" s="346"/>
    </row>
    <row r="892" spans="1:42" ht="15.75">
      <c r="A892" s="385"/>
      <c r="B892" s="385"/>
      <c r="C892" s="385"/>
      <c r="D892" s="385"/>
      <c r="E892" s="385"/>
      <c r="F892" s="385"/>
      <c r="G892" s="385"/>
      <c r="H892" s="346"/>
      <c r="I892" s="346"/>
      <c r="J892" s="346"/>
      <c r="K892" s="346"/>
      <c r="L892" s="346"/>
      <c r="M892" s="346"/>
      <c r="N892" s="346"/>
      <c r="O892" s="346"/>
      <c r="P892" s="346"/>
      <c r="Q892" s="346"/>
      <c r="R892" s="346"/>
      <c r="S892" s="346"/>
      <c r="T892" s="346"/>
      <c r="U892" s="388"/>
      <c r="V892" s="346"/>
      <c r="W892" s="346"/>
      <c r="X892" s="346"/>
      <c r="Y892" s="346"/>
      <c r="Z892" s="346"/>
      <c r="AA892" s="346"/>
      <c r="AB892" s="346"/>
      <c r="AC892" s="346"/>
      <c r="AD892" s="346"/>
      <c r="AE892" s="346"/>
      <c r="AF892" s="346"/>
      <c r="AG892" s="346"/>
      <c r="AH892" s="346"/>
      <c r="AI892" s="346"/>
      <c r="AJ892" s="346"/>
      <c r="AK892" s="346"/>
      <c r="AL892" s="346"/>
      <c r="AM892" s="346"/>
      <c r="AN892" s="346"/>
      <c r="AO892" s="346"/>
      <c r="AP892" s="346"/>
    </row>
    <row r="893" spans="1:42" ht="15.75">
      <c r="A893" s="385"/>
      <c r="B893" s="385"/>
      <c r="C893" s="385"/>
      <c r="D893" s="385"/>
      <c r="E893" s="385"/>
      <c r="F893" s="385"/>
      <c r="G893" s="385"/>
      <c r="H893" s="346"/>
      <c r="I893" s="346"/>
      <c r="J893" s="346"/>
      <c r="K893" s="346"/>
      <c r="L893" s="346"/>
      <c r="M893" s="346"/>
      <c r="N893" s="346"/>
      <c r="O893" s="346"/>
      <c r="P893" s="346"/>
      <c r="Q893" s="346"/>
      <c r="R893" s="346"/>
      <c r="S893" s="346"/>
      <c r="T893" s="346"/>
      <c r="U893" s="388"/>
      <c r="V893" s="346"/>
      <c r="W893" s="346"/>
      <c r="X893" s="346"/>
      <c r="Y893" s="346"/>
      <c r="Z893" s="346"/>
      <c r="AA893" s="346"/>
      <c r="AB893" s="346"/>
      <c r="AC893" s="346"/>
      <c r="AD893" s="346"/>
      <c r="AE893" s="346"/>
      <c r="AF893" s="346"/>
      <c r="AG893" s="346"/>
      <c r="AH893" s="346"/>
      <c r="AI893" s="346"/>
      <c r="AJ893" s="346"/>
      <c r="AK893" s="346"/>
      <c r="AL893" s="346"/>
      <c r="AM893" s="346"/>
      <c r="AN893" s="346"/>
      <c r="AO893" s="346"/>
      <c r="AP893" s="346"/>
    </row>
    <row r="894" spans="1:42" ht="15.75">
      <c r="A894" s="385"/>
      <c r="B894" s="385"/>
      <c r="C894" s="385"/>
      <c r="D894" s="385"/>
      <c r="E894" s="385"/>
      <c r="F894" s="385"/>
      <c r="G894" s="385"/>
      <c r="H894" s="346"/>
      <c r="I894" s="346"/>
      <c r="J894" s="346"/>
      <c r="K894" s="346"/>
      <c r="L894" s="346"/>
      <c r="M894" s="346"/>
      <c r="N894" s="346"/>
      <c r="O894" s="346"/>
      <c r="P894" s="346"/>
      <c r="Q894" s="346"/>
      <c r="R894" s="346"/>
      <c r="S894" s="346"/>
      <c r="T894" s="346"/>
      <c r="U894" s="388"/>
      <c r="V894" s="346"/>
      <c r="W894" s="346"/>
      <c r="X894" s="346"/>
      <c r="Y894" s="346"/>
      <c r="Z894" s="346"/>
      <c r="AA894" s="346"/>
      <c r="AB894" s="346"/>
      <c r="AC894" s="346"/>
      <c r="AD894" s="346"/>
      <c r="AE894" s="346"/>
      <c r="AF894" s="346"/>
      <c r="AG894" s="346"/>
      <c r="AH894" s="346"/>
      <c r="AI894" s="346"/>
      <c r="AJ894" s="346"/>
      <c r="AK894" s="346"/>
      <c r="AL894" s="346"/>
      <c r="AM894" s="346"/>
      <c r="AN894" s="346"/>
      <c r="AO894" s="346"/>
      <c r="AP894" s="346"/>
    </row>
    <row r="895" spans="1:42" ht="15.75">
      <c r="A895" s="385"/>
      <c r="B895" s="385"/>
      <c r="C895" s="385"/>
      <c r="D895" s="385"/>
      <c r="E895" s="385"/>
      <c r="F895" s="385"/>
      <c r="G895" s="385"/>
      <c r="H895" s="346"/>
      <c r="I895" s="346"/>
      <c r="J895" s="346"/>
      <c r="K895" s="346"/>
      <c r="L895" s="346"/>
      <c r="M895" s="346"/>
      <c r="N895" s="346"/>
      <c r="O895" s="346"/>
      <c r="P895" s="346"/>
      <c r="Q895" s="346"/>
      <c r="R895" s="346"/>
      <c r="S895" s="346"/>
      <c r="T895" s="346"/>
      <c r="U895" s="388"/>
      <c r="V895" s="346"/>
      <c r="W895" s="346"/>
      <c r="X895" s="346"/>
      <c r="Y895" s="346"/>
      <c r="Z895" s="346"/>
      <c r="AA895" s="346"/>
      <c r="AB895" s="346"/>
      <c r="AC895" s="346"/>
      <c r="AD895" s="346"/>
      <c r="AE895" s="346"/>
      <c r="AF895" s="346"/>
      <c r="AG895" s="346"/>
      <c r="AH895" s="346"/>
      <c r="AI895" s="346"/>
      <c r="AJ895" s="346"/>
      <c r="AK895" s="346"/>
      <c r="AL895" s="346"/>
      <c r="AM895" s="346"/>
      <c r="AN895" s="346"/>
      <c r="AO895" s="346"/>
      <c r="AP895" s="346"/>
    </row>
    <row r="896" spans="1:42" ht="15.75">
      <c r="A896" s="385"/>
      <c r="B896" s="385"/>
      <c r="C896" s="385"/>
      <c r="D896" s="385"/>
      <c r="E896" s="385"/>
      <c r="F896" s="385"/>
      <c r="G896" s="385"/>
      <c r="H896" s="346"/>
      <c r="I896" s="346"/>
      <c r="J896" s="346"/>
      <c r="K896" s="346"/>
      <c r="L896" s="346"/>
      <c r="M896" s="346"/>
      <c r="N896" s="346"/>
      <c r="O896" s="346"/>
      <c r="P896" s="346"/>
      <c r="Q896" s="346"/>
      <c r="R896" s="346"/>
      <c r="S896" s="346"/>
      <c r="T896" s="346"/>
      <c r="U896" s="388"/>
      <c r="V896" s="346"/>
      <c r="W896" s="346"/>
      <c r="X896" s="346"/>
      <c r="Y896" s="346"/>
      <c r="Z896" s="346"/>
      <c r="AA896" s="346"/>
      <c r="AB896" s="346"/>
      <c r="AC896" s="346"/>
      <c r="AD896" s="346"/>
      <c r="AE896" s="346"/>
      <c r="AF896" s="346"/>
      <c r="AG896" s="346"/>
      <c r="AH896" s="346"/>
      <c r="AI896" s="346"/>
      <c r="AJ896" s="346"/>
      <c r="AK896" s="346"/>
      <c r="AL896" s="346"/>
      <c r="AM896" s="346"/>
      <c r="AN896" s="346"/>
      <c r="AO896" s="346"/>
      <c r="AP896" s="346"/>
    </row>
    <row r="897" spans="1:42" ht="15.75">
      <c r="A897" s="385"/>
      <c r="B897" s="385"/>
      <c r="C897" s="385"/>
      <c r="D897" s="385"/>
      <c r="E897" s="385"/>
      <c r="F897" s="385"/>
      <c r="G897" s="385"/>
      <c r="H897" s="346"/>
      <c r="I897" s="346"/>
      <c r="J897" s="346"/>
      <c r="K897" s="346"/>
      <c r="L897" s="346"/>
      <c r="M897" s="346"/>
      <c r="N897" s="346"/>
      <c r="O897" s="346"/>
      <c r="P897" s="346"/>
      <c r="Q897" s="346"/>
      <c r="R897" s="346"/>
      <c r="S897" s="346"/>
      <c r="T897" s="346"/>
      <c r="U897" s="388"/>
      <c r="V897" s="346"/>
      <c r="W897" s="346"/>
      <c r="X897" s="346"/>
      <c r="Y897" s="346"/>
      <c r="Z897" s="346"/>
      <c r="AA897" s="346"/>
      <c r="AB897" s="346"/>
      <c r="AC897" s="346"/>
      <c r="AD897" s="346"/>
      <c r="AE897" s="346"/>
      <c r="AF897" s="346"/>
      <c r="AG897" s="346"/>
      <c r="AH897" s="346"/>
      <c r="AI897" s="346"/>
      <c r="AJ897" s="346"/>
      <c r="AK897" s="346"/>
      <c r="AL897" s="346"/>
      <c r="AM897" s="346"/>
      <c r="AN897" s="346"/>
      <c r="AO897" s="346"/>
      <c r="AP897" s="346"/>
    </row>
    <row r="898" spans="1:42" ht="15.75">
      <c r="A898" s="385"/>
      <c r="B898" s="385"/>
      <c r="C898" s="385"/>
      <c r="D898" s="385"/>
      <c r="E898" s="385"/>
      <c r="F898" s="385"/>
      <c r="G898" s="385"/>
      <c r="H898" s="346"/>
      <c r="I898" s="346"/>
      <c r="J898" s="346"/>
      <c r="K898" s="346"/>
      <c r="L898" s="346"/>
      <c r="M898" s="346"/>
      <c r="N898" s="346"/>
      <c r="O898" s="346"/>
      <c r="P898" s="346"/>
      <c r="Q898" s="346"/>
      <c r="R898" s="346"/>
      <c r="S898" s="346"/>
      <c r="T898" s="346"/>
      <c r="U898" s="388"/>
      <c r="V898" s="346"/>
      <c r="W898" s="346"/>
      <c r="X898" s="346"/>
      <c r="Y898" s="346"/>
      <c r="Z898" s="346"/>
      <c r="AA898" s="346"/>
      <c r="AB898" s="346"/>
      <c r="AC898" s="346"/>
      <c r="AD898" s="346"/>
      <c r="AE898" s="346"/>
      <c r="AF898" s="346"/>
      <c r="AG898" s="346"/>
      <c r="AH898" s="346"/>
      <c r="AI898" s="346"/>
      <c r="AJ898" s="346"/>
      <c r="AK898" s="346"/>
      <c r="AL898" s="346"/>
      <c r="AM898" s="346"/>
      <c r="AN898" s="346"/>
      <c r="AO898" s="346"/>
      <c r="AP898" s="346"/>
    </row>
    <row r="899" spans="1:42" ht="15.75">
      <c r="A899" s="385"/>
      <c r="B899" s="385"/>
      <c r="C899" s="385"/>
      <c r="D899" s="385"/>
      <c r="E899" s="385"/>
      <c r="F899" s="385"/>
      <c r="G899" s="385"/>
      <c r="H899" s="346"/>
      <c r="I899" s="346"/>
      <c r="J899" s="346"/>
      <c r="K899" s="346"/>
      <c r="L899" s="346"/>
      <c r="M899" s="346"/>
      <c r="N899" s="346"/>
      <c r="O899" s="346"/>
      <c r="P899" s="346"/>
      <c r="Q899" s="346"/>
      <c r="R899" s="346"/>
      <c r="S899" s="346"/>
      <c r="T899" s="346"/>
      <c r="U899" s="388"/>
      <c r="V899" s="346"/>
      <c r="W899" s="346"/>
      <c r="X899" s="346"/>
      <c r="Y899" s="346"/>
      <c r="Z899" s="346"/>
      <c r="AA899" s="346"/>
      <c r="AB899" s="346"/>
      <c r="AC899" s="346"/>
      <c r="AD899" s="346"/>
      <c r="AE899" s="346"/>
      <c r="AF899" s="346"/>
      <c r="AG899" s="346"/>
      <c r="AH899" s="346"/>
      <c r="AI899" s="346"/>
      <c r="AJ899" s="346"/>
      <c r="AK899" s="346"/>
      <c r="AL899" s="346"/>
      <c r="AM899" s="346"/>
      <c r="AN899" s="346"/>
      <c r="AO899" s="346"/>
      <c r="AP899" s="346"/>
    </row>
    <row r="900" spans="1:42" ht="15.75">
      <c r="A900" s="385"/>
      <c r="B900" s="385"/>
      <c r="C900" s="385"/>
      <c r="D900" s="385"/>
      <c r="E900" s="385"/>
      <c r="F900" s="385"/>
      <c r="G900" s="385"/>
      <c r="H900" s="346"/>
      <c r="I900" s="346"/>
      <c r="J900" s="346"/>
      <c r="K900" s="346"/>
      <c r="L900" s="346"/>
      <c r="M900" s="346"/>
      <c r="N900" s="346"/>
      <c r="O900" s="346"/>
      <c r="P900" s="346"/>
      <c r="Q900" s="346"/>
      <c r="R900" s="346"/>
      <c r="S900" s="346"/>
      <c r="T900" s="346"/>
      <c r="U900" s="388"/>
      <c r="V900" s="346"/>
      <c r="W900" s="346"/>
      <c r="X900" s="346"/>
      <c r="Y900" s="346"/>
      <c r="Z900" s="346"/>
      <c r="AA900" s="346"/>
      <c r="AB900" s="346"/>
      <c r="AC900" s="346"/>
      <c r="AD900" s="346"/>
      <c r="AE900" s="346"/>
      <c r="AF900" s="346"/>
      <c r="AG900" s="346"/>
      <c r="AH900" s="346"/>
      <c r="AI900" s="346"/>
      <c r="AJ900" s="346"/>
      <c r="AK900" s="346"/>
      <c r="AL900" s="346"/>
      <c r="AM900" s="346"/>
      <c r="AN900" s="346"/>
      <c r="AO900" s="346"/>
      <c r="AP900" s="346"/>
    </row>
    <row r="901" spans="1:42" ht="15.75">
      <c r="A901" s="385"/>
      <c r="B901" s="385"/>
      <c r="C901" s="385"/>
      <c r="D901" s="385"/>
      <c r="E901" s="385"/>
      <c r="F901" s="385"/>
      <c r="G901" s="385"/>
      <c r="H901" s="346"/>
      <c r="I901" s="346"/>
      <c r="J901" s="346"/>
      <c r="K901" s="346"/>
      <c r="L901" s="346"/>
      <c r="M901" s="346"/>
      <c r="N901" s="346"/>
      <c r="O901" s="346"/>
      <c r="P901" s="346"/>
      <c r="Q901" s="346"/>
      <c r="R901" s="346"/>
      <c r="S901" s="346"/>
      <c r="T901" s="346"/>
      <c r="U901" s="388"/>
      <c r="V901" s="346"/>
      <c r="W901" s="346"/>
      <c r="X901" s="346"/>
      <c r="Y901" s="346"/>
      <c r="Z901" s="346"/>
      <c r="AA901" s="346"/>
      <c r="AB901" s="346"/>
      <c r="AC901" s="346"/>
      <c r="AD901" s="346"/>
      <c r="AE901" s="346"/>
      <c r="AF901" s="346"/>
      <c r="AG901" s="346"/>
      <c r="AH901" s="346"/>
      <c r="AI901" s="346"/>
      <c r="AJ901" s="346"/>
      <c r="AK901" s="346"/>
      <c r="AL901" s="346"/>
      <c r="AM901" s="346"/>
      <c r="AN901" s="346"/>
      <c r="AO901" s="346"/>
      <c r="AP901" s="346"/>
    </row>
    <row r="902" spans="1:42" ht="15.75">
      <c r="A902" s="385"/>
      <c r="B902" s="385"/>
      <c r="C902" s="385"/>
      <c r="D902" s="385"/>
      <c r="E902" s="385"/>
      <c r="F902" s="385"/>
      <c r="G902" s="385"/>
      <c r="H902" s="346"/>
      <c r="I902" s="346"/>
      <c r="J902" s="346"/>
      <c r="K902" s="346"/>
      <c r="L902" s="346"/>
      <c r="M902" s="346"/>
      <c r="N902" s="346"/>
      <c r="O902" s="346"/>
      <c r="P902" s="346"/>
      <c r="Q902" s="346"/>
      <c r="R902" s="346"/>
      <c r="S902" s="346"/>
      <c r="T902" s="346"/>
      <c r="U902" s="388"/>
      <c r="V902" s="346"/>
      <c r="W902" s="346"/>
      <c r="X902" s="346"/>
      <c r="Y902" s="346"/>
      <c r="Z902" s="346"/>
      <c r="AA902" s="346"/>
      <c r="AB902" s="346"/>
      <c r="AC902" s="346"/>
      <c r="AD902" s="346"/>
      <c r="AE902" s="346"/>
      <c r="AF902" s="346"/>
      <c r="AG902" s="346"/>
      <c r="AH902" s="346"/>
      <c r="AI902" s="346"/>
      <c r="AJ902" s="346"/>
      <c r="AK902" s="346"/>
      <c r="AL902" s="346"/>
      <c r="AM902" s="346"/>
      <c r="AN902" s="346"/>
      <c r="AO902" s="346"/>
      <c r="AP902" s="346"/>
    </row>
    <row r="903" spans="1:42" ht="15.75">
      <c r="A903" s="385"/>
      <c r="B903" s="385"/>
      <c r="C903" s="385"/>
      <c r="D903" s="385"/>
      <c r="E903" s="385"/>
      <c r="F903" s="385"/>
      <c r="G903" s="385"/>
      <c r="H903" s="346"/>
      <c r="I903" s="346"/>
      <c r="J903" s="346"/>
      <c r="K903" s="346"/>
      <c r="L903" s="346"/>
      <c r="M903" s="346"/>
      <c r="N903" s="346"/>
      <c r="O903" s="346"/>
      <c r="P903" s="346"/>
      <c r="Q903" s="346"/>
      <c r="R903" s="346"/>
      <c r="S903" s="346"/>
      <c r="T903" s="346"/>
      <c r="U903" s="388"/>
      <c r="V903" s="346"/>
      <c r="W903" s="346"/>
      <c r="X903" s="346"/>
      <c r="Y903" s="346"/>
      <c r="Z903" s="346"/>
      <c r="AA903" s="346"/>
      <c r="AB903" s="346"/>
      <c r="AC903" s="346"/>
      <c r="AD903" s="346"/>
      <c r="AE903" s="346"/>
      <c r="AF903" s="346"/>
      <c r="AG903" s="346"/>
      <c r="AH903" s="346"/>
      <c r="AI903" s="346"/>
      <c r="AJ903" s="346"/>
      <c r="AK903" s="346"/>
      <c r="AL903" s="346"/>
      <c r="AM903" s="346"/>
      <c r="AN903" s="346"/>
      <c r="AO903" s="346"/>
      <c r="AP903" s="346"/>
    </row>
    <row r="904" spans="1:42" ht="15.75">
      <c r="A904" s="385"/>
      <c r="B904" s="385"/>
      <c r="C904" s="385"/>
      <c r="D904" s="385"/>
      <c r="E904" s="385"/>
      <c r="F904" s="385"/>
      <c r="G904" s="385"/>
      <c r="H904" s="346"/>
      <c r="I904" s="346"/>
      <c r="J904" s="346"/>
      <c r="K904" s="346"/>
      <c r="L904" s="346"/>
      <c r="M904" s="346"/>
      <c r="N904" s="346"/>
      <c r="O904" s="346"/>
      <c r="P904" s="346"/>
      <c r="Q904" s="346"/>
      <c r="R904" s="346"/>
      <c r="S904" s="346"/>
      <c r="T904" s="346"/>
      <c r="U904" s="388"/>
      <c r="V904" s="346"/>
      <c r="W904" s="346"/>
      <c r="X904" s="346"/>
      <c r="Y904" s="346"/>
      <c r="Z904" s="346"/>
      <c r="AA904" s="346"/>
      <c r="AB904" s="346"/>
      <c r="AC904" s="346"/>
      <c r="AD904" s="346"/>
      <c r="AE904" s="346"/>
      <c r="AF904" s="346"/>
      <c r="AG904" s="346"/>
      <c r="AH904" s="346"/>
      <c r="AI904" s="346"/>
      <c r="AJ904" s="346"/>
      <c r="AK904" s="346"/>
      <c r="AL904" s="346"/>
      <c r="AM904" s="346"/>
      <c r="AN904" s="346"/>
      <c r="AO904" s="346"/>
      <c r="AP904" s="346"/>
    </row>
    <row r="905" spans="1:42" ht="15.75">
      <c r="A905" s="385"/>
      <c r="B905" s="385"/>
      <c r="C905" s="385"/>
      <c r="D905" s="385"/>
      <c r="E905" s="385"/>
      <c r="F905" s="385"/>
      <c r="G905" s="385"/>
      <c r="H905" s="346"/>
      <c r="I905" s="346"/>
      <c r="J905" s="346"/>
      <c r="K905" s="346"/>
      <c r="L905" s="346"/>
      <c r="M905" s="346"/>
      <c r="N905" s="346"/>
      <c r="O905" s="346"/>
      <c r="P905" s="346"/>
      <c r="Q905" s="346"/>
      <c r="R905" s="346"/>
      <c r="S905" s="346"/>
      <c r="T905" s="346"/>
      <c r="U905" s="388"/>
      <c r="V905" s="346"/>
      <c r="W905" s="346"/>
      <c r="X905" s="346"/>
      <c r="Y905" s="346"/>
      <c r="Z905" s="346"/>
      <c r="AA905" s="346"/>
      <c r="AB905" s="346"/>
      <c r="AC905" s="346"/>
      <c r="AD905" s="346"/>
      <c r="AE905" s="346"/>
      <c r="AF905" s="346"/>
      <c r="AG905" s="346"/>
      <c r="AH905" s="346"/>
      <c r="AI905" s="346"/>
      <c r="AJ905" s="346"/>
      <c r="AK905" s="346"/>
      <c r="AL905" s="346"/>
      <c r="AM905" s="346"/>
      <c r="AN905" s="346"/>
      <c r="AO905" s="346"/>
      <c r="AP905" s="346"/>
    </row>
    <row r="906" spans="1:42" ht="15.75">
      <c r="A906" s="385"/>
      <c r="B906" s="385"/>
      <c r="C906" s="385"/>
      <c r="D906" s="385"/>
      <c r="E906" s="385"/>
      <c r="F906" s="385"/>
      <c r="G906" s="385"/>
      <c r="H906" s="346"/>
      <c r="I906" s="346"/>
      <c r="J906" s="346"/>
      <c r="K906" s="346"/>
      <c r="L906" s="346"/>
      <c r="M906" s="346"/>
      <c r="N906" s="346"/>
      <c r="O906" s="346"/>
      <c r="P906" s="346"/>
      <c r="Q906" s="346"/>
      <c r="R906" s="346"/>
      <c r="S906" s="346"/>
      <c r="T906" s="346"/>
      <c r="U906" s="388"/>
      <c r="V906" s="346"/>
      <c r="W906" s="346"/>
      <c r="X906" s="346"/>
      <c r="Y906" s="346"/>
      <c r="Z906" s="346"/>
      <c r="AA906" s="346"/>
      <c r="AB906" s="346"/>
      <c r="AC906" s="346"/>
      <c r="AD906" s="346"/>
      <c r="AE906" s="346"/>
      <c r="AF906" s="346"/>
      <c r="AG906" s="346"/>
      <c r="AH906" s="346"/>
      <c r="AI906" s="346"/>
      <c r="AJ906" s="346"/>
      <c r="AK906" s="346"/>
      <c r="AL906" s="346"/>
      <c r="AM906" s="346"/>
      <c r="AN906" s="346"/>
      <c r="AO906" s="346"/>
      <c r="AP906" s="346"/>
    </row>
    <row r="907" spans="1:42" ht="15.75">
      <c r="A907" s="385"/>
      <c r="B907" s="385"/>
      <c r="C907" s="385"/>
      <c r="D907" s="385"/>
      <c r="E907" s="385"/>
      <c r="F907" s="385"/>
      <c r="G907" s="385"/>
      <c r="H907" s="346"/>
      <c r="I907" s="346"/>
      <c r="J907" s="346"/>
      <c r="K907" s="346"/>
      <c r="L907" s="346"/>
      <c r="M907" s="346"/>
      <c r="N907" s="346"/>
      <c r="O907" s="346"/>
      <c r="P907" s="346"/>
      <c r="Q907" s="346"/>
      <c r="R907" s="346"/>
      <c r="S907" s="346"/>
      <c r="T907" s="346"/>
      <c r="U907" s="388"/>
      <c r="V907" s="346"/>
      <c r="W907" s="346"/>
      <c r="X907" s="346"/>
      <c r="Y907" s="346"/>
      <c r="Z907" s="346"/>
      <c r="AA907" s="346"/>
      <c r="AB907" s="346"/>
      <c r="AC907" s="346"/>
      <c r="AD907" s="346"/>
      <c r="AE907" s="346"/>
      <c r="AF907" s="346"/>
      <c r="AG907" s="346"/>
      <c r="AH907" s="346"/>
      <c r="AI907" s="346"/>
      <c r="AJ907" s="346"/>
      <c r="AK907" s="346"/>
      <c r="AL907" s="346"/>
      <c r="AM907" s="346"/>
      <c r="AN907" s="346"/>
      <c r="AO907" s="346"/>
      <c r="AP907" s="346"/>
    </row>
    <row r="908" spans="1:42" ht="15.75">
      <c r="A908" s="385"/>
      <c r="B908" s="385"/>
      <c r="C908" s="385"/>
      <c r="D908" s="385"/>
      <c r="E908" s="385"/>
      <c r="F908" s="385"/>
      <c r="G908" s="385"/>
      <c r="H908" s="346"/>
      <c r="I908" s="346"/>
      <c r="J908" s="346"/>
      <c r="K908" s="346"/>
      <c r="L908" s="346"/>
      <c r="M908" s="346"/>
      <c r="N908" s="346"/>
      <c r="O908" s="346"/>
      <c r="P908" s="346"/>
      <c r="Q908" s="346"/>
      <c r="R908" s="346"/>
      <c r="S908" s="346"/>
      <c r="T908" s="346"/>
      <c r="U908" s="388"/>
      <c r="V908" s="346"/>
      <c r="W908" s="346"/>
      <c r="X908" s="346"/>
      <c r="Y908" s="346"/>
      <c r="Z908" s="346"/>
      <c r="AA908" s="346"/>
      <c r="AB908" s="346"/>
      <c r="AC908" s="346"/>
      <c r="AD908" s="346"/>
      <c r="AE908" s="346"/>
      <c r="AF908" s="346"/>
      <c r="AG908" s="346"/>
      <c r="AH908" s="346"/>
      <c r="AI908" s="346"/>
      <c r="AJ908" s="346"/>
      <c r="AK908" s="346"/>
      <c r="AL908" s="346"/>
      <c r="AM908" s="346"/>
      <c r="AN908" s="346"/>
      <c r="AO908" s="346"/>
      <c r="AP908" s="346"/>
    </row>
    <row r="909" spans="1:42" ht="15.75">
      <c r="A909" s="385"/>
      <c r="B909" s="385"/>
      <c r="C909" s="385"/>
      <c r="D909" s="385"/>
      <c r="E909" s="385"/>
      <c r="F909" s="385"/>
      <c r="G909" s="385"/>
      <c r="H909" s="346"/>
      <c r="I909" s="346"/>
      <c r="J909" s="346"/>
      <c r="K909" s="346"/>
      <c r="L909" s="346"/>
      <c r="M909" s="346"/>
      <c r="N909" s="346"/>
      <c r="O909" s="346"/>
      <c r="P909" s="346"/>
      <c r="Q909" s="346"/>
      <c r="R909" s="346"/>
      <c r="S909" s="346"/>
      <c r="T909" s="346"/>
      <c r="U909" s="388"/>
      <c r="V909" s="346"/>
      <c r="W909" s="346"/>
      <c r="X909" s="346"/>
      <c r="Y909" s="346"/>
      <c r="Z909" s="346"/>
      <c r="AA909" s="346"/>
      <c r="AB909" s="346"/>
      <c r="AC909" s="346"/>
      <c r="AD909" s="346"/>
      <c r="AE909" s="346"/>
      <c r="AF909" s="346"/>
      <c r="AG909" s="346"/>
      <c r="AH909" s="346"/>
      <c r="AI909" s="346"/>
      <c r="AJ909" s="346"/>
      <c r="AK909" s="346"/>
      <c r="AL909" s="346"/>
      <c r="AM909" s="346"/>
      <c r="AN909" s="346"/>
      <c r="AO909" s="346"/>
      <c r="AP909" s="346"/>
    </row>
    <row r="910" spans="1:42" ht="15.75">
      <c r="A910" s="385"/>
      <c r="B910" s="385"/>
      <c r="C910" s="385"/>
      <c r="D910" s="385"/>
      <c r="E910" s="385"/>
      <c r="F910" s="385"/>
      <c r="G910" s="385"/>
      <c r="H910" s="346"/>
      <c r="I910" s="346"/>
      <c r="J910" s="346"/>
      <c r="K910" s="346"/>
      <c r="L910" s="346"/>
      <c r="M910" s="346"/>
      <c r="N910" s="346"/>
      <c r="O910" s="346"/>
      <c r="P910" s="346"/>
      <c r="Q910" s="346"/>
      <c r="R910" s="346"/>
      <c r="S910" s="346"/>
      <c r="T910" s="346"/>
      <c r="U910" s="388"/>
      <c r="V910" s="346"/>
      <c r="W910" s="346"/>
      <c r="X910" s="346"/>
      <c r="Y910" s="346"/>
      <c r="Z910" s="346"/>
      <c r="AA910" s="346"/>
      <c r="AB910" s="346"/>
      <c r="AC910" s="346"/>
      <c r="AD910" s="346"/>
      <c r="AE910" s="346"/>
      <c r="AF910" s="346"/>
      <c r="AG910" s="346"/>
      <c r="AH910" s="346"/>
      <c r="AI910" s="346"/>
      <c r="AJ910" s="346"/>
      <c r="AK910" s="346"/>
      <c r="AL910" s="346"/>
      <c r="AM910" s="346"/>
      <c r="AN910" s="346"/>
      <c r="AO910" s="346"/>
      <c r="AP910" s="346"/>
    </row>
    <row r="911" spans="1:42" ht="15.75">
      <c r="A911" s="385"/>
      <c r="B911" s="385"/>
      <c r="C911" s="385"/>
      <c r="D911" s="385"/>
      <c r="E911" s="385"/>
      <c r="F911" s="385"/>
      <c r="G911" s="385"/>
      <c r="H911" s="346"/>
      <c r="I911" s="346"/>
      <c r="J911" s="346"/>
      <c r="K911" s="346"/>
      <c r="L911" s="346"/>
      <c r="M911" s="346"/>
      <c r="N911" s="346"/>
      <c r="O911" s="346"/>
      <c r="P911" s="346"/>
      <c r="Q911" s="346"/>
      <c r="R911" s="346"/>
      <c r="S911" s="346"/>
      <c r="T911" s="346"/>
      <c r="U911" s="388"/>
      <c r="V911" s="346"/>
      <c r="W911" s="346"/>
      <c r="X911" s="346"/>
      <c r="Y911" s="346"/>
      <c r="Z911" s="346"/>
      <c r="AA911" s="346"/>
      <c r="AB911" s="346"/>
      <c r="AC911" s="346"/>
      <c r="AD911" s="346"/>
      <c r="AE911" s="346"/>
      <c r="AF911" s="346"/>
      <c r="AG911" s="346"/>
      <c r="AH911" s="346"/>
      <c r="AI911" s="346"/>
      <c r="AJ911" s="346"/>
      <c r="AK911" s="346"/>
      <c r="AL911" s="346"/>
      <c r="AM911" s="346"/>
      <c r="AN911" s="346"/>
      <c r="AO911" s="346"/>
      <c r="AP911" s="346"/>
    </row>
    <row r="912" spans="1:42" ht="15.75">
      <c r="A912" s="385"/>
      <c r="B912" s="385"/>
      <c r="C912" s="385"/>
      <c r="D912" s="385"/>
      <c r="E912" s="385"/>
      <c r="F912" s="385"/>
      <c r="G912" s="385"/>
      <c r="H912" s="346"/>
      <c r="I912" s="346"/>
      <c r="J912" s="346"/>
      <c r="K912" s="346"/>
      <c r="L912" s="346"/>
      <c r="M912" s="346"/>
      <c r="N912" s="346"/>
      <c r="O912" s="346"/>
      <c r="P912" s="346"/>
      <c r="Q912" s="346"/>
      <c r="R912" s="346"/>
      <c r="S912" s="346"/>
      <c r="T912" s="346"/>
      <c r="U912" s="388"/>
      <c r="V912" s="346"/>
      <c r="W912" s="346"/>
      <c r="X912" s="346"/>
      <c r="Y912" s="346"/>
      <c r="Z912" s="346"/>
      <c r="AA912" s="346"/>
      <c r="AB912" s="346"/>
      <c r="AC912" s="346"/>
      <c r="AD912" s="346"/>
      <c r="AE912" s="346"/>
      <c r="AF912" s="346"/>
      <c r="AG912" s="346"/>
      <c r="AH912" s="346"/>
      <c r="AI912" s="346"/>
      <c r="AJ912" s="346"/>
      <c r="AK912" s="346"/>
      <c r="AL912" s="346"/>
      <c r="AM912" s="346"/>
      <c r="AN912" s="346"/>
      <c r="AO912" s="346"/>
      <c r="AP912" s="346"/>
    </row>
    <row r="913" spans="1:42" ht="15.75">
      <c r="A913" s="385"/>
      <c r="B913" s="385"/>
      <c r="C913" s="385"/>
      <c r="D913" s="385"/>
      <c r="E913" s="385"/>
      <c r="F913" s="385"/>
      <c r="G913" s="385"/>
      <c r="H913" s="346"/>
      <c r="I913" s="346"/>
      <c r="J913" s="346"/>
      <c r="K913" s="346"/>
      <c r="L913" s="346"/>
      <c r="M913" s="346"/>
      <c r="N913" s="346"/>
      <c r="O913" s="346"/>
      <c r="P913" s="346"/>
      <c r="Q913" s="346"/>
      <c r="R913" s="346"/>
      <c r="S913" s="346"/>
      <c r="T913" s="346"/>
      <c r="U913" s="388"/>
      <c r="V913" s="346"/>
      <c r="W913" s="346"/>
      <c r="X913" s="346"/>
      <c r="Y913" s="346"/>
      <c r="Z913" s="346"/>
      <c r="AA913" s="346"/>
      <c r="AB913" s="346"/>
      <c r="AC913" s="346"/>
      <c r="AD913" s="346"/>
      <c r="AE913" s="346"/>
      <c r="AF913" s="346"/>
      <c r="AG913" s="346"/>
      <c r="AH913" s="346"/>
      <c r="AI913" s="346"/>
      <c r="AJ913" s="346"/>
      <c r="AK913" s="346"/>
      <c r="AL913" s="346"/>
      <c r="AM913" s="346"/>
      <c r="AN913" s="346"/>
      <c r="AO913" s="346"/>
      <c r="AP913" s="346"/>
    </row>
    <row r="914" spans="1:42" ht="15.75">
      <c r="A914" s="385"/>
      <c r="B914" s="385"/>
      <c r="C914" s="385"/>
      <c r="D914" s="385"/>
      <c r="E914" s="385"/>
      <c r="F914" s="385"/>
      <c r="G914" s="385"/>
      <c r="H914" s="346"/>
      <c r="I914" s="346"/>
      <c r="J914" s="346"/>
      <c r="K914" s="346"/>
      <c r="L914" s="346"/>
      <c r="M914" s="346"/>
      <c r="N914" s="346"/>
      <c r="O914" s="346"/>
      <c r="P914" s="346"/>
      <c r="Q914" s="346"/>
      <c r="R914" s="346"/>
      <c r="S914" s="346"/>
      <c r="T914" s="346"/>
      <c r="U914" s="388"/>
      <c r="V914" s="346"/>
      <c r="W914" s="346"/>
      <c r="X914" s="346"/>
      <c r="Y914" s="346"/>
      <c r="Z914" s="346"/>
      <c r="AA914" s="346"/>
      <c r="AB914" s="346"/>
      <c r="AC914" s="346"/>
      <c r="AD914" s="346"/>
      <c r="AE914" s="346"/>
      <c r="AF914" s="346"/>
      <c r="AG914" s="346"/>
      <c r="AH914" s="346"/>
      <c r="AI914" s="346"/>
      <c r="AJ914" s="346"/>
      <c r="AK914" s="346"/>
      <c r="AL914" s="346"/>
      <c r="AM914" s="346"/>
      <c r="AN914" s="346"/>
      <c r="AO914" s="346"/>
      <c r="AP914" s="346"/>
    </row>
    <row r="915" spans="1:42" ht="15.75">
      <c r="A915" s="385"/>
      <c r="B915" s="385"/>
      <c r="C915" s="385"/>
      <c r="D915" s="385"/>
      <c r="E915" s="385"/>
      <c r="F915" s="385"/>
      <c r="G915" s="385"/>
      <c r="H915" s="346"/>
      <c r="I915" s="346"/>
      <c r="J915" s="346"/>
      <c r="K915" s="346"/>
      <c r="L915" s="346"/>
      <c r="M915" s="346"/>
      <c r="N915" s="346"/>
      <c r="O915" s="346"/>
      <c r="P915" s="346"/>
      <c r="Q915" s="346"/>
      <c r="R915" s="346"/>
      <c r="S915" s="346"/>
      <c r="T915" s="346"/>
      <c r="U915" s="388"/>
      <c r="V915" s="346"/>
      <c r="W915" s="346"/>
      <c r="X915" s="346"/>
      <c r="Y915" s="346"/>
      <c r="Z915" s="346"/>
      <c r="AA915" s="346"/>
      <c r="AB915" s="346"/>
      <c r="AC915" s="346"/>
      <c r="AD915" s="346"/>
      <c r="AE915" s="346"/>
      <c r="AF915" s="346"/>
      <c r="AG915" s="346"/>
      <c r="AH915" s="346"/>
      <c r="AI915" s="346"/>
      <c r="AJ915" s="346"/>
      <c r="AK915" s="346"/>
      <c r="AL915" s="346"/>
      <c r="AM915" s="346"/>
      <c r="AN915" s="346"/>
      <c r="AO915" s="346"/>
      <c r="AP915" s="346"/>
    </row>
    <row r="916" spans="1:42" ht="15.75">
      <c r="A916" s="385"/>
      <c r="B916" s="385"/>
      <c r="C916" s="385"/>
      <c r="D916" s="385"/>
      <c r="E916" s="385"/>
      <c r="F916" s="385"/>
      <c r="G916" s="385"/>
      <c r="H916" s="346"/>
      <c r="I916" s="346"/>
      <c r="J916" s="346"/>
      <c r="K916" s="346"/>
      <c r="L916" s="346"/>
      <c r="M916" s="346"/>
      <c r="N916" s="346"/>
      <c r="O916" s="346"/>
      <c r="P916" s="346"/>
      <c r="Q916" s="346"/>
      <c r="R916" s="346"/>
      <c r="S916" s="346"/>
      <c r="T916" s="346"/>
      <c r="U916" s="388"/>
      <c r="V916" s="346"/>
      <c r="W916" s="346"/>
      <c r="X916" s="346"/>
      <c r="Y916" s="346"/>
      <c r="Z916" s="346"/>
      <c r="AA916" s="346"/>
      <c r="AB916" s="346"/>
      <c r="AC916" s="346"/>
      <c r="AD916" s="346"/>
      <c r="AE916" s="346"/>
      <c r="AF916" s="346"/>
      <c r="AG916" s="346"/>
      <c r="AH916" s="346"/>
      <c r="AI916" s="346"/>
      <c r="AJ916" s="346"/>
      <c r="AK916" s="346"/>
      <c r="AL916" s="346"/>
      <c r="AM916" s="346"/>
      <c r="AN916" s="346"/>
      <c r="AO916" s="346"/>
      <c r="AP916" s="346"/>
    </row>
    <row r="917" spans="1:42" ht="15.75">
      <c r="A917" s="385"/>
      <c r="B917" s="385"/>
      <c r="C917" s="385"/>
      <c r="D917" s="385"/>
      <c r="E917" s="385"/>
      <c r="F917" s="385"/>
      <c r="G917" s="385"/>
      <c r="H917" s="346"/>
      <c r="I917" s="346"/>
      <c r="J917" s="346"/>
      <c r="K917" s="346"/>
      <c r="L917" s="346"/>
      <c r="M917" s="346"/>
      <c r="N917" s="346"/>
      <c r="O917" s="346"/>
      <c r="P917" s="346"/>
      <c r="Q917" s="346"/>
      <c r="R917" s="346"/>
      <c r="S917" s="346"/>
      <c r="T917" s="346"/>
      <c r="U917" s="388"/>
      <c r="V917" s="346"/>
      <c r="W917" s="346"/>
      <c r="X917" s="346"/>
      <c r="Y917" s="346"/>
      <c r="Z917" s="346"/>
      <c r="AA917" s="346"/>
      <c r="AB917" s="346"/>
      <c r="AC917" s="346"/>
      <c r="AD917" s="346"/>
      <c r="AE917" s="346"/>
      <c r="AF917" s="346"/>
      <c r="AG917" s="346"/>
      <c r="AH917" s="346"/>
      <c r="AI917" s="346"/>
      <c r="AJ917" s="346"/>
      <c r="AK917" s="346"/>
      <c r="AL917" s="346"/>
      <c r="AM917" s="346"/>
      <c r="AN917" s="346"/>
      <c r="AO917" s="346"/>
      <c r="AP917" s="346"/>
    </row>
    <row r="918" spans="1:42" ht="15.75">
      <c r="A918" s="385"/>
      <c r="B918" s="385"/>
      <c r="C918" s="385"/>
      <c r="D918" s="385"/>
      <c r="E918" s="385"/>
      <c r="F918" s="385"/>
      <c r="G918" s="385"/>
      <c r="H918" s="346"/>
      <c r="I918" s="346"/>
      <c r="J918" s="346"/>
      <c r="K918" s="346"/>
      <c r="L918" s="346"/>
      <c r="M918" s="346"/>
      <c r="N918" s="346"/>
      <c r="O918" s="346"/>
      <c r="P918" s="346"/>
      <c r="Q918" s="346"/>
      <c r="R918" s="346"/>
      <c r="S918" s="346"/>
      <c r="T918" s="346"/>
      <c r="U918" s="388"/>
      <c r="V918" s="346"/>
      <c r="W918" s="346"/>
      <c r="X918" s="346"/>
      <c r="Y918" s="346"/>
      <c r="Z918" s="346"/>
      <c r="AA918" s="346"/>
      <c r="AB918" s="346"/>
      <c r="AC918" s="346"/>
      <c r="AD918" s="346"/>
      <c r="AE918" s="346"/>
      <c r="AF918" s="346"/>
      <c r="AG918" s="346"/>
      <c r="AH918" s="346"/>
      <c r="AI918" s="346"/>
      <c r="AJ918" s="346"/>
      <c r="AK918" s="346"/>
      <c r="AL918" s="346"/>
      <c r="AM918" s="346"/>
      <c r="AN918" s="346"/>
      <c r="AO918" s="346"/>
      <c r="AP918" s="346"/>
    </row>
    <row r="919" spans="1:42" ht="15.75">
      <c r="A919" s="385"/>
      <c r="B919" s="385"/>
      <c r="C919" s="385"/>
      <c r="D919" s="385"/>
      <c r="E919" s="385"/>
      <c r="F919" s="385"/>
      <c r="G919" s="385"/>
      <c r="H919" s="346"/>
      <c r="I919" s="346"/>
      <c r="J919" s="346"/>
      <c r="K919" s="346"/>
      <c r="L919" s="346"/>
      <c r="M919" s="346"/>
      <c r="N919" s="346"/>
      <c r="O919" s="346"/>
      <c r="P919" s="346"/>
      <c r="Q919" s="346"/>
      <c r="R919" s="346"/>
      <c r="S919" s="346"/>
      <c r="T919" s="346"/>
      <c r="U919" s="388"/>
      <c r="V919" s="346"/>
      <c r="W919" s="346"/>
      <c r="X919" s="346"/>
      <c r="Y919" s="346"/>
      <c r="Z919" s="346"/>
      <c r="AA919" s="346"/>
      <c r="AB919" s="346"/>
      <c r="AC919" s="346"/>
      <c r="AD919" s="346"/>
      <c r="AE919" s="346"/>
      <c r="AF919" s="346"/>
      <c r="AG919" s="346"/>
      <c r="AH919" s="346"/>
      <c r="AI919" s="346"/>
      <c r="AJ919" s="346"/>
      <c r="AK919" s="346"/>
      <c r="AL919" s="346"/>
      <c r="AM919" s="346"/>
      <c r="AN919" s="346"/>
      <c r="AO919" s="346"/>
      <c r="AP919" s="346"/>
    </row>
    <row r="920" spans="1:42" ht="15.75">
      <c r="A920" s="385"/>
      <c r="B920" s="385"/>
      <c r="C920" s="385"/>
      <c r="D920" s="385"/>
      <c r="E920" s="385"/>
      <c r="F920" s="385"/>
      <c r="G920" s="385"/>
      <c r="H920" s="346"/>
      <c r="I920" s="346"/>
      <c r="J920" s="346"/>
      <c r="K920" s="346"/>
      <c r="L920" s="346"/>
      <c r="M920" s="346"/>
      <c r="N920" s="346"/>
      <c r="O920" s="346"/>
      <c r="P920" s="346"/>
      <c r="Q920" s="346"/>
      <c r="R920" s="346"/>
      <c r="S920" s="346"/>
      <c r="T920" s="346"/>
      <c r="U920" s="388"/>
      <c r="V920" s="346"/>
      <c r="W920" s="346"/>
      <c r="X920" s="346"/>
      <c r="Y920" s="346"/>
      <c r="Z920" s="346"/>
      <c r="AA920" s="346"/>
      <c r="AB920" s="346"/>
      <c r="AC920" s="346"/>
      <c r="AD920" s="346"/>
      <c r="AE920" s="346"/>
      <c r="AF920" s="346"/>
      <c r="AG920" s="346"/>
      <c r="AH920" s="346"/>
      <c r="AI920" s="346"/>
      <c r="AJ920" s="346"/>
      <c r="AK920" s="346"/>
      <c r="AL920" s="346"/>
      <c r="AM920" s="346"/>
      <c r="AN920" s="346"/>
      <c r="AO920" s="346"/>
      <c r="AP920" s="346"/>
    </row>
    <row r="921" spans="1:42" ht="15.75">
      <c r="A921" s="385"/>
      <c r="B921" s="385"/>
      <c r="C921" s="385"/>
      <c r="D921" s="385"/>
      <c r="E921" s="385"/>
      <c r="F921" s="385"/>
      <c r="G921" s="385"/>
      <c r="H921" s="346"/>
      <c r="I921" s="346"/>
      <c r="J921" s="346"/>
      <c r="K921" s="346"/>
      <c r="L921" s="346"/>
      <c r="M921" s="346"/>
      <c r="N921" s="346"/>
      <c r="O921" s="346"/>
      <c r="P921" s="346"/>
      <c r="Q921" s="346"/>
      <c r="R921" s="346"/>
      <c r="S921" s="346"/>
      <c r="T921" s="346"/>
      <c r="U921" s="388"/>
      <c r="V921" s="346"/>
      <c r="W921" s="346"/>
      <c r="X921" s="346"/>
      <c r="Y921" s="346"/>
      <c r="Z921" s="346"/>
      <c r="AA921" s="346"/>
      <c r="AB921" s="346"/>
      <c r="AC921" s="346"/>
      <c r="AD921" s="346"/>
      <c r="AE921" s="346"/>
      <c r="AF921" s="346"/>
      <c r="AG921" s="346"/>
      <c r="AH921" s="346"/>
      <c r="AI921" s="346"/>
      <c r="AJ921" s="346"/>
      <c r="AK921" s="346"/>
      <c r="AL921" s="346"/>
      <c r="AM921" s="346"/>
      <c r="AN921" s="346"/>
      <c r="AO921" s="346"/>
      <c r="AP921" s="346"/>
    </row>
    <row r="922" spans="1:42" ht="15.75">
      <c r="A922" s="385"/>
      <c r="B922" s="385"/>
      <c r="C922" s="385"/>
      <c r="D922" s="385"/>
      <c r="E922" s="385"/>
      <c r="F922" s="385"/>
      <c r="G922" s="385"/>
      <c r="H922" s="346"/>
      <c r="I922" s="346"/>
      <c r="J922" s="346"/>
      <c r="K922" s="346"/>
      <c r="L922" s="346"/>
      <c r="M922" s="346"/>
      <c r="N922" s="346"/>
      <c r="O922" s="346"/>
      <c r="P922" s="346"/>
      <c r="Q922" s="346"/>
      <c r="R922" s="346"/>
      <c r="S922" s="346"/>
      <c r="T922" s="346"/>
      <c r="U922" s="388"/>
      <c r="V922" s="346"/>
      <c r="W922" s="346"/>
      <c r="X922" s="346"/>
      <c r="Y922" s="346"/>
      <c r="Z922" s="346"/>
      <c r="AA922" s="346"/>
      <c r="AB922" s="346"/>
      <c r="AC922" s="346"/>
      <c r="AD922" s="346"/>
      <c r="AE922" s="346"/>
      <c r="AF922" s="346"/>
      <c r="AG922" s="346"/>
      <c r="AH922" s="346"/>
      <c r="AI922" s="346"/>
      <c r="AJ922" s="346"/>
      <c r="AK922" s="346"/>
      <c r="AL922" s="346"/>
      <c r="AM922" s="346"/>
      <c r="AN922" s="346"/>
      <c r="AO922" s="346"/>
      <c r="AP922" s="346"/>
    </row>
    <row r="923" spans="1:42" ht="15.75">
      <c r="A923" s="385"/>
      <c r="B923" s="385"/>
      <c r="C923" s="385"/>
      <c r="D923" s="385"/>
      <c r="E923" s="385"/>
      <c r="F923" s="385"/>
      <c r="G923" s="385"/>
      <c r="H923" s="346"/>
      <c r="I923" s="346"/>
      <c r="J923" s="346"/>
      <c r="K923" s="346"/>
      <c r="L923" s="346"/>
      <c r="M923" s="346"/>
      <c r="N923" s="346"/>
      <c r="O923" s="346"/>
      <c r="P923" s="346"/>
      <c r="Q923" s="346"/>
      <c r="R923" s="346"/>
      <c r="S923" s="346"/>
      <c r="T923" s="346"/>
      <c r="U923" s="388"/>
      <c r="V923" s="346"/>
      <c r="W923" s="346"/>
      <c r="X923" s="346"/>
      <c r="Y923" s="346"/>
      <c r="Z923" s="346"/>
      <c r="AA923" s="346"/>
      <c r="AB923" s="346"/>
      <c r="AC923" s="346"/>
      <c r="AD923" s="346"/>
      <c r="AE923" s="346"/>
      <c r="AF923" s="346"/>
      <c r="AG923" s="346"/>
      <c r="AH923" s="346"/>
      <c r="AI923" s="346"/>
      <c r="AJ923" s="346"/>
      <c r="AK923" s="346"/>
      <c r="AL923" s="346"/>
      <c r="AM923" s="346"/>
      <c r="AN923" s="346"/>
      <c r="AO923" s="346"/>
      <c r="AP923" s="346"/>
    </row>
    <row r="924" spans="1:42" ht="15.75">
      <c r="A924" s="385"/>
      <c r="B924" s="385"/>
      <c r="C924" s="385"/>
      <c r="D924" s="385"/>
      <c r="E924" s="385"/>
      <c r="F924" s="385"/>
      <c r="G924" s="385"/>
      <c r="H924" s="346"/>
      <c r="I924" s="346"/>
      <c r="J924" s="346"/>
      <c r="K924" s="346"/>
      <c r="L924" s="346"/>
      <c r="M924" s="346"/>
      <c r="N924" s="346"/>
      <c r="O924" s="346"/>
      <c r="P924" s="346"/>
      <c r="Q924" s="346"/>
      <c r="R924" s="346"/>
      <c r="S924" s="346"/>
      <c r="T924" s="346"/>
      <c r="U924" s="388"/>
      <c r="V924" s="346"/>
      <c r="W924" s="346"/>
      <c r="X924" s="346"/>
      <c r="Y924" s="346"/>
      <c r="Z924" s="346"/>
      <c r="AA924" s="346"/>
      <c r="AB924" s="346"/>
      <c r="AC924" s="346"/>
      <c r="AD924" s="346"/>
      <c r="AE924" s="346"/>
      <c r="AF924" s="346"/>
      <c r="AG924" s="346"/>
      <c r="AH924" s="346"/>
      <c r="AI924" s="346"/>
      <c r="AJ924" s="346"/>
      <c r="AK924" s="346"/>
      <c r="AL924" s="346"/>
      <c r="AM924" s="346"/>
      <c r="AN924" s="346"/>
      <c r="AO924" s="346"/>
      <c r="AP924" s="346"/>
    </row>
    <row r="925" spans="1:42" ht="15.75">
      <c r="A925" s="385"/>
      <c r="B925" s="385"/>
      <c r="C925" s="385"/>
      <c r="D925" s="385"/>
      <c r="E925" s="385"/>
      <c r="F925" s="385"/>
      <c r="G925" s="385"/>
      <c r="H925" s="346"/>
      <c r="I925" s="346"/>
      <c r="J925" s="346"/>
      <c r="K925" s="346"/>
      <c r="L925" s="346"/>
      <c r="M925" s="346"/>
      <c r="N925" s="346"/>
      <c r="O925" s="346"/>
      <c r="P925" s="346"/>
      <c r="Q925" s="346"/>
      <c r="R925" s="346"/>
      <c r="S925" s="346"/>
      <c r="T925" s="346"/>
      <c r="U925" s="388"/>
      <c r="V925" s="346"/>
      <c r="W925" s="346"/>
      <c r="X925" s="346"/>
      <c r="Y925" s="346"/>
      <c r="Z925" s="346"/>
      <c r="AA925" s="346"/>
      <c r="AB925" s="346"/>
      <c r="AC925" s="346"/>
      <c r="AD925" s="346"/>
      <c r="AE925" s="346"/>
      <c r="AF925" s="346"/>
      <c r="AG925" s="346"/>
      <c r="AH925" s="346"/>
      <c r="AI925" s="346"/>
      <c r="AJ925" s="346"/>
      <c r="AK925" s="346"/>
      <c r="AL925" s="346"/>
      <c r="AM925" s="346"/>
      <c r="AN925" s="346"/>
      <c r="AO925" s="346"/>
      <c r="AP925" s="346"/>
    </row>
    <row r="926" spans="1:42" ht="15.75">
      <c r="A926" s="385"/>
      <c r="B926" s="385"/>
      <c r="C926" s="385"/>
      <c r="D926" s="385"/>
      <c r="E926" s="385"/>
      <c r="F926" s="385"/>
      <c r="G926" s="385"/>
      <c r="H926" s="346"/>
      <c r="I926" s="346"/>
      <c r="J926" s="346"/>
      <c r="K926" s="346"/>
      <c r="L926" s="346"/>
      <c r="M926" s="346"/>
      <c r="N926" s="346"/>
      <c r="O926" s="346"/>
      <c r="P926" s="346"/>
      <c r="Q926" s="346"/>
      <c r="R926" s="346"/>
      <c r="S926" s="346"/>
      <c r="T926" s="346"/>
      <c r="U926" s="388"/>
      <c r="V926" s="346"/>
      <c r="W926" s="346"/>
      <c r="X926" s="346"/>
      <c r="Y926" s="346"/>
      <c r="Z926" s="346"/>
      <c r="AA926" s="346"/>
      <c r="AB926" s="346"/>
      <c r="AC926" s="346"/>
      <c r="AD926" s="346"/>
      <c r="AE926" s="346"/>
      <c r="AF926" s="346"/>
      <c r="AG926" s="346"/>
      <c r="AH926" s="346"/>
      <c r="AI926" s="346"/>
      <c r="AJ926" s="346"/>
      <c r="AK926" s="346"/>
      <c r="AL926" s="346"/>
      <c r="AM926" s="346"/>
      <c r="AN926" s="346"/>
      <c r="AO926" s="346"/>
      <c r="AP926" s="346"/>
    </row>
    <row r="927" spans="1:42" ht="15.75">
      <c r="A927" s="385"/>
      <c r="B927" s="385"/>
      <c r="C927" s="385"/>
      <c r="D927" s="385"/>
      <c r="E927" s="385"/>
      <c r="F927" s="385"/>
      <c r="G927" s="385"/>
      <c r="H927" s="346"/>
      <c r="I927" s="346"/>
      <c r="J927" s="346"/>
      <c r="K927" s="346"/>
      <c r="L927" s="346"/>
      <c r="M927" s="346"/>
      <c r="N927" s="346"/>
      <c r="O927" s="346"/>
      <c r="P927" s="346"/>
      <c r="Q927" s="346"/>
      <c r="R927" s="346"/>
      <c r="S927" s="346"/>
      <c r="T927" s="346"/>
      <c r="U927" s="388"/>
      <c r="V927" s="346"/>
      <c r="W927" s="346"/>
      <c r="X927" s="346"/>
      <c r="Y927" s="346"/>
      <c r="Z927" s="346"/>
      <c r="AA927" s="346"/>
      <c r="AB927" s="346"/>
      <c r="AC927" s="346"/>
      <c r="AD927" s="346"/>
      <c r="AE927" s="346"/>
      <c r="AF927" s="346"/>
      <c r="AG927" s="346"/>
      <c r="AH927" s="346"/>
      <c r="AI927" s="346"/>
      <c r="AJ927" s="346"/>
      <c r="AK927" s="346"/>
      <c r="AL927" s="346"/>
      <c r="AM927" s="346"/>
      <c r="AN927" s="346"/>
      <c r="AO927" s="346"/>
      <c r="AP927" s="346"/>
    </row>
    <row r="928" spans="1:42" ht="15.75">
      <c r="A928" s="385"/>
      <c r="B928" s="385"/>
      <c r="C928" s="385"/>
      <c r="D928" s="385"/>
      <c r="E928" s="385"/>
      <c r="F928" s="385"/>
      <c r="G928" s="385"/>
      <c r="H928" s="346"/>
      <c r="I928" s="346"/>
      <c r="J928" s="346"/>
      <c r="K928" s="346"/>
      <c r="L928" s="346"/>
      <c r="M928" s="346"/>
      <c r="N928" s="346"/>
      <c r="O928" s="346"/>
      <c r="P928" s="346"/>
      <c r="Q928" s="346"/>
      <c r="R928" s="346"/>
      <c r="S928" s="346"/>
      <c r="T928" s="346"/>
      <c r="U928" s="388"/>
      <c r="V928" s="346"/>
      <c r="W928" s="346"/>
      <c r="X928" s="346"/>
      <c r="Y928" s="346"/>
      <c r="Z928" s="346"/>
      <c r="AA928" s="346"/>
      <c r="AB928" s="346"/>
      <c r="AC928" s="346"/>
      <c r="AD928" s="346"/>
      <c r="AE928" s="346"/>
      <c r="AF928" s="346"/>
      <c r="AG928" s="346"/>
      <c r="AH928" s="346"/>
      <c r="AI928" s="346"/>
      <c r="AJ928" s="346"/>
      <c r="AK928" s="346"/>
      <c r="AL928" s="346"/>
      <c r="AM928" s="346"/>
      <c r="AN928" s="346"/>
      <c r="AO928" s="346"/>
      <c r="AP928" s="346"/>
    </row>
    <row r="929" spans="1:42" ht="15.75">
      <c r="A929" s="385"/>
      <c r="B929" s="385"/>
      <c r="C929" s="385"/>
      <c r="D929" s="385"/>
      <c r="E929" s="385"/>
      <c r="F929" s="385"/>
      <c r="G929" s="385"/>
      <c r="H929" s="346"/>
      <c r="I929" s="346"/>
      <c r="J929" s="346"/>
      <c r="K929" s="346"/>
      <c r="L929" s="346"/>
      <c r="M929" s="346"/>
      <c r="N929" s="346"/>
      <c r="O929" s="346"/>
      <c r="P929" s="346"/>
      <c r="Q929" s="346"/>
      <c r="R929" s="346"/>
      <c r="S929" s="346"/>
      <c r="T929" s="346"/>
      <c r="U929" s="388"/>
      <c r="V929" s="346"/>
      <c r="W929" s="346"/>
      <c r="X929" s="346"/>
      <c r="Y929" s="346"/>
      <c r="Z929" s="346"/>
      <c r="AA929" s="346"/>
      <c r="AB929" s="346"/>
      <c r="AC929" s="346"/>
      <c r="AD929" s="346"/>
      <c r="AE929" s="346"/>
      <c r="AF929" s="346"/>
      <c r="AG929" s="346"/>
      <c r="AH929" s="346"/>
      <c r="AI929" s="346"/>
      <c r="AJ929" s="346"/>
      <c r="AK929" s="346"/>
      <c r="AL929" s="346"/>
      <c r="AM929" s="346"/>
      <c r="AN929" s="346"/>
      <c r="AO929" s="346"/>
      <c r="AP929" s="346"/>
    </row>
    <row r="930" spans="1:42" ht="15.75">
      <c r="A930" s="385"/>
      <c r="B930" s="385"/>
      <c r="C930" s="385"/>
      <c r="D930" s="385"/>
      <c r="E930" s="385"/>
      <c r="F930" s="385"/>
      <c r="G930" s="385"/>
      <c r="H930" s="346"/>
      <c r="I930" s="346"/>
      <c r="J930" s="346"/>
      <c r="K930" s="346"/>
      <c r="L930" s="346"/>
      <c r="M930" s="346"/>
      <c r="N930" s="346"/>
      <c r="O930" s="346"/>
      <c r="P930" s="346"/>
      <c r="Q930" s="346"/>
      <c r="R930" s="346"/>
      <c r="S930" s="346"/>
      <c r="T930" s="346"/>
      <c r="U930" s="388"/>
      <c r="V930" s="346"/>
      <c r="W930" s="346"/>
      <c r="X930" s="346"/>
      <c r="Y930" s="346"/>
      <c r="Z930" s="346"/>
      <c r="AA930" s="346"/>
      <c r="AB930" s="346"/>
      <c r="AC930" s="346"/>
      <c r="AD930" s="346"/>
      <c r="AE930" s="346"/>
      <c r="AF930" s="346"/>
      <c r="AG930" s="346"/>
      <c r="AH930" s="346"/>
      <c r="AI930" s="346"/>
      <c r="AJ930" s="346"/>
      <c r="AK930" s="346"/>
      <c r="AL930" s="346"/>
      <c r="AM930" s="346"/>
      <c r="AN930" s="346"/>
      <c r="AO930" s="346"/>
      <c r="AP930" s="346"/>
    </row>
    <row r="931" spans="1:42" ht="15.75">
      <c r="A931" s="385"/>
      <c r="B931" s="385"/>
      <c r="C931" s="385"/>
      <c r="D931" s="385"/>
      <c r="E931" s="385"/>
      <c r="F931" s="385"/>
      <c r="G931" s="385"/>
      <c r="H931" s="346"/>
      <c r="I931" s="346"/>
      <c r="J931" s="346"/>
      <c r="K931" s="346"/>
      <c r="L931" s="346"/>
      <c r="M931" s="346"/>
      <c r="N931" s="346"/>
      <c r="O931" s="346"/>
      <c r="P931" s="346"/>
      <c r="Q931" s="346"/>
      <c r="R931" s="346"/>
      <c r="S931" s="346"/>
      <c r="T931" s="346"/>
      <c r="U931" s="388"/>
      <c r="V931" s="346"/>
      <c r="W931" s="346"/>
      <c r="X931" s="346"/>
      <c r="Y931" s="346"/>
      <c r="Z931" s="346"/>
      <c r="AA931" s="346"/>
      <c r="AB931" s="346"/>
      <c r="AC931" s="346"/>
      <c r="AD931" s="346"/>
      <c r="AE931" s="346"/>
      <c r="AF931" s="346"/>
      <c r="AG931" s="346"/>
      <c r="AH931" s="346"/>
      <c r="AI931" s="346"/>
      <c r="AJ931" s="346"/>
      <c r="AK931" s="346"/>
      <c r="AL931" s="346"/>
      <c r="AM931" s="346"/>
      <c r="AN931" s="346"/>
      <c r="AO931" s="346"/>
      <c r="AP931" s="346"/>
    </row>
    <row r="932" spans="1:42" ht="15.75">
      <c r="A932" s="385"/>
      <c r="B932" s="385"/>
      <c r="C932" s="385"/>
      <c r="D932" s="385"/>
      <c r="E932" s="385"/>
      <c r="F932" s="385"/>
      <c r="G932" s="385"/>
      <c r="H932" s="346"/>
      <c r="I932" s="346"/>
      <c r="J932" s="346"/>
      <c r="K932" s="346"/>
      <c r="L932" s="346"/>
      <c r="M932" s="346"/>
      <c r="N932" s="346"/>
      <c r="O932" s="346"/>
      <c r="P932" s="346"/>
      <c r="Q932" s="346"/>
      <c r="R932" s="346"/>
      <c r="S932" s="346"/>
      <c r="T932" s="346"/>
      <c r="U932" s="388"/>
      <c r="V932" s="346"/>
      <c r="W932" s="346"/>
      <c r="X932" s="346"/>
      <c r="Y932" s="346"/>
      <c r="Z932" s="346"/>
      <c r="AA932" s="346"/>
      <c r="AB932" s="346"/>
      <c r="AC932" s="346"/>
      <c r="AD932" s="346"/>
      <c r="AE932" s="346"/>
      <c r="AF932" s="346"/>
      <c r="AG932" s="346"/>
      <c r="AH932" s="346"/>
      <c r="AI932" s="346"/>
      <c r="AJ932" s="346"/>
      <c r="AK932" s="346"/>
      <c r="AL932" s="346"/>
      <c r="AM932" s="346"/>
      <c r="AN932" s="346"/>
      <c r="AO932" s="346"/>
      <c r="AP932" s="346"/>
    </row>
    <row r="933" spans="1:42" ht="15.75">
      <c r="A933" s="385"/>
      <c r="B933" s="385"/>
      <c r="C933" s="385"/>
      <c r="D933" s="385"/>
      <c r="E933" s="385"/>
      <c r="F933" s="385"/>
      <c r="G933" s="385"/>
      <c r="H933" s="346"/>
      <c r="I933" s="346"/>
      <c r="J933" s="346"/>
      <c r="K933" s="346"/>
      <c r="L933" s="346"/>
      <c r="M933" s="346"/>
      <c r="N933" s="346"/>
      <c r="O933" s="346"/>
      <c r="P933" s="346"/>
      <c r="Q933" s="346"/>
      <c r="R933" s="346"/>
      <c r="S933" s="346"/>
      <c r="T933" s="346"/>
      <c r="U933" s="388"/>
      <c r="V933" s="346"/>
      <c r="W933" s="346"/>
      <c r="X933" s="346"/>
      <c r="Y933" s="346"/>
      <c r="Z933" s="346"/>
      <c r="AA933" s="346"/>
      <c r="AB933" s="346"/>
      <c r="AC933" s="346"/>
      <c r="AD933" s="346"/>
      <c r="AE933" s="346"/>
      <c r="AF933" s="346"/>
      <c r="AG933" s="346"/>
      <c r="AH933" s="346"/>
      <c r="AI933" s="346"/>
      <c r="AJ933" s="346"/>
      <c r="AK933" s="346"/>
      <c r="AL933" s="346"/>
      <c r="AM933" s="346"/>
      <c r="AN933" s="346"/>
      <c r="AO933" s="346"/>
      <c r="AP933" s="346"/>
    </row>
    <row r="934" spans="1:42" ht="15.75">
      <c r="A934" s="385"/>
      <c r="B934" s="385"/>
      <c r="C934" s="385"/>
      <c r="D934" s="385"/>
      <c r="E934" s="385"/>
      <c r="F934" s="385"/>
      <c r="G934" s="385"/>
      <c r="H934" s="346"/>
      <c r="I934" s="346"/>
      <c r="J934" s="346"/>
      <c r="K934" s="346"/>
      <c r="L934" s="346"/>
      <c r="M934" s="346"/>
      <c r="N934" s="346"/>
      <c r="O934" s="346"/>
      <c r="P934" s="346"/>
      <c r="Q934" s="346"/>
      <c r="R934" s="346"/>
      <c r="S934" s="346"/>
      <c r="T934" s="346"/>
      <c r="U934" s="388"/>
      <c r="V934" s="346"/>
      <c r="W934" s="346"/>
      <c r="X934" s="346"/>
      <c r="Y934" s="346"/>
      <c r="Z934" s="346"/>
      <c r="AA934" s="346"/>
      <c r="AB934" s="346"/>
      <c r="AC934" s="346"/>
      <c r="AD934" s="346"/>
      <c r="AE934" s="346"/>
      <c r="AF934" s="346"/>
      <c r="AG934" s="346"/>
      <c r="AH934" s="346"/>
      <c r="AI934" s="346"/>
      <c r="AJ934" s="346"/>
      <c r="AK934" s="346"/>
      <c r="AL934" s="346"/>
      <c r="AM934" s="346"/>
      <c r="AN934" s="346"/>
      <c r="AO934" s="346"/>
      <c r="AP934" s="346"/>
    </row>
    <row r="935" spans="1:42" ht="15.75">
      <c r="A935" s="385"/>
      <c r="B935" s="385"/>
      <c r="C935" s="385"/>
      <c r="D935" s="385"/>
      <c r="E935" s="385"/>
      <c r="F935" s="385"/>
      <c r="G935" s="385"/>
      <c r="H935" s="346"/>
      <c r="I935" s="346"/>
      <c r="J935" s="346"/>
      <c r="K935" s="346"/>
      <c r="L935" s="346"/>
      <c r="M935" s="346"/>
      <c r="N935" s="346"/>
      <c r="O935" s="346"/>
      <c r="P935" s="346"/>
      <c r="Q935" s="346"/>
      <c r="R935" s="346"/>
      <c r="S935" s="346"/>
      <c r="T935" s="346"/>
      <c r="U935" s="388"/>
      <c r="V935" s="346"/>
      <c r="W935" s="346"/>
      <c r="X935" s="346"/>
      <c r="Y935" s="346"/>
      <c r="Z935" s="346"/>
      <c r="AA935" s="346"/>
      <c r="AB935" s="346"/>
      <c r="AC935" s="346"/>
      <c r="AD935" s="346"/>
      <c r="AE935" s="346"/>
      <c r="AF935" s="346"/>
      <c r="AG935" s="346"/>
      <c r="AH935" s="346"/>
      <c r="AI935" s="346"/>
      <c r="AJ935" s="346"/>
      <c r="AK935" s="346"/>
      <c r="AL935" s="346"/>
      <c r="AM935" s="346"/>
      <c r="AN935" s="346"/>
      <c r="AO935" s="346"/>
      <c r="AP935" s="346"/>
    </row>
    <row r="936" spans="1:42" ht="15.75">
      <c r="A936" s="385"/>
      <c r="B936" s="385"/>
      <c r="C936" s="385"/>
      <c r="D936" s="385"/>
      <c r="E936" s="385"/>
      <c r="F936" s="385"/>
      <c r="G936" s="385"/>
      <c r="H936" s="346"/>
      <c r="I936" s="346"/>
      <c r="J936" s="346"/>
      <c r="K936" s="346"/>
      <c r="L936" s="346"/>
      <c r="M936" s="346"/>
      <c r="N936" s="346"/>
      <c r="O936" s="346"/>
      <c r="P936" s="346"/>
      <c r="Q936" s="346"/>
      <c r="R936" s="346"/>
      <c r="S936" s="346"/>
      <c r="T936" s="346"/>
      <c r="U936" s="388"/>
      <c r="V936" s="346"/>
      <c r="W936" s="346"/>
      <c r="X936" s="346"/>
      <c r="Y936" s="346"/>
      <c r="Z936" s="346"/>
      <c r="AA936" s="346"/>
      <c r="AB936" s="346"/>
      <c r="AC936" s="346"/>
      <c r="AD936" s="346"/>
      <c r="AE936" s="346"/>
      <c r="AF936" s="346"/>
      <c r="AG936" s="346"/>
      <c r="AH936" s="346"/>
      <c r="AI936" s="346"/>
      <c r="AJ936" s="346"/>
      <c r="AK936" s="346"/>
      <c r="AL936" s="346"/>
      <c r="AM936" s="346"/>
      <c r="AN936" s="346"/>
      <c r="AO936" s="346"/>
      <c r="AP936" s="346"/>
    </row>
    <row r="937" spans="1:42" ht="15.75">
      <c r="A937" s="385"/>
      <c r="B937" s="385"/>
      <c r="C937" s="385"/>
      <c r="D937" s="385"/>
      <c r="E937" s="385"/>
      <c r="F937" s="385"/>
      <c r="G937" s="385"/>
      <c r="H937" s="346"/>
      <c r="I937" s="346"/>
      <c r="J937" s="346"/>
      <c r="K937" s="346"/>
      <c r="L937" s="346"/>
      <c r="M937" s="346"/>
      <c r="N937" s="346"/>
      <c r="O937" s="346"/>
      <c r="P937" s="346"/>
      <c r="Q937" s="346"/>
      <c r="R937" s="346"/>
      <c r="S937" s="346"/>
      <c r="T937" s="346"/>
      <c r="U937" s="388"/>
      <c r="V937" s="346"/>
      <c r="W937" s="346"/>
      <c r="X937" s="346"/>
      <c r="Y937" s="346"/>
      <c r="Z937" s="346"/>
      <c r="AA937" s="346"/>
      <c r="AB937" s="346"/>
      <c r="AC937" s="346"/>
      <c r="AD937" s="346"/>
      <c r="AE937" s="346"/>
      <c r="AF937" s="346"/>
      <c r="AG937" s="346"/>
      <c r="AH937" s="346"/>
      <c r="AI937" s="346"/>
      <c r="AJ937" s="346"/>
      <c r="AK937" s="346"/>
      <c r="AL937" s="346"/>
      <c r="AM937" s="346"/>
      <c r="AN937" s="346"/>
      <c r="AO937" s="346"/>
      <c r="AP937" s="346"/>
    </row>
    <row r="938" spans="1:42" ht="15.75">
      <c r="A938" s="385"/>
      <c r="B938" s="385"/>
      <c r="C938" s="385"/>
      <c r="D938" s="385"/>
      <c r="E938" s="385"/>
      <c r="F938" s="385"/>
      <c r="G938" s="385"/>
      <c r="H938" s="346"/>
      <c r="I938" s="346"/>
      <c r="J938" s="346"/>
      <c r="K938" s="346"/>
      <c r="L938" s="346"/>
      <c r="M938" s="346"/>
      <c r="N938" s="346"/>
      <c r="O938" s="346"/>
      <c r="P938" s="346"/>
      <c r="Q938" s="346"/>
      <c r="R938" s="346"/>
      <c r="S938" s="346"/>
      <c r="T938" s="346"/>
      <c r="U938" s="388"/>
      <c r="V938" s="346"/>
      <c r="W938" s="346"/>
      <c r="X938" s="346"/>
      <c r="Y938" s="346"/>
      <c r="Z938" s="346"/>
      <c r="AA938" s="346"/>
      <c r="AB938" s="346"/>
      <c r="AC938" s="346"/>
      <c r="AD938" s="346"/>
      <c r="AE938" s="346"/>
      <c r="AF938" s="346"/>
      <c r="AG938" s="346"/>
      <c r="AH938" s="346"/>
      <c r="AI938" s="346"/>
      <c r="AJ938" s="346"/>
      <c r="AK938" s="346"/>
      <c r="AL938" s="346"/>
      <c r="AM938" s="346"/>
      <c r="AN938" s="346"/>
      <c r="AO938" s="346"/>
      <c r="AP938" s="346"/>
    </row>
    <row r="939" spans="1:42" ht="15.75">
      <c r="A939" s="385"/>
      <c r="B939" s="385"/>
      <c r="C939" s="385"/>
      <c r="D939" s="385"/>
      <c r="E939" s="385"/>
      <c r="F939" s="385"/>
      <c r="G939" s="385"/>
      <c r="H939" s="346"/>
      <c r="I939" s="346"/>
      <c r="J939" s="346"/>
      <c r="K939" s="346"/>
      <c r="L939" s="346"/>
      <c r="M939" s="346"/>
      <c r="N939" s="346"/>
      <c r="O939" s="346"/>
      <c r="P939" s="346"/>
      <c r="Q939" s="346"/>
      <c r="R939" s="346"/>
      <c r="S939" s="346"/>
      <c r="T939" s="346"/>
      <c r="U939" s="388"/>
      <c r="V939" s="346"/>
      <c r="W939" s="346"/>
      <c r="X939" s="346"/>
      <c r="Y939" s="346"/>
      <c r="Z939" s="346"/>
      <c r="AA939" s="346"/>
      <c r="AB939" s="346"/>
      <c r="AC939" s="346"/>
      <c r="AD939" s="346"/>
      <c r="AE939" s="346"/>
      <c r="AF939" s="346"/>
      <c r="AG939" s="346"/>
      <c r="AH939" s="346"/>
      <c r="AI939" s="346"/>
      <c r="AJ939" s="346"/>
      <c r="AK939" s="346"/>
      <c r="AL939" s="346"/>
      <c r="AM939" s="346"/>
      <c r="AN939" s="346"/>
      <c r="AO939" s="346"/>
      <c r="AP939" s="346"/>
    </row>
    <row r="940" spans="1:42" ht="15.75">
      <c r="A940" s="385"/>
      <c r="B940" s="385"/>
      <c r="C940" s="385"/>
      <c r="D940" s="385"/>
      <c r="E940" s="385"/>
      <c r="F940" s="385"/>
      <c r="G940" s="385"/>
      <c r="H940" s="346"/>
      <c r="I940" s="346"/>
      <c r="J940" s="346"/>
      <c r="K940" s="346"/>
      <c r="L940" s="346"/>
      <c r="M940" s="346"/>
      <c r="N940" s="346"/>
      <c r="O940" s="346"/>
      <c r="P940" s="346"/>
      <c r="Q940" s="346"/>
      <c r="R940" s="346"/>
      <c r="S940" s="346"/>
      <c r="T940" s="346"/>
      <c r="U940" s="388"/>
      <c r="V940" s="346"/>
      <c r="W940" s="346"/>
      <c r="X940" s="346"/>
      <c r="Y940" s="346"/>
      <c r="Z940" s="346"/>
      <c r="AA940" s="346"/>
      <c r="AB940" s="346"/>
      <c r="AC940" s="346"/>
      <c r="AD940" s="346"/>
      <c r="AE940" s="346"/>
      <c r="AF940" s="346"/>
      <c r="AG940" s="346"/>
      <c r="AH940" s="346"/>
      <c r="AI940" s="346"/>
      <c r="AJ940" s="346"/>
      <c r="AK940" s="346"/>
      <c r="AL940" s="346"/>
      <c r="AM940" s="346"/>
      <c r="AN940" s="346"/>
      <c r="AO940" s="346"/>
      <c r="AP940" s="346"/>
    </row>
    <row r="941" spans="1:42" ht="15.75">
      <c r="A941" s="385"/>
      <c r="B941" s="385"/>
      <c r="C941" s="385"/>
      <c r="D941" s="385"/>
      <c r="E941" s="385"/>
      <c r="F941" s="385"/>
      <c r="G941" s="385"/>
      <c r="H941" s="346"/>
      <c r="I941" s="346"/>
      <c r="J941" s="346"/>
      <c r="K941" s="346"/>
      <c r="L941" s="346"/>
      <c r="M941" s="346"/>
      <c r="N941" s="346"/>
      <c r="O941" s="346"/>
      <c r="P941" s="346"/>
      <c r="Q941" s="346"/>
      <c r="R941" s="346"/>
      <c r="S941" s="346"/>
      <c r="T941" s="346"/>
      <c r="U941" s="388"/>
      <c r="V941" s="346"/>
      <c r="W941" s="346"/>
      <c r="X941" s="346"/>
      <c r="Y941" s="346"/>
      <c r="Z941" s="346"/>
      <c r="AA941" s="346"/>
      <c r="AB941" s="346"/>
      <c r="AC941" s="346"/>
      <c r="AD941" s="346"/>
      <c r="AE941" s="346"/>
      <c r="AF941" s="346"/>
      <c r="AG941" s="346"/>
      <c r="AH941" s="346"/>
      <c r="AI941" s="346"/>
      <c r="AJ941" s="346"/>
      <c r="AK941" s="346"/>
      <c r="AL941" s="346"/>
      <c r="AM941" s="346"/>
      <c r="AN941" s="346"/>
      <c r="AO941" s="346"/>
      <c r="AP941" s="346"/>
    </row>
    <row r="942" spans="1:42" ht="15.75">
      <c r="A942" s="385"/>
      <c r="B942" s="385"/>
      <c r="C942" s="385"/>
      <c r="D942" s="385"/>
      <c r="E942" s="385"/>
      <c r="F942" s="385"/>
      <c r="G942" s="385"/>
      <c r="H942" s="346"/>
      <c r="I942" s="346"/>
      <c r="J942" s="346"/>
      <c r="K942" s="346"/>
      <c r="L942" s="346"/>
      <c r="M942" s="346"/>
      <c r="N942" s="346"/>
      <c r="O942" s="346"/>
      <c r="P942" s="346"/>
      <c r="Q942" s="346"/>
      <c r="R942" s="346"/>
      <c r="S942" s="346"/>
      <c r="T942" s="346"/>
      <c r="U942" s="388"/>
      <c r="V942" s="346"/>
      <c r="W942" s="346"/>
      <c r="X942" s="346"/>
      <c r="Y942" s="346"/>
      <c r="Z942" s="346"/>
      <c r="AA942" s="346"/>
      <c r="AB942" s="346"/>
      <c r="AC942" s="346"/>
      <c r="AD942" s="346"/>
      <c r="AE942" s="346"/>
      <c r="AF942" s="346"/>
      <c r="AG942" s="346"/>
      <c r="AH942" s="346"/>
      <c r="AI942" s="346"/>
      <c r="AJ942" s="346"/>
      <c r="AK942" s="346"/>
      <c r="AL942" s="346"/>
      <c r="AM942" s="346"/>
      <c r="AN942" s="346"/>
      <c r="AO942" s="346"/>
      <c r="AP942" s="346"/>
    </row>
    <row r="943" spans="1:42" ht="15.75">
      <c r="A943" s="385"/>
      <c r="B943" s="385"/>
      <c r="C943" s="385"/>
      <c r="D943" s="385"/>
      <c r="E943" s="385"/>
      <c r="F943" s="385"/>
      <c r="G943" s="385"/>
      <c r="H943" s="346"/>
      <c r="I943" s="346"/>
      <c r="J943" s="346"/>
      <c r="K943" s="346"/>
      <c r="L943" s="346"/>
      <c r="M943" s="346"/>
      <c r="N943" s="346"/>
      <c r="O943" s="346"/>
      <c r="P943" s="346"/>
      <c r="Q943" s="346"/>
      <c r="R943" s="346"/>
      <c r="S943" s="346"/>
      <c r="T943" s="346"/>
      <c r="U943" s="388"/>
      <c r="V943" s="346"/>
      <c r="W943" s="346"/>
      <c r="X943" s="346"/>
      <c r="Y943" s="346"/>
      <c r="Z943" s="346"/>
      <c r="AA943" s="346"/>
      <c r="AB943" s="346"/>
      <c r="AC943" s="346"/>
      <c r="AD943" s="346"/>
      <c r="AE943" s="346"/>
      <c r="AF943" s="346"/>
      <c r="AG943" s="346"/>
      <c r="AH943" s="346"/>
      <c r="AI943" s="346"/>
      <c r="AJ943" s="346"/>
      <c r="AK943" s="346"/>
      <c r="AL943" s="346"/>
      <c r="AM943" s="346"/>
      <c r="AN943" s="346"/>
      <c r="AO943" s="346"/>
      <c r="AP943" s="346"/>
    </row>
    <row r="944" spans="1:42" ht="15.75">
      <c r="A944" s="385"/>
      <c r="B944" s="385"/>
      <c r="C944" s="385"/>
      <c r="D944" s="385"/>
      <c r="E944" s="385"/>
      <c r="F944" s="385"/>
      <c r="G944" s="385"/>
      <c r="H944" s="346"/>
      <c r="I944" s="346"/>
      <c r="J944" s="346"/>
      <c r="K944" s="346"/>
      <c r="L944" s="346"/>
      <c r="M944" s="346"/>
      <c r="N944" s="346"/>
      <c r="O944" s="346"/>
      <c r="P944" s="346"/>
      <c r="Q944" s="346"/>
      <c r="R944" s="346"/>
      <c r="S944" s="346"/>
      <c r="T944" s="346"/>
      <c r="U944" s="388"/>
      <c r="V944" s="346"/>
      <c r="W944" s="346"/>
      <c r="X944" s="346"/>
      <c r="Y944" s="346"/>
      <c r="Z944" s="346"/>
      <c r="AA944" s="346"/>
      <c r="AB944" s="346"/>
      <c r="AC944" s="346"/>
      <c r="AD944" s="346"/>
      <c r="AE944" s="346"/>
      <c r="AF944" s="346"/>
      <c r="AG944" s="346"/>
      <c r="AH944" s="346"/>
      <c r="AI944" s="346"/>
      <c r="AJ944" s="346"/>
      <c r="AK944" s="346"/>
      <c r="AL944" s="346"/>
      <c r="AM944" s="346"/>
      <c r="AN944" s="346"/>
      <c r="AO944" s="346"/>
      <c r="AP944" s="346"/>
    </row>
    <row r="945" spans="1:42" ht="15.75">
      <c r="A945" s="385"/>
      <c r="B945" s="385"/>
      <c r="C945" s="385"/>
      <c r="D945" s="385"/>
      <c r="E945" s="385"/>
      <c r="F945" s="385"/>
      <c r="G945" s="385"/>
      <c r="H945" s="346"/>
      <c r="I945" s="346"/>
      <c r="J945" s="346"/>
      <c r="K945" s="346"/>
      <c r="L945" s="346"/>
      <c r="M945" s="346"/>
      <c r="N945" s="346"/>
      <c r="O945" s="346"/>
      <c r="P945" s="346"/>
      <c r="Q945" s="346"/>
      <c r="R945" s="346"/>
      <c r="S945" s="346"/>
      <c r="T945" s="346"/>
      <c r="U945" s="388"/>
      <c r="V945" s="346"/>
      <c r="W945" s="346"/>
      <c r="X945" s="346"/>
      <c r="Y945" s="346"/>
      <c r="Z945" s="346"/>
      <c r="AA945" s="346"/>
      <c r="AB945" s="346"/>
      <c r="AC945" s="346"/>
      <c r="AD945" s="346"/>
      <c r="AE945" s="346"/>
      <c r="AF945" s="346"/>
      <c r="AG945" s="346"/>
      <c r="AH945" s="346"/>
      <c r="AI945" s="346"/>
      <c r="AJ945" s="346"/>
      <c r="AK945" s="346"/>
      <c r="AL945" s="346"/>
      <c r="AM945" s="346"/>
      <c r="AN945" s="346"/>
      <c r="AO945" s="346"/>
      <c r="AP945" s="346"/>
    </row>
    <row r="946" spans="1:42" ht="15.75">
      <c r="A946" s="385"/>
      <c r="B946" s="385"/>
      <c r="C946" s="385"/>
      <c r="D946" s="385"/>
      <c r="E946" s="385"/>
      <c r="F946" s="385"/>
      <c r="G946" s="385"/>
      <c r="H946" s="346"/>
      <c r="I946" s="346"/>
      <c r="J946" s="346"/>
      <c r="K946" s="346"/>
      <c r="L946" s="346"/>
      <c r="M946" s="346"/>
      <c r="N946" s="346"/>
      <c r="O946" s="346"/>
      <c r="P946" s="346"/>
      <c r="Q946" s="346"/>
      <c r="R946" s="346"/>
      <c r="S946" s="346"/>
      <c r="T946" s="346"/>
      <c r="U946" s="388"/>
      <c r="V946" s="346"/>
      <c r="W946" s="346"/>
      <c r="X946" s="346"/>
      <c r="Y946" s="346"/>
      <c r="Z946" s="346"/>
      <c r="AA946" s="346"/>
      <c r="AB946" s="346"/>
      <c r="AC946" s="346"/>
      <c r="AD946" s="346"/>
      <c r="AE946" s="346"/>
      <c r="AF946" s="346"/>
      <c r="AG946" s="346"/>
      <c r="AH946" s="346"/>
      <c r="AI946" s="346"/>
      <c r="AJ946" s="346"/>
      <c r="AK946" s="346"/>
      <c r="AL946" s="346"/>
      <c r="AM946" s="346"/>
      <c r="AN946" s="346"/>
      <c r="AO946" s="346"/>
      <c r="AP946" s="346"/>
    </row>
    <row r="947" spans="1:42" ht="15.75">
      <c r="A947" s="385"/>
      <c r="B947" s="385"/>
      <c r="C947" s="385"/>
      <c r="D947" s="385"/>
      <c r="E947" s="385"/>
      <c r="F947" s="385"/>
      <c r="G947" s="385"/>
      <c r="H947" s="346"/>
      <c r="I947" s="346"/>
      <c r="J947" s="346"/>
      <c r="K947" s="346"/>
      <c r="L947" s="346"/>
      <c r="M947" s="346"/>
      <c r="N947" s="346"/>
      <c r="O947" s="346"/>
      <c r="P947" s="346"/>
      <c r="Q947" s="346"/>
      <c r="R947" s="346"/>
      <c r="S947" s="346"/>
      <c r="T947" s="346"/>
      <c r="U947" s="388"/>
      <c r="V947" s="346"/>
      <c r="W947" s="346"/>
      <c r="X947" s="346"/>
      <c r="Y947" s="346"/>
      <c r="Z947" s="346"/>
      <c r="AA947" s="346"/>
      <c r="AB947" s="346"/>
      <c r="AC947" s="346"/>
      <c r="AD947" s="346"/>
      <c r="AE947" s="346"/>
      <c r="AF947" s="346"/>
      <c r="AG947" s="346"/>
      <c r="AH947" s="346"/>
      <c r="AI947" s="346"/>
      <c r="AJ947" s="346"/>
      <c r="AK947" s="346"/>
      <c r="AL947" s="346"/>
      <c r="AM947" s="346"/>
      <c r="AN947" s="346"/>
      <c r="AO947" s="346"/>
      <c r="AP947" s="346"/>
    </row>
    <row r="948" spans="1:42" ht="15.75">
      <c r="A948" s="385"/>
      <c r="B948" s="385"/>
      <c r="C948" s="385"/>
      <c r="D948" s="385"/>
      <c r="E948" s="385"/>
      <c r="F948" s="385"/>
      <c r="G948" s="385"/>
      <c r="H948" s="346"/>
      <c r="I948" s="346"/>
      <c r="J948" s="346"/>
      <c r="K948" s="346"/>
      <c r="L948" s="346"/>
      <c r="M948" s="346"/>
      <c r="N948" s="346"/>
      <c r="O948" s="346"/>
      <c r="P948" s="346"/>
      <c r="Q948" s="346"/>
      <c r="R948" s="346"/>
      <c r="S948" s="346"/>
      <c r="T948" s="346"/>
      <c r="U948" s="388"/>
      <c r="V948" s="346"/>
      <c r="W948" s="346"/>
      <c r="X948" s="346"/>
      <c r="Y948" s="346"/>
      <c r="Z948" s="346"/>
      <c r="AA948" s="346"/>
      <c r="AB948" s="346"/>
      <c r="AC948" s="346"/>
      <c r="AD948" s="346"/>
      <c r="AE948" s="346"/>
      <c r="AF948" s="346"/>
      <c r="AG948" s="346"/>
      <c r="AH948" s="346"/>
      <c r="AI948" s="346"/>
      <c r="AJ948" s="346"/>
      <c r="AK948" s="346"/>
      <c r="AL948" s="346"/>
      <c r="AM948" s="346"/>
      <c r="AN948" s="346"/>
      <c r="AO948" s="346"/>
      <c r="AP948" s="346"/>
    </row>
    <row r="949" spans="1:42" ht="15.75">
      <c r="A949" s="385"/>
      <c r="B949" s="385"/>
      <c r="C949" s="385"/>
      <c r="D949" s="385"/>
      <c r="E949" s="385"/>
      <c r="F949" s="385"/>
      <c r="G949" s="385"/>
      <c r="H949" s="346"/>
      <c r="I949" s="346"/>
      <c r="J949" s="346"/>
      <c r="K949" s="346"/>
      <c r="L949" s="346"/>
      <c r="M949" s="346"/>
      <c r="N949" s="346"/>
      <c r="O949" s="346"/>
      <c r="P949" s="346"/>
      <c r="Q949" s="346"/>
      <c r="R949" s="346"/>
      <c r="S949" s="346"/>
      <c r="T949" s="346"/>
      <c r="U949" s="388"/>
      <c r="V949" s="346"/>
      <c r="W949" s="346"/>
      <c r="X949" s="346"/>
      <c r="Y949" s="346"/>
      <c r="Z949" s="346"/>
      <c r="AA949" s="346"/>
      <c r="AB949" s="346"/>
      <c r="AC949" s="346"/>
      <c r="AD949" s="346"/>
      <c r="AE949" s="346"/>
      <c r="AF949" s="346"/>
      <c r="AG949" s="346"/>
      <c r="AH949" s="346"/>
      <c r="AI949" s="346"/>
      <c r="AJ949" s="346"/>
      <c r="AK949" s="346"/>
      <c r="AL949" s="346"/>
      <c r="AM949" s="346"/>
      <c r="AN949" s="346"/>
      <c r="AO949" s="346"/>
      <c r="AP949" s="346"/>
    </row>
    <row r="950" spans="1:42" ht="15.75">
      <c r="A950" s="385"/>
      <c r="B950" s="385"/>
      <c r="C950" s="385"/>
      <c r="D950" s="385"/>
      <c r="E950" s="385"/>
      <c r="F950" s="385"/>
      <c r="G950" s="385"/>
      <c r="H950" s="346"/>
      <c r="I950" s="346"/>
      <c r="J950" s="346"/>
      <c r="K950" s="346"/>
      <c r="L950" s="346"/>
      <c r="M950" s="346"/>
      <c r="N950" s="346"/>
      <c r="O950" s="346"/>
      <c r="P950" s="346"/>
      <c r="Q950" s="346"/>
      <c r="R950" s="346"/>
      <c r="S950" s="346"/>
      <c r="T950" s="346"/>
      <c r="U950" s="388"/>
      <c r="V950" s="346"/>
      <c r="W950" s="346"/>
      <c r="X950" s="346"/>
      <c r="Y950" s="346"/>
      <c r="Z950" s="346"/>
      <c r="AA950" s="346"/>
      <c r="AB950" s="346"/>
      <c r="AC950" s="346"/>
      <c r="AD950" s="346"/>
      <c r="AE950" s="346"/>
      <c r="AF950" s="346"/>
      <c r="AG950" s="346"/>
      <c r="AH950" s="346"/>
      <c r="AI950" s="346"/>
      <c r="AJ950" s="346"/>
      <c r="AK950" s="346"/>
      <c r="AL950" s="346"/>
      <c r="AM950" s="346"/>
      <c r="AN950" s="346"/>
      <c r="AO950" s="346"/>
      <c r="AP950" s="346"/>
    </row>
    <row r="951" spans="1:42" ht="15.75">
      <c r="A951" s="385"/>
      <c r="B951" s="385"/>
      <c r="C951" s="385"/>
      <c r="D951" s="385"/>
      <c r="E951" s="385"/>
      <c r="F951" s="385"/>
      <c r="G951" s="385"/>
      <c r="H951" s="346"/>
      <c r="I951" s="346"/>
      <c r="J951" s="346"/>
      <c r="K951" s="346"/>
      <c r="L951" s="346"/>
      <c r="M951" s="346"/>
      <c r="N951" s="346"/>
      <c r="O951" s="346"/>
      <c r="P951" s="346"/>
      <c r="Q951" s="346"/>
      <c r="R951" s="346"/>
      <c r="S951" s="346"/>
      <c r="T951" s="346"/>
      <c r="U951" s="388"/>
      <c r="V951" s="346"/>
      <c r="W951" s="346"/>
      <c r="X951" s="346"/>
      <c r="Y951" s="346"/>
      <c r="Z951" s="346"/>
      <c r="AA951" s="346"/>
      <c r="AB951" s="346"/>
      <c r="AC951" s="346"/>
      <c r="AD951" s="346"/>
      <c r="AE951" s="346"/>
      <c r="AF951" s="346"/>
      <c r="AG951" s="346"/>
      <c r="AH951" s="346"/>
      <c r="AI951" s="346"/>
      <c r="AJ951" s="346"/>
      <c r="AK951" s="346"/>
      <c r="AL951" s="346"/>
      <c r="AM951" s="346"/>
      <c r="AN951" s="346"/>
      <c r="AO951" s="346"/>
      <c r="AP951" s="346"/>
    </row>
    <row r="952" spans="1:42" ht="15.75">
      <c r="A952" s="385"/>
      <c r="B952" s="385"/>
      <c r="C952" s="385"/>
      <c r="D952" s="385"/>
      <c r="E952" s="385"/>
      <c r="F952" s="385"/>
      <c r="G952" s="385"/>
      <c r="H952" s="346"/>
      <c r="I952" s="346"/>
      <c r="J952" s="346"/>
      <c r="K952" s="346"/>
      <c r="L952" s="346"/>
      <c r="M952" s="346"/>
      <c r="N952" s="346"/>
      <c r="O952" s="346"/>
      <c r="P952" s="346"/>
      <c r="Q952" s="346"/>
      <c r="R952" s="346"/>
      <c r="S952" s="346"/>
      <c r="T952" s="346"/>
      <c r="U952" s="388"/>
      <c r="V952" s="346"/>
      <c r="W952" s="346"/>
      <c r="X952" s="346"/>
      <c r="Y952" s="346"/>
      <c r="Z952" s="346"/>
      <c r="AA952" s="346"/>
      <c r="AB952" s="346"/>
      <c r="AC952" s="346"/>
      <c r="AD952" s="346"/>
      <c r="AE952" s="346"/>
      <c r="AF952" s="346"/>
      <c r="AG952" s="346"/>
      <c r="AH952" s="346"/>
      <c r="AI952" s="346"/>
      <c r="AJ952" s="346"/>
      <c r="AK952" s="346"/>
      <c r="AL952" s="346"/>
      <c r="AM952" s="346"/>
      <c r="AN952" s="346"/>
      <c r="AO952" s="346"/>
      <c r="AP952" s="346"/>
    </row>
    <row r="953" spans="1:42" ht="15.75">
      <c r="A953" s="385"/>
      <c r="B953" s="385"/>
      <c r="C953" s="385"/>
      <c r="D953" s="385"/>
      <c r="E953" s="385"/>
      <c r="F953" s="385"/>
      <c r="G953" s="385"/>
      <c r="H953" s="346"/>
      <c r="I953" s="346"/>
      <c r="J953" s="346"/>
      <c r="K953" s="346"/>
      <c r="L953" s="346"/>
      <c r="M953" s="346"/>
      <c r="N953" s="346"/>
      <c r="O953" s="346"/>
      <c r="P953" s="346"/>
      <c r="Q953" s="346"/>
      <c r="R953" s="346"/>
      <c r="S953" s="346"/>
      <c r="T953" s="346"/>
      <c r="U953" s="388"/>
      <c r="V953" s="346"/>
      <c r="W953" s="346"/>
      <c r="X953" s="346"/>
      <c r="Y953" s="346"/>
      <c r="Z953" s="346"/>
      <c r="AA953" s="346"/>
      <c r="AB953" s="346"/>
      <c r="AC953" s="346"/>
      <c r="AD953" s="346"/>
      <c r="AE953" s="346"/>
      <c r="AF953" s="346"/>
      <c r="AG953" s="346"/>
      <c r="AH953" s="346"/>
      <c r="AI953" s="346"/>
      <c r="AJ953" s="346"/>
      <c r="AK953" s="346"/>
      <c r="AL953" s="346"/>
      <c r="AM953" s="346"/>
      <c r="AN953" s="346"/>
      <c r="AO953" s="346"/>
      <c r="AP953" s="346"/>
    </row>
    <row r="954" spans="1:42" ht="15.75">
      <c r="A954" s="385"/>
      <c r="B954" s="385"/>
      <c r="C954" s="385"/>
      <c r="D954" s="385"/>
      <c r="E954" s="385"/>
      <c r="F954" s="385"/>
      <c r="G954" s="385"/>
      <c r="H954" s="346"/>
      <c r="I954" s="346"/>
      <c r="J954" s="346"/>
      <c r="K954" s="346"/>
      <c r="L954" s="346"/>
      <c r="M954" s="346"/>
      <c r="N954" s="346"/>
      <c r="O954" s="346"/>
      <c r="P954" s="346"/>
      <c r="Q954" s="346"/>
      <c r="R954" s="346"/>
      <c r="S954" s="346"/>
      <c r="T954" s="346"/>
      <c r="U954" s="388"/>
      <c r="V954" s="346"/>
      <c r="W954" s="346"/>
      <c r="X954" s="346"/>
      <c r="Y954" s="346"/>
      <c r="Z954" s="346"/>
      <c r="AA954" s="346"/>
      <c r="AB954" s="346"/>
      <c r="AC954" s="346"/>
      <c r="AD954" s="346"/>
      <c r="AE954" s="346"/>
      <c r="AF954" s="346"/>
      <c r="AG954" s="346"/>
      <c r="AH954" s="346"/>
      <c r="AI954" s="346"/>
      <c r="AJ954" s="346"/>
      <c r="AK954" s="346"/>
      <c r="AL954" s="346"/>
      <c r="AM954" s="346"/>
      <c r="AN954" s="346"/>
      <c r="AO954" s="346"/>
      <c r="AP954" s="346"/>
    </row>
    <row r="955" spans="1:42" ht="15.75">
      <c r="A955" s="385"/>
      <c r="B955" s="385"/>
      <c r="C955" s="385"/>
      <c r="D955" s="385"/>
      <c r="E955" s="385"/>
      <c r="F955" s="385"/>
      <c r="G955" s="385"/>
      <c r="H955" s="346"/>
      <c r="I955" s="346"/>
      <c r="J955" s="346"/>
      <c r="K955" s="346"/>
      <c r="L955" s="346"/>
      <c r="M955" s="346"/>
      <c r="N955" s="346"/>
      <c r="O955" s="346"/>
      <c r="P955" s="346"/>
      <c r="Q955" s="346"/>
      <c r="R955" s="346"/>
      <c r="S955" s="346"/>
      <c r="T955" s="346"/>
      <c r="U955" s="388"/>
      <c r="V955" s="346"/>
      <c r="W955" s="346"/>
      <c r="X955" s="346"/>
      <c r="Y955" s="346"/>
      <c r="Z955" s="346"/>
      <c r="AA955" s="346"/>
      <c r="AB955" s="346"/>
      <c r="AC955" s="346"/>
      <c r="AD955" s="346"/>
      <c r="AE955" s="346"/>
      <c r="AF955" s="346"/>
      <c r="AG955" s="346"/>
      <c r="AH955" s="346"/>
      <c r="AI955" s="346"/>
      <c r="AJ955" s="346"/>
      <c r="AK955" s="346"/>
      <c r="AL955" s="346"/>
      <c r="AM955" s="346"/>
      <c r="AN955" s="346"/>
      <c r="AO955" s="346"/>
      <c r="AP955" s="346"/>
    </row>
    <row r="956" spans="1:42" ht="15.75">
      <c r="A956" s="385"/>
      <c r="B956" s="385"/>
      <c r="C956" s="385"/>
      <c r="D956" s="385"/>
      <c r="E956" s="385"/>
      <c r="F956" s="385"/>
      <c r="G956" s="385"/>
      <c r="H956" s="346"/>
      <c r="I956" s="346"/>
      <c r="J956" s="346"/>
      <c r="K956" s="346"/>
      <c r="L956" s="346"/>
      <c r="M956" s="346"/>
      <c r="N956" s="346"/>
      <c r="O956" s="346"/>
      <c r="P956" s="346"/>
      <c r="Q956" s="346"/>
      <c r="R956" s="346"/>
      <c r="S956" s="346"/>
      <c r="T956" s="346"/>
      <c r="U956" s="388"/>
      <c r="V956" s="346"/>
      <c r="W956" s="346"/>
      <c r="X956" s="346"/>
      <c r="Y956" s="346"/>
      <c r="Z956" s="346"/>
      <c r="AA956" s="346"/>
      <c r="AB956" s="346"/>
      <c r="AC956" s="346"/>
      <c r="AD956" s="346"/>
      <c r="AE956" s="346"/>
      <c r="AF956" s="346"/>
      <c r="AG956" s="346"/>
      <c r="AH956" s="346"/>
      <c r="AI956" s="346"/>
      <c r="AJ956" s="346"/>
      <c r="AK956" s="346"/>
      <c r="AL956" s="346"/>
      <c r="AM956" s="346"/>
      <c r="AN956" s="346"/>
      <c r="AO956" s="346"/>
      <c r="AP956" s="346"/>
    </row>
    <row r="957" spans="1:42" ht="15.75">
      <c r="A957" s="385"/>
      <c r="B957" s="385"/>
      <c r="C957" s="385"/>
      <c r="D957" s="385"/>
      <c r="E957" s="385"/>
      <c r="F957" s="385"/>
      <c r="G957" s="385"/>
      <c r="H957" s="346"/>
      <c r="I957" s="346"/>
      <c r="J957" s="346"/>
      <c r="K957" s="346"/>
      <c r="L957" s="346"/>
      <c r="M957" s="346"/>
      <c r="N957" s="346"/>
      <c r="O957" s="346"/>
      <c r="P957" s="346"/>
      <c r="Q957" s="346"/>
      <c r="R957" s="346"/>
      <c r="S957" s="346"/>
      <c r="T957" s="346"/>
      <c r="U957" s="388"/>
      <c r="V957" s="346"/>
      <c r="W957" s="346"/>
      <c r="X957" s="346"/>
      <c r="Y957" s="346"/>
      <c r="Z957" s="346"/>
      <c r="AA957" s="346"/>
      <c r="AB957" s="346"/>
      <c r="AC957" s="346"/>
      <c r="AD957" s="346"/>
      <c r="AE957" s="346"/>
      <c r="AF957" s="346"/>
      <c r="AG957" s="346"/>
      <c r="AH957" s="346"/>
      <c r="AI957" s="346"/>
      <c r="AJ957" s="346"/>
      <c r="AK957" s="346"/>
      <c r="AL957" s="346"/>
      <c r="AM957" s="346"/>
      <c r="AN957" s="346"/>
      <c r="AO957" s="346"/>
      <c r="AP957" s="346"/>
    </row>
    <row r="958" spans="1:42" ht="15.75">
      <c r="A958" s="385"/>
      <c r="B958" s="385"/>
      <c r="C958" s="385"/>
      <c r="D958" s="385"/>
      <c r="E958" s="385"/>
      <c r="F958" s="385"/>
      <c r="G958" s="385"/>
      <c r="H958" s="346"/>
      <c r="I958" s="346"/>
      <c r="J958" s="346"/>
      <c r="K958" s="346"/>
      <c r="L958" s="346"/>
      <c r="M958" s="346"/>
      <c r="N958" s="346"/>
      <c r="O958" s="346"/>
      <c r="P958" s="346"/>
      <c r="Q958" s="346"/>
      <c r="R958" s="346"/>
      <c r="S958" s="346"/>
      <c r="T958" s="346"/>
      <c r="U958" s="388"/>
      <c r="V958" s="346"/>
      <c r="W958" s="346"/>
      <c r="X958" s="346"/>
      <c r="Y958" s="346"/>
      <c r="Z958" s="346"/>
      <c r="AA958" s="346"/>
      <c r="AB958" s="346"/>
      <c r="AC958" s="346"/>
      <c r="AD958" s="346"/>
      <c r="AE958" s="346"/>
      <c r="AF958" s="346"/>
      <c r="AG958" s="346"/>
      <c r="AH958" s="346"/>
      <c r="AI958" s="346"/>
      <c r="AJ958" s="346"/>
      <c r="AK958" s="346"/>
      <c r="AL958" s="346"/>
      <c r="AM958" s="346"/>
      <c r="AN958" s="346"/>
      <c r="AO958" s="346"/>
      <c r="AP958" s="346"/>
    </row>
    <row r="959" spans="1:42" ht="15.75">
      <c r="A959" s="385"/>
      <c r="B959" s="385"/>
      <c r="C959" s="385"/>
      <c r="D959" s="385"/>
      <c r="E959" s="385"/>
      <c r="F959" s="385"/>
      <c r="G959" s="385"/>
      <c r="H959" s="346"/>
      <c r="I959" s="346"/>
      <c r="J959" s="346"/>
      <c r="K959" s="346"/>
      <c r="L959" s="346"/>
      <c r="M959" s="346"/>
      <c r="N959" s="346"/>
      <c r="O959" s="346"/>
      <c r="P959" s="346"/>
      <c r="Q959" s="346"/>
      <c r="R959" s="346"/>
      <c r="S959" s="346"/>
      <c r="T959" s="346"/>
      <c r="U959" s="388"/>
      <c r="V959" s="346"/>
      <c r="W959" s="346"/>
      <c r="X959" s="346"/>
      <c r="Y959" s="346"/>
      <c r="Z959" s="346"/>
      <c r="AA959" s="346"/>
      <c r="AB959" s="346"/>
      <c r="AC959" s="346"/>
      <c r="AD959" s="346"/>
      <c r="AE959" s="346"/>
      <c r="AF959" s="346"/>
      <c r="AG959" s="346"/>
      <c r="AH959" s="346"/>
      <c r="AI959" s="346"/>
      <c r="AJ959" s="346"/>
      <c r="AK959" s="346"/>
      <c r="AL959" s="346"/>
      <c r="AM959" s="346"/>
      <c r="AN959" s="346"/>
      <c r="AO959" s="346"/>
      <c r="AP959" s="346"/>
    </row>
    <row r="960" spans="1:42" ht="15.75">
      <c r="A960" s="385"/>
      <c r="B960" s="385"/>
      <c r="C960" s="385"/>
      <c r="D960" s="385"/>
      <c r="E960" s="385"/>
      <c r="F960" s="385"/>
      <c r="G960" s="385"/>
      <c r="H960" s="346"/>
      <c r="I960" s="346"/>
      <c r="J960" s="346"/>
      <c r="K960" s="346"/>
      <c r="L960" s="346"/>
      <c r="M960" s="346"/>
      <c r="N960" s="346"/>
      <c r="O960" s="346"/>
      <c r="P960" s="346"/>
      <c r="Q960" s="346"/>
      <c r="R960" s="346"/>
      <c r="S960" s="346"/>
      <c r="T960" s="346"/>
      <c r="U960" s="388"/>
      <c r="V960" s="346"/>
      <c r="W960" s="346"/>
      <c r="X960" s="346"/>
      <c r="Y960" s="346"/>
      <c r="Z960" s="346"/>
      <c r="AA960" s="346"/>
      <c r="AB960" s="346"/>
      <c r="AC960" s="346"/>
      <c r="AD960" s="346"/>
      <c r="AE960" s="346"/>
      <c r="AF960" s="346"/>
      <c r="AG960" s="346"/>
      <c r="AH960" s="346"/>
      <c r="AI960" s="346"/>
      <c r="AJ960" s="346"/>
      <c r="AK960" s="346"/>
      <c r="AL960" s="346"/>
      <c r="AM960" s="346"/>
      <c r="AN960" s="346"/>
      <c r="AO960" s="346"/>
      <c r="AP960" s="346"/>
    </row>
    <row r="961" spans="1:42" ht="15.75">
      <c r="A961" s="385"/>
      <c r="B961" s="385"/>
      <c r="C961" s="385"/>
      <c r="D961" s="385"/>
      <c r="E961" s="385"/>
      <c r="F961" s="385"/>
      <c r="G961" s="385"/>
      <c r="H961" s="346"/>
      <c r="I961" s="346"/>
      <c r="J961" s="346"/>
      <c r="K961" s="346"/>
      <c r="L961" s="346"/>
      <c r="M961" s="346"/>
      <c r="N961" s="346"/>
      <c r="O961" s="346"/>
      <c r="P961" s="346"/>
      <c r="Q961" s="346"/>
      <c r="R961" s="346"/>
      <c r="S961" s="346"/>
      <c r="T961" s="346"/>
      <c r="U961" s="388"/>
      <c r="V961" s="346"/>
      <c r="W961" s="346"/>
      <c r="X961" s="346"/>
      <c r="Y961" s="346"/>
      <c r="Z961" s="346"/>
      <c r="AA961" s="346"/>
      <c r="AB961" s="346"/>
      <c r="AC961" s="346"/>
      <c r="AD961" s="346"/>
      <c r="AE961" s="346"/>
      <c r="AF961" s="346"/>
      <c r="AG961" s="346"/>
      <c r="AH961" s="346"/>
      <c r="AI961" s="346"/>
      <c r="AJ961" s="346"/>
      <c r="AK961" s="346"/>
      <c r="AL961" s="346"/>
      <c r="AM961" s="346"/>
      <c r="AN961" s="346"/>
      <c r="AO961" s="346"/>
      <c r="AP961" s="346"/>
    </row>
    <row r="962" spans="1:42" ht="15.75">
      <c r="A962" s="385"/>
      <c r="B962" s="385"/>
      <c r="C962" s="385"/>
      <c r="D962" s="385"/>
      <c r="E962" s="385"/>
      <c r="F962" s="385"/>
      <c r="G962" s="385"/>
      <c r="H962" s="346"/>
      <c r="I962" s="346"/>
      <c r="J962" s="346"/>
      <c r="K962" s="346"/>
      <c r="L962" s="346"/>
      <c r="M962" s="346"/>
      <c r="N962" s="346"/>
      <c r="O962" s="346"/>
      <c r="P962" s="346"/>
      <c r="Q962" s="346"/>
      <c r="R962" s="346"/>
      <c r="S962" s="346"/>
      <c r="T962" s="346"/>
      <c r="U962" s="388"/>
      <c r="V962" s="346"/>
      <c r="W962" s="346"/>
      <c r="X962" s="346"/>
      <c r="Y962" s="346"/>
      <c r="Z962" s="346"/>
      <c r="AA962" s="346"/>
      <c r="AB962" s="346"/>
      <c r="AC962" s="346"/>
      <c r="AD962" s="346"/>
      <c r="AE962" s="346"/>
      <c r="AF962" s="346"/>
      <c r="AG962" s="346"/>
      <c r="AH962" s="346"/>
      <c r="AI962" s="346"/>
      <c r="AJ962" s="346"/>
      <c r="AK962" s="346"/>
      <c r="AL962" s="346"/>
      <c r="AM962" s="346"/>
      <c r="AN962" s="346"/>
      <c r="AO962" s="346"/>
      <c r="AP962" s="346"/>
    </row>
    <row r="963" spans="1:42" ht="15.75">
      <c r="A963" s="385"/>
      <c r="B963" s="385"/>
      <c r="C963" s="385"/>
      <c r="D963" s="385"/>
      <c r="E963" s="385"/>
      <c r="F963" s="385"/>
      <c r="G963" s="385"/>
      <c r="H963" s="346"/>
      <c r="I963" s="346"/>
      <c r="J963" s="346"/>
      <c r="K963" s="346"/>
      <c r="L963" s="346"/>
      <c r="M963" s="346"/>
      <c r="N963" s="346"/>
      <c r="O963" s="346"/>
      <c r="P963" s="346"/>
      <c r="Q963" s="346"/>
      <c r="R963" s="346"/>
      <c r="S963" s="346"/>
      <c r="T963" s="346"/>
      <c r="U963" s="388"/>
      <c r="V963" s="346"/>
      <c r="W963" s="346"/>
      <c r="X963" s="346"/>
      <c r="Y963" s="346"/>
      <c r="Z963" s="346"/>
      <c r="AA963" s="346"/>
      <c r="AB963" s="346"/>
      <c r="AC963" s="346"/>
      <c r="AD963" s="346"/>
      <c r="AE963" s="346"/>
      <c r="AF963" s="346"/>
      <c r="AG963" s="346"/>
      <c r="AH963" s="346"/>
      <c r="AI963" s="346"/>
      <c r="AJ963" s="346"/>
      <c r="AK963" s="346"/>
      <c r="AL963" s="346"/>
      <c r="AM963" s="346"/>
      <c r="AN963" s="346"/>
      <c r="AO963" s="346"/>
      <c r="AP963" s="346"/>
    </row>
    <row r="964" spans="1:42" ht="15.75">
      <c r="A964" s="385"/>
      <c r="B964" s="385"/>
      <c r="C964" s="385"/>
      <c r="D964" s="385"/>
      <c r="E964" s="385"/>
      <c r="F964" s="385"/>
      <c r="G964" s="385"/>
      <c r="H964" s="346"/>
      <c r="I964" s="346"/>
      <c r="J964" s="346"/>
      <c r="K964" s="346"/>
      <c r="L964" s="346"/>
      <c r="M964" s="346"/>
      <c r="N964" s="346"/>
      <c r="O964" s="346"/>
      <c r="P964" s="346"/>
      <c r="Q964" s="346"/>
      <c r="R964" s="346"/>
      <c r="S964" s="346"/>
      <c r="T964" s="346"/>
      <c r="U964" s="388"/>
      <c r="V964" s="346"/>
      <c r="W964" s="346"/>
      <c r="X964" s="346"/>
      <c r="Y964" s="346"/>
      <c r="Z964" s="346"/>
      <c r="AA964" s="346"/>
      <c r="AB964" s="346"/>
      <c r="AC964" s="346"/>
      <c r="AD964" s="346"/>
      <c r="AE964" s="346"/>
      <c r="AF964" s="346"/>
      <c r="AG964" s="346"/>
      <c r="AH964" s="346"/>
      <c r="AI964" s="346"/>
      <c r="AJ964" s="346"/>
      <c r="AK964" s="346"/>
      <c r="AL964" s="346"/>
      <c r="AM964" s="346"/>
      <c r="AN964" s="346"/>
      <c r="AO964" s="346"/>
      <c r="AP964" s="346"/>
    </row>
    <row r="965" spans="1:42" ht="15.75">
      <c r="A965" s="385"/>
      <c r="B965" s="385"/>
      <c r="C965" s="385"/>
      <c r="D965" s="385"/>
      <c r="E965" s="385"/>
      <c r="F965" s="385"/>
      <c r="G965" s="385"/>
      <c r="H965" s="346"/>
      <c r="I965" s="346"/>
      <c r="J965" s="346"/>
      <c r="K965" s="346"/>
      <c r="L965" s="346"/>
      <c r="M965" s="346"/>
      <c r="N965" s="346"/>
      <c r="O965" s="346"/>
      <c r="P965" s="346"/>
      <c r="Q965" s="346"/>
      <c r="R965" s="346"/>
      <c r="S965" s="346"/>
      <c r="T965" s="346"/>
      <c r="U965" s="388"/>
      <c r="V965" s="346"/>
      <c r="W965" s="346"/>
      <c r="X965" s="346"/>
      <c r="Y965" s="346"/>
      <c r="Z965" s="346"/>
      <c r="AA965" s="346"/>
      <c r="AB965" s="346"/>
      <c r="AC965" s="346"/>
      <c r="AD965" s="346"/>
      <c r="AE965" s="346"/>
      <c r="AF965" s="346"/>
      <c r="AG965" s="346"/>
      <c r="AH965" s="346"/>
      <c r="AI965" s="346"/>
      <c r="AJ965" s="346"/>
      <c r="AK965" s="346"/>
      <c r="AL965" s="346"/>
      <c r="AM965" s="346"/>
      <c r="AN965" s="346"/>
      <c r="AO965" s="346"/>
      <c r="AP965" s="346"/>
    </row>
    <row r="966" spans="1:42" ht="15.75">
      <c r="A966" s="385"/>
      <c r="B966" s="385"/>
      <c r="C966" s="385"/>
      <c r="D966" s="385"/>
      <c r="E966" s="385"/>
      <c r="F966" s="385"/>
      <c r="G966" s="385"/>
      <c r="H966" s="346"/>
      <c r="I966" s="346"/>
      <c r="J966" s="346"/>
      <c r="K966" s="346"/>
      <c r="L966" s="346"/>
      <c r="M966" s="346"/>
      <c r="N966" s="346"/>
      <c r="O966" s="346"/>
      <c r="P966" s="346"/>
      <c r="Q966" s="346"/>
      <c r="R966" s="346"/>
      <c r="S966" s="346"/>
      <c r="T966" s="346"/>
      <c r="U966" s="388"/>
      <c r="V966" s="346"/>
      <c r="W966" s="346"/>
      <c r="X966" s="346"/>
      <c r="Y966" s="346"/>
      <c r="Z966" s="346"/>
      <c r="AA966" s="346"/>
      <c r="AB966" s="346"/>
      <c r="AC966" s="346"/>
      <c r="AD966" s="346"/>
      <c r="AE966" s="346"/>
      <c r="AF966" s="346"/>
      <c r="AG966" s="346"/>
      <c r="AH966" s="346"/>
      <c r="AI966" s="346"/>
      <c r="AJ966" s="346"/>
      <c r="AK966" s="346"/>
      <c r="AL966" s="346"/>
      <c r="AM966" s="346"/>
      <c r="AN966" s="346"/>
      <c r="AO966" s="346"/>
      <c r="AP966" s="346"/>
    </row>
    <row r="967" spans="1:42" ht="15.75">
      <c r="A967" s="385"/>
      <c r="B967" s="385"/>
      <c r="C967" s="385"/>
      <c r="D967" s="385"/>
      <c r="E967" s="385"/>
      <c r="F967" s="385"/>
      <c r="G967" s="385"/>
      <c r="H967" s="346"/>
      <c r="I967" s="346"/>
      <c r="J967" s="346"/>
      <c r="K967" s="346"/>
      <c r="L967" s="346"/>
      <c r="M967" s="346"/>
      <c r="N967" s="346"/>
      <c r="O967" s="346"/>
      <c r="P967" s="346"/>
      <c r="Q967" s="346"/>
      <c r="R967" s="346"/>
      <c r="S967" s="346"/>
      <c r="T967" s="346"/>
      <c r="U967" s="388"/>
      <c r="V967" s="346"/>
      <c r="W967" s="346"/>
      <c r="X967" s="346"/>
      <c r="Y967" s="346"/>
      <c r="Z967" s="346"/>
      <c r="AA967" s="346"/>
      <c r="AB967" s="346"/>
      <c r="AC967" s="346"/>
      <c r="AD967" s="346"/>
      <c r="AE967" s="346"/>
      <c r="AF967" s="346"/>
      <c r="AG967" s="346"/>
      <c r="AH967" s="346"/>
      <c r="AI967" s="346"/>
      <c r="AJ967" s="346"/>
      <c r="AK967" s="346"/>
      <c r="AL967" s="346"/>
      <c r="AM967" s="346"/>
      <c r="AN967" s="346"/>
      <c r="AO967" s="346"/>
      <c r="AP967" s="346"/>
    </row>
    <row r="968" spans="1:42" ht="15.75">
      <c r="A968" s="385"/>
      <c r="B968" s="385"/>
      <c r="C968" s="385"/>
      <c r="D968" s="385"/>
      <c r="E968" s="385"/>
      <c r="F968" s="385"/>
      <c r="G968" s="385"/>
      <c r="H968" s="346"/>
      <c r="I968" s="346"/>
      <c r="J968" s="346"/>
      <c r="K968" s="346"/>
      <c r="L968" s="346"/>
      <c r="M968" s="346"/>
      <c r="N968" s="346"/>
      <c r="O968" s="346"/>
      <c r="P968" s="346"/>
      <c r="Q968" s="346"/>
      <c r="R968" s="346"/>
      <c r="S968" s="346"/>
      <c r="T968" s="346"/>
      <c r="U968" s="388"/>
      <c r="V968" s="346"/>
      <c r="W968" s="346"/>
      <c r="X968" s="346"/>
      <c r="Y968" s="346"/>
      <c r="Z968" s="346"/>
      <c r="AA968" s="346"/>
      <c r="AB968" s="346"/>
      <c r="AC968" s="346"/>
      <c r="AD968" s="346"/>
      <c r="AE968" s="346"/>
      <c r="AF968" s="346"/>
      <c r="AG968" s="346"/>
      <c r="AH968" s="346"/>
      <c r="AI968" s="346"/>
      <c r="AJ968" s="346"/>
      <c r="AK968" s="346"/>
      <c r="AL968" s="346"/>
      <c r="AM968" s="346"/>
      <c r="AN968" s="346"/>
      <c r="AO968" s="346"/>
      <c r="AP968" s="346"/>
    </row>
    <row r="969" spans="1:42" ht="15.75">
      <c r="A969" s="385"/>
      <c r="B969" s="385"/>
      <c r="C969" s="385"/>
      <c r="D969" s="385"/>
      <c r="E969" s="385"/>
      <c r="F969" s="385"/>
      <c r="G969" s="385"/>
      <c r="H969" s="346"/>
      <c r="I969" s="346"/>
      <c r="J969" s="346"/>
      <c r="K969" s="346"/>
      <c r="L969" s="346"/>
      <c r="M969" s="346"/>
      <c r="N969" s="346"/>
      <c r="O969" s="346"/>
      <c r="P969" s="346"/>
      <c r="Q969" s="346"/>
      <c r="R969" s="346"/>
      <c r="S969" s="346"/>
      <c r="T969" s="346"/>
      <c r="U969" s="388"/>
      <c r="V969" s="346"/>
      <c r="W969" s="346"/>
      <c r="X969" s="346"/>
      <c r="Y969" s="346"/>
      <c r="Z969" s="346"/>
      <c r="AA969" s="346"/>
      <c r="AB969" s="346"/>
      <c r="AC969" s="346"/>
      <c r="AD969" s="346"/>
      <c r="AE969" s="346"/>
      <c r="AF969" s="346"/>
      <c r="AG969" s="346"/>
      <c r="AH969" s="346"/>
      <c r="AI969" s="346"/>
      <c r="AJ969" s="346"/>
      <c r="AK969" s="346"/>
      <c r="AL969" s="346"/>
      <c r="AM969" s="346"/>
      <c r="AN969" s="346"/>
      <c r="AO969" s="346"/>
      <c r="AP969" s="346"/>
    </row>
    <row r="970" spans="1:42" ht="15.75">
      <c r="A970" s="385"/>
      <c r="B970" s="385"/>
      <c r="C970" s="385"/>
      <c r="D970" s="385"/>
      <c r="E970" s="385"/>
      <c r="F970" s="385"/>
      <c r="G970" s="385"/>
      <c r="H970" s="346"/>
      <c r="I970" s="346"/>
      <c r="J970" s="346"/>
      <c r="K970" s="346"/>
      <c r="L970" s="346"/>
      <c r="M970" s="346"/>
      <c r="N970" s="346"/>
      <c r="O970" s="346"/>
      <c r="P970" s="346"/>
      <c r="Q970" s="346"/>
      <c r="R970" s="346"/>
      <c r="S970" s="346"/>
      <c r="T970" s="346"/>
      <c r="U970" s="388"/>
      <c r="V970" s="346"/>
      <c r="W970" s="346"/>
      <c r="X970" s="346"/>
      <c r="Y970" s="346"/>
      <c r="Z970" s="346"/>
      <c r="AA970" s="346"/>
      <c r="AB970" s="346"/>
      <c r="AC970" s="346"/>
      <c r="AD970" s="346"/>
      <c r="AE970" s="346"/>
      <c r="AF970" s="346"/>
      <c r="AG970" s="346"/>
      <c r="AH970" s="346"/>
      <c r="AI970" s="346"/>
      <c r="AJ970" s="346"/>
      <c r="AK970" s="346"/>
      <c r="AL970" s="346"/>
      <c r="AM970" s="346"/>
      <c r="AN970" s="346"/>
      <c r="AO970" s="346"/>
      <c r="AP970" s="346"/>
    </row>
    <row r="971" spans="1:42" ht="15.75">
      <c r="A971" s="385"/>
      <c r="B971" s="385"/>
      <c r="C971" s="385"/>
      <c r="D971" s="385"/>
      <c r="E971" s="385"/>
      <c r="F971" s="385"/>
      <c r="G971" s="385"/>
      <c r="H971" s="346"/>
      <c r="I971" s="346"/>
      <c r="J971" s="346"/>
      <c r="K971" s="346"/>
      <c r="L971" s="346"/>
      <c r="M971" s="346"/>
      <c r="N971" s="346"/>
      <c r="O971" s="346"/>
      <c r="P971" s="346"/>
      <c r="Q971" s="346"/>
      <c r="R971" s="346"/>
      <c r="S971" s="346"/>
      <c r="T971" s="346"/>
      <c r="U971" s="388"/>
      <c r="V971" s="346"/>
      <c r="W971" s="346"/>
      <c r="X971" s="346"/>
      <c r="Y971" s="346"/>
      <c r="Z971" s="346"/>
      <c r="AA971" s="346"/>
      <c r="AB971" s="346"/>
      <c r="AC971" s="346"/>
      <c r="AD971" s="346"/>
      <c r="AE971" s="346"/>
      <c r="AF971" s="346"/>
      <c r="AG971" s="346"/>
      <c r="AH971" s="346"/>
      <c r="AI971" s="346"/>
      <c r="AJ971" s="346"/>
      <c r="AK971" s="346"/>
      <c r="AL971" s="346"/>
      <c r="AM971" s="346"/>
      <c r="AN971" s="346"/>
      <c r="AO971" s="346"/>
      <c r="AP971" s="346"/>
    </row>
    <row r="972" spans="1:42" ht="15.75">
      <c r="A972" s="385"/>
      <c r="B972" s="385"/>
      <c r="C972" s="385"/>
      <c r="D972" s="385"/>
      <c r="E972" s="385"/>
      <c r="F972" s="385"/>
      <c r="G972" s="385"/>
      <c r="H972" s="346"/>
      <c r="I972" s="346"/>
      <c r="J972" s="346"/>
      <c r="K972" s="346"/>
      <c r="L972" s="346"/>
      <c r="M972" s="346"/>
      <c r="N972" s="346"/>
      <c r="O972" s="346"/>
      <c r="P972" s="346"/>
      <c r="Q972" s="346"/>
      <c r="R972" s="346"/>
      <c r="S972" s="346"/>
      <c r="T972" s="346"/>
      <c r="U972" s="388"/>
      <c r="V972" s="346"/>
      <c r="W972" s="346"/>
      <c r="X972" s="346"/>
      <c r="Y972" s="346"/>
      <c r="Z972" s="346"/>
      <c r="AA972" s="346"/>
      <c r="AB972" s="346"/>
      <c r="AC972" s="346"/>
      <c r="AD972" s="346"/>
      <c r="AE972" s="346"/>
      <c r="AF972" s="346"/>
      <c r="AG972" s="346"/>
      <c r="AH972" s="346"/>
      <c r="AI972" s="346"/>
      <c r="AJ972" s="346"/>
      <c r="AK972" s="346"/>
      <c r="AL972" s="346"/>
      <c r="AM972" s="346"/>
      <c r="AN972" s="346"/>
      <c r="AO972" s="346"/>
      <c r="AP972" s="346"/>
    </row>
    <row r="973" spans="1:42" ht="15.75">
      <c r="A973" s="385"/>
      <c r="B973" s="385"/>
      <c r="C973" s="385"/>
      <c r="D973" s="385"/>
      <c r="E973" s="385"/>
      <c r="F973" s="385"/>
      <c r="G973" s="385"/>
      <c r="H973" s="346"/>
      <c r="I973" s="346"/>
      <c r="J973" s="346"/>
      <c r="K973" s="346"/>
      <c r="L973" s="346"/>
      <c r="M973" s="346"/>
      <c r="N973" s="346"/>
      <c r="O973" s="346"/>
      <c r="P973" s="346"/>
      <c r="Q973" s="346"/>
      <c r="R973" s="346"/>
      <c r="S973" s="346"/>
      <c r="T973" s="346"/>
      <c r="U973" s="388"/>
      <c r="V973" s="346"/>
      <c r="W973" s="346"/>
      <c r="X973" s="346"/>
      <c r="Y973" s="346"/>
      <c r="Z973" s="346"/>
      <c r="AA973" s="346"/>
      <c r="AB973" s="346"/>
      <c r="AC973" s="346"/>
      <c r="AD973" s="346"/>
      <c r="AE973" s="346"/>
      <c r="AF973" s="346"/>
      <c r="AG973" s="346"/>
      <c r="AH973" s="346"/>
      <c r="AI973" s="346"/>
      <c r="AJ973" s="346"/>
      <c r="AK973" s="346"/>
      <c r="AL973" s="346"/>
      <c r="AM973" s="346"/>
      <c r="AN973" s="346"/>
      <c r="AO973" s="346"/>
      <c r="AP973" s="346"/>
    </row>
    <row r="974" spans="1:42" ht="15.75">
      <c r="A974" s="385"/>
      <c r="B974" s="385"/>
      <c r="C974" s="385"/>
      <c r="D974" s="385"/>
      <c r="E974" s="385"/>
      <c r="F974" s="385"/>
      <c r="G974" s="385"/>
      <c r="H974" s="346"/>
      <c r="I974" s="346"/>
      <c r="J974" s="346"/>
      <c r="K974" s="346"/>
      <c r="L974" s="346"/>
      <c r="M974" s="346"/>
      <c r="N974" s="346"/>
      <c r="O974" s="346"/>
      <c r="P974" s="346"/>
      <c r="Q974" s="346"/>
      <c r="R974" s="346"/>
      <c r="S974" s="346"/>
      <c r="T974" s="346"/>
      <c r="U974" s="388"/>
      <c r="V974" s="346"/>
      <c r="W974" s="346"/>
      <c r="X974" s="346"/>
      <c r="Y974" s="346"/>
      <c r="Z974" s="346"/>
      <c r="AA974" s="346"/>
      <c r="AB974" s="346"/>
      <c r="AC974" s="346"/>
      <c r="AD974" s="346"/>
      <c r="AE974" s="346"/>
      <c r="AF974" s="346"/>
      <c r="AG974" s="346"/>
      <c r="AH974" s="346"/>
      <c r="AI974" s="346"/>
      <c r="AJ974" s="346"/>
      <c r="AK974" s="346"/>
      <c r="AL974" s="346"/>
      <c r="AM974" s="346"/>
      <c r="AN974" s="346"/>
      <c r="AO974" s="346"/>
      <c r="AP974" s="346"/>
    </row>
    <row r="975" spans="1:42" ht="15.75">
      <c r="A975" s="385"/>
      <c r="B975" s="385"/>
      <c r="C975" s="385"/>
      <c r="D975" s="385"/>
      <c r="E975" s="385"/>
      <c r="F975" s="385"/>
      <c r="G975" s="385"/>
      <c r="H975" s="346"/>
      <c r="I975" s="346"/>
      <c r="J975" s="346"/>
      <c r="K975" s="346"/>
      <c r="L975" s="346"/>
      <c r="M975" s="346"/>
      <c r="N975" s="346"/>
      <c r="O975" s="346"/>
      <c r="P975" s="346"/>
      <c r="Q975" s="346"/>
      <c r="R975" s="346"/>
      <c r="S975" s="346"/>
      <c r="T975" s="346"/>
      <c r="U975" s="388"/>
      <c r="V975" s="346"/>
      <c r="W975" s="346"/>
      <c r="X975" s="346"/>
      <c r="Y975" s="346"/>
      <c r="Z975" s="346"/>
      <c r="AA975" s="346"/>
      <c r="AB975" s="346"/>
      <c r="AC975" s="346"/>
      <c r="AD975" s="346"/>
      <c r="AE975" s="346"/>
      <c r="AF975" s="346"/>
      <c r="AG975" s="346"/>
      <c r="AH975" s="346"/>
      <c r="AI975" s="346"/>
      <c r="AJ975" s="346"/>
      <c r="AK975" s="346"/>
      <c r="AL975" s="346"/>
      <c r="AM975" s="346"/>
      <c r="AN975" s="346"/>
      <c r="AO975" s="346"/>
      <c r="AP975" s="346"/>
    </row>
    <row r="976" spans="1:42" ht="15.75">
      <c r="A976" s="385"/>
      <c r="B976" s="385"/>
      <c r="C976" s="385"/>
      <c r="D976" s="385"/>
      <c r="E976" s="385"/>
      <c r="F976" s="385"/>
      <c r="G976" s="385"/>
      <c r="H976" s="346"/>
      <c r="I976" s="346"/>
      <c r="J976" s="346"/>
      <c r="K976" s="346"/>
      <c r="L976" s="346"/>
      <c r="M976" s="346"/>
      <c r="N976" s="346"/>
      <c r="O976" s="346"/>
      <c r="P976" s="346"/>
      <c r="Q976" s="346"/>
      <c r="R976" s="346"/>
      <c r="S976" s="346"/>
      <c r="T976" s="346"/>
      <c r="U976" s="388"/>
      <c r="V976" s="346"/>
      <c r="W976" s="346"/>
      <c r="X976" s="346"/>
      <c r="Y976" s="346"/>
      <c r="Z976" s="346"/>
      <c r="AA976" s="346"/>
      <c r="AB976" s="346"/>
      <c r="AC976" s="346"/>
      <c r="AD976" s="346"/>
      <c r="AE976" s="346"/>
      <c r="AF976" s="346"/>
      <c r="AG976" s="346"/>
      <c r="AH976" s="346"/>
      <c r="AI976" s="346"/>
      <c r="AJ976" s="346"/>
      <c r="AK976" s="346"/>
      <c r="AL976" s="346"/>
      <c r="AM976" s="346"/>
      <c r="AN976" s="346"/>
      <c r="AO976" s="346"/>
      <c r="AP976" s="346"/>
    </row>
    <row r="977" spans="1:42" ht="15.75">
      <c r="A977" s="385"/>
      <c r="B977" s="385"/>
      <c r="C977" s="385"/>
      <c r="D977" s="385"/>
      <c r="E977" s="385"/>
      <c r="F977" s="385"/>
      <c r="G977" s="385"/>
      <c r="H977" s="346"/>
      <c r="I977" s="346"/>
      <c r="J977" s="346"/>
      <c r="K977" s="346"/>
      <c r="L977" s="346"/>
      <c r="M977" s="346"/>
      <c r="N977" s="346"/>
      <c r="O977" s="346"/>
      <c r="P977" s="346"/>
      <c r="Q977" s="346"/>
      <c r="R977" s="346"/>
      <c r="S977" s="346"/>
      <c r="T977" s="346"/>
      <c r="U977" s="388"/>
      <c r="V977" s="346"/>
      <c r="W977" s="346"/>
      <c r="X977" s="346"/>
      <c r="Y977" s="346"/>
      <c r="Z977" s="346"/>
      <c r="AA977" s="346"/>
      <c r="AB977" s="346"/>
      <c r="AC977" s="346"/>
      <c r="AD977" s="346"/>
      <c r="AE977" s="346"/>
      <c r="AF977" s="346"/>
      <c r="AG977" s="346"/>
      <c r="AH977" s="346"/>
      <c r="AI977" s="346"/>
      <c r="AJ977" s="346"/>
      <c r="AK977" s="346"/>
      <c r="AL977" s="346"/>
      <c r="AM977" s="346"/>
      <c r="AN977" s="346"/>
      <c r="AO977" s="346"/>
      <c r="AP977" s="346"/>
    </row>
    <row r="978" spans="1:42" ht="15.75">
      <c r="A978" s="385"/>
      <c r="B978" s="385"/>
      <c r="C978" s="385"/>
      <c r="D978" s="385"/>
      <c r="E978" s="385"/>
      <c r="F978" s="385"/>
      <c r="G978" s="385"/>
      <c r="H978" s="346"/>
      <c r="I978" s="346"/>
      <c r="J978" s="346"/>
      <c r="K978" s="346"/>
      <c r="L978" s="346"/>
      <c r="M978" s="346"/>
      <c r="N978" s="346"/>
      <c r="O978" s="346"/>
      <c r="P978" s="346"/>
      <c r="Q978" s="346"/>
      <c r="R978" s="346"/>
      <c r="S978" s="346"/>
      <c r="T978" s="346"/>
      <c r="U978" s="388"/>
      <c r="V978" s="346"/>
      <c r="W978" s="346"/>
      <c r="X978" s="346"/>
      <c r="Y978" s="346"/>
      <c r="Z978" s="346"/>
      <c r="AA978" s="346"/>
      <c r="AB978" s="346"/>
      <c r="AC978" s="346"/>
      <c r="AD978" s="346"/>
      <c r="AE978" s="346"/>
      <c r="AF978" s="346"/>
      <c r="AG978" s="346"/>
      <c r="AH978" s="346"/>
      <c r="AI978" s="346"/>
      <c r="AJ978" s="346"/>
      <c r="AK978" s="346"/>
      <c r="AL978" s="346"/>
      <c r="AM978" s="346"/>
      <c r="AN978" s="346"/>
      <c r="AO978" s="346"/>
      <c r="AP978" s="346"/>
    </row>
    <row r="979" spans="1:42" ht="15.75">
      <c r="A979" s="385"/>
      <c r="B979" s="385"/>
      <c r="C979" s="385"/>
      <c r="D979" s="385"/>
      <c r="E979" s="385"/>
      <c r="F979" s="385"/>
      <c r="G979" s="385"/>
      <c r="H979" s="346"/>
      <c r="I979" s="346"/>
      <c r="J979" s="346"/>
      <c r="K979" s="346"/>
      <c r="L979" s="346"/>
      <c r="M979" s="346"/>
      <c r="N979" s="346"/>
      <c r="O979" s="346"/>
      <c r="P979" s="346"/>
      <c r="Q979" s="346"/>
      <c r="R979" s="346"/>
      <c r="S979" s="346"/>
      <c r="T979" s="346"/>
      <c r="U979" s="388"/>
      <c r="V979" s="346"/>
      <c r="W979" s="346"/>
      <c r="X979" s="346"/>
      <c r="Y979" s="346"/>
      <c r="Z979" s="346"/>
      <c r="AA979" s="346"/>
      <c r="AB979" s="346"/>
      <c r="AC979" s="346"/>
      <c r="AD979" s="346"/>
      <c r="AE979" s="346"/>
      <c r="AF979" s="346"/>
      <c r="AG979" s="346"/>
      <c r="AH979" s="346"/>
      <c r="AI979" s="346"/>
      <c r="AJ979" s="346"/>
      <c r="AK979" s="346"/>
      <c r="AL979" s="346"/>
      <c r="AM979" s="346"/>
      <c r="AN979" s="346"/>
      <c r="AO979" s="346"/>
      <c r="AP979" s="346"/>
    </row>
    <row r="980" spans="1:42" ht="15.75">
      <c r="A980" s="385"/>
      <c r="B980" s="385"/>
      <c r="C980" s="385"/>
      <c r="D980" s="385"/>
      <c r="E980" s="385"/>
      <c r="F980" s="385"/>
      <c r="G980" s="385"/>
      <c r="H980" s="346"/>
      <c r="I980" s="346"/>
      <c r="J980" s="346"/>
      <c r="K980" s="346"/>
      <c r="L980" s="346"/>
      <c r="M980" s="346"/>
      <c r="N980" s="346"/>
      <c r="O980" s="346"/>
      <c r="P980" s="346"/>
      <c r="Q980" s="346"/>
      <c r="R980" s="346"/>
      <c r="S980" s="346"/>
      <c r="T980" s="346"/>
      <c r="U980" s="388"/>
      <c r="V980" s="346"/>
      <c r="W980" s="346"/>
      <c r="X980" s="346"/>
      <c r="Y980" s="346"/>
      <c r="Z980" s="346"/>
      <c r="AA980" s="346"/>
      <c r="AB980" s="346"/>
      <c r="AC980" s="346"/>
      <c r="AD980" s="346"/>
      <c r="AE980" s="346"/>
      <c r="AF980" s="346"/>
      <c r="AG980" s="346"/>
      <c r="AH980" s="346"/>
      <c r="AI980" s="346"/>
      <c r="AJ980" s="346"/>
      <c r="AK980" s="346"/>
      <c r="AL980" s="346"/>
      <c r="AM980" s="346"/>
      <c r="AN980" s="346"/>
      <c r="AO980" s="346"/>
      <c r="AP980" s="346"/>
    </row>
    <row r="981" spans="1:42" ht="15.75">
      <c r="A981" s="385"/>
      <c r="B981" s="385"/>
      <c r="C981" s="385"/>
      <c r="D981" s="385"/>
      <c r="E981" s="385"/>
      <c r="F981" s="385"/>
      <c r="G981" s="385"/>
      <c r="H981" s="346"/>
      <c r="I981" s="346"/>
      <c r="J981" s="346"/>
      <c r="K981" s="346"/>
      <c r="L981" s="346"/>
      <c r="M981" s="346"/>
      <c r="N981" s="346"/>
      <c r="O981" s="346"/>
      <c r="P981" s="346"/>
      <c r="Q981" s="346"/>
      <c r="R981" s="346"/>
      <c r="S981" s="346"/>
      <c r="T981" s="346"/>
      <c r="U981" s="388"/>
      <c r="V981" s="346"/>
      <c r="W981" s="346"/>
      <c r="X981" s="346"/>
      <c r="Y981" s="346"/>
      <c r="Z981" s="346"/>
      <c r="AA981" s="346"/>
      <c r="AB981" s="346"/>
      <c r="AC981" s="346"/>
      <c r="AD981" s="346"/>
      <c r="AE981" s="346"/>
      <c r="AF981" s="346"/>
      <c r="AG981" s="346"/>
      <c r="AH981" s="346"/>
      <c r="AI981" s="346"/>
      <c r="AJ981" s="346"/>
      <c r="AK981" s="346"/>
      <c r="AL981" s="346"/>
      <c r="AM981" s="346"/>
      <c r="AN981" s="346"/>
      <c r="AO981" s="346"/>
      <c r="AP981" s="346"/>
    </row>
    <row r="982" spans="1:42" ht="15.75">
      <c r="A982" s="385"/>
      <c r="B982" s="385"/>
      <c r="C982" s="385"/>
      <c r="D982" s="385"/>
      <c r="E982" s="385"/>
      <c r="F982" s="385"/>
      <c r="G982" s="385"/>
      <c r="H982" s="346"/>
      <c r="I982" s="346"/>
      <c r="J982" s="346"/>
      <c r="K982" s="346"/>
      <c r="L982" s="346"/>
      <c r="M982" s="346"/>
      <c r="N982" s="346"/>
      <c r="O982" s="346"/>
      <c r="P982" s="346"/>
      <c r="Q982" s="346"/>
      <c r="R982" s="346"/>
      <c r="S982" s="346"/>
      <c r="T982" s="346"/>
      <c r="U982" s="388"/>
      <c r="V982" s="346"/>
      <c r="W982" s="346"/>
      <c r="X982" s="346"/>
      <c r="Y982" s="346"/>
      <c r="Z982" s="346"/>
      <c r="AA982" s="346"/>
      <c r="AB982" s="346"/>
      <c r="AC982" s="346"/>
      <c r="AD982" s="346"/>
      <c r="AE982" s="346"/>
      <c r="AF982" s="346"/>
      <c r="AG982" s="346"/>
      <c r="AH982" s="346"/>
      <c r="AI982" s="346"/>
      <c r="AJ982" s="346"/>
      <c r="AK982" s="346"/>
      <c r="AL982" s="346"/>
      <c r="AM982" s="346"/>
      <c r="AN982" s="346"/>
      <c r="AO982" s="346"/>
      <c r="AP982" s="346"/>
    </row>
    <row r="983" spans="1:42" ht="15.75">
      <c r="A983" s="385"/>
      <c r="B983" s="385"/>
      <c r="C983" s="385"/>
      <c r="D983" s="385"/>
      <c r="E983" s="385"/>
      <c r="F983" s="385"/>
      <c r="G983" s="385"/>
      <c r="H983" s="346"/>
      <c r="I983" s="346"/>
      <c r="J983" s="346"/>
      <c r="K983" s="346"/>
      <c r="L983" s="346"/>
      <c r="M983" s="346"/>
      <c r="N983" s="346"/>
      <c r="O983" s="346"/>
      <c r="P983" s="346"/>
      <c r="Q983" s="346"/>
      <c r="R983" s="346"/>
      <c r="S983" s="346"/>
      <c r="T983" s="346"/>
      <c r="U983" s="388"/>
      <c r="V983" s="346"/>
      <c r="W983" s="346"/>
      <c r="X983" s="346"/>
      <c r="Y983" s="346"/>
      <c r="Z983" s="346"/>
      <c r="AA983" s="346"/>
      <c r="AB983" s="346"/>
      <c r="AC983" s="346"/>
      <c r="AD983" s="346"/>
      <c r="AE983" s="346"/>
      <c r="AF983" s="346"/>
      <c r="AG983" s="346"/>
      <c r="AH983" s="346"/>
      <c r="AI983" s="346"/>
      <c r="AJ983" s="346"/>
      <c r="AK983" s="346"/>
      <c r="AL983" s="346"/>
      <c r="AM983" s="346"/>
      <c r="AN983" s="346"/>
      <c r="AO983" s="346"/>
      <c r="AP983" s="346"/>
    </row>
    <row r="984" spans="1:42" ht="15.75">
      <c r="A984" s="385"/>
      <c r="B984" s="385"/>
      <c r="C984" s="385"/>
      <c r="D984" s="385"/>
      <c r="E984" s="385"/>
      <c r="F984" s="385"/>
      <c r="G984" s="385"/>
      <c r="H984" s="346"/>
      <c r="I984" s="346"/>
      <c r="J984" s="346"/>
      <c r="K984" s="346"/>
      <c r="L984" s="346"/>
      <c r="M984" s="346"/>
      <c r="N984" s="346"/>
      <c r="O984" s="346"/>
      <c r="P984" s="346"/>
      <c r="Q984" s="346"/>
      <c r="R984" s="346"/>
      <c r="S984" s="346"/>
      <c r="T984" s="346"/>
      <c r="U984" s="388"/>
      <c r="V984" s="346"/>
      <c r="W984" s="346"/>
      <c r="X984" s="346"/>
      <c r="Y984" s="346"/>
      <c r="Z984" s="346"/>
      <c r="AA984" s="346"/>
      <c r="AB984" s="346"/>
      <c r="AC984" s="346"/>
      <c r="AD984" s="346"/>
      <c r="AE984" s="346"/>
      <c r="AF984" s="346"/>
      <c r="AG984" s="346"/>
      <c r="AH984" s="346"/>
      <c r="AI984" s="346"/>
      <c r="AJ984" s="346"/>
      <c r="AK984" s="346"/>
      <c r="AL984" s="346"/>
      <c r="AM984" s="346"/>
      <c r="AN984" s="346"/>
      <c r="AO984" s="346"/>
      <c r="AP984" s="346"/>
    </row>
    <row r="985" spans="1:42" ht="15.75">
      <c r="A985" s="385"/>
      <c r="B985" s="385"/>
      <c r="C985" s="385"/>
      <c r="D985" s="385"/>
      <c r="E985" s="385"/>
      <c r="F985" s="385"/>
      <c r="G985" s="385"/>
      <c r="H985" s="346"/>
      <c r="I985" s="346"/>
      <c r="J985" s="346"/>
      <c r="K985" s="346"/>
      <c r="L985" s="346"/>
      <c r="M985" s="346"/>
      <c r="N985" s="346"/>
      <c r="O985" s="346"/>
      <c r="P985" s="346"/>
      <c r="Q985" s="346"/>
      <c r="R985" s="346"/>
      <c r="S985" s="346"/>
      <c r="T985" s="346"/>
      <c r="U985" s="388"/>
      <c r="V985" s="346"/>
      <c r="W985" s="346"/>
      <c r="X985" s="346"/>
      <c r="Y985" s="346"/>
      <c r="Z985" s="346"/>
      <c r="AA985" s="346"/>
      <c r="AB985" s="346"/>
      <c r="AC985" s="346"/>
      <c r="AD985" s="346"/>
      <c r="AE985" s="346"/>
      <c r="AF985" s="346"/>
      <c r="AG985" s="346"/>
      <c r="AH985" s="346"/>
      <c r="AI985" s="346"/>
      <c r="AJ985" s="346"/>
      <c r="AK985" s="346"/>
      <c r="AL985" s="346"/>
      <c r="AM985" s="346"/>
      <c r="AN985" s="346"/>
      <c r="AO985" s="346"/>
      <c r="AP985" s="346"/>
    </row>
    <row r="986" spans="1:42" ht="15.75">
      <c r="A986" s="385"/>
      <c r="B986" s="385"/>
      <c r="C986" s="385"/>
      <c r="D986" s="385"/>
      <c r="E986" s="385"/>
      <c r="F986" s="385"/>
      <c r="G986" s="385"/>
      <c r="H986" s="346"/>
      <c r="I986" s="346"/>
      <c r="J986" s="346"/>
      <c r="K986" s="346"/>
      <c r="L986" s="346"/>
      <c r="M986" s="346"/>
      <c r="N986" s="346"/>
      <c r="O986" s="346"/>
      <c r="P986" s="346"/>
      <c r="Q986" s="346"/>
      <c r="R986" s="346"/>
      <c r="S986" s="346"/>
      <c r="T986" s="346"/>
      <c r="U986" s="388"/>
      <c r="V986" s="346"/>
      <c r="W986" s="346"/>
      <c r="X986" s="346"/>
      <c r="Y986" s="346"/>
      <c r="Z986" s="346"/>
      <c r="AA986" s="346"/>
      <c r="AB986" s="346"/>
      <c r="AC986" s="346"/>
      <c r="AD986" s="346"/>
      <c r="AE986" s="346"/>
      <c r="AF986" s="346"/>
      <c r="AG986" s="346"/>
      <c r="AH986" s="346"/>
      <c r="AI986" s="346"/>
      <c r="AJ986" s="346"/>
      <c r="AK986" s="346"/>
      <c r="AL986" s="346"/>
      <c r="AM986" s="346"/>
      <c r="AN986" s="346"/>
      <c r="AO986" s="346"/>
      <c r="AP986" s="346"/>
    </row>
    <row r="987" spans="1:42" ht="15.75">
      <c r="A987" s="385"/>
      <c r="B987" s="385"/>
      <c r="C987" s="385"/>
      <c r="D987" s="385"/>
      <c r="E987" s="385"/>
      <c r="F987" s="385"/>
      <c r="G987" s="385"/>
      <c r="H987" s="346"/>
      <c r="I987" s="346"/>
      <c r="J987" s="346"/>
      <c r="K987" s="346"/>
      <c r="L987" s="346"/>
      <c r="M987" s="346"/>
      <c r="N987" s="346"/>
      <c r="O987" s="346"/>
      <c r="P987" s="346"/>
      <c r="Q987" s="346"/>
      <c r="R987" s="346"/>
      <c r="S987" s="346"/>
      <c r="T987" s="346"/>
      <c r="U987" s="388"/>
      <c r="V987" s="346"/>
      <c r="W987" s="346"/>
      <c r="X987" s="346"/>
      <c r="Y987" s="346"/>
      <c r="Z987" s="346"/>
      <c r="AA987" s="346"/>
      <c r="AB987" s="346"/>
      <c r="AC987" s="346"/>
      <c r="AD987" s="346"/>
      <c r="AE987" s="346"/>
      <c r="AF987" s="346"/>
      <c r="AG987" s="346"/>
      <c r="AH987" s="346"/>
      <c r="AI987" s="346"/>
      <c r="AJ987" s="346"/>
      <c r="AK987" s="346"/>
      <c r="AL987" s="346"/>
      <c r="AM987" s="346"/>
      <c r="AN987" s="346"/>
      <c r="AO987" s="346"/>
      <c r="AP987" s="346"/>
    </row>
    <row r="988" spans="1:42" ht="15.75">
      <c r="A988" s="385"/>
      <c r="B988" s="385"/>
      <c r="C988" s="385"/>
      <c r="D988" s="385"/>
      <c r="E988" s="385"/>
      <c r="F988" s="385"/>
      <c r="G988" s="385"/>
      <c r="H988" s="346"/>
      <c r="I988" s="346"/>
      <c r="J988" s="346"/>
      <c r="K988" s="346"/>
      <c r="L988" s="346"/>
      <c r="M988" s="346"/>
      <c r="N988" s="346"/>
      <c r="O988" s="346"/>
      <c r="P988" s="346"/>
      <c r="Q988" s="346"/>
      <c r="R988" s="346"/>
      <c r="S988" s="346"/>
      <c r="T988" s="346"/>
      <c r="U988" s="388"/>
      <c r="V988" s="346"/>
      <c r="W988" s="346"/>
      <c r="X988" s="346"/>
      <c r="Y988" s="346"/>
      <c r="Z988" s="346"/>
      <c r="AA988" s="346"/>
      <c r="AB988" s="346"/>
      <c r="AC988" s="346"/>
      <c r="AD988" s="346"/>
      <c r="AE988" s="346"/>
      <c r="AF988" s="346"/>
      <c r="AG988" s="346"/>
      <c r="AH988" s="346"/>
      <c r="AI988" s="346"/>
      <c r="AJ988" s="346"/>
      <c r="AK988" s="346"/>
      <c r="AL988" s="346"/>
      <c r="AM988" s="346"/>
      <c r="AN988" s="346"/>
      <c r="AO988" s="346"/>
      <c r="AP988" s="346"/>
    </row>
    <row r="989" spans="1:42" ht="15.75">
      <c r="A989" s="385"/>
      <c r="B989" s="385"/>
      <c r="C989" s="385"/>
      <c r="D989" s="385"/>
      <c r="E989" s="385"/>
      <c r="F989" s="385"/>
      <c r="G989" s="385"/>
      <c r="H989" s="346"/>
      <c r="I989" s="346"/>
      <c r="J989" s="346"/>
      <c r="K989" s="346"/>
      <c r="L989" s="346"/>
      <c r="M989" s="346"/>
      <c r="N989" s="346"/>
      <c r="O989" s="346"/>
      <c r="P989" s="346"/>
      <c r="Q989" s="346"/>
      <c r="R989" s="346"/>
      <c r="S989" s="346"/>
      <c r="T989" s="346"/>
      <c r="U989" s="388"/>
      <c r="V989" s="346"/>
      <c r="W989" s="346"/>
      <c r="X989" s="346"/>
      <c r="Y989" s="346"/>
      <c r="Z989" s="346"/>
      <c r="AA989" s="346"/>
      <c r="AB989" s="346"/>
      <c r="AC989" s="346"/>
      <c r="AD989" s="346"/>
      <c r="AE989" s="346"/>
      <c r="AF989" s="346"/>
      <c r="AG989" s="346"/>
      <c r="AH989" s="346"/>
      <c r="AI989" s="346"/>
      <c r="AJ989" s="346"/>
      <c r="AK989" s="346"/>
      <c r="AL989" s="346"/>
      <c r="AM989" s="346"/>
      <c r="AN989" s="346"/>
      <c r="AO989" s="346"/>
      <c r="AP989" s="346"/>
    </row>
    <row r="990" spans="1:42" ht="15.75">
      <c r="A990" s="385"/>
      <c r="B990" s="385"/>
      <c r="C990" s="385"/>
      <c r="D990" s="385"/>
      <c r="E990" s="385"/>
      <c r="F990" s="385"/>
      <c r="G990" s="385"/>
      <c r="H990" s="346"/>
      <c r="I990" s="346"/>
      <c r="J990" s="346"/>
      <c r="K990" s="346"/>
      <c r="L990" s="346"/>
      <c r="M990" s="346"/>
      <c r="N990" s="346"/>
      <c r="O990" s="346"/>
      <c r="P990" s="346"/>
      <c r="Q990" s="346"/>
      <c r="R990" s="346"/>
      <c r="S990" s="346"/>
      <c r="T990" s="346"/>
      <c r="U990" s="388"/>
      <c r="V990" s="346"/>
      <c r="W990" s="346"/>
      <c r="X990" s="346"/>
      <c r="Y990" s="346"/>
      <c r="Z990" s="346"/>
      <c r="AA990" s="346"/>
      <c r="AB990" s="346"/>
      <c r="AC990" s="346"/>
      <c r="AD990" s="346"/>
      <c r="AE990" s="346"/>
      <c r="AF990" s="346"/>
      <c r="AG990" s="346"/>
      <c r="AH990" s="346"/>
      <c r="AI990" s="346"/>
      <c r="AJ990" s="346"/>
      <c r="AK990" s="346"/>
      <c r="AL990" s="346"/>
      <c r="AM990" s="346"/>
      <c r="AN990" s="346"/>
      <c r="AO990" s="346"/>
      <c r="AP990" s="346"/>
    </row>
    <row r="991" spans="1:42" ht="15.75">
      <c r="A991" s="385"/>
      <c r="B991" s="385"/>
      <c r="C991" s="385"/>
      <c r="D991" s="385"/>
      <c r="E991" s="385"/>
      <c r="F991" s="385"/>
      <c r="G991" s="385"/>
      <c r="H991" s="346"/>
      <c r="I991" s="346"/>
      <c r="J991" s="346"/>
      <c r="K991" s="346"/>
      <c r="L991" s="346"/>
      <c r="M991" s="346"/>
      <c r="N991" s="346"/>
      <c r="O991" s="346"/>
      <c r="P991" s="346"/>
      <c r="Q991" s="346"/>
      <c r="R991" s="346"/>
      <c r="S991" s="346"/>
      <c r="T991" s="346"/>
      <c r="U991" s="388"/>
      <c r="V991" s="346"/>
      <c r="W991" s="346"/>
      <c r="X991" s="346"/>
      <c r="Y991" s="346"/>
      <c r="Z991" s="346"/>
      <c r="AA991" s="346"/>
      <c r="AB991" s="346"/>
      <c r="AC991" s="346"/>
      <c r="AD991" s="346"/>
      <c r="AE991" s="346"/>
      <c r="AF991" s="346"/>
      <c r="AG991" s="346"/>
      <c r="AH991" s="346"/>
      <c r="AI991" s="346"/>
      <c r="AJ991" s="346"/>
      <c r="AK991" s="346"/>
      <c r="AL991" s="346"/>
      <c r="AM991" s="346"/>
      <c r="AN991" s="346"/>
      <c r="AO991" s="346"/>
      <c r="AP991" s="346"/>
    </row>
    <row r="992" spans="1:42" ht="15.75">
      <c r="A992" s="385"/>
      <c r="B992" s="385"/>
      <c r="C992" s="385"/>
      <c r="D992" s="385"/>
      <c r="E992" s="385"/>
      <c r="F992" s="385"/>
      <c r="G992" s="385"/>
      <c r="H992" s="346"/>
      <c r="I992" s="346"/>
      <c r="J992" s="346"/>
      <c r="K992" s="346"/>
      <c r="L992" s="346"/>
      <c r="M992" s="346"/>
      <c r="N992" s="346"/>
      <c r="O992" s="346"/>
      <c r="P992" s="346"/>
      <c r="Q992" s="346"/>
      <c r="R992" s="346"/>
      <c r="S992" s="346"/>
      <c r="T992" s="346"/>
      <c r="U992" s="388"/>
      <c r="V992" s="346"/>
      <c r="W992" s="346"/>
      <c r="X992" s="346"/>
      <c r="Y992" s="346"/>
      <c r="Z992" s="346"/>
      <c r="AA992" s="346"/>
      <c r="AB992" s="346"/>
      <c r="AC992" s="346"/>
      <c r="AD992" s="346"/>
      <c r="AE992" s="346"/>
      <c r="AF992" s="346"/>
      <c r="AG992" s="346"/>
      <c r="AH992" s="346"/>
      <c r="AI992" s="346"/>
      <c r="AJ992" s="346"/>
      <c r="AK992" s="346"/>
      <c r="AL992" s="346"/>
      <c r="AM992" s="346"/>
      <c r="AN992" s="346"/>
      <c r="AO992" s="346"/>
      <c r="AP992" s="346"/>
    </row>
    <row r="993" spans="1:42" ht="15.75">
      <c r="A993" s="385"/>
      <c r="B993" s="385"/>
      <c r="C993" s="385"/>
      <c r="D993" s="385"/>
      <c r="E993" s="385"/>
      <c r="F993" s="385"/>
      <c r="G993" s="385"/>
      <c r="H993" s="346"/>
      <c r="I993" s="346"/>
      <c r="J993" s="346"/>
      <c r="K993" s="346"/>
      <c r="L993" s="346"/>
      <c r="M993" s="346"/>
      <c r="N993" s="346"/>
      <c r="O993" s="346"/>
      <c r="P993" s="346"/>
      <c r="Q993" s="346"/>
      <c r="R993" s="346"/>
      <c r="S993" s="346"/>
      <c r="T993" s="346"/>
      <c r="U993" s="388"/>
      <c r="V993" s="346"/>
      <c r="W993" s="346"/>
      <c r="X993" s="346"/>
      <c r="Y993" s="346"/>
      <c r="Z993" s="346"/>
      <c r="AA993" s="346"/>
      <c r="AB993" s="346"/>
      <c r="AC993" s="346"/>
      <c r="AD993" s="346"/>
      <c r="AE993" s="346"/>
      <c r="AF993" s="346"/>
      <c r="AG993" s="346"/>
      <c r="AH993" s="346"/>
      <c r="AI993" s="346"/>
      <c r="AJ993" s="346"/>
      <c r="AK993" s="346"/>
      <c r="AL993" s="346"/>
      <c r="AM993" s="346"/>
      <c r="AN993" s="346"/>
      <c r="AO993" s="346"/>
      <c r="AP993" s="346"/>
    </row>
    <row r="994" spans="1:42" ht="15.75">
      <c r="A994" s="385"/>
      <c r="B994" s="385"/>
      <c r="C994" s="385"/>
      <c r="D994" s="385"/>
      <c r="E994" s="385"/>
      <c r="F994" s="385"/>
      <c r="G994" s="385"/>
      <c r="H994" s="346"/>
      <c r="I994" s="346"/>
      <c r="J994" s="346"/>
      <c r="K994" s="346"/>
      <c r="L994" s="346"/>
      <c r="M994" s="346"/>
      <c r="N994" s="346"/>
      <c r="O994" s="346"/>
      <c r="P994" s="346"/>
      <c r="Q994" s="346"/>
      <c r="R994" s="346"/>
      <c r="S994" s="346"/>
      <c r="T994" s="346"/>
      <c r="U994" s="388"/>
      <c r="V994" s="346"/>
      <c r="W994" s="346"/>
      <c r="X994" s="346"/>
      <c r="Y994" s="346"/>
      <c r="Z994" s="346"/>
      <c r="AA994" s="346"/>
      <c r="AB994" s="346"/>
      <c r="AC994" s="346"/>
      <c r="AD994" s="346"/>
      <c r="AE994" s="346"/>
      <c r="AF994" s="346"/>
      <c r="AG994" s="346"/>
      <c r="AH994" s="346"/>
      <c r="AI994" s="346"/>
      <c r="AJ994" s="346"/>
      <c r="AK994" s="346"/>
      <c r="AL994" s="346"/>
      <c r="AM994" s="346"/>
      <c r="AN994" s="346"/>
      <c r="AO994" s="346"/>
      <c r="AP994" s="346"/>
    </row>
    <row r="995" spans="1:42" ht="15.75">
      <c r="A995" s="385"/>
      <c r="B995" s="385"/>
      <c r="C995" s="385"/>
      <c r="D995" s="385"/>
      <c r="E995" s="385"/>
      <c r="F995" s="385"/>
      <c r="G995" s="385"/>
      <c r="H995" s="346"/>
      <c r="I995" s="346"/>
      <c r="J995" s="346"/>
      <c r="K995" s="346"/>
      <c r="L995" s="346"/>
      <c r="M995" s="346"/>
      <c r="N995" s="346"/>
      <c r="O995" s="346"/>
      <c r="P995" s="346"/>
      <c r="Q995" s="346"/>
      <c r="R995" s="346"/>
      <c r="S995" s="346"/>
      <c r="T995" s="346"/>
      <c r="U995" s="388"/>
      <c r="V995" s="346"/>
      <c r="W995" s="346"/>
      <c r="X995" s="346"/>
      <c r="Y995" s="346"/>
      <c r="Z995" s="346"/>
      <c r="AA995" s="346"/>
      <c r="AB995" s="346"/>
      <c r="AC995" s="346"/>
      <c r="AD995" s="346"/>
      <c r="AE995" s="346"/>
      <c r="AF995" s="346"/>
      <c r="AG995" s="346"/>
      <c r="AH995" s="346"/>
      <c r="AI995" s="346"/>
      <c r="AJ995" s="346"/>
      <c r="AK995" s="346"/>
      <c r="AL995" s="346"/>
      <c r="AM995" s="346"/>
      <c r="AN995" s="346"/>
      <c r="AO995" s="346"/>
      <c r="AP995" s="346"/>
    </row>
    <row r="996" spans="1:42" ht="15.75">
      <c r="A996" s="385"/>
      <c r="B996" s="385"/>
      <c r="C996" s="385"/>
      <c r="D996" s="385"/>
      <c r="E996" s="385"/>
      <c r="F996" s="385"/>
      <c r="G996" s="385"/>
      <c r="H996" s="346"/>
      <c r="I996" s="346"/>
      <c r="J996" s="346"/>
      <c r="K996" s="346"/>
      <c r="L996" s="346"/>
      <c r="M996" s="346"/>
      <c r="N996" s="346"/>
      <c r="O996" s="346"/>
      <c r="P996" s="346"/>
      <c r="Q996" s="346"/>
      <c r="R996" s="346"/>
      <c r="S996" s="346"/>
      <c r="T996" s="346"/>
      <c r="U996" s="388"/>
      <c r="V996" s="346"/>
      <c r="W996" s="346"/>
      <c r="X996" s="346"/>
      <c r="Y996" s="346"/>
      <c r="Z996" s="346"/>
      <c r="AA996" s="346"/>
      <c r="AB996" s="346"/>
      <c r="AC996" s="346"/>
      <c r="AD996" s="346"/>
      <c r="AE996" s="346"/>
      <c r="AF996" s="346"/>
      <c r="AG996" s="346"/>
      <c r="AH996" s="346"/>
      <c r="AI996" s="346"/>
      <c r="AJ996" s="346"/>
      <c r="AK996" s="346"/>
      <c r="AL996" s="346"/>
      <c r="AM996" s="346"/>
      <c r="AN996" s="346"/>
      <c r="AO996" s="346"/>
      <c r="AP996" s="346"/>
    </row>
    <row r="997" spans="1:42" ht="15.75">
      <c r="A997" s="385"/>
      <c r="B997" s="385"/>
      <c r="C997" s="385"/>
      <c r="D997" s="385"/>
      <c r="E997" s="385"/>
      <c r="F997" s="385"/>
      <c r="G997" s="385"/>
      <c r="H997" s="346"/>
      <c r="I997" s="346"/>
      <c r="J997" s="346"/>
      <c r="K997" s="346"/>
      <c r="L997" s="346"/>
      <c r="M997" s="346"/>
      <c r="N997" s="346"/>
      <c r="O997" s="346"/>
      <c r="P997" s="346"/>
      <c r="Q997" s="346"/>
      <c r="R997" s="346"/>
      <c r="S997" s="346"/>
      <c r="T997" s="346"/>
      <c r="U997" s="388"/>
      <c r="V997" s="346"/>
      <c r="W997" s="346"/>
      <c r="X997" s="346"/>
      <c r="Y997" s="346"/>
      <c r="Z997" s="346"/>
      <c r="AA997" s="346"/>
      <c r="AB997" s="346"/>
      <c r="AC997" s="346"/>
      <c r="AD997" s="346"/>
      <c r="AE997" s="346"/>
      <c r="AF997" s="346"/>
      <c r="AG997" s="346"/>
      <c r="AH997" s="346"/>
      <c r="AI997" s="346"/>
      <c r="AJ997" s="346"/>
      <c r="AK997" s="346"/>
      <c r="AL997" s="346"/>
      <c r="AM997" s="346"/>
      <c r="AN997" s="346"/>
      <c r="AO997" s="346"/>
      <c r="AP997" s="346"/>
    </row>
    <row r="998" spans="1:42" ht="15.75">
      <c r="A998" s="385"/>
      <c r="B998" s="385"/>
      <c r="C998" s="385"/>
      <c r="D998" s="385"/>
      <c r="E998" s="385"/>
      <c r="F998" s="385"/>
      <c r="G998" s="385"/>
      <c r="H998" s="346"/>
      <c r="I998" s="346"/>
      <c r="J998" s="346"/>
      <c r="K998" s="346"/>
      <c r="L998" s="346"/>
      <c r="M998" s="346"/>
      <c r="N998" s="346"/>
      <c r="O998" s="346"/>
      <c r="P998" s="346"/>
      <c r="Q998" s="346"/>
      <c r="R998" s="346"/>
      <c r="S998" s="346"/>
      <c r="T998" s="346"/>
      <c r="U998" s="388"/>
      <c r="V998" s="346"/>
      <c r="W998" s="346"/>
      <c r="X998" s="346"/>
      <c r="Y998" s="346"/>
      <c r="Z998" s="346"/>
      <c r="AA998" s="346"/>
      <c r="AB998" s="346"/>
      <c r="AC998" s="346"/>
      <c r="AD998" s="346"/>
      <c r="AE998" s="346"/>
      <c r="AF998" s="346"/>
      <c r="AG998" s="346"/>
      <c r="AH998" s="346"/>
      <c r="AI998" s="346"/>
      <c r="AJ998" s="346"/>
      <c r="AK998" s="346"/>
      <c r="AL998" s="346"/>
      <c r="AM998" s="346"/>
      <c r="AN998" s="346"/>
      <c r="AO998" s="346"/>
      <c r="AP998" s="346"/>
    </row>
    <row r="999" spans="1:42" ht="15.75">
      <c r="A999" s="385"/>
      <c r="B999" s="385"/>
      <c r="C999" s="385"/>
      <c r="D999" s="385"/>
      <c r="E999" s="385"/>
      <c r="F999" s="385"/>
      <c r="G999" s="385"/>
      <c r="H999" s="346"/>
      <c r="I999" s="346"/>
      <c r="J999" s="346"/>
      <c r="K999" s="346"/>
      <c r="L999" s="346"/>
      <c r="M999" s="346"/>
      <c r="N999" s="346"/>
      <c r="O999" s="346"/>
      <c r="P999" s="346"/>
      <c r="Q999" s="346"/>
      <c r="R999" s="346"/>
      <c r="S999" s="346"/>
      <c r="T999" s="346"/>
      <c r="U999" s="388"/>
      <c r="V999" s="346"/>
      <c r="W999" s="346"/>
      <c r="X999" s="346"/>
      <c r="Y999" s="346"/>
      <c r="Z999" s="346"/>
      <c r="AA999" s="346"/>
      <c r="AB999" s="346"/>
      <c r="AC999" s="346"/>
      <c r="AD999" s="346"/>
      <c r="AE999" s="346"/>
      <c r="AF999" s="346"/>
      <c r="AG999" s="346"/>
      <c r="AH999" s="346"/>
      <c r="AI999" s="346"/>
      <c r="AJ999" s="346"/>
      <c r="AK999" s="346"/>
      <c r="AL999" s="346"/>
      <c r="AM999" s="346"/>
      <c r="AN999" s="346"/>
      <c r="AO999" s="346"/>
      <c r="AP999" s="346"/>
    </row>
    <row r="1000" spans="1:42" ht="15.75">
      <c r="A1000" s="385"/>
      <c r="B1000" s="385"/>
      <c r="C1000" s="385"/>
      <c r="D1000" s="385"/>
      <c r="E1000" s="385"/>
      <c r="F1000" s="385"/>
      <c r="G1000" s="385"/>
      <c r="H1000" s="346"/>
      <c r="I1000" s="346"/>
      <c r="J1000" s="346"/>
      <c r="K1000" s="346"/>
      <c r="L1000" s="346"/>
      <c r="M1000" s="346"/>
      <c r="N1000" s="346"/>
      <c r="O1000" s="346"/>
      <c r="P1000" s="346"/>
      <c r="Q1000" s="346"/>
      <c r="R1000" s="346"/>
      <c r="S1000" s="346"/>
      <c r="T1000" s="346"/>
      <c r="U1000" s="388"/>
      <c r="V1000" s="346"/>
      <c r="W1000" s="346"/>
      <c r="X1000" s="346"/>
      <c r="Y1000" s="346"/>
      <c r="Z1000" s="346"/>
      <c r="AA1000" s="346"/>
      <c r="AB1000" s="346"/>
      <c r="AC1000" s="346"/>
      <c r="AD1000" s="346"/>
      <c r="AE1000" s="346"/>
      <c r="AF1000" s="346"/>
      <c r="AG1000" s="346"/>
      <c r="AH1000" s="346"/>
      <c r="AI1000" s="346"/>
      <c r="AJ1000" s="346"/>
      <c r="AK1000" s="346"/>
      <c r="AL1000" s="346"/>
      <c r="AM1000" s="346"/>
      <c r="AN1000" s="346"/>
      <c r="AO1000" s="346"/>
      <c r="AP1000" s="346"/>
    </row>
  </sheetData>
  <mergeCells count="356">
    <mergeCell ref="C88:C94"/>
    <mergeCell ref="D88:D93"/>
    <mergeCell ref="E88:E93"/>
    <mergeCell ref="C95:C102"/>
    <mergeCell ref="A5:B8"/>
    <mergeCell ref="B17:B42"/>
    <mergeCell ref="E17:E24"/>
    <mergeCell ref="C26:C33"/>
    <mergeCell ref="D26:D32"/>
    <mergeCell ref="E26:E32"/>
    <mergeCell ref="A17:A87"/>
    <mergeCell ref="B43:B86"/>
    <mergeCell ref="A88:A156"/>
    <mergeCell ref="B88:B111"/>
    <mergeCell ref="B112:B155"/>
    <mergeCell ref="C43:C53"/>
    <mergeCell ref="D43:D52"/>
    <mergeCell ref="E43:E52"/>
    <mergeCell ref="D54:D61"/>
    <mergeCell ref="E54:E61"/>
    <mergeCell ref="C54:C62"/>
    <mergeCell ref="C63:C68"/>
    <mergeCell ref="D63:D67"/>
    <mergeCell ref="E63:E67"/>
    <mergeCell ref="C69:C77"/>
    <mergeCell ref="D69:D76"/>
    <mergeCell ref="E69:E76"/>
    <mergeCell ref="D147:D154"/>
    <mergeCell ref="Z136:AB136"/>
    <mergeCell ref="Z148:AB148"/>
    <mergeCell ref="Z149:AB149"/>
    <mergeCell ref="J5:M5"/>
    <mergeCell ref="N5:O5"/>
    <mergeCell ref="E34:E41"/>
    <mergeCell ref="C34:C42"/>
    <mergeCell ref="D34:D41"/>
    <mergeCell ref="E9:G9"/>
    <mergeCell ref="J9:M9"/>
    <mergeCell ref="D123:D130"/>
    <mergeCell ref="E123:E130"/>
    <mergeCell ref="C103:C111"/>
    <mergeCell ref="D103:D110"/>
    <mergeCell ref="E103:E110"/>
    <mergeCell ref="C112:C122"/>
    <mergeCell ref="D112:D121"/>
    <mergeCell ref="E112:E121"/>
    <mergeCell ref="C123:C131"/>
    <mergeCell ref="D95:D101"/>
    <mergeCell ref="E95:E101"/>
    <mergeCell ref="C78:C86"/>
    <mergeCell ref="D78:D85"/>
    <mergeCell ref="E78:E85"/>
    <mergeCell ref="Z79:AB79"/>
    <mergeCell ref="Z80:AB80"/>
    <mergeCell ref="Z81:AB81"/>
    <mergeCell ref="E147:E154"/>
    <mergeCell ref="C132:C137"/>
    <mergeCell ref="D132:D136"/>
    <mergeCell ref="E132:E136"/>
    <mergeCell ref="C138:C146"/>
    <mergeCell ref="D138:D145"/>
    <mergeCell ref="E138:E145"/>
    <mergeCell ref="C147:C155"/>
    <mergeCell ref="Z120:AB120"/>
    <mergeCell ref="Z121:AB121"/>
    <mergeCell ref="Z123:AB123"/>
    <mergeCell ref="Z124:AB124"/>
    <mergeCell ref="Z125:AB125"/>
    <mergeCell ref="Z126:AB126"/>
    <mergeCell ref="Z127:AB127"/>
    <mergeCell ref="Z128:AB128"/>
    <mergeCell ref="Z129:AB129"/>
    <mergeCell ref="Z130:AB130"/>
    <mergeCell ref="Z133:AB133"/>
    <mergeCell ref="Z134:AB134"/>
    <mergeCell ref="Z135:AB135"/>
    <mergeCell ref="Z114:AB114"/>
    <mergeCell ref="Z93:AB93"/>
    <mergeCell ref="Z95:AB95"/>
    <mergeCell ref="Z96:AB96"/>
    <mergeCell ref="Z97:AB97"/>
    <mergeCell ref="Z98:AB98"/>
    <mergeCell ref="Z99:AB99"/>
    <mergeCell ref="Z100:AB100"/>
    <mergeCell ref="Z101:AB101"/>
    <mergeCell ref="Z103:AB103"/>
    <mergeCell ref="Z50:AB50"/>
    <mergeCell ref="Z51:AB51"/>
    <mergeCell ref="Z52:AB52"/>
    <mergeCell ref="Z104:AB104"/>
    <mergeCell ref="Z106:AB106"/>
    <mergeCell ref="Z107:AB107"/>
    <mergeCell ref="Z108:AB108"/>
    <mergeCell ref="Z109:AB109"/>
    <mergeCell ref="Z110:AB110"/>
    <mergeCell ref="Z82:AB82"/>
    <mergeCell ref="Z83:AB83"/>
    <mergeCell ref="Z84:AB84"/>
    <mergeCell ref="Z85:AB85"/>
    <mergeCell ref="Z88:AB88"/>
    <mergeCell ref="Z89:AB89"/>
    <mergeCell ref="Z90:AB90"/>
    <mergeCell ref="Z91:AB91"/>
    <mergeCell ref="Z92:AB92"/>
    <mergeCell ref="Z72:AB72"/>
    <mergeCell ref="Z73:AB73"/>
    <mergeCell ref="Z74:AB74"/>
    <mergeCell ref="Z75:AB75"/>
    <mergeCell ref="Z76:AB76"/>
    <mergeCell ref="Z78:AB78"/>
    <mergeCell ref="I15:I16"/>
    <mergeCell ref="J15:J16"/>
    <mergeCell ref="Z17:AB17"/>
    <mergeCell ref="Z18:AB18"/>
    <mergeCell ref="Q17:T17"/>
    <mergeCell ref="Q18:T18"/>
    <mergeCell ref="Z47:AB47"/>
    <mergeCell ref="Z48:AB48"/>
    <mergeCell ref="Z49:AB49"/>
    <mergeCell ref="Q26:T26"/>
    <mergeCell ref="Z26:AB26"/>
    <mergeCell ref="Q27:T27"/>
    <mergeCell ref="Q28:T28"/>
    <mergeCell ref="Q29:T29"/>
    <mergeCell ref="Z29:AB29"/>
    <mergeCell ref="Q30:T30"/>
    <mergeCell ref="Z30:AB30"/>
    <mergeCell ref="Q31:T31"/>
    <mergeCell ref="Z31:AB31"/>
    <mergeCell ref="Z32:AB32"/>
    <mergeCell ref="Z27:AB27"/>
    <mergeCell ref="Z28:AB28"/>
    <mergeCell ref="Z34:AB34"/>
    <mergeCell ref="Z35:AB35"/>
    <mergeCell ref="AH15:AH16"/>
    <mergeCell ref="AI15:AI16"/>
    <mergeCell ref="AJ15:AJ16"/>
    <mergeCell ref="AK15:AK16"/>
    <mergeCell ref="AL15:AL16"/>
    <mergeCell ref="AM15:AM16"/>
    <mergeCell ref="AN15:AN16"/>
    <mergeCell ref="AO15:AP15"/>
    <mergeCell ref="K15:K16"/>
    <mergeCell ref="L15:L16"/>
    <mergeCell ref="N15:N16"/>
    <mergeCell ref="O15:O16"/>
    <mergeCell ref="P15:P16"/>
    <mergeCell ref="Q15:T16"/>
    <mergeCell ref="U15:U16"/>
    <mergeCell ref="Z15:AB16"/>
    <mergeCell ref="AC15:AC16"/>
    <mergeCell ref="AD15:AD16"/>
    <mergeCell ref="AE15:AE16"/>
    <mergeCell ref="AF15:AF16"/>
    <mergeCell ref="Z2:Z3"/>
    <mergeCell ref="AA2:AA3"/>
    <mergeCell ref="E4:G4"/>
    <mergeCell ref="N4:O4"/>
    <mergeCell ref="X4:Y4"/>
    <mergeCell ref="E7:G7"/>
    <mergeCell ref="J7:M7"/>
    <mergeCell ref="S7:T7"/>
    <mergeCell ref="E8:G8"/>
    <mergeCell ref="J8:M8"/>
    <mergeCell ref="S8:T8"/>
    <mergeCell ref="S3:T3"/>
    <mergeCell ref="S4:T4"/>
    <mergeCell ref="S5:T5"/>
    <mergeCell ref="X5:Y5"/>
    <mergeCell ref="S6:T6"/>
    <mergeCell ref="X6:Y6"/>
    <mergeCell ref="E2:G3"/>
    <mergeCell ref="H2:H3"/>
    <mergeCell ref="N2:O3"/>
    <mergeCell ref="J2:M3"/>
    <mergeCell ref="J4:M4"/>
    <mergeCell ref="E5:G5"/>
    <mergeCell ref="H5:I5"/>
    <mergeCell ref="S9:T9"/>
    <mergeCell ref="S10:T10"/>
    <mergeCell ref="S11:T11"/>
    <mergeCell ref="S12:T12"/>
    <mergeCell ref="S13:T13"/>
    <mergeCell ref="C17:C25"/>
    <mergeCell ref="D17:D24"/>
    <mergeCell ref="Z23:AB23"/>
    <mergeCell ref="Z24:AB24"/>
    <mergeCell ref="Q19:T19"/>
    <mergeCell ref="Z19:AB19"/>
    <mergeCell ref="Q20:T20"/>
    <mergeCell ref="Z20:AB20"/>
    <mergeCell ref="Q21:T21"/>
    <mergeCell ref="Z21:AB21"/>
    <mergeCell ref="Z22:AB22"/>
    <mergeCell ref="Q22:T22"/>
    <mergeCell ref="Q23:T23"/>
    <mergeCell ref="Q24:T24"/>
    <mergeCell ref="B15:D15"/>
    <mergeCell ref="E15:E16"/>
    <mergeCell ref="F15:F16"/>
    <mergeCell ref="G15:G16"/>
    <mergeCell ref="H15:H16"/>
    <mergeCell ref="Z54:AB54"/>
    <mergeCell ref="Z55:AB55"/>
    <mergeCell ref="Z56:AB56"/>
    <mergeCell ref="Z57:AB57"/>
    <mergeCell ref="Z58:AB58"/>
    <mergeCell ref="Z59:AB59"/>
    <mergeCell ref="Z60:AB60"/>
    <mergeCell ref="Z61:AB61"/>
    <mergeCell ref="Z150:AB150"/>
    <mergeCell ref="Z65:AB65"/>
    <mergeCell ref="Z66:AB66"/>
    <mergeCell ref="Z67:AB67"/>
    <mergeCell ref="Z69:AB69"/>
    <mergeCell ref="Z70:AB70"/>
    <mergeCell ref="Z71:AB71"/>
    <mergeCell ref="Z115:AB115"/>
    <mergeCell ref="Z116:AB116"/>
    <mergeCell ref="Z117:AB117"/>
    <mergeCell ref="Z118:AB118"/>
    <mergeCell ref="Z119:AB119"/>
    <mergeCell ref="Z138:AB138"/>
    <mergeCell ref="Z139:AB139"/>
    <mergeCell ref="Z112:AB112"/>
    <mergeCell ref="Z113:AB113"/>
    <mergeCell ref="Z151:AB151"/>
    <mergeCell ref="Z152:AB152"/>
    <mergeCell ref="Z153:AB153"/>
    <mergeCell ref="Z154:AB154"/>
    <mergeCell ref="Z140:AB140"/>
    <mergeCell ref="Z141:AB141"/>
    <mergeCell ref="Z142:AB142"/>
    <mergeCell ref="Z143:AB143"/>
    <mergeCell ref="Z144:AB144"/>
    <mergeCell ref="Z145:AB145"/>
    <mergeCell ref="Z147:AB147"/>
    <mergeCell ref="Z36:AB36"/>
    <mergeCell ref="Z37:AB37"/>
    <mergeCell ref="Z38:AB38"/>
    <mergeCell ref="Q32:T32"/>
    <mergeCell ref="Q34:T34"/>
    <mergeCell ref="Q35:T35"/>
    <mergeCell ref="Q36:T36"/>
    <mergeCell ref="Q37:T37"/>
    <mergeCell ref="Q38:T38"/>
    <mergeCell ref="Q39:T39"/>
    <mergeCell ref="Z39:AB39"/>
    <mergeCell ref="Z40:AB40"/>
    <mergeCell ref="Z41:AB41"/>
    <mergeCell ref="Z43:AB43"/>
    <mergeCell ref="Z44:AB44"/>
    <mergeCell ref="Z45:AB45"/>
    <mergeCell ref="Z46:AB46"/>
    <mergeCell ref="Z64:AB64"/>
    <mergeCell ref="Q40:T40"/>
    <mergeCell ref="Q41:T41"/>
    <mergeCell ref="Q43:T43"/>
    <mergeCell ref="Q44:T44"/>
    <mergeCell ref="Q45:T45"/>
    <mergeCell ref="Q46:T46"/>
    <mergeCell ref="Q47:T47"/>
    <mergeCell ref="Q48:T48"/>
    <mergeCell ref="Q49:T49"/>
    <mergeCell ref="Q50:T50"/>
    <mergeCell ref="Q51:T51"/>
    <mergeCell ref="Q52:T52"/>
    <mergeCell ref="Q54:T54"/>
    <mergeCell ref="Q55:T55"/>
    <mergeCell ref="Q56:T56"/>
    <mergeCell ref="Q96:T96"/>
    <mergeCell ref="Q97:T97"/>
    <mergeCell ref="Q98:T98"/>
    <mergeCell ref="Q67:T67"/>
    <mergeCell ref="Q69:T69"/>
    <mergeCell ref="Q70:T70"/>
    <mergeCell ref="Q71:T71"/>
    <mergeCell ref="Q72:T72"/>
    <mergeCell ref="Q73:T73"/>
    <mergeCell ref="Q74:T74"/>
    <mergeCell ref="Q75:T75"/>
    <mergeCell ref="Q76:T76"/>
    <mergeCell ref="Q78:T78"/>
    <mergeCell ref="Q79:T79"/>
    <mergeCell ref="Q80:T80"/>
    <mergeCell ref="Q81:T81"/>
    <mergeCell ref="Q82:T82"/>
    <mergeCell ref="Q83:T83"/>
    <mergeCell ref="Q95:T95"/>
    <mergeCell ref="Q84:T84"/>
    <mergeCell ref="Q85:T85"/>
    <mergeCell ref="Q88:T88"/>
    <mergeCell ref="Q89:T89"/>
    <mergeCell ref="Q90:T90"/>
    <mergeCell ref="Q99:T99"/>
    <mergeCell ref="Q100:T100"/>
    <mergeCell ref="Q101:T101"/>
    <mergeCell ref="Q103:T103"/>
    <mergeCell ref="Q104:T104"/>
    <mergeCell ref="Q105:T105"/>
    <mergeCell ref="Q106:T106"/>
    <mergeCell ref="Q107:T107"/>
    <mergeCell ref="Q108:T108"/>
    <mergeCell ref="Q109:T109"/>
    <mergeCell ref="Q110:T110"/>
    <mergeCell ref="Q112:T112"/>
    <mergeCell ref="Q113:T113"/>
    <mergeCell ref="Q114:T114"/>
    <mergeCell ref="Q115:T115"/>
    <mergeCell ref="Q116:T116"/>
    <mergeCell ref="Q117:T117"/>
    <mergeCell ref="Q118:T118"/>
    <mergeCell ref="Q119:T119"/>
    <mergeCell ref="Q120:T120"/>
    <mergeCell ref="Q121:T121"/>
    <mergeCell ref="Q123:T123"/>
    <mergeCell ref="Q124:T124"/>
    <mergeCell ref="Q125:T125"/>
    <mergeCell ref="Q126:T126"/>
    <mergeCell ref="Q127:T127"/>
    <mergeCell ref="Q128:T128"/>
    <mergeCell ref="Q129:T129"/>
    <mergeCell ref="Q130:T130"/>
    <mergeCell ref="Q132:T132"/>
    <mergeCell ref="Q133:T133"/>
    <mergeCell ref="Q134:T134"/>
    <mergeCell ref="Q135:T135"/>
    <mergeCell ref="Q136:T136"/>
    <mergeCell ref="Q138:T138"/>
    <mergeCell ref="Q139:T139"/>
    <mergeCell ref="Q140:T140"/>
    <mergeCell ref="Q141:T141"/>
    <mergeCell ref="Q142:T142"/>
    <mergeCell ref="Q151:T151"/>
    <mergeCell ref="Q152:T152"/>
    <mergeCell ref="Q153:T153"/>
    <mergeCell ref="Q154:T154"/>
    <mergeCell ref="Q143:T143"/>
    <mergeCell ref="Q144:T144"/>
    <mergeCell ref="Q145:T145"/>
    <mergeCell ref="Q147:T147"/>
    <mergeCell ref="Q148:T148"/>
    <mergeCell ref="Q149:T149"/>
    <mergeCell ref="Q150:T150"/>
    <mergeCell ref="Q91:T91"/>
    <mergeCell ref="Q92:T92"/>
    <mergeCell ref="Q93:T93"/>
    <mergeCell ref="Q57:T57"/>
    <mergeCell ref="Q58:T58"/>
    <mergeCell ref="Q59:T59"/>
    <mergeCell ref="Q60:T60"/>
    <mergeCell ref="Q61:T61"/>
    <mergeCell ref="Q63:T63"/>
    <mergeCell ref="Q64:T64"/>
    <mergeCell ref="Q65:T65"/>
    <mergeCell ref="Q66:T66"/>
  </mergeCells>
  <conditionalFormatting sqref="Z106">
    <cfRule type="expression" dxfId="1912" priority="1">
      <formula>$L105=#REF!</formula>
    </cfRule>
  </conditionalFormatting>
  <conditionalFormatting sqref="Z106">
    <cfRule type="expression" dxfId="1911" priority="2">
      <formula>$L105=#REF!</formula>
    </cfRule>
  </conditionalFormatting>
  <conditionalFormatting sqref="Z106">
    <cfRule type="expression" dxfId="1910" priority="3">
      <formula>$L105=#REF!</formula>
    </cfRule>
  </conditionalFormatting>
  <conditionalFormatting sqref="Z106">
    <cfRule type="expression" dxfId="1909" priority="4">
      <formula>$L105=#REF!</formula>
    </cfRule>
  </conditionalFormatting>
  <conditionalFormatting sqref="Z106">
    <cfRule type="expression" dxfId="1908" priority="5">
      <formula>$L105=#REF!</formula>
    </cfRule>
  </conditionalFormatting>
  <conditionalFormatting sqref="Z106">
    <cfRule type="expression" dxfId="1907" priority="6">
      <formula>$L105=#REF!</formula>
    </cfRule>
  </conditionalFormatting>
  <conditionalFormatting sqref="Z106">
    <cfRule type="expression" dxfId="1906" priority="7">
      <formula>$L105=#REF!</formula>
    </cfRule>
  </conditionalFormatting>
  <conditionalFormatting sqref="Z106">
    <cfRule type="expression" dxfId="1905" priority="8">
      <formula>$L105=#REF!</formula>
    </cfRule>
  </conditionalFormatting>
  <conditionalFormatting sqref="Z106">
    <cfRule type="expression" dxfId="1904" priority="9">
      <formula>$L105=#REF!</formula>
    </cfRule>
  </conditionalFormatting>
  <conditionalFormatting sqref="Z106">
    <cfRule type="expression" dxfId="1903" priority="10">
      <formula>$L105=#REF!</formula>
    </cfRule>
  </conditionalFormatting>
  <conditionalFormatting sqref="Z106">
    <cfRule type="expression" dxfId="1902" priority="11">
      <formula>$L105=#REF!</formula>
    </cfRule>
  </conditionalFormatting>
  <conditionalFormatting sqref="Z106">
    <cfRule type="expression" dxfId="1901" priority="12">
      <formula>$L105=#REF!</formula>
    </cfRule>
  </conditionalFormatting>
  <conditionalFormatting sqref="Z106">
    <cfRule type="expression" dxfId="1900" priority="13">
      <formula>$L105=#REF!</formula>
    </cfRule>
  </conditionalFormatting>
  <conditionalFormatting sqref="R9">
    <cfRule type="cellIs" dxfId="1899" priority="14" operator="equal">
      <formula>"non"</formula>
    </cfRule>
  </conditionalFormatting>
  <conditionalFormatting sqref="R9">
    <cfRule type="cellIs" dxfId="1898" priority="15" operator="equal">
      <formula>"oui"</formula>
    </cfRule>
  </conditionalFormatting>
  <conditionalFormatting sqref="AC87:AD87 T156">
    <cfRule type="expression" dxfId="1897" priority="16">
      <formula>$L87=#REF!</formula>
    </cfRule>
  </conditionalFormatting>
  <conditionalFormatting sqref="AC87:AD87 T156">
    <cfRule type="expression" dxfId="1896" priority="17">
      <formula>$L87=#REF!</formula>
    </cfRule>
  </conditionalFormatting>
  <conditionalFormatting sqref="AC87:AD87 T156">
    <cfRule type="expression" dxfId="1895" priority="18">
      <formula>$L87=#REF!</formula>
    </cfRule>
  </conditionalFormatting>
  <conditionalFormatting sqref="AC87:AD87 T156">
    <cfRule type="expression" dxfId="1894" priority="19">
      <formula>$L87=#REF!</formula>
    </cfRule>
  </conditionalFormatting>
  <conditionalFormatting sqref="AC156">
    <cfRule type="expression" dxfId="1893" priority="20">
      <formula>$L156=#REF!</formula>
    </cfRule>
  </conditionalFormatting>
  <conditionalFormatting sqref="AC156">
    <cfRule type="expression" dxfId="1892" priority="21">
      <formula>$L156=#REF!</formula>
    </cfRule>
  </conditionalFormatting>
  <conditionalFormatting sqref="AC156">
    <cfRule type="expression" dxfId="1891" priority="22">
      <formula>$L156=#REF!</formula>
    </cfRule>
  </conditionalFormatting>
  <conditionalFormatting sqref="AC156">
    <cfRule type="expression" dxfId="1890" priority="23">
      <formula>$L156=#REF!</formula>
    </cfRule>
  </conditionalFormatting>
  <conditionalFormatting sqref="AC25 AC33 AC94 AC102 AC111 AC122">
    <cfRule type="expression" dxfId="1889" priority="24">
      <formula>$L25=#REF!</formula>
    </cfRule>
  </conditionalFormatting>
  <conditionalFormatting sqref="AC25 AC33 AC94 AC102 AC111 AC122">
    <cfRule type="expression" dxfId="1888" priority="25">
      <formula>$L25=#REF!</formula>
    </cfRule>
  </conditionalFormatting>
  <conditionalFormatting sqref="AC25 AC33 AC94 AC102 AC111 AC122">
    <cfRule type="expression" dxfId="1887" priority="26">
      <formula>$L25=#REF!</formula>
    </cfRule>
  </conditionalFormatting>
  <conditionalFormatting sqref="AC25 AC33 AC94 AC102 AC111 AC122">
    <cfRule type="expression" dxfId="1886" priority="27">
      <formula>$L25=#REF!</formula>
    </cfRule>
  </conditionalFormatting>
  <conditionalFormatting sqref="AC62">
    <cfRule type="expression" dxfId="1885" priority="28">
      <formula>$L62=#REF!</formula>
    </cfRule>
  </conditionalFormatting>
  <conditionalFormatting sqref="AC62">
    <cfRule type="expression" dxfId="1884" priority="29">
      <formula>$L62=#REF!</formula>
    </cfRule>
  </conditionalFormatting>
  <conditionalFormatting sqref="AC62">
    <cfRule type="expression" dxfId="1883" priority="30">
      <formula>$L62=#REF!</formula>
    </cfRule>
  </conditionalFormatting>
  <conditionalFormatting sqref="AC62">
    <cfRule type="expression" dxfId="1882" priority="31">
      <formula>$L62=#REF!</formula>
    </cfRule>
  </conditionalFormatting>
  <conditionalFormatting sqref="AC53">
    <cfRule type="expression" dxfId="1881" priority="32">
      <formula>$L53=#REF!</formula>
    </cfRule>
  </conditionalFormatting>
  <conditionalFormatting sqref="AC53">
    <cfRule type="expression" dxfId="1880" priority="33">
      <formula>$L53=#REF!</formula>
    </cfRule>
  </conditionalFormatting>
  <conditionalFormatting sqref="AC53">
    <cfRule type="expression" dxfId="1879" priority="34">
      <formula>$L53=#REF!</formula>
    </cfRule>
  </conditionalFormatting>
  <conditionalFormatting sqref="AC53">
    <cfRule type="expression" dxfId="1878" priority="35">
      <formula>$L53=#REF!</formula>
    </cfRule>
  </conditionalFormatting>
  <conditionalFormatting sqref="AD156">
    <cfRule type="expression" dxfId="1877" priority="36">
      <formula>$L156=#REF!</formula>
    </cfRule>
  </conditionalFormatting>
  <conditionalFormatting sqref="AD156">
    <cfRule type="expression" dxfId="1876" priority="37">
      <formula>$L156=#REF!</formula>
    </cfRule>
  </conditionalFormatting>
  <conditionalFormatting sqref="AD156">
    <cfRule type="expression" dxfId="1875" priority="38">
      <formula>$L156=#REF!</formula>
    </cfRule>
  </conditionalFormatting>
  <conditionalFormatting sqref="AD156">
    <cfRule type="expression" dxfId="1874" priority="39">
      <formula>$L156=#REF!</formula>
    </cfRule>
  </conditionalFormatting>
  <conditionalFormatting sqref="AD122">
    <cfRule type="expression" dxfId="1873" priority="40">
      <formula>$L122=#REF!</formula>
    </cfRule>
  </conditionalFormatting>
  <conditionalFormatting sqref="AD122">
    <cfRule type="expression" dxfId="1872" priority="41">
      <formula>$L122=#REF!</formula>
    </cfRule>
  </conditionalFormatting>
  <conditionalFormatting sqref="AD122">
    <cfRule type="expression" dxfId="1871" priority="42">
      <formula>$L122=#REF!</formula>
    </cfRule>
  </conditionalFormatting>
  <conditionalFormatting sqref="AD122">
    <cfRule type="expression" dxfId="1870" priority="43">
      <formula>$L122=#REF!</formula>
    </cfRule>
  </conditionalFormatting>
  <conditionalFormatting sqref="AD111">
    <cfRule type="expression" dxfId="1869" priority="44">
      <formula>$L111=#REF!</formula>
    </cfRule>
  </conditionalFormatting>
  <conditionalFormatting sqref="AD111">
    <cfRule type="expression" dxfId="1868" priority="45">
      <formula>$L111=#REF!</formula>
    </cfRule>
  </conditionalFormatting>
  <conditionalFormatting sqref="AD111">
    <cfRule type="expression" dxfId="1867" priority="46">
      <formula>$L111=#REF!</formula>
    </cfRule>
  </conditionalFormatting>
  <conditionalFormatting sqref="AD111">
    <cfRule type="expression" dxfId="1866" priority="47">
      <formula>$L111=#REF!</formula>
    </cfRule>
  </conditionalFormatting>
  <conditionalFormatting sqref="AD102">
    <cfRule type="expression" dxfId="1865" priority="48">
      <formula>$L102=#REF!</formula>
    </cfRule>
  </conditionalFormatting>
  <conditionalFormatting sqref="AD102">
    <cfRule type="expression" dxfId="1864" priority="49">
      <formula>$L102=#REF!</formula>
    </cfRule>
  </conditionalFormatting>
  <conditionalFormatting sqref="AD102">
    <cfRule type="expression" dxfId="1863" priority="50">
      <formula>$L102=#REF!</formula>
    </cfRule>
  </conditionalFormatting>
  <conditionalFormatting sqref="AD102">
    <cfRule type="expression" dxfId="1862" priority="51">
      <formula>$L102=#REF!</formula>
    </cfRule>
  </conditionalFormatting>
  <conditionalFormatting sqref="AD94">
    <cfRule type="expression" dxfId="1861" priority="52">
      <formula>$L94=#REF!</formula>
    </cfRule>
  </conditionalFormatting>
  <conditionalFormatting sqref="AD94">
    <cfRule type="expression" dxfId="1860" priority="53">
      <formula>$L94=#REF!</formula>
    </cfRule>
  </conditionalFormatting>
  <conditionalFormatting sqref="AD94">
    <cfRule type="expression" dxfId="1859" priority="54">
      <formula>$L94=#REF!</formula>
    </cfRule>
  </conditionalFormatting>
  <conditionalFormatting sqref="AD94">
    <cfRule type="expression" dxfId="1858" priority="55">
      <formula>$L94=#REF!</formula>
    </cfRule>
  </conditionalFormatting>
  <conditionalFormatting sqref="AD62">
    <cfRule type="expression" dxfId="1857" priority="56">
      <formula>$L62=#REF!</formula>
    </cfRule>
  </conditionalFormatting>
  <conditionalFormatting sqref="AD62">
    <cfRule type="expression" dxfId="1856" priority="57">
      <formula>$L62=#REF!</formula>
    </cfRule>
  </conditionalFormatting>
  <conditionalFormatting sqref="AD62">
    <cfRule type="expression" dxfId="1855" priority="58">
      <formula>$L62=#REF!</formula>
    </cfRule>
  </conditionalFormatting>
  <conditionalFormatting sqref="AD62">
    <cfRule type="expression" dxfId="1854" priority="59">
      <formula>$L62=#REF!</formula>
    </cfRule>
  </conditionalFormatting>
  <conditionalFormatting sqref="AD53">
    <cfRule type="expression" dxfId="1853" priority="60">
      <formula>$L53=#REF!</formula>
    </cfRule>
  </conditionalFormatting>
  <conditionalFormatting sqref="AD53">
    <cfRule type="expression" dxfId="1852" priority="61">
      <formula>$L53=#REF!</formula>
    </cfRule>
  </conditionalFormatting>
  <conditionalFormatting sqref="AD53">
    <cfRule type="expression" dxfId="1851" priority="62">
      <formula>$L53=#REF!</formula>
    </cfRule>
  </conditionalFormatting>
  <conditionalFormatting sqref="AD53">
    <cfRule type="expression" dxfId="1850" priority="63">
      <formula>$L53=#REF!</formula>
    </cfRule>
  </conditionalFormatting>
  <conditionalFormatting sqref="AD33">
    <cfRule type="expression" dxfId="1849" priority="64">
      <formula>$L33=#REF!</formula>
    </cfRule>
  </conditionalFormatting>
  <conditionalFormatting sqref="AD33">
    <cfRule type="expression" dxfId="1848" priority="65">
      <formula>$L33=#REF!</formula>
    </cfRule>
  </conditionalFormatting>
  <conditionalFormatting sqref="AD33">
    <cfRule type="expression" dxfId="1847" priority="66">
      <formula>$L33=#REF!</formula>
    </cfRule>
  </conditionalFormatting>
  <conditionalFormatting sqref="AD33">
    <cfRule type="expression" dxfId="1846" priority="67">
      <formula>$L33=#REF!</formula>
    </cfRule>
  </conditionalFormatting>
  <conditionalFormatting sqref="AD25">
    <cfRule type="expression" dxfId="1845" priority="68">
      <formula>$L25=#REF!</formula>
    </cfRule>
  </conditionalFormatting>
  <conditionalFormatting sqref="AD25">
    <cfRule type="expression" dxfId="1844" priority="69">
      <formula>$L25=#REF!</formula>
    </cfRule>
  </conditionalFormatting>
  <conditionalFormatting sqref="AD25">
    <cfRule type="expression" dxfId="1843" priority="70">
      <formula>$L25=#REF!</formula>
    </cfRule>
  </conditionalFormatting>
  <conditionalFormatting sqref="AD25">
    <cfRule type="expression" dxfId="1842" priority="71">
      <formula>$L25=#REF!</formula>
    </cfRule>
  </conditionalFormatting>
  <conditionalFormatting sqref="U156">
    <cfRule type="expression" dxfId="1841" priority="72">
      <formula>$L156=#REF!</formula>
    </cfRule>
  </conditionalFormatting>
  <conditionalFormatting sqref="U156">
    <cfRule type="expression" dxfId="1840" priority="73">
      <formula>$L156=#REF!</formula>
    </cfRule>
  </conditionalFormatting>
  <conditionalFormatting sqref="U156">
    <cfRule type="expression" dxfId="1839" priority="74">
      <formula>$L156=#REF!</formula>
    </cfRule>
  </conditionalFormatting>
  <conditionalFormatting sqref="U156">
    <cfRule type="expression" dxfId="1838" priority="75">
      <formula>$L156=#REF!</formula>
    </cfRule>
  </conditionalFormatting>
  <conditionalFormatting sqref="AC63:AC67">
    <cfRule type="expression" dxfId="1837" priority="76">
      <formula>$L63=#REF!</formula>
    </cfRule>
  </conditionalFormatting>
  <conditionalFormatting sqref="AC63:AC67">
    <cfRule type="expression" dxfId="1836" priority="77">
      <formula>$L63=#REF!</formula>
    </cfRule>
  </conditionalFormatting>
  <conditionalFormatting sqref="AC63:AC67 AC88:AD93 Z88:Z93">
    <cfRule type="expression" dxfId="1835" priority="78">
      <formula>$L63=#REF!</formula>
    </cfRule>
  </conditionalFormatting>
  <conditionalFormatting sqref="AC63:AC67">
    <cfRule type="expression" dxfId="1834" priority="79">
      <formula>$L63=#REF!</formula>
    </cfRule>
  </conditionalFormatting>
  <conditionalFormatting sqref="AD63:AD67">
    <cfRule type="expression" dxfId="1833" priority="80">
      <formula>$L63=#REF!</formula>
    </cfRule>
  </conditionalFormatting>
  <conditionalFormatting sqref="AD63:AD67">
    <cfRule type="expression" dxfId="1832" priority="81">
      <formula>$L63=#REF!</formula>
    </cfRule>
  </conditionalFormatting>
  <conditionalFormatting sqref="AD63:AD67">
    <cfRule type="expression" dxfId="1831" priority="82">
      <formula>$L63=#REF!</formula>
    </cfRule>
  </conditionalFormatting>
  <conditionalFormatting sqref="AD63:AD67">
    <cfRule type="expression" dxfId="1830" priority="83">
      <formula>$L63=#REF!</formula>
    </cfRule>
  </conditionalFormatting>
  <conditionalFormatting sqref="J63:J67">
    <cfRule type="expression" dxfId="1829" priority="84">
      <formula>$L63=#REF!</formula>
    </cfRule>
  </conditionalFormatting>
  <conditionalFormatting sqref="J63:J67">
    <cfRule type="expression" dxfId="1828" priority="85">
      <formula>$L63=#REF!</formula>
    </cfRule>
  </conditionalFormatting>
  <conditionalFormatting sqref="J63:J67">
    <cfRule type="expression" dxfId="1827" priority="86">
      <formula>$L63=#REF!</formula>
    </cfRule>
  </conditionalFormatting>
  <conditionalFormatting sqref="J63:J67">
    <cfRule type="expression" dxfId="1826" priority="87">
      <formula>$L63=#REF!</formula>
    </cfRule>
  </conditionalFormatting>
  <conditionalFormatting sqref="P25 P33 P53 P62 P102 P111 P122 P156:P157 P87:P94">
    <cfRule type="cellIs" dxfId="1825" priority="88" operator="equal">
      <formula>"Mut+ext"</formula>
    </cfRule>
  </conditionalFormatting>
  <conditionalFormatting sqref="AD18:AD24">
    <cfRule type="expression" dxfId="1824" priority="89">
      <formula>$L18=#REF!</formula>
    </cfRule>
  </conditionalFormatting>
  <conditionalFormatting sqref="AD18:AD24">
    <cfRule type="expression" dxfId="1823" priority="90">
      <formula>$L18=#REF!</formula>
    </cfRule>
  </conditionalFormatting>
  <conditionalFormatting sqref="AD18:AD24">
    <cfRule type="expression" dxfId="1822" priority="91">
      <formula>$L18=#REF!</formula>
    </cfRule>
  </conditionalFormatting>
  <conditionalFormatting sqref="AD18:AD24">
    <cfRule type="expression" dxfId="1821" priority="92">
      <formula>$L18=#REF!</formula>
    </cfRule>
  </conditionalFormatting>
  <conditionalFormatting sqref="AC18">
    <cfRule type="expression" dxfId="1820" priority="93">
      <formula>$L18=#REF!</formula>
    </cfRule>
  </conditionalFormatting>
  <conditionalFormatting sqref="AC18">
    <cfRule type="expression" dxfId="1819" priority="94">
      <formula>$L18=#REF!</formula>
    </cfRule>
  </conditionalFormatting>
  <conditionalFormatting sqref="AC18">
    <cfRule type="expression" dxfId="1818" priority="95">
      <formula>$L18=#REF!</formula>
    </cfRule>
  </conditionalFormatting>
  <conditionalFormatting sqref="AC18">
    <cfRule type="expression" dxfId="1817" priority="96">
      <formula>$L18=#REF!</formula>
    </cfRule>
  </conditionalFormatting>
  <conditionalFormatting sqref="AC19">
    <cfRule type="expression" dxfId="1816" priority="97">
      <formula>$L19=#REF!</formula>
    </cfRule>
  </conditionalFormatting>
  <conditionalFormatting sqref="AC19">
    <cfRule type="expression" dxfId="1815" priority="98">
      <formula>$L19=#REF!</formula>
    </cfRule>
  </conditionalFormatting>
  <conditionalFormatting sqref="AC19">
    <cfRule type="expression" dxfId="1814" priority="99">
      <formula>$L19=#REF!</formula>
    </cfRule>
  </conditionalFormatting>
  <conditionalFormatting sqref="AC19">
    <cfRule type="expression" dxfId="1813" priority="100">
      <formula>$L19=#REF!</formula>
    </cfRule>
  </conditionalFormatting>
  <conditionalFormatting sqref="AC20">
    <cfRule type="expression" dxfId="1812" priority="101">
      <formula>$L20=#REF!</formula>
    </cfRule>
  </conditionalFormatting>
  <conditionalFormatting sqref="AC20">
    <cfRule type="expression" dxfId="1811" priority="102">
      <formula>$L20=#REF!</formula>
    </cfRule>
  </conditionalFormatting>
  <conditionalFormatting sqref="AC20">
    <cfRule type="expression" dxfId="1810" priority="103">
      <formula>$L20=#REF!</formula>
    </cfRule>
  </conditionalFormatting>
  <conditionalFormatting sqref="AC20">
    <cfRule type="expression" dxfId="1809" priority="104">
      <formula>$L20=#REF!</formula>
    </cfRule>
  </conditionalFormatting>
  <conditionalFormatting sqref="AC21">
    <cfRule type="expression" dxfId="1808" priority="105">
      <formula>$L21=#REF!</formula>
    </cfRule>
  </conditionalFormatting>
  <conditionalFormatting sqref="AC21">
    <cfRule type="expression" dxfId="1807" priority="106">
      <formula>$L21=#REF!</formula>
    </cfRule>
  </conditionalFormatting>
  <conditionalFormatting sqref="AC21">
    <cfRule type="expression" dxfId="1806" priority="107">
      <formula>$L21=#REF!</formula>
    </cfRule>
  </conditionalFormatting>
  <conditionalFormatting sqref="AC21">
    <cfRule type="expression" dxfId="1805" priority="108">
      <formula>$L21=#REF!</formula>
    </cfRule>
  </conditionalFormatting>
  <conditionalFormatting sqref="AC23:AC24">
    <cfRule type="expression" dxfId="1804" priority="109">
      <formula>$L23=#REF!</formula>
    </cfRule>
  </conditionalFormatting>
  <conditionalFormatting sqref="AC23:AC24">
    <cfRule type="expression" dxfId="1803" priority="110">
      <formula>$L23=#REF!</formula>
    </cfRule>
  </conditionalFormatting>
  <conditionalFormatting sqref="AC23:AC24">
    <cfRule type="expression" dxfId="1802" priority="111">
      <formula>$L23=#REF!</formula>
    </cfRule>
  </conditionalFormatting>
  <conditionalFormatting sqref="AC23:AC24">
    <cfRule type="expression" dxfId="1801" priority="112">
      <formula>$L23=#REF!</formula>
    </cfRule>
  </conditionalFormatting>
  <conditionalFormatting sqref="AC22">
    <cfRule type="expression" dxfId="1800" priority="113">
      <formula>$L22=#REF!</formula>
    </cfRule>
  </conditionalFormatting>
  <conditionalFormatting sqref="AC22">
    <cfRule type="expression" dxfId="1799" priority="114">
      <formula>$L22=#REF!</formula>
    </cfRule>
  </conditionalFormatting>
  <conditionalFormatting sqref="AC22">
    <cfRule type="expression" dxfId="1798" priority="115">
      <formula>$L22=#REF!</formula>
    </cfRule>
  </conditionalFormatting>
  <conditionalFormatting sqref="AC22">
    <cfRule type="expression" dxfId="1797" priority="116">
      <formula>$L22=#REF!</formula>
    </cfRule>
  </conditionalFormatting>
  <conditionalFormatting sqref="P18:P24">
    <cfRule type="cellIs" dxfId="1796" priority="117" operator="equal">
      <formula>"Mut+ext"</formula>
    </cfRule>
  </conditionalFormatting>
  <conditionalFormatting sqref="Z17:Z24 Z34:Z35 Z43:Z45 Z103:Z104">
    <cfRule type="expression" dxfId="1795" priority="118">
      <formula>$L17=#REF!</formula>
    </cfRule>
  </conditionalFormatting>
  <conditionalFormatting sqref="Z18:Z24 Z35 Z44:Z45 Z104">
    <cfRule type="expression" dxfId="1794" priority="119">
      <formula>$L18=#REF!</formula>
    </cfRule>
  </conditionalFormatting>
  <conditionalFormatting sqref="Z18:Z24 Z35 Z44:Z45 Z104">
    <cfRule type="expression" dxfId="1793" priority="120">
      <formula>$L18=#REF!</formula>
    </cfRule>
  </conditionalFormatting>
  <conditionalFormatting sqref="Z18:Z24 Z35 Z44:Z45 Z104">
    <cfRule type="expression" dxfId="1792" priority="121">
      <formula>$L18=#REF!</formula>
    </cfRule>
  </conditionalFormatting>
  <conditionalFormatting sqref="AD26:AD32">
    <cfRule type="expression" dxfId="1791" priority="122">
      <formula>$L26=#REF!</formula>
    </cfRule>
  </conditionalFormatting>
  <conditionalFormatting sqref="AD26:AD32">
    <cfRule type="expression" dxfId="1790" priority="123">
      <formula>$L26=#REF!</formula>
    </cfRule>
  </conditionalFormatting>
  <conditionalFormatting sqref="AD26:AD32">
    <cfRule type="expression" dxfId="1789" priority="124">
      <formula>$L26=#REF!</formula>
    </cfRule>
  </conditionalFormatting>
  <conditionalFormatting sqref="AD26:AD32">
    <cfRule type="expression" dxfId="1788" priority="125">
      <formula>$L26=#REF!</formula>
    </cfRule>
  </conditionalFormatting>
  <conditionalFormatting sqref="AC26:AC32">
    <cfRule type="expression" dxfId="1787" priority="126">
      <formula>$L26=#REF!</formula>
    </cfRule>
  </conditionalFormatting>
  <conditionalFormatting sqref="AC26:AC32">
    <cfRule type="expression" dxfId="1786" priority="127">
      <formula>$L26=#REF!</formula>
    </cfRule>
  </conditionalFormatting>
  <conditionalFormatting sqref="AC26:AC32">
    <cfRule type="expression" dxfId="1785" priority="128">
      <formula>$L26=#REF!</formula>
    </cfRule>
  </conditionalFormatting>
  <conditionalFormatting sqref="AC26:AC32">
    <cfRule type="expression" dxfId="1784" priority="129">
      <formula>$L26=#REF!</formula>
    </cfRule>
  </conditionalFormatting>
  <conditionalFormatting sqref="P26:P32">
    <cfRule type="cellIs" dxfId="1783" priority="130" operator="equal">
      <formula>"Mut+ext"</formula>
    </cfRule>
  </conditionalFormatting>
  <conditionalFormatting sqref="Z26:Z32">
    <cfRule type="expression" dxfId="1782" priority="131">
      <formula>$L26=#REF!</formula>
    </cfRule>
  </conditionalFormatting>
  <conditionalFormatting sqref="Z26:Z32">
    <cfRule type="expression" dxfId="1781" priority="132">
      <formula>$L26=#REF!</formula>
    </cfRule>
  </conditionalFormatting>
  <conditionalFormatting sqref="Z26:Z32">
    <cfRule type="expression" dxfId="1780" priority="133">
      <formula>$L26=#REF!</formula>
    </cfRule>
  </conditionalFormatting>
  <conditionalFormatting sqref="Z26:Z32">
    <cfRule type="expression" dxfId="1779" priority="134">
      <formula>$L26=#REF!</formula>
    </cfRule>
  </conditionalFormatting>
  <conditionalFormatting sqref="AD34:AD41">
    <cfRule type="expression" dxfId="1778" priority="135">
      <formula>$L34=#REF!</formula>
    </cfRule>
  </conditionalFormatting>
  <conditionalFormatting sqref="AD34:AD41">
    <cfRule type="expression" dxfId="1777" priority="136">
      <formula>$L34=#REF!</formula>
    </cfRule>
  </conditionalFormatting>
  <conditionalFormatting sqref="AD34:AD41">
    <cfRule type="expression" dxfId="1776" priority="137">
      <formula>$L34=#REF!</formula>
    </cfRule>
  </conditionalFormatting>
  <conditionalFormatting sqref="AD34:AD41">
    <cfRule type="expression" dxfId="1775" priority="138">
      <formula>$L34=#REF!</formula>
    </cfRule>
  </conditionalFormatting>
  <conditionalFormatting sqref="AC34:AC41">
    <cfRule type="expression" dxfId="1774" priority="139">
      <formula>$L34=#REF!</formula>
    </cfRule>
  </conditionalFormatting>
  <conditionalFormatting sqref="AC34:AC41">
    <cfRule type="expression" dxfId="1773" priority="140">
      <formula>$L34=#REF!</formula>
    </cfRule>
  </conditionalFormatting>
  <conditionalFormatting sqref="AC34:AC41">
    <cfRule type="expression" dxfId="1772" priority="141">
      <formula>$L34=#REF!</formula>
    </cfRule>
  </conditionalFormatting>
  <conditionalFormatting sqref="AC34:AC41">
    <cfRule type="expression" dxfId="1771" priority="142">
      <formula>$L34=#REF!</formula>
    </cfRule>
  </conditionalFormatting>
  <conditionalFormatting sqref="P34:P41">
    <cfRule type="cellIs" dxfId="1770" priority="143" operator="equal">
      <formula>"Mut+ext"</formula>
    </cfRule>
  </conditionalFormatting>
  <conditionalFormatting sqref="Z34:Z41 Z104">
    <cfRule type="expression" dxfId="1769" priority="144">
      <formula>$L34=#REF!</formula>
    </cfRule>
  </conditionalFormatting>
  <conditionalFormatting sqref="Z34:Z41 Z104">
    <cfRule type="expression" dxfId="1768" priority="145">
      <formula>$L34=#REF!</formula>
    </cfRule>
  </conditionalFormatting>
  <conditionalFormatting sqref="Z34:Z41 Z104">
    <cfRule type="expression" dxfId="1767" priority="146">
      <formula>$L34=#REF!</formula>
    </cfRule>
  </conditionalFormatting>
  <conditionalFormatting sqref="Z34:Z41 Z104">
    <cfRule type="expression" dxfId="1766" priority="147">
      <formula>$L34=#REF!</formula>
    </cfRule>
  </conditionalFormatting>
  <conditionalFormatting sqref="AD34 AD43:AD52">
    <cfRule type="expression" dxfId="1765" priority="148">
      <formula>$L34=#REF!</formula>
    </cfRule>
  </conditionalFormatting>
  <conditionalFormatting sqref="AD34 AD43:AD52">
    <cfRule type="expression" dxfId="1764" priority="149">
      <formula>$L34=#REF!</formula>
    </cfRule>
  </conditionalFormatting>
  <conditionalFormatting sqref="AD34 AD43:AD52">
    <cfRule type="expression" dxfId="1763" priority="150">
      <formula>$L34=#REF!</formula>
    </cfRule>
  </conditionalFormatting>
  <conditionalFormatting sqref="AD34 AD43:AD52">
    <cfRule type="expression" dxfId="1762" priority="151">
      <formula>$L34=#REF!</formula>
    </cfRule>
  </conditionalFormatting>
  <conditionalFormatting sqref="AC34 AC43:AC52">
    <cfRule type="expression" dxfId="1761" priority="152">
      <formula>$L34=#REF!</formula>
    </cfRule>
  </conditionalFormatting>
  <conditionalFormatting sqref="AC34 AC43:AC52">
    <cfRule type="expression" dxfId="1760" priority="153">
      <formula>$L34=#REF!</formula>
    </cfRule>
  </conditionalFormatting>
  <conditionalFormatting sqref="AC34 AC43:AC52">
    <cfRule type="expression" dxfId="1759" priority="154">
      <formula>$L34=#REF!</formula>
    </cfRule>
  </conditionalFormatting>
  <conditionalFormatting sqref="AC34 AC43:AC52">
    <cfRule type="expression" dxfId="1758" priority="155">
      <formula>$L34=#REF!</formula>
    </cfRule>
  </conditionalFormatting>
  <conditionalFormatting sqref="P43:P52">
    <cfRule type="cellIs" dxfId="1757" priority="156" operator="equal">
      <formula>"Mut+ext"</formula>
    </cfRule>
  </conditionalFormatting>
  <conditionalFormatting sqref="Z43:Z52">
    <cfRule type="expression" dxfId="1756" priority="157">
      <formula>$L43=#REF!</formula>
    </cfRule>
  </conditionalFormatting>
  <conditionalFormatting sqref="Z43:Z52">
    <cfRule type="expression" dxfId="1755" priority="158">
      <formula>$L43=#REF!</formula>
    </cfRule>
  </conditionalFormatting>
  <conditionalFormatting sqref="Z43:Z52">
    <cfRule type="expression" dxfId="1754" priority="159">
      <formula>$L43=#REF!</formula>
    </cfRule>
  </conditionalFormatting>
  <conditionalFormatting sqref="Z43:Z52">
    <cfRule type="expression" dxfId="1753" priority="160">
      <formula>$L43=#REF!</formula>
    </cfRule>
  </conditionalFormatting>
  <conditionalFormatting sqref="AD54:AD61">
    <cfRule type="expression" dxfId="1752" priority="161">
      <formula>$L54=#REF!</formula>
    </cfRule>
  </conditionalFormatting>
  <conditionalFormatting sqref="AD54:AD61">
    <cfRule type="expression" dxfId="1751" priority="162">
      <formula>$L54=#REF!</formula>
    </cfRule>
  </conditionalFormatting>
  <conditionalFormatting sqref="AD54:AD61">
    <cfRule type="expression" dxfId="1750" priority="163">
      <formula>$L54=#REF!</formula>
    </cfRule>
  </conditionalFormatting>
  <conditionalFormatting sqref="AD54:AD61">
    <cfRule type="expression" dxfId="1749" priority="164">
      <formula>$L54=#REF!</formula>
    </cfRule>
  </conditionalFormatting>
  <conditionalFormatting sqref="AC54:AC61">
    <cfRule type="expression" dxfId="1748" priority="165">
      <formula>$L54=#REF!</formula>
    </cfRule>
  </conditionalFormatting>
  <conditionalFormatting sqref="AC54:AC61">
    <cfRule type="expression" dxfId="1747" priority="166">
      <formula>$L54=#REF!</formula>
    </cfRule>
  </conditionalFormatting>
  <conditionalFormatting sqref="AC54:AC61">
    <cfRule type="expression" dxfId="1746" priority="167">
      <formula>$L54=#REF!</formula>
    </cfRule>
  </conditionalFormatting>
  <conditionalFormatting sqref="AC54:AC61">
    <cfRule type="expression" dxfId="1745" priority="168">
      <formula>$L54=#REF!</formula>
    </cfRule>
  </conditionalFormatting>
  <conditionalFormatting sqref="P54:P61">
    <cfRule type="cellIs" dxfId="1744" priority="169" operator="equal">
      <formula>"Mut+ext"</formula>
    </cfRule>
  </conditionalFormatting>
  <conditionalFormatting sqref="Z54:Z61">
    <cfRule type="expression" dxfId="1743" priority="170">
      <formula>$L54=#REF!</formula>
    </cfRule>
  </conditionalFormatting>
  <conditionalFormatting sqref="Z54:Z61">
    <cfRule type="expression" dxfId="1742" priority="171">
      <formula>$L54=#REF!</formula>
    </cfRule>
  </conditionalFormatting>
  <conditionalFormatting sqref="Z54:Z61">
    <cfRule type="expression" dxfId="1741" priority="172">
      <formula>$L54=#REF!</formula>
    </cfRule>
  </conditionalFormatting>
  <conditionalFormatting sqref="Z54:Z61">
    <cfRule type="expression" dxfId="1740" priority="173">
      <formula>$L54=#REF!</formula>
    </cfRule>
  </conditionalFormatting>
  <conditionalFormatting sqref="AC69 AD69:AD76">
    <cfRule type="expression" dxfId="1739" priority="174">
      <formula>$L69=#REF!</formula>
    </cfRule>
  </conditionalFormatting>
  <conditionalFormatting sqref="AD69:AD76">
    <cfRule type="expression" dxfId="1738" priority="175">
      <formula>$L69=#REF!</formula>
    </cfRule>
  </conditionalFormatting>
  <conditionalFormatting sqref="AD69:AD76">
    <cfRule type="expression" dxfId="1737" priority="176">
      <formula>$L69=#REF!</formula>
    </cfRule>
  </conditionalFormatting>
  <conditionalFormatting sqref="AD69:AD76">
    <cfRule type="expression" dxfId="1736" priority="177">
      <formula>$L69=#REF!</formula>
    </cfRule>
  </conditionalFormatting>
  <conditionalFormatting sqref="AC69:AC76">
    <cfRule type="expression" dxfId="1735" priority="178">
      <formula>$L69=#REF!</formula>
    </cfRule>
  </conditionalFormatting>
  <conditionalFormatting sqref="AC69:AC76">
    <cfRule type="expression" dxfId="1734" priority="179">
      <formula>$L69=#REF!</formula>
    </cfRule>
  </conditionalFormatting>
  <conditionalFormatting sqref="AC69:AC76">
    <cfRule type="expression" dxfId="1733" priority="180">
      <formula>$L69=#REF!</formula>
    </cfRule>
  </conditionalFormatting>
  <conditionalFormatting sqref="AC69:AC76">
    <cfRule type="expression" dxfId="1732" priority="181">
      <formula>$L69=#REF!</formula>
    </cfRule>
  </conditionalFormatting>
  <conditionalFormatting sqref="P69:P76">
    <cfRule type="cellIs" dxfId="1731" priority="182" operator="equal">
      <formula>"Mut+ext"</formula>
    </cfRule>
  </conditionalFormatting>
  <conditionalFormatting sqref="Z69:Z76">
    <cfRule type="expression" dxfId="1730" priority="183">
      <formula>$L69=#REF!</formula>
    </cfRule>
  </conditionalFormatting>
  <conditionalFormatting sqref="Z69:Z76">
    <cfRule type="expression" dxfId="1729" priority="184">
      <formula>$L69=#REF!</formula>
    </cfRule>
  </conditionalFormatting>
  <conditionalFormatting sqref="Z69:Z76">
    <cfRule type="expression" dxfId="1728" priority="185">
      <formula>$L69=#REF!</formula>
    </cfRule>
  </conditionalFormatting>
  <conditionalFormatting sqref="Z69:Z76">
    <cfRule type="expression" dxfId="1727" priority="186">
      <formula>$L69=#REF!</formula>
    </cfRule>
  </conditionalFormatting>
  <conditionalFormatting sqref="AC78 AD78:AD85">
    <cfRule type="expression" dxfId="1726" priority="187">
      <formula>$L78=#REF!</formula>
    </cfRule>
  </conditionalFormatting>
  <conditionalFormatting sqref="AD78:AD85">
    <cfRule type="expression" dxfId="1725" priority="188">
      <formula>$L78=#REF!</formula>
    </cfRule>
  </conditionalFormatting>
  <conditionalFormatting sqref="AD78:AD85">
    <cfRule type="expression" dxfId="1724" priority="189">
      <formula>$L78=#REF!</formula>
    </cfRule>
  </conditionalFormatting>
  <conditionalFormatting sqref="AD78:AD85">
    <cfRule type="expression" dxfId="1723" priority="190">
      <formula>$L78=#REF!</formula>
    </cfRule>
  </conditionalFormatting>
  <conditionalFormatting sqref="AC78:AC85">
    <cfRule type="expression" dxfId="1722" priority="191">
      <formula>$L78=#REF!</formula>
    </cfRule>
  </conditionalFormatting>
  <conditionalFormatting sqref="AC78:AC85">
    <cfRule type="expression" dxfId="1721" priority="192">
      <formula>$L78=#REF!</formula>
    </cfRule>
  </conditionalFormatting>
  <conditionalFormatting sqref="AC78:AC85">
    <cfRule type="expression" dxfId="1720" priority="193">
      <formula>$L78=#REF!</formula>
    </cfRule>
  </conditionalFormatting>
  <conditionalFormatting sqref="AC78:AC85">
    <cfRule type="expression" dxfId="1719" priority="194">
      <formula>$L78=#REF!</formula>
    </cfRule>
  </conditionalFormatting>
  <conditionalFormatting sqref="P78:P85">
    <cfRule type="cellIs" dxfId="1718" priority="195" operator="equal">
      <formula>"Mut+ext"</formula>
    </cfRule>
  </conditionalFormatting>
  <conditionalFormatting sqref="Z78:Z85">
    <cfRule type="expression" dxfId="1717" priority="196">
      <formula>$L78=#REF!</formula>
    </cfRule>
  </conditionalFormatting>
  <conditionalFormatting sqref="Z78:Z85">
    <cfRule type="expression" dxfId="1716" priority="197">
      <formula>$L78=#REF!</formula>
    </cfRule>
  </conditionalFormatting>
  <conditionalFormatting sqref="Z78:Z85">
    <cfRule type="expression" dxfId="1715" priority="198">
      <formula>$L78=#REF!</formula>
    </cfRule>
  </conditionalFormatting>
  <conditionalFormatting sqref="Z78:Z85">
    <cfRule type="expression" dxfId="1714" priority="199">
      <formula>$L78=#REF!</formula>
    </cfRule>
  </conditionalFormatting>
  <conditionalFormatting sqref="Z103">
    <cfRule type="expression" dxfId="1713" priority="209">
      <formula>$L103=#REF!</formula>
    </cfRule>
  </conditionalFormatting>
  <conditionalFormatting sqref="Z103">
    <cfRule type="expression" dxfId="1712" priority="210">
      <formula>$L103=#REF!</formula>
    </cfRule>
  </conditionalFormatting>
  <conditionalFormatting sqref="Z103">
    <cfRule type="expression" dxfId="1711" priority="211">
      <formula>$L103=#REF!</formula>
    </cfRule>
  </conditionalFormatting>
  <conditionalFormatting sqref="Z103">
    <cfRule type="expression" dxfId="1710" priority="212">
      <formula>$L103=#REF!</formula>
    </cfRule>
  </conditionalFormatting>
  <conditionalFormatting sqref="AD95:AD101">
    <cfRule type="expression" dxfId="1709" priority="213">
      <formula>$L95=#REF!</formula>
    </cfRule>
  </conditionalFormatting>
  <conditionalFormatting sqref="AD95:AD101">
    <cfRule type="expression" dxfId="1708" priority="214">
      <formula>$L95=#REF!</formula>
    </cfRule>
  </conditionalFormatting>
  <conditionalFormatting sqref="AD95:AD101">
    <cfRule type="expression" dxfId="1707" priority="215">
      <formula>$L95=#REF!</formula>
    </cfRule>
  </conditionalFormatting>
  <conditionalFormatting sqref="AD95:AD101">
    <cfRule type="expression" dxfId="1706" priority="216">
      <formula>$L95=#REF!</formula>
    </cfRule>
  </conditionalFormatting>
  <conditionalFormatting sqref="AC95:AC101">
    <cfRule type="expression" dxfId="1705" priority="217">
      <formula>$L95=#REF!</formula>
    </cfRule>
  </conditionalFormatting>
  <conditionalFormatting sqref="AC95:AC101">
    <cfRule type="expression" dxfId="1704" priority="218">
      <formula>$L95=#REF!</formula>
    </cfRule>
  </conditionalFormatting>
  <conditionalFormatting sqref="AC95:AC101">
    <cfRule type="expression" dxfId="1703" priority="219">
      <formula>$L95=#REF!</formula>
    </cfRule>
  </conditionalFormatting>
  <conditionalFormatting sqref="AC95:AC101">
    <cfRule type="expression" dxfId="1702" priority="220">
      <formula>$L95=#REF!</formula>
    </cfRule>
  </conditionalFormatting>
  <conditionalFormatting sqref="P95:P101">
    <cfRule type="cellIs" dxfId="1701" priority="221" operator="equal">
      <formula>"Mut+ext"</formula>
    </cfRule>
  </conditionalFormatting>
  <conditionalFormatting sqref="Z95:Z101">
    <cfRule type="expression" dxfId="1700" priority="222">
      <formula>$L95=#REF!</formula>
    </cfRule>
  </conditionalFormatting>
  <conditionalFormatting sqref="Z95:Z101">
    <cfRule type="expression" dxfId="1699" priority="223">
      <formula>$L95=#REF!</formula>
    </cfRule>
  </conditionalFormatting>
  <conditionalFormatting sqref="Z95:Z101">
    <cfRule type="expression" dxfId="1698" priority="224">
      <formula>$L95=#REF!</formula>
    </cfRule>
  </conditionalFormatting>
  <conditionalFormatting sqref="Z95:Z101">
    <cfRule type="expression" dxfId="1697" priority="225">
      <formula>$L95=#REF!</formula>
    </cfRule>
  </conditionalFormatting>
  <conditionalFormatting sqref="AD103:AD110">
    <cfRule type="expression" dxfId="1696" priority="226">
      <formula>$L103=#REF!</formula>
    </cfRule>
  </conditionalFormatting>
  <conditionalFormatting sqref="AD103:AD110">
    <cfRule type="expression" dxfId="1695" priority="227">
      <formula>$L103=#REF!</formula>
    </cfRule>
  </conditionalFormatting>
  <conditionalFormatting sqref="AD103:AD110">
    <cfRule type="expression" dxfId="1694" priority="228">
      <formula>$L103=#REF!</formula>
    </cfRule>
  </conditionalFormatting>
  <conditionalFormatting sqref="AD103:AD110">
    <cfRule type="expression" dxfId="1693" priority="229">
      <formula>$L103=#REF!</formula>
    </cfRule>
  </conditionalFormatting>
  <conditionalFormatting sqref="AC103:AC110">
    <cfRule type="expression" dxfId="1692" priority="230">
      <formula>$L103=#REF!</formula>
    </cfRule>
  </conditionalFormatting>
  <conditionalFormatting sqref="AC103:AC110">
    <cfRule type="expression" dxfId="1691" priority="231">
      <formula>$L103=#REF!</formula>
    </cfRule>
  </conditionalFormatting>
  <conditionalFormatting sqref="AC103:AC110">
    <cfRule type="expression" dxfId="1690" priority="232">
      <formula>$L103=#REF!</formula>
    </cfRule>
  </conditionalFormatting>
  <conditionalFormatting sqref="AC103:AC110">
    <cfRule type="expression" dxfId="1689" priority="233">
      <formula>$L103=#REF!</formula>
    </cfRule>
  </conditionalFormatting>
  <conditionalFormatting sqref="P103:P110">
    <cfRule type="cellIs" dxfId="1688" priority="234" operator="equal">
      <formula>"Mut+ext"</formula>
    </cfRule>
  </conditionalFormatting>
  <conditionalFormatting sqref="Z103:Z104 Z107:Z110">
    <cfRule type="expression" dxfId="1687" priority="235">
      <formula>$L103=#REF!</formula>
    </cfRule>
  </conditionalFormatting>
  <conditionalFormatting sqref="Z103:Z104 Z107:Z110">
    <cfRule type="expression" dxfId="1686" priority="236">
      <formula>$L103=#REF!</formula>
    </cfRule>
  </conditionalFormatting>
  <conditionalFormatting sqref="Z103:Z104 Z107:Z110">
    <cfRule type="expression" dxfId="1685" priority="237">
      <formula>$L103=#REF!</formula>
    </cfRule>
  </conditionalFormatting>
  <conditionalFormatting sqref="Z103:Z104 Z107:Z110">
    <cfRule type="expression" dxfId="1684" priority="238">
      <formula>$L103=#REF!</formula>
    </cfRule>
  </conditionalFormatting>
  <conditionalFormatting sqref="AD112:AD121">
    <cfRule type="expression" dxfId="1683" priority="239">
      <formula>$L112=#REF!</formula>
    </cfRule>
  </conditionalFormatting>
  <conditionalFormatting sqref="AD112:AD121">
    <cfRule type="expression" dxfId="1682" priority="240">
      <formula>$L112=#REF!</formula>
    </cfRule>
  </conditionalFormatting>
  <conditionalFormatting sqref="AD112:AD121">
    <cfRule type="expression" dxfId="1681" priority="241">
      <formula>$L112=#REF!</formula>
    </cfRule>
  </conditionalFormatting>
  <conditionalFormatting sqref="AD112:AD121">
    <cfRule type="expression" dxfId="1680" priority="242">
      <formula>$L112=#REF!</formula>
    </cfRule>
  </conditionalFormatting>
  <conditionalFormatting sqref="AC112:AC121">
    <cfRule type="expression" dxfId="1679" priority="243">
      <formula>$L112=#REF!</formula>
    </cfRule>
  </conditionalFormatting>
  <conditionalFormatting sqref="AC112:AC121">
    <cfRule type="expression" dxfId="1678" priority="244">
      <formula>$L112=#REF!</formula>
    </cfRule>
  </conditionalFormatting>
  <conditionalFormatting sqref="AC112:AC121">
    <cfRule type="expression" dxfId="1677" priority="245">
      <formula>$L112=#REF!</formula>
    </cfRule>
  </conditionalFormatting>
  <conditionalFormatting sqref="AC112:AC121">
    <cfRule type="expression" dxfId="1676" priority="246">
      <formula>$L112=#REF!</formula>
    </cfRule>
  </conditionalFormatting>
  <conditionalFormatting sqref="P112:P121">
    <cfRule type="cellIs" dxfId="1675" priority="247" operator="equal">
      <formula>"Mut+ext"</formula>
    </cfRule>
  </conditionalFormatting>
  <conditionalFormatting sqref="Z112:Z121">
    <cfRule type="expression" dxfId="1674" priority="248">
      <formula>$L112=#REF!</formula>
    </cfRule>
  </conditionalFormatting>
  <conditionalFormatting sqref="Z112:Z121">
    <cfRule type="expression" dxfId="1673" priority="249">
      <formula>$L112=#REF!</formula>
    </cfRule>
  </conditionalFormatting>
  <conditionalFormatting sqref="Z112:Z121">
    <cfRule type="expression" dxfId="1672" priority="250">
      <formula>$L112=#REF!</formula>
    </cfRule>
  </conditionalFormatting>
  <conditionalFormatting sqref="Z112:Z121">
    <cfRule type="expression" dxfId="1671" priority="251">
      <formula>$L112=#REF!</formula>
    </cfRule>
  </conditionalFormatting>
  <conditionalFormatting sqref="AD123:AD130">
    <cfRule type="expression" dxfId="1670" priority="252">
      <formula>$L123=#REF!</formula>
    </cfRule>
  </conditionalFormatting>
  <conditionalFormatting sqref="AD123:AD130">
    <cfRule type="expression" dxfId="1669" priority="253">
      <formula>$L123=#REF!</formula>
    </cfRule>
  </conditionalFormatting>
  <conditionalFormatting sqref="AD123:AD130">
    <cfRule type="expression" dxfId="1668" priority="254">
      <formula>$L123=#REF!</formula>
    </cfRule>
  </conditionalFormatting>
  <conditionalFormatting sqref="AD123:AD130">
    <cfRule type="expression" dxfId="1667" priority="255">
      <formula>$L123=#REF!</formula>
    </cfRule>
  </conditionalFormatting>
  <conditionalFormatting sqref="AC123:AC130">
    <cfRule type="expression" dxfId="1666" priority="256">
      <formula>$L123=#REF!</formula>
    </cfRule>
  </conditionalFormatting>
  <conditionalFormatting sqref="AC123:AC130">
    <cfRule type="expression" dxfId="1665" priority="257">
      <formula>$L123=#REF!</formula>
    </cfRule>
  </conditionalFormatting>
  <conditionalFormatting sqref="AC123:AC130">
    <cfRule type="expression" dxfId="1664" priority="258">
      <formula>$L123=#REF!</formula>
    </cfRule>
  </conditionalFormatting>
  <conditionalFormatting sqref="AC123:AC130">
    <cfRule type="expression" dxfId="1663" priority="259">
      <formula>$L123=#REF!</formula>
    </cfRule>
  </conditionalFormatting>
  <conditionalFormatting sqref="P123:P130">
    <cfRule type="cellIs" dxfId="1662" priority="260" operator="equal">
      <formula>"Mut+ext"</formula>
    </cfRule>
  </conditionalFormatting>
  <conditionalFormatting sqref="Z123:Z130">
    <cfRule type="expression" dxfId="1661" priority="261">
      <formula>$L123=#REF!</formula>
    </cfRule>
  </conditionalFormatting>
  <conditionalFormatting sqref="Z123:Z130">
    <cfRule type="expression" dxfId="1660" priority="262">
      <formula>$L123=#REF!</formula>
    </cfRule>
  </conditionalFormatting>
  <conditionalFormatting sqref="Z123:Z130">
    <cfRule type="expression" dxfId="1659" priority="263">
      <formula>$L123=#REF!</formula>
    </cfRule>
  </conditionalFormatting>
  <conditionalFormatting sqref="Z123:Z130">
    <cfRule type="expression" dxfId="1658" priority="264">
      <formula>$L123=#REF!</formula>
    </cfRule>
  </conditionalFormatting>
  <conditionalFormatting sqref="AC138 AD138:AD145">
    <cfRule type="expression" dxfId="1657" priority="265">
      <formula>$L138=#REF!</formula>
    </cfRule>
  </conditionalFormatting>
  <conditionalFormatting sqref="AD138:AD145">
    <cfRule type="expression" dxfId="1656" priority="266">
      <formula>$L138=#REF!</formula>
    </cfRule>
  </conditionalFormatting>
  <conditionalFormatting sqref="AD138:AD145">
    <cfRule type="expression" dxfId="1655" priority="267">
      <formula>$L138=#REF!</formula>
    </cfRule>
  </conditionalFormatting>
  <conditionalFormatting sqref="AD138:AD145">
    <cfRule type="expression" dxfId="1654" priority="268">
      <formula>$L138=#REF!</formula>
    </cfRule>
  </conditionalFormatting>
  <conditionalFormatting sqref="AC138:AC145">
    <cfRule type="expression" dxfId="1653" priority="269">
      <formula>$L138=#REF!</formula>
    </cfRule>
  </conditionalFormatting>
  <conditionalFormatting sqref="AC138:AC145">
    <cfRule type="expression" dxfId="1652" priority="270">
      <formula>$L138=#REF!</formula>
    </cfRule>
  </conditionalFormatting>
  <conditionalFormatting sqref="AC138:AC145">
    <cfRule type="expression" dxfId="1651" priority="271">
      <formula>$L138=#REF!</formula>
    </cfRule>
  </conditionalFormatting>
  <conditionalFormatting sqref="AC138:AC145">
    <cfRule type="expression" dxfId="1650" priority="272">
      <formula>$L138=#REF!</formula>
    </cfRule>
  </conditionalFormatting>
  <conditionalFormatting sqref="P138:P145">
    <cfRule type="cellIs" dxfId="1649" priority="273" operator="equal">
      <formula>"Mut+ext"</formula>
    </cfRule>
  </conditionalFormatting>
  <conditionalFormatting sqref="Z138:Z145">
    <cfRule type="expression" dxfId="1648" priority="274">
      <formula>$L138=#REF!</formula>
    </cfRule>
  </conditionalFormatting>
  <conditionalFormatting sqref="Z138:Z145">
    <cfRule type="expression" dxfId="1647" priority="275">
      <formula>$L138=#REF!</formula>
    </cfRule>
  </conditionalFormatting>
  <conditionalFormatting sqref="Z138:Z145">
    <cfRule type="expression" dxfId="1646" priority="276">
      <formula>$L138=#REF!</formula>
    </cfRule>
  </conditionalFormatting>
  <conditionalFormatting sqref="Z138:Z145">
    <cfRule type="expression" dxfId="1645" priority="277">
      <formula>$L138=#REF!</formula>
    </cfRule>
  </conditionalFormatting>
  <conditionalFormatting sqref="AD147:AD154">
    <cfRule type="expression" dxfId="1644" priority="278">
      <formula>$L147=#REF!</formula>
    </cfRule>
  </conditionalFormatting>
  <conditionalFormatting sqref="AD147:AD154">
    <cfRule type="expression" dxfId="1643" priority="279">
      <formula>$L147=#REF!</formula>
    </cfRule>
  </conditionalFormatting>
  <conditionalFormatting sqref="AD147:AD154">
    <cfRule type="expression" dxfId="1642" priority="280">
      <formula>$L147=#REF!</formula>
    </cfRule>
  </conditionalFormatting>
  <conditionalFormatting sqref="AD147:AD154">
    <cfRule type="expression" dxfId="1641" priority="281">
      <formula>$L147=#REF!</formula>
    </cfRule>
  </conditionalFormatting>
  <conditionalFormatting sqref="AC147:AC154">
    <cfRule type="expression" dxfId="1640" priority="282">
      <formula>$L147=#REF!</formula>
    </cfRule>
  </conditionalFormatting>
  <conditionalFormatting sqref="AC147:AC154">
    <cfRule type="expression" dxfId="1639" priority="283">
      <formula>$L147=#REF!</formula>
    </cfRule>
  </conditionalFormatting>
  <conditionalFormatting sqref="AC147:AC154">
    <cfRule type="expression" dxfId="1638" priority="284">
      <formula>$L147=#REF!</formula>
    </cfRule>
  </conditionalFormatting>
  <conditionalFormatting sqref="AC147:AC154">
    <cfRule type="expression" dxfId="1637" priority="285">
      <formula>$L147=#REF!</formula>
    </cfRule>
  </conditionalFormatting>
  <conditionalFormatting sqref="P147:P154">
    <cfRule type="cellIs" dxfId="1636" priority="286" operator="equal">
      <formula>"Mut+ext"</formula>
    </cfRule>
  </conditionalFormatting>
  <conditionalFormatting sqref="Z147:Z154">
    <cfRule type="expression" dxfId="1635" priority="287">
      <formula>$L147=#REF!</formula>
    </cfRule>
  </conditionalFormatting>
  <conditionalFormatting sqref="Z147:Z154">
    <cfRule type="expression" dxfId="1634" priority="288">
      <formula>$L147=#REF!</formula>
    </cfRule>
  </conditionalFormatting>
  <conditionalFormatting sqref="Z147:Z154">
    <cfRule type="expression" dxfId="1633" priority="289">
      <formula>$L147=#REF!</formula>
    </cfRule>
  </conditionalFormatting>
  <conditionalFormatting sqref="Z147:Z154">
    <cfRule type="expression" dxfId="1632" priority="290">
      <formula>$L147=#REF!</formula>
    </cfRule>
  </conditionalFormatting>
  <conditionalFormatting sqref="AD132:AD136">
    <cfRule type="expression" dxfId="1631" priority="291">
      <formula>$L132=#REF!</formula>
    </cfRule>
  </conditionalFormatting>
  <conditionalFormatting sqref="AD132:AD136">
    <cfRule type="expression" dxfId="1630" priority="292">
      <formula>$L132=#REF!</formula>
    </cfRule>
  </conditionalFormatting>
  <conditionalFormatting sqref="AD132:AD136">
    <cfRule type="expression" dxfId="1629" priority="293">
      <formula>$L132=#REF!</formula>
    </cfRule>
  </conditionalFormatting>
  <conditionalFormatting sqref="AD132:AD136">
    <cfRule type="expression" dxfId="1628" priority="294">
      <formula>$L132=#REF!</formula>
    </cfRule>
  </conditionalFormatting>
  <conditionalFormatting sqref="J133:J136">
    <cfRule type="expression" dxfId="1627" priority="295">
      <formula>$L133=#REF!</formula>
    </cfRule>
  </conditionalFormatting>
  <conditionalFormatting sqref="J133:J136">
    <cfRule type="expression" dxfId="1626" priority="296">
      <formula>$L133=#REF!</formula>
    </cfRule>
  </conditionalFormatting>
  <conditionalFormatting sqref="J133:J136">
    <cfRule type="expression" dxfId="1625" priority="297">
      <formula>$L133=#REF!</formula>
    </cfRule>
  </conditionalFormatting>
  <conditionalFormatting sqref="J133:J136">
    <cfRule type="expression" dxfId="1624" priority="298">
      <formula>$L133=#REF!</formula>
    </cfRule>
  </conditionalFormatting>
  <conditionalFormatting sqref="AC132:AC136">
    <cfRule type="expression" dxfId="1623" priority="299">
      <formula>$L132=#REF!</formula>
    </cfRule>
  </conditionalFormatting>
  <conditionalFormatting sqref="AC132:AC136">
    <cfRule type="expression" dxfId="1622" priority="300">
      <formula>$L132=#REF!</formula>
    </cfRule>
  </conditionalFormatting>
  <conditionalFormatting sqref="AC132:AC136">
    <cfRule type="expression" dxfId="1621" priority="301">
      <formula>$L132=#REF!</formula>
    </cfRule>
  </conditionalFormatting>
  <conditionalFormatting sqref="AC132:AC136">
    <cfRule type="expression" dxfId="1620" priority="302">
      <formula>$L132=#REF!</formula>
    </cfRule>
  </conditionalFormatting>
  <conditionalFormatting sqref="Z132:Z136">
    <cfRule type="expression" dxfId="1619" priority="303">
      <formula>$L132=#REF!</formula>
    </cfRule>
  </conditionalFormatting>
  <conditionalFormatting sqref="Z132:Z136">
    <cfRule type="expression" dxfId="1618" priority="304">
      <formula>$L132=#REF!</formula>
    </cfRule>
  </conditionalFormatting>
  <conditionalFormatting sqref="Z132:Z136">
    <cfRule type="expression" dxfId="1617" priority="305">
      <formula>$L132=#REF!</formula>
    </cfRule>
  </conditionalFormatting>
  <conditionalFormatting sqref="Z132:Z136">
    <cfRule type="expression" dxfId="1616" priority="306">
      <formula>$L132=#REF!</formula>
    </cfRule>
  </conditionalFormatting>
  <conditionalFormatting sqref="P63:P67">
    <cfRule type="cellIs" dxfId="1615" priority="307" operator="equal">
      <formula>"Mut+ext"</formula>
    </cfRule>
  </conditionalFormatting>
  <conditionalFormatting sqref="P132">
    <cfRule type="cellIs" dxfId="1614" priority="308" operator="equal">
      <formula>"Mut+ext"</formula>
    </cfRule>
  </conditionalFormatting>
  <conditionalFormatting sqref="P133:P136">
    <cfRule type="cellIs" dxfId="1613" priority="309" operator="equal">
      <formula>"Mut+ext"</formula>
    </cfRule>
  </conditionalFormatting>
  <conditionalFormatting sqref="AD17">
    <cfRule type="expression" dxfId="1612" priority="310">
      <formula>$L17=#REF!</formula>
    </cfRule>
  </conditionalFormatting>
  <conditionalFormatting sqref="AD17">
    <cfRule type="expression" dxfId="1611" priority="311">
      <formula>$L17=#REF!</formula>
    </cfRule>
  </conditionalFormatting>
  <conditionalFormatting sqref="AD17">
    <cfRule type="expression" dxfId="1610" priority="312">
      <formula>$L17=#REF!</formula>
    </cfRule>
  </conditionalFormatting>
  <conditionalFormatting sqref="AD17">
    <cfRule type="expression" dxfId="1609" priority="313">
      <formula>$L17=#REF!</formula>
    </cfRule>
  </conditionalFormatting>
  <conditionalFormatting sqref="Z17 Z19 Z34 Z43 Z88:Z89 Z103">
    <cfRule type="expression" dxfId="1608" priority="314">
      <formula>$L17=#REF!</formula>
    </cfRule>
  </conditionalFormatting>
  <conditionalFormatting sqref="Z17 Z19 Z34 Z43 Z88:Z89 Z103">
    <cfRule type="expression" dxfId="1607" priority="315">
      <formula>$L17=#REF!</formula>
    </cfRule>
  </conditionalFormatting>
  <conditionalFormatting sqref="Z17 Z19 Z34 Z43 Z88:Z89 Z103">
    <cfRule type="expression" dxfId="1606" priority="316">
      <formula>$L17=#REF!</formula>
    </cfRule>
  </conditionalFormatting>
  <conditionalFormatting sqref="Z17 Z19 Z34 Z43 Z88:Z89 Z103">
    <cfRule type="expression" dxfId="1605" priority="317">
      <formula>$L17=#REF!</formula>
    </cfRule>
  </conditionalFormatting>
  <conditionalFormatting sqref="AC17">
    <cfRule type="expression" dxfId="1604" priority="318">
      <formula>$L17=#REF!</formula>
    </cfRule>
  </conditionalFormatting>
  <conditionalFormatting sqref="AC17">
    <cfRule type="expression" dxfId="1603" priority="319">
      <formula>$L17=#REF!</formula>
    </cfRule>
  </conditionalFormatting>
  <conditionalFormatting sqref="AC17">
    <cfRule type="expression" dxfId="1602" priority="320">
      <formula>$L17=#REF!</formula>
    </cfRule>
  </conditionalFormatting>
  <conditionalFormatting sqref="AC17">
    <cfRule type="expression" dxfId="1601" priority="321">
      <formula>$L17=#REF!</formula>
    </cfRule>
  </conditionalFormatting>
  <conditionalFormatting sqref="P17">
    <cfRule type="cellIs" dxfId="1600" priority="322" operator="equal">
      <formula>"Mut+ext"</formula>
    </cfRule>
  </conditionalFormatting>
  <conditionalFormatting sqref="AC42">
    <cfRule type="expression" dxfId="1599" priority="323">
      <formula>$L42=#REF!</formula>
    </cfRule>
  </conditionalFormatting>
  <conditionalFormatting sqref="AC42">
    <cfRule type="expression" dxfId="1598" priority="324">
      <formula>$L42=#REF!</formula>
    </cfRule>
  </conditionalFormatting>
  <conditionalFormatting sqref="AC42">
    <cfRule type="expression" dxfId="1597" priority="325">
      <formula>$L42=#REF!</formula>
    </cfRule>
  </conditionalFormatting>
  <conditionalFormatting sqref="AC42">
    <cfRule type="expression" dxfId="1596" priority="326">
      <formula>$L42=#REF!</formula>
    </cfRule>
  </conditionalFormatting>
  <conditionalFormatting sqref="AD42">
    <cfRule type="expression" dxfId="1595" priority="327">
      <formula>$L42=#REF!</formula>
    </cfRule>
  </conditionalFormatting>
  <conditionalFormatting sqref="AD42">
    <cfRule type="expression" dxfId="1594" priority="328">
      <formula>$L42=#REF!</formula>
    </cfRule>
  </conditionalFormatting>
  <conditionalFormatting sqref="AD42">
    <cfRule type="expression" dxfId="1593" priority="329">
      <formula>$L42=#REF!</formula>
    </cfRule>
  </conditionalFormatting>
  <conditionalFormatting sqref="AD42">
    <cfRule type="expression" dxfId="1592" priority="330">
      <formula>$L42=#REF!</formula>
    </cfRule>
  </conditionalFormatting>
  <conditionalFormatting sqref="P42">
    <cfRule type="cellIs" dxfId="1591" priority="331" operator="equal">
      <formula>"Mut+ext"</formula>
    </cfRule>
  </conditionalFormatting>
  <conditionalFormatting sqref="AC68">
    <cfRule type="expression" dxfId="1590" priority="332">
      <formula>$L68=#REF!</formula>
    </cfRule>
  </conditionalFormatting>
  <conditionalFormatting sqref="AC68">
    <cfRule type="expression" dxfId="1589" priority="333">
      <formula>$L68=#REF!</formula>
    </cfRule>
  </conditionalFormatting>
  <conditionalFormatting sqref="AC68">
    <cfRule type="expression" dxfId="1588" priority="334">
      <formula>$L68=#REF!</formula>
    </cfRule>
  </conditionalFormatting>
  <conditionalFormatting sqref="AC68">
    <cfRule type="expression" dxfId="1587" priority="335">
      <formula>$L68=#REF!</formula>
    </cfRule>
  </conditionalFormatting>
  <conditionalFormatting sqref="AD68">
    <cfRule type="expression" dxfId="1586" priority="336">
      <formula>$L68=#REF!</formula>
    </cfRule>
  </conditionalFormatting>
  <conditionalFormatting sqref="AD68">
    <cfRule type="expression" dxfId="1585" priority="337">
      <formula>$L68=#REF!</formula>
    </cfRule>
  </conditionalFormatting>
  <conditionalFormatting sqref="AD68">
    <cfRule type="expression" dxfId="1584" priority="338">
      <formula>$L68=#REF!</formula>
    </cfRule>
  </conditionalFormatting>
  <conditionalFormatting sqref="AD68">
    <cfRule type="expression" dxfId="1583" priority="339">
      <formula>$L68=#REF!</formula>
    </cfRule>
  </conditionalFormatting>
  <conditionalFormatting sqref="P68">
    <cfRule type="cellIs" dxfId="1582" priority="340" operator="equal">
      <formula>"Mut+ext"</formula>
    </cfRule>
  </conditionalFormatting>
  <conditionalFormatting sqref="AC77">
    <cfRule type="expression" dxfId="1581" priority="341">
      <formula>$L77=#REF!</formula>
    </cfRule>
  </conditionalFormatting>
  <conditionalFormatting sqref="AC77">
    <cfRule type="expression" dxfId="1580" priority="342">
      <formula>$L77=#REF!</formula>
    </cfRule>
  </conditionalFormatting>
  <conditionalFormatting sqref="AC77">
    <cfRule type="expression" dxfId="1579" priority="343">
      <formula>$L77=#REF!</formula>
    </cfRule>
  </conditionalFormatting>
  <conditionalFormatting sqref="AC77">
    <cfRule type="expression" dxfId="1578" priority="344">
      <formula>$L77=#REF!</formula>
    </cfRule>
  </conditionalFormatting>
  <conditionalFormatting sqref="AD77">
    <cfRule type="expression" dxfId="1577" priority="345">
      <formula>$L77=#REF!</formula>
    </cfRule>
  </conditionalFormatting>
  <conditionalFormatting sqref="AD77">
    <cfRule type="expression" dxfId="1576" priority="346">
      <formula>$L77=#REF!</formula>
    </cfRule>
  </conditionalFormatting>
  <conditionalFormatting sqref="AD77">
    <cfRule type="expression" dxfId="1575" priority="347">
      <formula>$L77=#REF!</formula>
    </cfRule>
  </conditionalFormatting>
  <conditionalFormatting sqref="AD77">
    <cfRule type="expression" dxfId="1574" priority="348">
      <formula>$L77=#REF!</formula>
    </cfRule>
  </conditionalFormatting>
  <conditionalFormatting sqref="P77">
    <cfRule type="cellIs" dxfId="1573" priority="349" operator="equal">
      <formula>"Mut+ext"</formula>
    </cfRule>
  </conditionalFormatting>
  <conditionalFormatting sqref="AC86">
    <cfRule type="expression" dxfId="1572" priority="350">
      <formula>$L86=#REF!</formula>
    </cfRule>
  </conditionalFormatting>
  <conditionalFormatting sqref="AC86">
    <cfRule type="expression" dxfId="1571" priority="351">
      <formula>$L86=#REF!</formula>
    </cfRule>
  </conditionalFormatting>
  <conditionalFormatting sqref="AC86">
    <cfRule type="expression" dxfId="1570" priority="352">
      <formula>$L86=#REF!</formula>
    </cfRule>
  </conditionalFormatting>
  <conditionalFormatting sqref="AC86">
    <cfRule type="expression" dxfId="1569" priority="353">
      <formula>$L86=#REF!</formula>
    </cfRule>
  </conditionalFormatting>
  <conditionalFormatting sqref="AD86">
    <cfRule type="expression" dxfId="1568" priority="354">
      <formula>$L86=#REF!</formula>
    </cfRule>
  </conditionalFormatting>
  <conditionalFormatting sqref="AD86">
    <cfRule type="expression" dxfId="1567" priority="355">
      <formula>$L86=#REF!</formula>
    </cfRule>
  </conditionalFormatting>
  <conditionalFormatting sqref="AD86">
    <cfRule type="expression" dxfId="1566" priority="356">
      <formula>$L86=#REF!</formula>
    </cfRule>
  </conditionalFormatting>
  <conditionalFormatting sqref="AD86">
    <cfRule type="expression" dxfId="1565" priority="357">
      <formula>$L86=#REF!</formula>
    </cfRule>
  </conditionalFormatting>
  <conditionalFormatting sqref="P86">
    <cfRule type="cellIs" dxfId="1564" priority="358" operator="equal">
      <formula>"Mut+ext"</formula>
    </cfRule>
  </conditionalFormatting>
  <conditionalFormatting sqref="AC131">
    <cfRule type="expression" dxfId="1563" priority="359">
      <formula>$L131=#REF!</formula>
    </cfRule>
  </conditionalFormatting>
  <conditionalFormatting sqref="AC131">
    <cfRule type="expression" dxfId="1562" priority="360">
      <formula>$L131=#REF!</formula>
    </cfRule>
  </conditionalFormatting>
  <conditionalFormatting sqref="AC131">
    <cfRule type="expression" dxfId="1561" priority="361">
      <formula>$L131=#REF!</formula>
    </cfRule>
  </conditionalFormatting>
  <conditionalFormatting sqref="AC131">
    <cfRule type="expression" dxfId="1560" priority="362">
      <formula>$L131=#REF!</formula>
    </cfRule>
  </conditionalFormatting>
  <conditionalFormatting sqref="AD131">
    <cfRule type="expression" dxfId="1559" priority="363">
      <formula>$L131=#REF!</formula>
    </cfRule>
  </conditionalFormatting>
  <conditionalFormatting sqref="AD131">
    <cfRule type="expression" dxfId="1558" priority="364">
      <formula>$L131=#REF!</formula>
    </cfRule>
  </conditionalFormatting>
  <conditionalFormatting sqref="AD131">
    <cfRule type="expression" dxfId="1557" priority="365">
      <formula>$L131=#REF!</formula>
    </cfRule>
  </conditionalFormatting>
  <conditionalFormatting sqref="AD131">
    <cfRule type="expression" dxfId="1556" priority="366">
      <formula>$L131=#REF!</formula>
    </cfRule>
  </conditionalFormatting>
  <conditionalFormatting sqref="P131">
    <cfRule type="cellIs" dxfId="1555" priority="367" operator="equal">
      <formula>"Mut+ext"</formula>
    </cfRule>
  </conditionalFormatting>
  <conditionalFormatting sqref="AC137">
    <cfRule type="expression" dxfId="1554" priority="368">
      <formula>$L137=#REF!</formula>
    </cfRule>
  </conditionalFormatting>
  <conditionalFormatting sqref="AC137">
    <cfRule type="expression" dxfId="1553" priority="369">
      <formula>$L137=#REF!</formula>
    </cfRule>
  </conditionalFormatting>
  <conditionalFormatting sqref="AC137">
    <cfRule type="expression" dxfId="1552" priority="370">
      <formula>$L137=#REF!</formula>
    </cfRule>
  </conditionalFormatting>
  <conditionalFormatting sqref="AC137">
    <cfRule type="expression" dxfId="1551" priority="371">
      <formula>$L137=#REF!</formula>
    </cfRule>
  </conditionalFormatting>
  <conditionalFormatting sqref="AD137">
    <cfRule type="expression" dxfId="1550" priority="372">
      <formula>$L137=#REF!</formula>
    </cfRule>
  </conditionalFormatting>
  <conditionalFormatting sqref="AD137">
    <cfRule type="expression" dxfId="1549" priority="373">
      <formula>$L137=#REF!</formula>
    </cfRule>
  </conditionalFormatting>
  <conditionalFormatting sqref="AD137">
    <cfRule type="expression" dxfId="1548" priority="374">
      <formula>$L137=#REF!</formula>
    </cfRule>
  </conditionalFormatting>
  <conditionalFormatting sqref="AD137">
    <cfRule type="expression" dxfId="1547" priority="375">
      <formula>$L137=#REF!</formula>
    </cfRule>
  </conditionalFormatting>
  <conditionalFormatting sqref="P137">
    <cfRule type="cellIs" dxfId="1546" priority="376" operator="equal">
      <formula>"Mut+ext"</formula>
    </cfRule>
  </conditionalFormatting>
  <conditionalFormatting sqref="AC146">
    <cfRule type="expression" dxfId="1545" priority="377">
      <formula>$L146=#REF!</formula>
    </cfRule>
  </conditionalFormatting>
  <conditionalFormatting sqref="AC146">
    <cfRule type="expression" dxfId="1544" priority="378">
      <formula>$L146=#REF!</formula>
    </cfRule>
  </conditionalFormatting>
  <conditionalFormatting sqref="AC146">
    <cfRule type="expression" dxfId="1543" priority="379">
      <formula>$L146=#REF!</formula>
    </cfRule>
  </conditionalFormatting>
  <conditionalFormatting sqref="AC146">
    <cfRule type="expression" dxfId="1542" priority="380">
      <formula>$L146=#REF!</formula>
    </cfRule>
  </conditionalFormatting>
  <conditionalFormatting sqref="AD146">
    <cfRule type="expression" dxfId="1541" priority="381">
      <formula>$L146=#REF!</formula>
    </cfRule>
  </conditionalFormatting>
  <conditionalFormatting sqref="AD146">
    <cfRule type="expression" dxfId="1540" priority="382">
      <formula>$L146=#REF!</formula>
    </cfRule>
  </conditionalFormatting>
  <conditionalFormatting sqref="AD146">
    <cfRule type="expression" dxfId="1539" priority="383">
      <formula>$L146=#REF!</formula>
    </cfRule>
  </conditionalFormatting>
  <conditionalFormatting sqref="AD146">
    <cfRule type="expression" dxfId="1538" priority="384">
      <formula>$L146=#REF!</formula>
    </cfRule>
  </conditionalFormatting>
  <conditionalFormatting sqref="P146">
    <cfRule type="cellIs" dxfId="1537" priority="385" operator="equal">
      <formula>"Mut+ext"</formula>
    </cfRule>
  </conditionalFormatting>
  <conditionalFormatting sqref="AC155">
    <cfRule type="expression" dxfId="1536" priority="386">
      <formula>$L155=#REF!</formula>
    </cfRule>
  </conditionalFormatting>
  <conditionalFormatting sqref="AC155">
    <cfRule type="expression" dxfId="1535" priority="387">
      <formula>$L155=#REF!</formula>
    </cfRule>
  </conditionalFormatting>
  <conditionalFormatting sqref="AC155">
    <cfRule type="expression" dxfId="1534" priority="388">
      <formula>$L155=#REF!</formula>
    </cfRule>
  </conditionalFormatting>
  <conditionalFormatting sqref="AC155">
    <cfRule type="expression" dxfId="1533" priority="389">
      <formula>$L155=#REF!</formula>
    </cfRule>
  </conditionalFormatting>
  <conditionalFormatting sqref="AD155">
    <cfRule type="expression" dxfId="1532" priority="390">
      <formula>$L155=#REF!</formula>
    </cfRule>
  </conditionalFormatting>
  <conditionalFormatting sqref="AD155">
    <cfRule type="expression" dxfId="1531" priority="391">
      <formula>$L155=#REF!</formula>
    </cfRule>
  </conditionalFormatting>
  <conditionalFormatting sqref="AD155">
    <cfRule type="expression" dxfId="1530" priority="392">
      <formula>$L155=#REF!</formula>
    </cfRule>
  </conditionalFormatting>
  <conditionalFormatting sqref="AD155">
    <cfRule type="expression" dxfId="1529" priority="393">
      <formula>$L155=#REF!</formula>
    </cfRule>
  </conditionalFormatting>
  <conditionalFormatting sqref="P155">
    <cfRule type="cellIs" dxfId="1528" priority="394" operator="equal">
      <formula>"Mut+ext"</formula>
    </cfRule>
  </conditionalFormatting>
  <dataValidations count="7">
    <dataValidation type="list" allowBlank="1" showErrorMessage="1" sqref="L146 L155" xr:uid="{00000000-0002-0000-0400-000000000000}">
      <formula1>$C$11:$C$20</formula1>
    </dataValidation>
    <dataValidation type="list" allowBlank="1" showErrorMessage="1" sqref="L25 L33 L62 L68 L77 L86 L94 L102 L111 L122 L131 L137" xr:uid="{00000000-0002-0000-0400-000001000000}">
      <formula1>$C$10:$C$20</formula1>
    </dataValidation>
    <dataValidation type="list" allowBlank="1" showErrorMessage="1" sqref="K17:K41 K43:K52 K54:K62 K68:K86 K88:K131 K137:K155" xr:uid="{00000000-0002-0000-0400-000002000000}">
      <formula1>"1.0,2.0,3.0,4.0"</formula1>
    </dataValidation>
    <dataValidation type="list" allowBlank="1" showErrorMessage="1" sqref="O151:O154" xr:uid="{00000000-0002-0000-0400-000003000000}">
      <formula1>"300.0,40.0,35.0,30.0,25.0,24.0"</formula1>
    </dataValidation>
    <dataValidation type="list" allowBlank="1" showErrorMessage="1" sqref="J17:J41 J43:J52 J54:J86 J88:J132 J137:J155" xr:uid="{00000000-0002-0000-0400-000004000000}">
      <formula1>"Obligatoire,Option"</formula1>
    </dataValidation>
    <dataValidation type="list" allowBlank="1" showErrorMessage="1" sqref="P17:P24 P26:P32 P34:P41 P43:P52 P54:P61 P63:P67 P69:P76 P78:P85 P95:P101 P103:P110 P112:P121 P123:P130 P132:P136 P138:P145 P88:P93 P147:P154" xr:uid="{00000000-0002-0000-0400-000005000000}">
      <formula1>"Non,Mut,Mut+ext"</formula1>
    </dataValidation>
    <dataValidation type="list" allowBlank="1" showErrorMessage="1" sqref="P7:P9" xr:uid="{00000000-0002-0000-0400-000006000000}">
      <formula1>"Oui,Non"</formula1>
    </dataValidation>
  </dataValidations>
  <pageMargins left="0.7" right="0.7" top="0.75" bottom="0.75" header="0" footer="0"/>
  <pageSetup paperSize="8" orientation="landscape" r:id="rId1"/>
  <legacyDrawing r:id="rId2"/>
  <extLst>
    <ext xmlns:x14="http://schemas.microsoft.com/office/spreadsheetml/2009/9/main" uri="{CCE6A557-97BC-4b89-ADB6-D9C93CAAB3DF}">
      <x14:dataValidations xmlns:xm="http://schemas.microsoft.com/office/excel/2006/main" count="9">
        <x14:dataValidation type="list" allowBlank="1" showErrorMessage="1" xr:uid="{00000000-0002-0000-0400-000007000000}">
          <x14:formula1>
            <xm:f>Paramétrage!$C$6:$C$28</xm:f>
          </x14:formula1>
          <xm:sqref>L17:L24 L26:L32 L34:L41 L43:L52 L54:L61 L63:L67 L69:L76 L78:L85 L95:L101 L103:L110 L112:L121 L123:L130 L132 L138:L145 L147:L154 L88:L93</xm:sqref>
        </x14:dataValidation>
        <x14:dataValidation type="list" allowBlank="1" showErrorMessage="1" xr:uid="{00000000-0002-0000-0400-000008000000}">
          <x14:formula1>
            <xm:f>Paramétrage!$N$6:$N$12</xm:f>
          </x14:formula1>
          <xm:sqref>O17:O24 O26:O32 O34:O41 O43:O52 O54:O61 O63:O67 O69:O76 O78:O85 O95:O101 O103:O110 O112:O121 O123:O130 O132:O136 O138:O145 O87:O93 O147:O150</xm:sqref>
        </x14:dataValidation>
        <x14:dataValidation type="list" allowBlank="1" showErrorMessage="1" xr:uid="{00000000-0002-0000-0400-000009000000}">
          <x14:formula1>
            <xm:f>Paramétrage!$I$10</xm:f>
          </x14:formula1>
          <xm:sqref>G69:G76 G138:G145</xm:sqref>
        </x14:dataValidation>
        <x14:dataValidation type="list" allowBlank="1" showErrorMessage="1" xr:uid="{00000000-0002-0000-0400-00000A000000}">
          <x14:formula1>
            <xm:f>Paramétrage!$I$6:$I$15</xm:f>
          </x14:formula1>
          <xm:sqref>G43:G52 G54:G61 G112:G121 G123:G130</xm:sqref>
        </x14:dataValidation>
        <x14:dataValidation type="list" allowBlank="1" showErrorMessage="1" xr:uid="{00000000-0002-0000-0400-00000B000000}">
          <x14:formula1>
            <xm:f>Paramétrage!$I$6</xm:f>
          </x14:formula1>
          <xm:sqref>G17:G24 G26:G32 G34:G41 G63:G67 G95:G101 G103:G110 G132:G136 G88:G93</xm:sqref>
        </x14:dataValidation>
        <x14:dataValidation type="list" allowBlank="1" showErrorMessage="1" xr:uid="{00000000-0002-0000-0400-00000C000000}">
          <x14:formula1>
            <xm:f>Paramétrage!$K$6:$K$40</xm:f>
          </x14:formula1>
          <xm:sqref>I17:I24 I26:I32 I34:I41 I43:I52 I54:I61 I63:I67 I69:I76 I78:I85 I95:I101 I103:I110 I112:I121 I123:I130 I132:I136 I138:I145 I88:I93 I147:I154</xm:sqref>
        </x14:dataValidation>
        <x14:dataValidation type="list" allowBlank="1" showErrorMessage="1" xr:uid="{00000000-0002-0000-0400-00000D000000}">
          <x14:formula1>
            <xm:f>Paramétrage!$I$7</xm:f>
          </x14:formula1>
          <xm:sqref>G147:G154</xm:sqref>
        </x14:dataValidation>
        <x14:dataValidation type="list" allowBlank="1" showErrorMessage="1" xr:uid="{00000000-0002-0000-0400-00000E000000}">
          <x14:formula1>
            <xm:f>Paramétrage!$I$13</xm:f>
          </x14:formula1>
          <xm:sqref>G78:G85</xm:sqref>
        </x14:dataValidation>
        <x14:dataValidation type="list" allowBlank="1" showErrorMessage="1" xr:uid="{00000000-0002-0000-0400-00000F000000}">
          <x14:formula1>
            <xm:f>Paramétrage!$G$6:$G$16</xm:f>
          </x14:formula1>
          <xm:sqref>E4:E5 E7:E9</xm:sqref>
        </x14:dataValidation>
      </x14:dataValidations>
    </ext>
  </extLs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AQ998"/>
  <sheetViews>
    <sheetView zoomScale="57" zoomScaleNormal="57" workbookViewId="0">
      <pane xSplit="7" ySplit="16" topLeftCell="J88" activePane="bottomRight" state="frozen"/>
      <selection pane="topRight" activeCell="H1" sqref="H1"/>
      <selection pane="bottomLeft" activeCell="A17" sqref="A17"/>
      <selection pane="bottomRight" activeCell="W104" sqref="W104"/>
    </sheetView>
  </sheetViews>
  <sheetFormatPr baseColWidth="10" defaultColWidth="14.42578125" defaultRowHeight="15" customHeight="1" outlineLevelCol="1"/>
  <cols>
    <col min="1" max="1" width="11.5703125" customWidth="1"/>
    <col min="2" max="2" width="14.28515625" customWidth="1"/>
    <col min="3" max="3" width="8.7109375" customWidth="1"/>
    <col min="4" max="4" width="24.85546875" customWidth="1"/>
    <col min="5" max="6" width="8.7109375" customWidth="1"/>
    <col min="7" max="7" width="30.7109375" customWidth="1"/>
    <col min="8" max="8" width="35.140625" customWidth="1"/>
    <col min="9" max="9" width="11.85546875" customWidth="1"/>
    <col min="10" max="10" width="13.85546875" customWidth="1"/>
    <col min="11" max="11" width="9.28515625" customWidth="1"/>
    <col min="12" max="13" width="10" customWidth="1"/>
    <col min="14" max="16" width="11.42578125" customWidth="1"/>
    <col min="17" max="17" width="12.7109375" customWidth="1"/>
    <col min="18" max="20" width="12.28515625" customWidth="1"/>
    <col min="21" max="21" width="11.7109375" customWidth="1"/>
    <col min="22" max="27" width="12.28515625" customWidth="1"/>
    <col min="28" max="28" width="34.140625" customWidth="1"/>
    <col min="29" max="30" width="51.28515625" customWidth="1"/>
    <col min="31" max="31" width="11.28515625" hidden="1" customWidth="1" outlineLevel="1"/>
    <col min="32" max="32" width="10.85546875" hidden="1" customWidth="1" outlineLevel="1"/>
    <col min="33" max="42" width="11.5703125" hidden="1" customWidth="1" outlineLevel="1"/>
    <col min="43" max="43" width="14.42578125" collapsed="1"/>
  </cols>
  <sheetData>
    <row r="1" spans="1:42" ht="15.75">
      <c r="A1" s="346"/>
      <c r="B1" s="346"/>
      <c r="C1" s="385"/>
      <c r="D1" s="385"/>
      <c r="E1" s="385"/>
      <c r="F1" s="385"/>
      <c r="G1" s="385"/>
      <c r="H1" s="346"/>
      <c r="I1" s="346"/>
      <c r="J1" s="346"/>
      <c r="K1" s="346"/>
      <c r="L1" s="346"/>
      <c r="M1" s="346"/>
      <c r="N1" s="346"/>
      <c r="O1" s="346"/>
      <c r="P1" s="346"/>
      <c r="Q1" s="346"/>
      <c r="R1" s="346"/>
      <c r="S1" s="346"/>
      <c r="T1" s="346"/>
      <c r="U1" s="388"/>
      <c r="V1" s="346"/>
      <c r="W1" s="346"/>
      <c r="X1" s="346"/>
      <c r="Y1" s="346"/>
      <c r="Z1" s="346"/>
      <c r="AA1" s="346"/>
      <c r="AB1" s="346"/>
      <c r="AC1" s="346"/>
      <c r="AD1" s="346"/>
      <c r="AE1" s="346"/>
      <c r="AF1" s="346"/>
      <c r="AG1" s="346"/>
      <c r="AH1" s="346"/>
      <c r="AI1" s="346"/>
      <c r="AJ1" s="346"/>
      <c r="AK1" s="346"/>
      <c r="AL1" s="346"/>
      <c r="AM1" s="346"/>
      <c r="AN1" s="346"/>
      <c r="AO1" s="346"/>
      <c r="AP1" s="346"/>
    </row>
    <row r="2" spans="1:42" ht="18" customHeight="1">
      <c r="A2" s="385"/>
      <c r="B2" s="385"/>
      <c r="C2" s="385"/>
      <c r="D2" s="385"/>
      <c r="E2" s="695" t="s">
        <v>171</v>
      </c>
      <c r="F2" s="696"/>
      <c r="G2" s="597"/>
      <c r="H2" s="695" t="s">
        <v>172</v>
      </c>
      <c r="I2" s="597"/>
      <c r="J2" s="695" t="s">
        <v>173</v>
      </c>
      <c r="K2" s="696"/>
      <c r="L2" s="696"/>
      <c r="M2" s="597"/>
      <c r="N2" s="695" t="s">
        <v>174</v>
      </c>
      <c r="O2" s="597"/>
      <c r="P2" s="346"/>
      <c r="Q2" s="346"/>
      <c r="R2" s="346"/>
      <c r="S2" s="346"/>
      <c r="T2" s="346"/>
      <c r="U2" s="35" t="s">
        <v>175</v>
      </c>
      <c r="V2" s="35" t="s">
        <v>176</v>
      </c>
      <c r="W2" s="346"/>
      <c r="X2" s="346"/>
      <c r="Y2" s="346"/>
      <c r="Z2" s="663" t="s">
        <v>177</v>
      </c>
      <c r="AA2" s="663" t="s">
        <v>178</v>
      </c>
      <c r="AB2" s="346"/>
      <c r="AC2" s="346"/>
      <c r="AD2" s="346"/>
      <c r="AE2" s="346"/>
      <c r="AF2" s="346"/>
      <c r="AG2" s="346"/>
      <c r="AH2" s="346"/>
      <c r="AI2" s="346"/>
      <c r="AJ2" s="346"/>
      <c r="AK2" s="346"/>
      <c r="AL2" s="346"/>
      <c r="AM2" s="346"/>
      <c r="AN2" s="346"/>
      <c r="AO2" s="346"/>
      <c r="AP2" s="346"/>
    </row>
    <row r="3" spans="1:42" ht="18" customHeight="1">
      <c r="A3" s="385"/>
      <c r="B3" s="385"/>
      <c r="C3" s="346"/>
      <c r="D3" s="385"/>
      <c r="E3" s="697"/>
      <c r="F3" s="639"/>
      <c r="G3" s="648"/>
      <c r="H3" s="697"/>
      <c r="I3" s="648"/>
      <c r="J3" s="697"/>
      <c r="K3" s="639"/>
      <c r="L3" s="639"/>
      <c r="M3" s="648"/>
      <c r="N3" s="697"/>
      <c r="O3" s="648"/>
      <c r="P3" s="346"/>
      <c r="Q3" s="346"/>
      <c r="R3" s="346"/>
      <c r="S3" s="666" t="s">
        <v>16</v>
      </c>
      <c r="T3" s="637"/>
      <c r="U3" s="35">
        <f>ROUND(SUMIFS($U$17:$U$153,$G$17:$G$153,Paramétrage!$I6,$P$17:$P$153,"&lt;&gt;Mut+ext"),0)</f>
        <v>30</v>
      </c>
      <c r="V3" s="35">
        <f>ROUND(SUMIF($G$17:$G$153,Paramétrage!$I6,$Y$17:$Y$153),0)</f>
        <v>442</v>
      </c>
      <c r="W3" s="346"/>
      <c r="X3" s="346"/>
      <c r="Y3" s="346"/>
      <c r="Z3" s="645"/>
      <c r="AA3" s="645"/>
      <c r="AB3" s="346"/>
      <c r="AC3" s="346"/>
      <c r="AD3" s="346"/>
      <c r="AE3" s="346"/>
      <c r="AF3" s="346"/>
      <c r="AG3" s="346"/>
      <c r="AH3" s="346"/>
      <c r="AI3" s="346"/>
      <c r="AJ3" s="346"/>
      <c r="AK3" s="346"/>
      <c r="AL3" s="346"/>
      <c r="AM3" s="346"/>
      <c r="AN3" s="346"/>
      <c r="AO3" s="346"/>
      <c r="AP3" s="346"/>
    </row>
    <row r="4" spans="1:42" ht="18" customHeight="1">
      <c r="A4" s="385"/>
      <c r="B4" s="385"/>
      <c r="C4" s="346"/>
      <c r="D4" s="495" t="s">
        <v>315</v>
      </c>
      <c r="E4" s="679" t="s">
        <v>179</v>
      </c>
      <c r="F4" s="637"/>
      <c r="G4" s="612"/>
      <c r="H4" s="679" t="str">
        <f>Synthèse!B3</f>
        <v>Géographie et aménagement</v>
      </c>
      <c r="I4" s="612"/>
      <c r="J4" s="711" t="s">
        <v>412</v>
      </c>
      <c r="K4" s="637"/>
      <c r="L4" s="637"/>
      <c r="M4" s="612"/>
      <c r="N4" s="694">
        <v>40</v>
      </c>
      <c r="O4" s="612"/>
      <c r="P4" s="712">
        <v>135</v>
      </c>
      <c r="Q4" s="346"/>
      <c r="R4" s="346"/>
      <c r="S4" s="666" t="s">
        <v>17</v>
      </c>
      <c r="T4" s="637"/>
      <c r="U4" s="35">
        <f>ROUND(SUMIFS($U$17:$U$153,$G$17:$G$153,Paramétrage!$I7,$P$17:$P$153,"&lt;&gt;Mut+ext"),0)</f>
        <v>2</v>
      </c>
      <c r="V4" s="35">
        <f>ROUND(SUMIF($G$17:$G$153,Paramétrage!$I7,$Y$17:$Y$153),0)</f>
        <v>60</v>
      </c>
      <c r="W4" s="346"/>
      <c r="X4" s="666" t="s">
        <v>32</v>
      </c>
      <c r="Y4" s="612"/>
      <c r="Z4" s="35">
        <f>SUMIF($L$17:$L$31,Paramétrage!$C6,$M$17:$M$31)+SUMIF($L$84:$L$110,Paramétrage!$C6,$M$84:$M$110)</f>
        <v>114</v>
      </c>
      <c r="AA4" s="35">
        <f>SUMIF($L$17:$L$31,Paramétrage!$C6,$Y$17:$Y$31)+SUMIF($L$84:$L$110,Paramétrage!$C6,$Y$84:$Y$110)</f>
        <v>108</v>
      </c>
      <c r="AB4" s="346"/>
      <c r="AC4" s="346"/>
      <c r="AD4" s="346"/>
      <c r="AE4" s="346"/>
      <c r="AF4" s="346"/>
      <c r="AG4" s="346"/>
      <c r="AH4" s="346"/>
      <c r="AI4" s="346"/>
      <c r="AJ4" s="346"/>
      <c r="AK4" s="346"/>
      <c r="AL4" s="346"/>
      <c r="AM4" s="346"/>
      <c r="AN4" s="346"/>
      <c r="AO4" s="346"/>
      <c r="AP4" s="346"/>
    </row>
    <row r="5" spans="1:42" ht="18" customHeight="1">
      <c r="A5" s="678" t="s">
        <v>413</v>
      </c>
      <c r="B5" s="657"/>
      <c r="C5" s="346"/>
      <c r="D5" s="204" t="s">
        <v>316</v>
      </c>
      <c r="E5" s="636" t="s">
        <v>179</v>
      </c>
      <c r="F5" s="637"/>
      <c r="G5" s="612"/>
      <c r="H5" s="666" t="s">
        <v>0</v>
      </c>
      <c r="I5" s="612"/>
      <c r="J5" s="636" t="s">
        <v>414</v>
      </c>
      <c r="K5" s="637"/>
      <c r="L5" s="637"/>
      <c r="M5" s="612"/>
      <c r="N5" s="704">
        <v>35</v>
      </c>
      <c r="O5" s="612"/>
      <c r="P5" s="653"/>
      <c r="Q5" s="346"/>
      <c r="R5" s="346"/>
      <c r="S5" s="666" t="s">
        <v>18</v>
      </c>
      <c r="T5" s="637"/>
      <c r="U5" s="35">
        <f>ROUND(SUMIFS($U$17:$U$153,$G$17:$G$153,Paramétrage!$I8,$P$17:$P$153,"&lt;&gt;Mut+ext"),0)</f>
        <v>0</v>
      </c>
      <c r="V5" s="35">
        <f>ROUND(SUMIF($G$17:$G$153,Paramétrage!$I8,$Y$17:$Y$153),0)</f>
        <v>0</v>
      </c>
      <c r="W5" s="346"/>
      <c r="X5" s="666" t="s">
        <v>33</v>
      </c>
      <c r="Y5" s="612"/>
      <c r="Z5" s="35">
        <f>SUMIF($L$17:$L$31,Paramétrage!$C7,$M$17:$M$31)+SUMIF($L$84:$L$110,Paramétrage!$C7,$M$84:$M$110)</f>
        <v>106</v>
      </c>
      <c r="AA5" s="35">
        <f>SUMIF($L$17:$L$31,Paramétrage!$C7,$Y$17:$Y$31)+SUMIF($L$84:$L$110,Paramétrage!$C7,$Y$84:$Y$110)</f>
        <v>178</v>
      </c>
      <c r="AB5" s="346"/>
      <c r="AC5" s="346"/>
      <c r="AD5" s="346"/>
      <c r="AE5" s="346"/>
      <c r="AF5" s="346"/>
      <c r="AG5" s="346"/>
      <c r="AH5" s="346"/>
      <c r="AI5" s="346"/>
      <c r="AJ5" s="346"/>
      <c r="AK5" s="346"/>
      <c r="AL5" s="346"/>
      <c r="AM5" s="346"/>
      <c r="AN5" s="346"/>
      <c r="AO5" s="346"/>
      <c r="AP5" s="346"/>
    </row>
    <row r="6" spans="1:42" ht="18" customHeight="1">
      <c r="A6" s="657"/>
      <c r="B6" s="657"/>
      <c r="C6" s="346"/>
      <c r="D6" s="204" t="s">
        <v>415</v>
      </c>
      <c r="E6" s="636" t="s">
        <v>179</v>
      </c>
      <c r="F6" s="637"/>
      <c r="G6" s="612"/>
      <c r="H6" s="666" t="s">
        <v>0</v>
      </c>
      <c r="I6" s="612"/>
      <c r="J6" s="666" t="s">
        <v>416</v>
      </c>
      <c r="K6" s="637"/>
      <c r="L6" s="637"/>
      <c r="M6" s="612"/>
      <c r="N6" s="704">
        <v>60</v>
      </c>
      <c r="O6" s="612"/>
      <c r="P6" s="697"/>
      <c r="Q6" s="346"/>
      <c r="R6" s="346"/>
      <c r="S6" s="666" t="s">
        <v>19</v>
      </c>
      <c r="T6" s="637"/>
      <c r="U6" s="35">
        <f>ROUND(SUMIFS($U$17:$U$153,$G$17:$G$153,Paramétrage!$I9,$P$17:$P$153,"&lt;&gt;Mut+ext"),0)</f>
        <v>3</v>
      </c>
      <c r="V6" s="35">
        <f>ROUND(SUMIF($G$17:$G$153,Paramétrage!$I9,$Y$17:$Y$153),0)</f>
        <v>59</v>
      </c>
      <c r="W6" s="346"/>
      <c r="X6" s="666" t="s">
        <v>34</v>
      </c>
      <c r="Y6" s="612"/>
      <c r="Z6" s="35">
        <f>SUMIF($L$17:$L$31,Paramétrage!$C8,$M$17:$M$31)+SUMIF($L$84:$L$110,Paramétrage!$C8,$M$84:$M$110)</f>
        <v>0</v>
      </c>
      <c r="AA6" s="35">
        <f>SUMIF($L$17:$L$31,Paramétrage!$C8,$Y$17:$Y$31)+SUMIF($L$84:$L$110,Paramétrage!$C8,$Y$84:$Y$110)</f>
        <v>0</v>
      </c>
      <c r="AB6" s="346"/>
      <c r="AC6" s="346"/>
      <c r="AD6" s="346"/>
      <c r="AE6" s="346"/>
      <c r="AF6" s="346"/>
      <c r="AG6" s="346"/>
      <c r="AH6" s="346"/>
      <c r="AI6" s="346"/>
      <c r="AJ6" s="346"/>
      <c r="AK6" s="346"/>
      <c r="AL6" s="346"/>
      <c r="AM6" s="346"/>
      <c r="AN6" s="346"/>
      <c r="AO6" s="346"/>
      <c r="AP6" s="346"/>
    </row>
    <row r="7" spans="1:42" ht="32.25" customHeight="1">
      <c r="A7" s="657"/>
      <c r="B7" s="657"/>
      <c r="C7" s="346"/>
      <c r="D7" s="38" t="s">
        <v>317</v>
      </c>
      <c r="E7" s="39"/>
      <c r="F7" s="39"/>
      <c r="G7" s="39"/>
      <c r="H7" s="39"/>
      <c r="I7" s="39"/>
      <c r="J7" s="39"/>
      <c r="K7" s="39"/>
      <c r="L7" s="39"/>
      <c r="M7" s="39"/>
      <c r="N7" s="496" t="s">
        <v>318</v>
      </c>
      <c r="O7" s="496" t="s">
        <v>319</v>
      </c>
      <c r="P7" s="45" t="s">
        <v>186</v>
      </c>
      <c r="Q7" s="346"/>
      <c r="R7" s="346"/>
      <c r="S7" s="666" t="s">
        <v>23</v>
      </c>
      <c r="T7" s="612"/>
      <c r="U7" s="35">
        <f>ROUND(SUMIF($G$17:$G$153,Paramétrage!$I10,$U$17:$U$153),0)</f>
        <v>4</v>
      </c>
      <c r="V7" s="35">
        <f t="array" ref="V7">IF(ISERROR(SUM(IF(G:G=Paramétrage!$I10,M:M*U:U)))=TRUE,"saisie incomplète",SUM(IF(G:G=Paramétrage!$I10,M:M*U:U)))</f>
        <v>100</v>
      </c>
      <c r="W7" s="346"/>
      <c r="X7" s="346"/>
      <c r="Y7" s="346"/>
      <c r="Z7" s="346"/>
      <c r="AA7" s="346"/>
      <c r="AB7" s="346"/>
      <c r="AC7" s="346"/>
      <c r="AD7" s="346"/>
      <c r="AE7" s="346"/>
      <c r="AF7" s="346"/>
      <c r="AG7" s="346"/>
      <c r="AH7" s="346"/>
      <c r="AI7" s="346"/>
      <c r="AJ7" s="346"/>
      <c r="AK7" s="346"/>
      <c r="AL7" s="346"/>
      <c r="AM7" s="346"/>
      <c r="AN7" s="346"/>
      <c r="AO7" s="346"/>
      <c r="AP7" s="346"/>
    </row>
    <row r="8" spans="1:42" ht="18" customHeight="1">
      <c r="A8" s="657"/>
      <c r="B8" s="657"/>
      <c r="C8" s="346"/>
      <c r="D8" s="46" t="s">
        <v>321</v>
      </c>
      <c r="E8" s="666" t="s">
        <v>188</v>
      </c>
      <c r="F8" s="637"/>
      <c r="G8" s="612"/>
      <c r="H8" s="636" t="s">
        <v>122</v>
      </c>
      <c r="I8" s="612"/>
      <c r="J8" s="666"/>
      <c r="K8" s="637"/>
      <c r="L8" s="637"/>
      <c r="M8" s="637"/>
      <c r="N8" s="47">
        <v>25</v>
      </c>
      <c r="O8" s="47"/>
      <c r="P8" s="35"/>
      <c r="Q8" s="346"/>
      <c r="R8" s="497"/>
      <c r="S8" s="681" t="s">
        <v>24</v>
      </c>
      <c r="T8" s="612"/>
      <c r="U8" s="35">
        <f>ROUND(SUMIF($G$17:$G$153,Paramétrage!$I11,$U$17:$U$153),0)</f>
        <v>0</v>
      </c>
      <c r="V8" s="35">
        <f t="array" ref="V8">IF(ISERROR(SUM(IF(G:G=Paramétrage!$I11,M:M*U:U)))=TRUE,"saisie incomplète",SUM(IF(G:G=Paramétrage!$I11,M:M*U:U)))</f>
        <v>0</v>
      </c>
      <c r="W8" s="346"/>
      <c r="X8" s="346"/>
      <c r="Y8" s="346"/>
      <c r="Z8" s="346"/>
      <c r="AA8" s="346"/>
      <c r="AB8" s="346"/>
      <c r="AC8" s="346"/>
      <c r="AD8" s="346"/>
      <c r="AE8" s="346"/>
      <c r="AF8" s="346"/>
      <c r="AG8" s="346"/>
      <c r="AH8" s="346"/>
      <c r="AI8" s="346"/>
      <c r="AJ8" s="346"/>
      <c r="AK8" s="346"/>
      <c r="AL8" s="346"/>
      <c r="AM8" s="346"/>
      <c r="AN8" s="346"/>
      <c r="AO8" s="346"/>
      <c r="AP8" s="346"/>
    </row>
    <row r="9" spans="1:42" ht="18" customHeight="1">
      <c r="A9" s="385"/>
      <c r="B9" s="385"/>
      <c r="C9" s="346"/>
      <c r="D9" s="46" t="s">
        <v>321</v>
      </c>
      <c r="E9" s="666" t="s">
        <v>179</v>
      </c>
      <c r="F9" s="637"/>
      <c r="G9" s="612"/>
      <c r="H9" s="636" t="s">
        <v>123</v>
      </c>
      <c r="I9" s="612"/>
      <c r="J9" s="666"/>
      <c r="K9" s="637"/>
      <c r="L9" s="637"/>
      <c r="M9" s="637"/>
      <c r="N9" s="47">
        <v>35</v>
      </c>
      <c r="O9" s="47">
        <v>7</v>
      </c>
      <c r="P9" s="35"/>
      <c r="Q9" s="346"/>
      <c r="R9" s="346"/>
      <c r="S9" s="666" t="s">
        <v>25</v>
      </c>
      <c r="T9" s="612"/>
      <c r="U9" s="35">
        <f>ROUND(SUMIF($G$17:$G$153,Paramétrage!$I12,$U$17:$U$153),0)</f>
        <v>0</v>
      </c>
      <c r="V9" s="35">
        <f t="array" ref="V9">IF(ISERROR(SUM(IF(G:G=Paramétrage!$I12,M:M*U:U)))=TRUE,"saisie incomplète",SUM(IF(G:G=Paramétrage!$I12,M:M*U:U)))</f>
        <v>0</v>
      </c>
      <c r="W9" s="346"/>
      <c r="X9" s="346"/>
      <c r="Y9" s="346"/>
      <c r="Z9" s="346"/>
      <c r="AA9" s="346"/>
      <c r="AB9" s="346"/>
      <c r="AC9" s="346"/>
      <c r="AD9" s="346"/>
      <c r="AE9" s="346"/>
      <c r="AF9" s="346"/>
      <c r="AG9" s="346"/>
      <c r="AH9" s="346"/>
      <c r="AI9" s="346"/>
      <c r="AJ9" s="346"/>
      <c r="AK9" s="346"/>
      <c r="AL9" s="346"/>
      <c r="AM9" s="346"/>
      <c r="AN9" s="346"/>
      <c r="AO9" s="346"/>
      <c r="AP9" s="346"/>
    </row>
    <row r="10" spans="1:42" ht="18" customHeight="1">
      <c r="A10" s="385"/>
      <c r="B10" s="385"/>
      <c r="C10" s="393"/>
      <c r="D10" s="46" t="s">
        <v>322</v>
      </c>
      <c r="E10" s="666" t="s">
        <v>188</v>
      </c>
      <c r="F10" s="637"/>
      <c r="G10" s="612"/>
      <c r="H10" s="636" t="s">
        <v>124</v>
      </c>
      <c r="I10" s="612"/>
      <c r="J10" s="666"/>
      <c r="K10" s="637"/>
      <c r="L10" s="637"/>
      <c r="M10" s="637"/>
      <c r="N10" s="47">
        <v>14</v>
      </c>
      <c r="O10" s="47"/>
      <c r="P10" s="35"/>
      <c r="Q10" s="346"/>
      <c r="R10" s="346"/>
      <c r="S10" s="666" t="s">
        <v>26</v>
      </c>
      <c r="T10" s="612"/>
      <c r="U10" s="35">
        <f>ROUND(SUMIF($G$17:$G$153,Paramétrage!$I13,$U$17:$U$153),0)</f>
        <v>0</v>
      </c>
      <c r="V10" s="35">
        <f t="array" ref="V10">IF(ISERROR(SUM(IF(G:G=Paramétrage!$I13,M:M*U:U)))=TRUE,"saisie incomplète",SUM(IF(G:G=Paramétrage!$I13,M:M*U:U)))</f>
        <v>0</v>
      </c>
      <c r="W10" s="346"/>
      <c r="X10" s="346"/>
      <c r="Y10" s="346"/>
      <c r="Z10" s="346"/>
      <c r="AA10" s="346"/>
      <c r="AB10" s="346"/>
      <c r="AC10" s="346"/>
      <c r="AD10" s="346"/>
      <c r="AE10" s="346"/>
      <c r="AF10" s="346"/>
      <c r="AG10" s="346"/>
      <c r="AH10" s="346"/>
      <c r="AI10" s="346"/>
      <c r="AJ10" s="346"/>
      <c r="AK10" s="346"/>
      <c r="AL10" s="346"/>
      <c r="AM10" s="346"/>
      <c r="AN10" s="346"/>
      <c r="AO10" s="346"/>
      <c r="AP10" s="346"/>
    </row>
    <row r="11" spans="1:42" ht="18" customHeight="1">
      <c r="A11" s="346"/>
      <c r="B11" s="346"/>
      <c r="C11" s="346"/>
      <c r="D11" s="385"/>
      <c r="E11" s="385"/>
      <c r="F11" s="385"/>
      <c r="G11" s="385"/>
      <c r="H11" s="346"/>
      <c r="I11" s="346"/>
      <c r="J11" s="346"/>
      <c r="K11" s="346"/>
      <c r="L11" s="346"/>
      <c r="M11" s="346"/>
      <c r="N11" s="346"/>
      <c r="O11" s="346"/>
      <c r="P11" s="346"/>
      <c r="Q11" s="346"/>
      <c r="R11" s="346"/>
      <c r="S11" s="666" t="s">
        <v>27</v>
      </c>
      <c r="T11" s="612"/>
      <c r="U11" s="35">
        <f>ROUND(SUMIF($G$17:$G$153,Paramétrage!$I14,$U$17:$U$153),0)</f>
        <v>0</v>
      </c>
      <c r="V11" s="35">
        <f t="array" ref="V11">IF(ISERROR(SUM(IF(G:G=Paramétrage!$I14,M:M*U:U)))=TRUE,"saisie incomplète",SUM(IF(G:G=Paramétrage!$I14,M:M*U:U)))</f>
        <v>0</v>
      </c>
      <c r="W11" s="346"/>
      <c r="X11" s="346"/>
      <c r="Y11" s="346"/>
      <c r="Z11" s="346"/>
      <c r="AA11" s="346"/>
      <c r="AB11" s="346"/>
      <c r="AC11" s="346"/>
      <c r="AD11" s="346"/>
      <c r="AE11" s="346"/>
      <c r="AF11" s="346"/>
      <c r="AG11" s="346"/>
      <c r="AH11" s="346"/>
      <c r="AI11" s="346"/>
      <c r="AJ11" s="346"/>
      <c r="AK11" s="346"/>
      <c r="AL11" s="346"/>
      <c r="AM11" s="346"/>
      <c r="AN11" s="346"/>
      <c r="AO11" s="346"/>
      <c r="AP11" s="346"/>
    </row>
    <row r="12" spans="1:42" ht="18" customHeight="1">
      <c r="A12" s="346"/>
      <c r="B12" s="346"/>
      <c r="C12" s="346"/>
      <c r="D12" s="385"/>
      <c r="E12" s="385"/>
      <c r="F12" s="385"/>
      <c r="G12" s="385"/>
      <c r="H12" s="346"/>
      <c r="I12" s="346"/>
      <c r="J12" s="346"/>
      <c r="K12" s="346"/>
      <c r="L12" s="346"/>
      <c r="M12" s="346"/>
      <c r="N12" s="346"/>
      <c r="O12" s="346"/>
      <c r="P12" s="346"/>
      <c r="Q12" s="346"/>
      <c r="R12" s="346"/>
      <c r="S12" s="666" t="s">
        <v>28</v>
      </c>
      <c r="T12" s="612"/>
      <c r="U12" s="35">
        <f>ROUND(SUMIF($G$17:$G$153,Paramétrage!$I15,$U$17:$U$153),0)</f>
        <v>0</v>
      </c>
      <c r="V12" s="35">
        <f t="array" ref="V12">IF(ISERROR(SUM(IF(G:G=Paramétrage!$I15,M:M*U:U)))=TRUE,"saisie incomplète",SUM(IF(G:G=Paramétrage!$I15,M:M*U:U)))</f>
        <v>0</v>
      </c>
      <c r="W12" s="346"/>
      <c r="X12" s="346"/>
      <c r="Y12" s="346"/>
      <c r="Z12" s="346"/>
      <c r="AA12" s="346"/>
      <c r="AB12" s="346"/>
      <c r="AC12" s="346"/>
      <c r="AD12" s="346"/>
      <c r="AE12" s="346"/>
      <c r="AF12" s="346"/>
      <c r="AG12" s="346"/>
      <c r="AH12" s="346"/>
      <c r="AI12" s="346"/>
      <c r="AJ12" s="346"/>
      <c r="AK12" s="346"/>
      <c r="AL12" s="346"/>
      <c r="AM12" s="346"/>
      <c r="AN12" s="346"/>
      <c r="AO12" s="346"/>
      <c r="AP12" s="346"/>
    </row>
    <row r="13" spans="1:42" ht="18" customHeight="1">
      <c r="A13" s="346"/>
      <c r="B13" s="346"/>
      <c r="C13" s="346"/>
      <c r="D13" s="385"/>
      <c r="E13" s="385"/>
      <c r="F13" s="385"/>
      <c r="G13" s="385"/>
      <c r="H13" s="346"/>
      <c r="I13" s="346"/>
      <c r="J13" s="346"/>
      <c r="K13" s="346"/>
      <c r="L13" s="346"/>
      <c r="M13" s="346"/>
      <c r="N13" s="346"/>
      <c r="O13" s="346"/>
      <c r="P13" s="346"/>
      <c r="Q13" s="346"/>
      <c r="R13" s="346"/>
      <c r="S13" s="666" t="s">
        <v>198</v>
      </c>
      <c r="T13" s="612"/>
      <c r="U13" s="49">
        <f>SUM(AO17:AO129)</f>
        <v>32</v>
      </c>
      <c r="V13" s="49">
        <f>SUM(AP17:AP129)</f>
        <v>451</v>
      </c>
      <c r="W13" s="346"/>
      <c r="X13" s="346"/>
      <c r="Y13" s="346"/>
      <c r="Z13" s="346"/>
      <c r="AA13" s="346"/>
      <c r="AB13" s="346"/>
      <c r="AC13" s="346"/>
      <c r="AD13" s="346"/>
      <c r="AE13" s="346"/>
      <c r="AF13" s="346"/>
      <c r="AG13" s="346"/>
      <c r="AH13" s="346"/>
      <c r="AI13" s="346"/>
      <c r="AJ13" s="346"/>
      <c r="AK13" s="346"/>
      <c r="AL13" s="346"/>
      <c r="AM13" s="346"/>
      <c r="AN13" s="346"/>
      <c r="AO13" s="346"/>
      <c r="AP13" s="346"/>
    </row>
    <row r="14" spans="1:42" ht="15.75">
      <c r="A14" s="346"/>
      <c r="B14" s="346"/>
      <c r="C14" s="346"/>
      <c r="D14" s="346"/>
      <c r="E14" s="346"/>
      <c r="F14" s="346"/>
      <c r="G14" s="346"/>
      <c r="H14" s="346"/>
      <c r="I14" s="346"/>
      <c r="J14" s="346"/>
      <c r="K14" s="346"/>
      <c r="L14" s="346"/>
      <c r="M14" s="346"/>
      <c r="N14" s="346"/>
      <c r="O14" s="346"/>
      <c r="P14" s="346"/>
      <c r="Q14" s="346"/>
      <c r="R14" s="346"/>
      <c r="S14" s="346"/>
      <c r="T14" s="346"/>
      <c r="U14" s="388"/>
      <c r="V14" s="346"/>
      <c r="W14" s="346"/>
      <c r="X14" s="346"/>
      <c r="Y14" s="346"/>
      <c r="Z14" s="346"/>
      <c r="AA14" s="346"/>
      <c r="AB14" s="346"/>
      <c r="AC14" s="346"/>
      <c r="AD14" s="346"/>
      <c r="AE14" s="346"/>
      <c r="AF14" s="346"/>
      <c r="AG14" s="346"/>
      <c r="AH14" s="346"/>
      <c r="AI14" s="346"/>
      <c r="AJ14" s="346"/>
      <c r="AK14" s="346"/>
      <c r="AL14" s="346"/>
      <c r="AM14" s="346"/>
      <c r="AN14" s="346"/>
      <c r="AO14" s="346"/>
      <c r="AP14" s="346"/>
    </row>
    <row r="15" spans="1:42" ht="30" customHeight="1">
      <c r="A15" s="394"/>
      <c r="B15" s="693" t="s">
        <v>38</v>
      </c>
      <c r="C15" s="624"/>
      <c r="D15" s="593"/>
      <c r="E15" s="659" t="s">
        <v>40</v>
      </c>
      <c r="F15" s="659" t="s">
        <v>199</v>
      </c>
      <c r="G15" s="659" t="s">
        <v>200</v>
      </c>
      <c r="H15" s="677" t="s">
        <v>201</v>
      </c>
      <c r="I15" s="659" t="s">
        <v>202</v>
      </c>
      <c r="J15" s="659" t="s">
        <v>203</v>
      </c>
      <c r="K15" s="677" t="s">
        <v>204</v>
      </c>
      <c r="L15" s="659" t="s">
        <v>205</v>
      </c>
      <c r="M15" s="50" t="s">
        <v>206</v>
      </c>
      <c r="N15" s="659" t="s">
        <v>267</v>
      </c>
      <c r="O15" s="660" t="s">
        <v>208</v>
      </c>
      <c r="P15" s="654" t="s">
        <v>209</v>
      </c>
      <c r="Q15" s="652" t="s">
        <v>210</v>
      </c>
      <c r="R15" s="621"/>
      <c r="S15" s="621"/>
      <c r="T15" s="658"/>
      <c r="U15" s="654" t="s">
        <v>13</v>
      </c>
      <c r="V15" s="395" t="s">
        <v>211</v>
      </c>
      <c r="W15" s="50" t="s">
        <v>212</v>
      </c>
      <c r="X15" s="50" t="s">
        <v>213</v>
      </c>
      <c r="Y15" s="51" t="s">
        <v>214</v>
      </c>
      <c r="Z15" s="656" t="s">
        <v>215</v>
      </c>
      <c r="AA15" s="621"/>
      <c r="AB15" s="619"/>
      <c r="AC15" s="659" t="s">
        <v>216</v>
      </c>
      <c r="AD15" s="660" t="s">
        <v>217</v>
      </c>
      <c r="AE15" s="649" t="s">
        <v>218</v>
      </c>
      <c r="AF15" s="699" t="s">
        <v>219</v>
      </c>
      <c r="AG15" s="346"/>
      <c r="AH15" s="644" t="s">
        <v>267</v>
      </c>
      <c r="AI15" s="644" t="s">
        <v>208</v>
      </c>
      <c r="AJ15" s="644" t="s">
        <v>13</v>
      </c>
      <c r="AK15" s="644" t="s">
        <v>211</v>
      </c>
      <c r="AL15" s="644" t="s">
        <v>212</v>
      </c>
      <c r="AM15" s="644" t="s">
        <v>213</v>
      </c>
      <c r="AN15" s="644" t="s">
        <v>214</v>
      </c>
      <c r="AO15" s="646" t="s">
        <v>268</v>
      </c>
      <c r="AP15" s="612"/>
    </row>
    <row r="16" spans="1:42" ht="31.5">
      <c r="A16" s="394"/>
      <c r="B16" s="396" t="s">
        <v>71</v>
      </c>
      <c r="C16" s="52" t="s">
        <v>220</v>
      </c>
      <c r="D16" s="52" t="s">
        <v>221</v>
      </c>
      <c r="E16" s="664"/>
      <c r="F16" s="645"/>
      <c r="G16" s="645"/>
      <c r="H16" s="645"/>
      <c r="I16" s="645"/>
      <c r="J16" s="645"/>
      <c r="K16" s="645"/>
      <c r="L16" s="645"/>
      <c r="M16" s="397">
        <f>ROUND(M83+M154,1)</f>
        <v>507.4</v>
      </c>
      <c r="N16" s="645"/>
      <c r="O16" s="661"/>
      <c r="P16" s="669"/>
      <c r="Q16" s="697"/>
      <c r="R16" s="639"/>
      <c r="S16" s="639"/>
      <c r="T16" s="640"/>
      <c r="U16" s="669"/>
      <c r="V16" s="398">
        <f>V83+V154</f>
        <v>462</v>
      </c>
      <c r="W16" s="53">
        <f>W83+W154</f>
        <v>43</v>
      </c>
      <c r="X16" s="53">
        <f>X83+X154</f>
        <v>505</v>
      </c>
      <c r="Y16" s="54">
        <f>Y83+Y154</f>
        <v>561</v>
      </c>
      <c r="Z16" s="698"/>
      <c r="AA16" s="639"/>
      <c r="AB16" s="648"/>
      <c r="AC16" s="645"/>
      <c r="AD16" s="661"/>
      <c r="AE16" s="610"/>
      <c r="AF16" s="589"/>
      <c r="AG16" s="346"/>
      <c r="AH16" s="645"/>
      <c r="AI16" s="645"/>
      <c r="AJ16" s="645"/>
      <c r="AK16" s="645"/>
      <c r="AL16" s="645"/>
      <c r="AM16" s="645"/>
      <c r="AN16" s="645"/>
      <c r="AO16" s="131" t="s">
        <v>175</v>
      </c>
      <c r="AP16" s="132" t="s">
        <v>270</v>
      </c>
    </row>
    <row r="17" spans="1:42" ht="164.25" customHeight="1">
      <c r="A17" s="675" t="s">
        <v>417</v>
      </c>
      <c r="B17" s="668" t="s">
        <v>223</v>
      </c>
      <c r="C17" s="663" t="s">
        <v>418</v>
      </c>
      <c r="D17" s="706" t="s">
        <v>419</v>
      </c>
      <c r="E17" s="663">
        <v>6</v>
      </c>
      <c r="F17" s="55" t="s">
        <v>155</v>
      </c>
      <c r="G17" s="56" t="s">
        <v>16</v>
      </c>
      <c r="H17" s="246" t="s">
        <v>89</v>
      </c>
      <c r="I17" s="58">
        <v>23</v>
      </c>
      <c r="J17" s="59" t="s">
        <v>227</v>
      </c>
      <c r="K17" s="60"/>
      <c r="L17" s="47" t="s">
        <v>42</v>
      </c>
      <c r="M17" s="47">
        <v>12</v>
      </c>
      <c r="N17" s="62">
        <f>N4+N10</f>
        <v>54</v>
      </c>
      <c r="O17" s="152">
        <v>300</v>
      </c>
      <c r="P17" s="63" t="s">
        <v>228</v>
      </c>
      <c r="Q17" s="636"/>
      <c r="R17" s="637"/>
      <c r="S17" s="637"/>
      <c r="T17" s="614"/>
      <c r="U17" s="64">
        <f>IF(OR(O17="",L17=Paramétrage!$C$10,L17=Paramétrage!$C$13,L17=Paramétrage!$C$16,L17=Paramétrage!$C$19,L17=Paramétrage!$C$23,L17=Paramétrage!$C$26,AND(L17&lt;&gt;Paramétrage!$C$9,P17="Mut+ext")),"",ROUNDUP(N17/O17,0))</f>
        <v>1</v>
      </c>
      <c r="V17" s="399">
        <f>IF(L17="",0,IF(OR(P17="Mut+ext",VLOOKUP(L17,Paramétrage!$C$6:$E$28,2,0)=0),0,IF(O17="","saisir capacité",M17*U17*VLOOKUP(L17,Paramétrage!$C$6:$E$28,2,0))))</f>
        <v>12</v>
      </c>
      <c r="W17" s="47"/>
      <c r="X17" s="65">
        <f t="shared" ref="X17:X24" si="0">IF(ISERROR(V17+W17)=TRUE,V17,V17+W17)</f>
        <v>12</v>
      </c>
      <c r="Y17" s="66">
        <f>IF(L17="",0,IF(ISERROR(W17+V17*VLOOKUP(L17,Paramétrage!$C$6:$E$28,3,0))=TRUE,X17,W17+V17*VLOOKUP(L17,Paramétrage!$C$6:$E$28,3,0)))</f>
        <v>18</v>
      </c>
      <c r="Z17" s="685" t="s">
        <v>420</v>
      </c>
      <c r="AA17" s="637"/>
      <c r="AB17" s="612"/>
      <c r="AC17" s="400" t="s">
        <v>421</v>
      </c>
      <c r="AD17" s="266" t="s">
        <v>327</v>
      </c>
      <c r="AE17" s="206">
        <f>IF(F17="",0,IF(J17="",0,IF(SUMIF(F17:F24,F17,N17:N24)=0,0,IF(J17="Obligatoire",AF17/N17,IF(K17="",AF17/SUMIF(F17:F24,F17,N17:N24),AF17/(SUMIF(F17:F24,F17,N17:N24)/K17))))))</f>
        <v>12</v>
      </c>
      <c r="AF17" s="233">
        <f t="shared" ref="AF17:AF24" si="1">M17*N17</f>
        <v>648</v>
      </c>
      <c r="AG17" s="346"/>
      <c r="AH17" s="136">
        <f>IF(SUMIF(F17:F24,F17,N17:N24)=0,0,$M$3*N17/SUMIF(F17:F24,F17,N17:N24))</f>
        <v>0</v>
      </c>
      <c r="AI17" s="46">
        <f t="shared" ref="AI17:AI24" si="2">O17</f>
        <v>300</v>
      </c>
      <c r="AJ17" s="137">
        <f t="shared" ref="AJ17:AJ24" si="3">IF(AI17=0,"",ROUNDUP(AH17/AI17,0))</f>
        <v>0</v>
      </c>
      <c r="AK17" s="138">
        <f>IF(L17="",0,IF(OR(P17="Mut+ext",VLOOKUP(L17,Paramétrage!$C$6:$E$28,2,0)=0),0,IF(O17="","saisir capacité",IF(P17="Mut+ext",0,M17*AJ17*VLOOKUP(L17,Paramétrage!$C$6:$E$28,2,0)))))</f>
        <v>0</v>
      </c>
      <c r="AL17" s="47"/>
      <c r="AM17" s="138">
        <f t="shared" ref="AM17:AM24" si="4">IF(ISERROR(AK17+AL17)=TRUE,AK17,AK17+AL17)</f>
        <v>0</v>
      </c>
      <c r="AN17" s="138">
        <f>IF(L17="",0,IF(ISERROR(AL17+AK17*VLOOKUP(L17,Paramétrage!$C$6:$E$28,3,0))=TRUE,AM17,AL17+AK17*VLOOKUP(L17,Paramétrage!$C$6:$E$28,3,0)))</f>
        <v>0</v>
      </c>
      <c r="AO17" s="136">
        <f>IF(L17="",0,IF(OR(P17="oui",VLOOKUP(L17,Paramétrage!$C$6:$E$28,2,0)=0),0,IF(U17="",0,U17-AJ17)))</f>
        <v>1</v>
      </c>
      <c r="AP17" s="46">
        <f t="shared" ref="AP17:AP24" si="5">Y17-AN17-W17</f>
        <v>18</v>
      </c>
    </row>
    <row r="18" spans="1:42" ht="15.75">
      <c r="A18" s="609"/>
      <c r="B18" s="655"/>
      <c r="C18" s="664"/>
      <c r="D18" s="664"/>
      <c r="E18" s="664"/>
      <c r="F18" s="55" t="s">
        <v>422</v>
      </c>
      <c r="G18" s="216" t="s">
        <v>16</v>
      </c>
      <c r="H18" s="246" t="s">
        <v>89</v>
      </c>
      <c r="I18" s="58">
        <v>23</v>
      </c>
      <c r="J18" s="402" t="s">
        <v>227</v>
      </c>
      <c r="K18" s="60"/>
      <c r="L18" s="47" t="s">
        <v>43</v>
      </c>
      <c r="M18" s="404">
        <v>10</v>
      </c>
      <c r="N18" s="151">
        <f>N4+N10</f>
        <v>54</v>
      </c>
      <c r="O18" s="152">
        <v>40</v>
      </c>
      <c r="P18" s="63" t="s">
        <v>228</v>
      </c>
      <c r="Q18" s="683"/>
      <c r="R18" s="637"/>
      <c r="S18" s="637"/>
      <c r="T18" s="614"/>
      <c r="U18" s="64">
        <f>IF(OR(O18="",L18=Paramétrage!$C$10,L18=Paramétrage!$C$13,L18=Paramétrage!$C$16,L18=Paramétrage!$C$19,L18=Paramétrage!$C$23,L18=Paramétrage!$C$26,AND(L18&lt;&gt;Paramétrage!$C$9,P18="Mut+ext")),"",ROUNDUP(N18/O18,0))</f>
        <v>2</v>
      </c>
      <c r="V18" s="69">
        <f>IF(L18="",0,IF(OR(P18="Mut+ext",VLOOKUP(L18,Paramétrage!$C$6:$E$28,2,0)=0),0,IF(O18="","saisir capacité",M18*U18*VLOOKUP(L18,Paramétrage!$C$6:$E$28,2,0))))</f>
        <v>20</v>
      </c>
      <c r="W18" s="404"/>
      <c r="X18" s="405">
        <f t="shared" si="0"/>
        <v>20</v>
      </c>
      <c r="Y18" s="406">
        <f>IF(L18="",0,IF(ISERROR(W18+V18*VLOOKUP(L18,Paramétrage!$C$6:$E$28,3,0))=TRUE,X18,W18+V18*VLOOKUP(L18,Paramétrage!$C$6:$E$28,3,0)))</f>
        <v>20</v>
      </c>
      <c r="Z18" s="642"/>
      <c r="AA18" s="637"/>
      <c r="AB18" s="612"/>
      <c r="AC18" s="407"/>
      <c r="AD18" s="266"/>
      <c r="AE18" s="206">
        <f>IF(F18="",0,IF(J18="",0,IF(SUMIF(F17:F24,F18,N17:N24)=0,0,IF(J18="Obligatoire",AF18/N18,IF(K18="",AF18/SUMIF(F17:F24,F18,N17:N24),AF18/(SUMIF(F17:F24,F18,N17:N24)/K18))))))</f>
        <v>10</v>
      </c>
      <c r="AF18" s="440">
        <f t="shared" si="1"/>
        <v>540</v>
      </c>
      <c r="AG18" s="346"/>
      <c r="AH18" s="136">
        <f>IF(SUMIF(F17:F24,F18,N17:N24)=0,0,$M$3*N18/SUMIF(F17:F24,F18,N17:N24))</f>
        <v>0</v>
      </c>
      <c r="AI18" s="46">
        <f t="shared" si="2"/>
        <v>40</v>
      </c>
      <c r="AJ18" s="137">
        <f t="shared" si="3"/>
        <v>0</v>
      </c>
      <c r="AK18" s="138">
        <f>IF(L18="",0,IF(OR(P18="Mut+ext",VLOOKUP(L18,Paramétrage!$C$6:$E$28,2,0)=0),0,IF(O18="","saisir capacité",IF(P18="Mut+ext",0,M18*AJ18*VLOOKUP(L18,Paramétrage!$C$6:$E$28,2,0)))))</f>
        <v>0</v>
      </c>
      <c r="AL18" s="47"/>
      <c r="AM18" s="138">
        <f t="shared" si="4"/>
        <v>0</v>
      </c>
      <c r="AN18" s="138">
        <f>IF(L18="",0,IF(ISERROR(AL18+AK18*VLOOKUP(L18,Paramétrage!$C$6:$E$28,3,0))=TRUE,AM18,AL18+AK18*VLOOKUP(L18,Paramétrage!$C$6:$E$28,3,0)))</f>
        <v>0</v>
      </c>
      <c r="AO18" s="136">
        <f>IF(L18="",0,IF(OR(P18="oui",VLOOKUP(L18,Paramétrage!$C$6:$E$28,2,0)=0),0,IF(U18="",0,U18-AJ18)))</f>
        <v>2</v>
      </c>
      <c r="AP18" s="46">
        <f t="shared" si="5"/>
        <v>20</v>
      </c>
    </row>
    <row r="19" spans="1:42" ht="15.75">
      <c r="A19" s="609"/>
      <c r="B19" s="655"/>
      <c r="C19" s="664"/>
      <c r="D19" s="664"/>
      <c r="E19" s="664"/>
      <c r="F19" s="55" t="s">
        <v>157</v>
      </c>
      <c r="G19" s="216" t="s">
        <v>16</v>
      </c>
      <c r="H19" s="246" t="s">
        <v>90</v>
      </c>
      <c r="I19" s="58">
        <v>23</v>
      </c>
      <c r="J19" s="402" t="s">
        <v>227</v>
      </c>
      <c r="K19" s="60"/>
      <c r="L19" s="47" t="s">
        <v>42</v>
      </c>
      <c r="M19" s="404">
        <v>12</v>
      </c>
      <c r="N19" s="308">
        <f>N4+(N5*0.3)+N10</f>
        <v>64.5</v>
      </c>
      <c r="O19" s="152">
        <v>300</v>
      </c>
      <c r="P19" s="63" t="s">
        <v>228</v>
      </c>
      <c r="Q19" s="683"/>
      <c r="R19" s="637"/>
      <c r="S19" s="637"/>
      <c r="T19" s="614"/>
      <c r="U19" s="64">
        <f>IF(OR(O19="",L19=Paramétrage!$C$10,L19=Paramétrage!$C$13,L19=Paramétrage!$C$16,L19=Paramétrage!$C$19,L19=Paramétrage!$C$23,L19=Paramétrage!$C$26,AND(L19&lt;&gt;Paramétrage!$C$9,P19="Mut+ext")),"",ROUNDUP(N19/O19,0))</f>
        <v>1</v>
      </c>
      <c r="V19" s="69">
        <f>IF(L19="",0,IF(OR(P19="Mut+ext",VLOOKUP(L19,Paramétrage!$C$6:$E$28,2,0)=0),0,IF(O19="","saisir capacité",M19*U19*VLOOKUP(L19,Paramétrage!$C$6:$E$28,2,0))))</f>
        <v>12</v>
      </c>
      <c r="W19" s="404"/>
      <c r="X19" s="405">
        <f t="shared" si="0"/>
        <v>12</v>
      </c>
      <c r="Y19" s="406">
        <f>IF(L19="",0,IF(ISERROR(W19+V19*VLOOKUP(L19,Paramétrage!$C$6:$E$28,3,0))=TRUE,X19,W19+V19*VLOOKUP(L19,Paramétrage!$C$6:$E$28,3,0)))</f>
        <v>18</v>
      </c>
      <c r="Z19" s="642"/>
      <c r="AA19" s="637"/>
      <c r="AB19" s="612"/>
      <c r="AC19" s="407"/>
      <c r="AD19" s="266"/>
      <c r="AE19" s="206">
        <f>IF(F19="",0,IF(J19="",0,IF(SUMIF(F17:F24,F19,N17:N24)=0,0,IF(J19="Obligatoire",AF19/N19,IF(K19="",AF19/SUMIF(F17:F24,F19,N17:N24),AF19/(SUMIF(F17:F24,F19,N17:N24)/K19))))))</f>
        <v>12</v>
      </c>
      <c r="AF19" s="440">
        <f t="shared" si="1"/>
        <v>774</v>
      </c>
      <c r="AG19" s="346"/>
      <c r="AH19" s="136">
        <f>IF(SUMIF(F17:F24,F19,N17:N24)=0,0,$M$3*N19/SUMIF(F17:F24,F19,N17:N24))</f>
        <v>0</v>
      </c>
      <c r="AI19" s="46">
        <f t="shared" si="2"/>
        <v>300</v>
      </c>
      <c r="AJ19" s="137">
        <f t="shared" si="3"/>
        <v>0</v>
      </c>
      <c r="AK19" s="138">
        <f>IF(L19="",0,IF(OR(P19="Mut+ext",VLOOKUP(L19,Paramétrage!$C$6:$E$28,2,0)=0),0,IF(O19="","saisir capacité",IF(P19="Mut+ext",0,M19*AJ19*VLOOKUP(L19,Paramétrage!$C$6:$E$28,2,0)))))</f>
        <v>0</v>
      </c>
      <c r="AL19" s="47"/>
      <c r="AM19" s="138">
        <f t="shared" si="4"/>
        <v>0</v>
      </c>
      <c r="AN19" s="138">
        <f>IF(L19="",0,IF(ISERROR(AL19+AK19*VLOOKUP(L19,Paramétrage!$C$6:$E$28,3,0))=TRUE,AM19,AL19+AK19*VLOOKUP(L19,Paramétrage!$C$6:$E$28,3,0)))</f>
        <v>0</v>
      </c>
      <c r="AO19" s="136">
        <f>IF(L19="",0,IF(OR(P19="oui",VLOOKUP(L19,Paramétrage!$C$6:$E$28,2,0)=0),0,IF(U19="",0,U19-AJ19)))</f>
        <v>1</v>
      </c>
      <c r="AP19" s="46">
        <f t="shared" si="5"/>
        <v>18</v>
      </c>
    </row>
    <row r="20" spans="1:42" ht="15.75">
      <c r="A20" s="609"/>
      <c r="B20" s="655"/>
      <c r="C20" s="664"/>
      <c r="D20" s="664"/>
      <c r="E20" s="664"/>
      <c r="F20" s="408" t="s">
        <v>423</v>
      </c>
      <c r="G20" s="216" t="s">
        <v>16</v>
      </c>
      <c r="H20" s="246" t="s">
        <v>90</v>
      </c>
      <c r="I20" s="58">
        <v>23</v>
      </c>
      <c r="J20" s="402" t="s">
        <v>227</v>
      </c>
      <c r="K20" s="60"/>
      <c r="L20" s="35" t="s">
        <v>43</v>
      </c>
      <c r="M20" s="404">
        <v>10</v>
      </c>
      <c r="N20" s="303">
        <f>N4+(N5*0.3)+N10</f>
        <v>64.5</v>
      </c>
      <c r="O20" s="152">
        <v>40</v>
      </c>
      <c r="P20" s="63" t="s">
        <v>228</v>
      </c>
      <c r="Q20" s="683"/>
      <c r="R20" s="637"/>
      <c r="S20" s="637"/>
      <c r="T20" s="614"/>
      <c r="U20" s="64">
        <f>IF(OR(O20="",L20=Paramétrage!$C$10,L20=Paramétrage!$C$13,L20=Paramétrage!$C$16,L20=Paramétrage!$C$19,L20=Paramétrage!$C$23,L20=Paramétrage!$C$26,AND(L20&lt;&gt;Paramétrage!$C$9,P20="Mut+ext")),"",ROUNDUP(N20/O20,0))</f>
        <v>2</v>
      </c>
      <c r="V20" s="69">
        <f>IF(L20="",0,IF(OR(P20="Mut+ext",VLOOKUP(L20,Paramétrage!$C$6:$E$28,2,0)=0),0,IF(O20="","saisir capacité",M20*U20*VLOOKUP(L20,Paramétrage!$C$6:$E$28,2,0))))</f>
        <v>20</v>
      </c>
      <c r="W20" s="404"/>
      <c r="X20" s="405">
        <f t="shared" si="0"/>
        <v>20</v>
      </c>
      <c r="Y20" s="406">
        <f>IF(L20="",0,IF(ISERROR(W20+V20*VLOOKUP(L20,Paramétrage!$C$6:$E$28,3,0))=TRUE,X20,W20+V20*VLOOKUP(L20,Paramétrage!$C$6:$E$28,3,0)))</f>
        <v>20</v>
      </c>
      <c r="Z20" s="642"/>
      <c r="AA20" s="637"/>
      <c r="AB20" s="612"/>
      <c r="AC20" s="267"/>
      <c r="AD20" s="266"/>
      <c r="AE20" s="206">
        <f>IF(F20="",0,IF(J20="",0,IF(SUMIF(F17:F24,F20,N17:N24)=0,0,IF(J20="Obligatoire",AF20/N20,IF(K20="",AF20/SUMIF(F17:F24,F20,N17:N24),AF20/(SUMIF(F17:F24,F20,N17:N24)/K20))))))</f>
        <v>10</v>
      </c>
      <c r="AF20" s="440">
        <f t="shared" si="1"/>
        <v>645</v>
      </c>
      <c r="AG20" s="346"/>
      <c r="AH20" s="136">
        <f>IF(SUMIF(F17:F24,F20,N17:N24)=0,0,$M$3*N20/SUMIF(F17:F24,F20,N17:N24))</f>
        <v>0</v>
      </c>
      <c r="AI20" s="46">
        <f t="shared" si="2"/>
        <v>40</v>
      </c>
      <c r="AJ20" s="137">
        <f t="shared" si="3"/>
        <v>0</v>
      </c>
      <c r="AK20" s="138">
        <f>IF(L20="",0,IF(OR(P20="Mut+ext",VLOOKUP(L20,Paramétrage!$C$6:$E$28,2,0)=0),0,IF(O20="","saisir capacité",IF(P20="Mut+ext",0,M20*AJ20*VLOOKUP(L20,Paramétrage!$C$6:$E$28,2,0)))))</f>
        <v>0</v>
      </c>
      <c r="AL20" s="47"/>
      <c r="AM20" s="138">
        <f t="shared" si="4"/>
        <v>0</v>
      </c>
      <c r="AN20" s="138">
        <f>IF(L20="",0,IF(ISERROR(AL20+AK20*VLOOKUP(L20,Paramétrage!$C$6:$E$28,3,0))=TRUE,AM20,AL20+AK20*VLOOKUP(L20,Paramétrage!$C$6:$E$28,3,0)))</f>
        <v>0</v>
      </c>
      <c r="AO20" s="136">
        <f>IF(L20="",0,IF(OR(P20="oui",VLOOKUP(L20,Paramétrage!$C$6:$E$28,2,0)=0),0,IF(U20="",0,U20-AJ20)))</f>
        <v>2</v>
      </c>
      <c r="AP20" s="46">
        <f t="shared" si="5"/>
        <v>20</v>
      </c>
    </row>
    <row r="21" spans="1:42" ht="15.75">
      <c r="A21" s="609"/>
      <c r="B21" s="655"/>
      <c r="C21" s="664"/>
      <c r="D21" s="664"/>
      <c r="E21" s="664"/>
      <c r="F21" s="55"/>
      <c r="G21" s="76"/>
      <c r="H21" s="73"/>
      <c r="I21" s="58"/>
      <c r="J21" s="402"/>
      <c r="K21" s="60"/>
      <c r="L21" s="35"/>
      <c r="M21" s="403"/>
      <c r="N21" s="62"/>
      <c r="O21" s="152"/>
      <c r="P21" s="63"/>
      <c r="Q21" s="683"/>
      <c r="R21" s="637"/>
      <c r="S21" s="637"/>
      <c r="T21" s="614"/>
      <c r="U21" s="64" t="str">
        <f>IF(OR(O21="",L21=Paramétrage!$C$10,L21=Paramétrage!$C$13,L21=Paramétrage!$C$16,L21=Paramétrage!$C$19,L21=Paramétrage!$C$23,L21=Paramétrage!$C$26,AND(L21&lt;&gt;Paramétrage!$C$9,P21="Mut+ext")),"",ROUNDUP(N21/O21,0))</f>
        <v/>
      </c>
      <c r="V21" s="69">
        <f>IF(L21="",0,IF(OR(P21="Mut+ext",VLOOKUP(L21,Paramétrage!$C$6:$E$28,2,0)=0),0,IF(O21="","saisir capacité",M21*U21*VLOOKUP(L21,Paramétrage!$C$6:$E$28,2,0))))</f>
        <v>0</v>
      </c>
      <c r="W21" s="404"/>
      <c r="X21" s="405">
        <f t="shared" si="0"/>
        <v>0</v>
      </c>
      <c r="Y21" s="406">
        <f>IF(L21="",0,IF(ISERROR(W21+V21*VLOOKUP(L21,Paramétrage!$C$6:$E$28,3,0))=TRUE,X21,W21+V21*VLOOKUP(L21,Paramétrage!$C$6:$E$28,3,0)))</f>
        <v>0</v>
      </c>
      <c r="Z21" s="642"/>
      <c r="AA21" s="637"/>
      <c r="AB21" s="612"/>
      <c r="AC21" s="407"/>
      <c r="AD21" s="266"/>
      <c r="AE21" s="206">
        <f>IF(F21="",0,IF(J21="",0,IF(SUMIF(F17:F24,F21,N17:N24)=0,0,IF(J21="Obligatoire",AF21/N21,IF(K21="",AF21/SUMIF(F17:F24,F21,N17:N24),AF21/(SUMIF(F17:F24,F21,N17:N24)/K21))))))</f>
        <v>0</v>
      </c>
      <c r="AF21" s="440">
        <f t="shared" si="1"/>
        <v>0</v>
      </c>
      <c r="AG21" s="346"/>
      <c r="AH21" s="136">
        <f>IF(SUMIF(F17:F24,F21,N17:N24)=0,0,$M$3*N21/SUMIF(F17:F24,F21,N17:N24))</f>
        <v>0</v>
      </c>
      <c r="AI21" s="46">
        <f t="shared" si="2"/>
        <v>0</v>
      </c>
      <c r="AJ21" s="137" t="str">
        <f t="shared" si="3"/>
        <v/>
      </c>
      <c r="AK21" s="138">
        <f>IF(L21="",0,IF(OR(P21="Mut+ext",VLOOKUP(L21,Paramétrage!$C$6:$E$28,2,0)=0),0,IF(O21="","saisir capacité",IF(P21="Mut+ext",0,M21*AJ21*VLOOKUP(L21,Paramétrage!$C$6:$E$28,2,0)))))</f>
        <v>0</v>
      </c>
      <c r="AL21" s="47"/>
      <c r="AM21" s="138">
        <f t="shared" si="4"/>
        <v>0</v>
      </c>
      <c r="AN21" s="138">
        <f>IF(L21="",0,IF(ISERROR(AL21+AK21*VLOOKUP(L21,Paramétrage!$C$6:$E$28,3,0))=TRUE,AM21,AL21+AK21*VLOOKUP(L21,Paramétrage!$C$6:$E$28,3,0)))</f>
        <v>0</v>
      </c>
      <c r="AO21" s="136">
        <f>IF(L21="",0,IF(OR(P21="oui",VLOOKUP(L21,Paramétrage!$C$6:$E$28,2,0)=0),0,IF(U21="",0,U21-AJ21)))</f>
        <v>0</v>
      </c>
      <c r="AP21" s="46">
        <f t="shared" si="5"/>
        <v>0</v>
      </c>
    </row>
    <row r="22" spans="1:42" ht="15.75">
      <c r="A22" s="609"/>
      <c r="B22" s="655"/>
      <c r="C22" s="664"/>
      <c r="D22" s="664"/>
      <c r="E22" s="664"/>
      <c r="F22" s="55"/>
      <c r="G22" s="76"/>
      <c r="H22" s="73"/>
      <c r="I22" s="58"/>
      <c r="J22" s="402"/>
      <c r="K22" s="60"/>
      <c r="L22" s="35"/>
      <c r="M22" s="403"/>
      <c r="N22" s="74"/>
      <c r="O22" s="152"/>
      <c r="P22" s="63"/>
      <c r="Q22" s="683"/>
      <c r="R22" s="637"/>
      <c r="S22" s="637"/>
      <c r="T22" s="614"/>
      <c r="U22" s="64" t="str">
        <f>IF(OR(O22="",L22=Paramétrage!$C$10,L22=Paramétrage!$C$13,L22=Paramétrage!$C$16,L22=Paramétrage!$C$19,L22=Paramétrage!$C$23,L22=Paramétrage!$C$26,AND(L22&lt;&gt;Paramétrage!$C$9,P22="Mut+ext")),"",ROUNDUP(N22/O22,0))</f>
        <v/>
      </c>
      <c r="V22" s="69">
        <f>IF(L22="",0,IF(OR(P22="Mut+ext",VLOOKUP(L22,Paramétrage!$C$6:$E$28,2,0)=0),0,IF(O22="","saisir capacité",M22*U22*VLOOKUP(L22,Paramétrage!$C$6:$E$28,2,0))))</f>
        <v>0</v>
      </c>
      <c r="W22" s="404"/>
      <c r="X22" s="405">
        <f t="shared" si="0"/>
        <v>0</v>
      </c>
      <c r="Y22" s="406">
        <f>IF(L22="",0,IF(ISERROR(W22+V22*VLOOKUP(L22,Paramétrage!$C$6:$E$28,3,0))=TRUE,X22,W22+V22*VLOOKUP(L22,Paramétrage!$C$6:$E$28,3,0)))</f>
        <v>0</v>
      </c>
      <c r="Z22" s="642"/>
      <c r="AA22" s="637"/>
      <c r="AB22" s="612"/>
      <c r="AC22" s="407"/>
      <c r="AD22" s="266"/>
      <c r="AE22" s="206">
        <f>IF(F22="",0,IF(J22="",0,IF(SUMIF(F17:F24,F22,N17:N24)=0,0,IF(J22="Obligatoire",AF22/N22,IF(K22="",AF22/SUMIF(F17:F24,F22,N17:N24),AF22/(SUMIF(F17:F24,F22,N17:N24)/K22))))))</f>
        <v>0</v>
      </c>
      <c r="AF22" s="440">
        <f t="shared" si="1"/>
        <v>0</v>
      </c>
      <c r="AG22" s="346"/>
      <c r="AH22" s="136">
        <f>IF(SUMIF(F17:F24,F22,N17:N24)=0,0,$M$3*N22/SUMIF(F17:F24,F22,N17:N24))</f>
        <v>0</v>
      </c>
      <c r="AI22" s="46">
        <f t="shared" si="2"/>
        <v>0</v>
      </c>
      <c r="AJ22" s="137" t="str">
        <f t="shared" si="3"/>
        <v/>
      </c>
      <c r="AK22" s="138">
        <f>IF(L22="",0,IF(OR(P22="Mut+ext",VLOOKUP(L22,Paramétrage!$C$6:$E$28,2,0)=0),0,IF(O22="","saisir capacité",IF(P22="Mut+ext",0,M22*AJ22*VLOOKUP(L22,Paramétrage!$C$6:$E$28,2,0)))))</f>
        <v>0</v>
      </c>
      <c r="AL22" s="47"/>
      <c r="AM22" s="138">
        <f t="shared" si="4"/>
        <v>0</v>
      </c>
      <c r="AN22" s="138">
        <f>IF(L22="",0,IF(ISERROR(AL22+AK22*VLOOKUP(L22,Paramétrage!$C$6:$E$28,3,0))=TRUE,AM22,AL22+AK22*VLOOKUP(L22,Paramétrage!$C$6:$E$28,3,0)))</f>
        <v>0</v>
      </c>
      <c r="AO22" s="136">
        <f>IF(L22="",0,IF(OR(P22="oui",VLOOKUP(L22,Paramétrage!$C$6:$E$28,2,0)=0),0,IF(U22="",0,U22-AJ22)))</f>
        <v>0</v>
      </c>
      <c r="AP22" s="46">
        <f t="shared" si="5"/>
        <v>0</v>
      </c>
    </row>
    <row r="23" spans="1:42" ht="15.75">
      <c r="A23" s="609"/>
      <c r="B23" s="655"/>
      <c r="C23" s="664"/>
      <c r="D23" s="664"/>
      <c r="E23" s="664"/>
      <c r="F23" s="55"/>
      <c r="G23" s="76"/>
      <c r="H23" s="73"/>
      <c r="I23" s="58"/>
      <c r="J23" s="402"/>
      <c r="K23" s="60"/>
      <c r="L23" s="35"/>
      <c r="M23" s="403"/>
      <c r="N23" s="62"/>
      <c r="O23" s="152"/>
      <c r="P23" s="63"/>
      <c r="Q23" s="683"/>
      <c r="R23" s="637"/>
      <c r="S23" s="637"/>
      <c r="T23" s="614"/>
      <c r="U23" s="64" t="str">
        <f>IF(OR(O23="",L23=Paramétrage!$C$10,L23=Paramétrage!$C$13,L23=Paramétrage!$C$16,L23=Paramétrage!$C$19,L23=Paramétrage!$C$23,L23=Paramétrage!$C$26,AND(L23&lt;&gt;Paramétrage!$C$9,P23="Mut+ext")),"",ROUNDUP(N23/O23,0))</f>
        <v/>
      </c>
      <c r="V23" s="69">
        <f>IF(L23="",0,IF(OR(P23="Mut+ext",VLOOKUP(L23,Paramétrage!$C$6:$E$28,2,0)=0),0,IF(O23="","saisir capacité",M23*U23*VLOOKUP(L23,Paramétrage!$C$6:$E$28,2,0))))</f>
        <v>0</v>
      </c>
      <c r="W23" s="404"/>
      <c r="X23" s="405">
        <f t="shared" si="0"/>
        <v>0</v>
      </c>
      <c r="Y23" s="406">
        <f>IF(L23="",0,IF(ISERROR(W23+V23*VLOOKUP(L23,Paramétrage!$C$6:$E$28,3,0))=TRUE,X23,W23+V23*VLOOKUP(L23,Paramétrage!$C$6:$E$28,3,0)))</f>
        <v>0</v>
      </c>
      <c r="Z23" s="642"/>
      <c r="AA23" s="637"/>
      <c r="AB23" s="612"/>
      <c r="AC23" s="407"/>
      <c r="AD23" s="266"/>
      <c r="AE23" s="206">
        <f>IF(F23="",0,IF(J23="",0,IF(SUMIF(F17:F24,F23,N17:N24)=0,0,IF(J23="Obligatoire",AF23/N23,IF(K23="",AF23/SUMIF(F17:F24,F23,N17:N24),AF23/(SUMIF(F17:F24,F23,N17:N24)/K23))))))</f>
        <v>0</v>
      </c>
      <c r="AF23" s="440">
        <f t="shared" si="1"/>
        <v>0</v>
      </c>
      <c r="AG23" s="346"/>
      <c r="AH23" s="136">
        <f>IF(SUMIF(F17:F24,F23,N17:N24)=0,0,$M$3*N23/SUMIF(F17:F24,F23,N17:N24))</f>
        <v>0</v>
      </c>
      <c r="AI23" s="46">
        <f t="shared" si="2"/>
        <v>0</v>
      </c>
      <c r="AJ23" s="137" t="str">
        <f t="shared" si="3"/>
        <v/>
      </c>
      <c r="AK23" s="138">
        <f>IF(L23="",0,IF(OR(P23="Mut+ext",VLOOKUP(L23,Paramétrage!$C$6:$E$28,2,0)=0),0,IF(O23="","saisir capacité",IF(P23="Mut+ext",0,M23*AJ23*VLOOKUP(L23,Paramétrage!$C$6:$E$28,2,0)))))</f>
        <v>0</v>
      </c>
      <c r="AL23" s="47"/>
      <c r="AM23" s="138">
        <f t="shared" si="4"/>
        <v>0</v>
      </c>
      <c r="AN23" s="138">
        <f>IF(L23="",0,IF(ISERROR(AL23+AK23*VLOOKUP(L23,Paramétrage!$C$6:$E$28,3,0))=TRUE,AM23,AL23+AK23*VLOOKUP(L23,Paramétrage!$C$6:$E$28,3,0)))</f>
        <v>0</v>
      </c>
      <c r="AO23" s="136">
        <f>IF(L23="",0,IF(OR(P23="oui",VLOOKUP(L23,Paramétrage!$C$6:$E$28,2,0)=0),0,IF(U23="",0,U23-AJ23)))</f>
        <v>0</v>
      </c>
      <c r="AP23" s="46">
        <f t="shared" si="5"/>
        <v>0</v>
      </c>
    </row>
    <row r="24" spans="1:42" ht="15.75">
      <c r="A24" s="609"/>
      <c r="B24" s="655"/>
      <c r="C24" s="664"/>
      <c r="D24" s="645"/>
      <c r="E24" s="645"/>
      <c r="F24" s="55"/>
      <c r="G24" s="76"/>
      <c r="H24" s="73"/>
      <c r="I24" s="58"/>
      <c r="J24" s="402"/>
      <c r="K24" s="60"/>
      <c r="L24" s="35"/>
      <c r="M24" s="403"/>
      <c r="N24" s="151"/>
      <c r="O24" s="152"/>
      <c r="P24" s="63"/>
      <c r="Q24" s="683"/>
      <c r="R24" s="637"/>
      <c r="S24" s="637"/>
      <c r="T24" s="614"/>
      <c r="U24" s="64" t="str">
        <f>IF(OR(O24="",L24=Paramétrage!$C$10,L24=Paramétrage!$C$13,L24=Paramétrage!$C$16,L24=Paramétrage!$C$19,L24=Paramétrage!$C$23,L24=Paramétrage!$C$26,AND(L24&lt;&gt;Paramétrage!$C$9,P24="Mut+ext")),"",ROUNDUP(N24/O24,0))</f>
        <v/>
      </c>
      <c r="V24" s="69">
        <f>IF(L24="",0,IF(OR(P24="Mut+ext",VLOOKUP(L24,Paramétrage!$C$6:$E$28,2,0)=0),0,IF(O24="","saisir capacité",M24*U24*VLOOKUP(L24,Paramétrage!$C$6:$E$28,2,0))))</f>
        <v>0</v>
      </c>
      <c r="W24" s="404"/>
      <c r="X24" s="405">
        <f t="shared" si="0"/>
        <v>0</v>
      </c>
      <c r="Y24" s="406">
        <f>IF(L24="",0,IF(ISERROR(W24+V24*VLOOKUP(L24,Paramétrage!$C$6:$E$28,3,0))=TRUE,X24,W24+V24*VLOOKUP(L24,Paramétrage!$C$6:$E$28,3,0)))</f>
        <v>0</v>
      </c>
      <c r="Z24" s="642"/>
      <c r="AA24" s="637"/>
      <c r="AB24" s="612"/>
      <c r="AC24" s="407"/>
      <c r="AD24" s="266"/>
      <c r="AE24" s="206">
        <f>IF(F24="",0,IF(J24="",0,IF(SUMIF(F17:F24,F24,N17:N24)=0,0,IF(J24="Obligatoire",AF24/N24,IF(K24="",AF24/SUMIF(F17:F24,F24,N17:N24),AF24/(SUMIF(F17:F24,F24,N17:N24)/K24))))))</f>
        <v>0</v>
      </c>
      <c r="AF24" s="440">
        <f t="shared" si="1"/>
        <v>0</v>
      </c>
      <c r="AG24" s="346"/>
      <c r="AH24" s="136">
        <f>IF(SUMIF(F17:F24,F24,N17:N24)=0,0,$M$3*N24/SUMIF(F17:F24,F24,N17:N24))</f>
        <v>0</v>
      </c>
      <c r="AI24" s="46">
        <f t="shared" si="2"/>
        <v>0</v>
      </c>
      <c r="AJ24" s="137" t="str">
        <f t="shared" si="3"/>
        <v/>
      </c>
      <c r="AK24" s="138">
        <f>IF(L24="",0,IF(OR(P24="Mut+ext",VLOOKUP(L24,Paramétrage!$C$6:$E$28,2,0)=0),0,IF(O24="","saisir capacité",IF(P24="Mut+ext",0,M24*AJ24*VLOOKUP(L24,Paramétrage!$C$6:$E$28,2,0)))))</f>
        <v>0</v>
      </c>
      <c r="AL24" s="47"/>
      <c r="AM24" s="138">
        <f t="shared" si="4"/>
        <v>0</v>
      </c>
      <c r="AN24" s="138">
        <f>IF(L24="",0,IF(ISERROR(AL24+AK24*VLOOKUP(L24,Paramétrage!$C$6:$E$28,3,0))=TRUE,AM24,AL24+AK24*VLOOKUP(L24,Paramétrage!$C$6:$E$28,3,0)))</f>
        <v>0</v>
      </c>
      <c r="AO24" s="136">
        <f>IF(L24="",0,IF(OR(P24="oui",VLOOKUP(L24,Paramétrage!$C$6:$E$28,2,0)=0),0,IF(U24="",0,U24-AJ24)))</f>
        <v>0</v>
      </c>
      <c r="AP24" s="46">
        <f t="shared" si="5"/>
        <v>0</v>
      </c>
    </row>
    <row r="25" spans="1:42" ht="15.75">
      <c r="A25" s="609"/>
      <c r="B25" s="655"/>
      <c r="C25" s="645"/>
      <c r="D25" s="78"/>
      <c r="E25" s="78"/>
      <c r="F25" s="78"/>
      <c r="G25" s="207"/>
      <c r="H25" s="498"/>
      <c r="I25" s="498"/>
      <c r="J25" s="80"/>
      <c r="K25" s="81"/>
      <c r="L25" s="208"/>
      <c r="M25" s="83">
        <f>AE25</f>
        <v>44</v>
      </c>
      <c r="N25" s="410"/>
      <c r="O25" s="410"/>
      <c r="P25" s="209"/>
      <c r="Q25" s="412"/>
      <c r="R25" s="412"/>
      <c r="S25" s="412"/>
      <c r="T25" s="413"/>
      <c r="U25" s="411"/>
      <c r="V25" s="84">
        <f>SUM(V17:V24)</f>
        <v>64</v>
      </c>
      <c r="W25" s="82">
        <f>SUM(W17:W24)</f>
        <v>0</v>
      </c>
      <c r="X25" s="414">
        <f>V25+W25</f>
        <v>64</v>
      </c>
      <c r="Y25" s="415">
        <f>SUM(Y17:Y24)</f>
        <v>76</v>
      </c>
      <c r="Z25" s="85"/>
      <c r="AA25" s="499"/>
      <c r="AB25" s="417"/>
      <c r="AC25" s="268"/>
      <c r="AD25" s="500"/>
      <c r="AE25" s="211">
        <f>SUM(AE17:AE24)</f>
        <v>44</v>
      </c>
      <c r="AF25" s="501">
        <f>SUM(AF17:AF24)</f>
        <v>2607</v>
      </c>
      <c r="AG25" s="346"/>
      <c r="AH25" s="346"/>
      <c r="AI25" s="346"/>
      <c r="AJ25" s="346"/>
      <c r="AK25" s="346"/>
      <c r="AL25" s="346"/>
      <c r="AM25" s="346"/>
      <c r="AN25" s="346"/>
      <c r="AO25" s="346"/>
      <c r="AP25" s="346"/>
    </row>
    <row r="26" spans="1:42" ht="144.75" customHeight="1">
      <c r="A26" s="609"/>
      <c r="B26" s="655"/>
      <c r="C26" s="663" t="s">
        <v>424</v>
      </c>
      <c r="D26" s="706" t="s">
        <v>425</v>
      </c>
      <c r="E26" s="667">
        <v>6</v>
      </c>
      <c r="F26" s="342" t="s">
        <v>426</v>
      </c>
      <c r="G26" s="56" t="s">
        <v>16</v>
      </c>
      <c r="H26" s="246" t="s">
        <v>427</v>
      </c>
      <c r="I26" s="58">
        <v>23</v>
      </c>
      <c r="J26" s="402" t="s">
        <v>227</v>
      </c>
      <c r="K26" s="60"/>
      <c r="L26" s="35" t="s">
        <v>42</v>
      </c>
      <c r="M26" s="403">
        <v>22</v>
      </c>
      <c r="N26" s="151">
        <f>'L3P2 Environnement'!N18</f>
        <v>93</v>
      </c>
      <c r="O26" s="152">
        <v>300</v>
      </c>
      <c r="P26" s="247" t="s">
        <v>242</v>
      </c>
      <c r="Q26" s="683"/>
      <c r="R26" s="637"/>
      <c r="S26" s="637"/>
      <c r="T26" s="614"/>
      <c r="U26" s="64">
        <v>1</v>
      </c>
      <c r="V26" s="69">
        <f>IF(L26="",0,IF(OR(P26="Mut+ext",VLOOKUP(L26,Paramétrage!$C$6:$E$28,2,0)=0),0,IF(O26="","saisir capacité",M26*U26*VLOOKUP(L26,Paramétrage!$C$6:$E$28,2,0))))</f>
        <v>0</v>
      </c>
      <c r="W26" s="404"/>
      <c r="X26" s="405">
        <f t="shared" ref="X26:X31" si="6">IF(ISERROR(V26+W26)=TRUE,V26,V26+W26)</f>
        <v>0</v>
      </c>
      <c r="Y26" s="406">
        <f>IF(L26="",0,IF(ISERROR(W26+V26*VLOOKUP(L26,Paramétrage!$C$6:$E$28,3,0))=TRUE,X26,W26+V26*VLOOKUP(L26,Paramétrage!$C$6:$E$28,3,0)))</f>
        <v>0</v>
      </c>
      <c r="Z26" s="642" t="s">
        <v>428</v>
      </c>
      <c r="AA26" s="637"/>
      <c r="AB26" s="612"/>
      <c r="AC26" s="407" t="s">
        <v>429</v>
      </c>
      <c r="AD26" s="269" t="s">
        <v>327</v>
      </c>
      <c r="AE26" s="206">
        <f>IF(F26="",0,IF(J26="",0,IF(SUMIF(F26:F31,F26,N26:N31)=0,0,IF(J26="Obligatoire",AF26/N26,IF(K26="",AF26/SUMIF(F26:F31,F26,N26:N31),AF26/(SUMIF(F26:F31,F26,N26:N31)/K26))))))</f>
        <v>22</v>
      </c>
      <c r="AF26" s="233">
        <f t="shared" ref="AF26:AF31" si="7">M26*N26</f>
        <v>2046</v>
      </c>
      <c r="AG26" s="346"/>
      <c r="AH26" s="136">
        <f>IF(SUMIF(F26:F31,F26,N26:N31)=0,0,$M$3*N26/SUMIF(F26:F31,F26,N26:N31))</f>
        <v>0</v>
      </c>
      <c r="AI26" s="46">
        <f t="shared" ref="AI26:AI31" si="8">O26</f>
        <v>300</v>
      </c>
      <c r="AJ26" s="137">
        <f t="shared" ref="AJ26:AJ31" si="9">IF(AI26=0,"",ROUNDUP(AH26/AI26,0))</f>
        <v>0</v>
      </c>
      <c r="AK26" s="138">
        <f>IF(L26="",0,IF(OR(P26="Mut+ext",VLOOKUP(L26,Paramétrage!$C$6:$E$28,2,0)=0),0,IF(O26="","saisir capacité",IF(P26="Mut+ext",0,M26*AJ26*VLOOKUP(L26,Paramétrage!$C$6:$E$28,2,0)))))</f>
        <v>0</v>
      </c>
      <c r="AL26" s="47"/>
      <c r="AM26" s="138">
        <f t="shared" ref="AM26:AM31" si="10">IF(ISERROR(AK26+AL26)=TRUE,AK26,AK26+AL26)</f>
        <v>0</v>
      </c>
      <c r="AN26" s="138">
        <f>IF(L26="",0,IF(ISERROR(AL26+AK26*VLOOKUP(L26,Paramétrage!$C$6:$E$28,3,0))=TRUE,AM26,AL26+AK26*VLOOKUP(L26,Paramétrage!$C$6:$E$28,3,0)))</f>
        <v>0</v>
      </c>
      <c r="AO26" s="136">
        <f>IF(L26="",0,IF(OR(P26="oui",VLOOKUP(L26,Paramétrage!$C$6:$E$28,2,0)=0),0,IF(U26="",0,U26-AJ26)))</f>
        <v>1</v>
      </c>
      <c r="AP26" s="46">
        <f t="shared" ref="AP26:AP31" si="11">Y26-AN26-W26</f>
        <v>0</v>
      </c>
    </row>
    <row r="27" spans="1:42" ht="15.75">
      <c r="A27" s="609"/>
      <c r="B27" s="655"/>
      <c r="C27" s="664"/>
      <c r="D27" s="664"/>
      <c r="E27" s="664"/>
      <c r="F27" s="55" t="s">
        <v>430</v>
      </c>
      <c r="G27" s="216" t="s">
        <v>16</v>
      </c>
      <c r="H27" s="246" t="s">
        <v>431</v>
      </c>
      <c r="I27" s="58">
        <v>23</v>
      </c>
      <c r="J27" s="402" t="s">
        <v>227</v>
      </c>
      <c r="K27" s="60"/>
      <c r="L27" s="35" t="s">
        <v>42</v>
      </c>
      <c r="M27" s="403">
        <v>8</v>
      </c>
      <c r="N27" s="151">
        <f>N4</f>
        <v>40</v>
      </c>
      <c r="O27" s="152">
        <v>300</v>
      </c>
      <c r="P27" s="63" t="s">
        <v>277</v>
      </c>
      <c r="Q27" s="683"/>
      <c r="R27" s="637"/>
      <c r="S27" s="637"/>
      <c r="T27" s="614"/>
      <c r="U27" s="64">
        <f>IF(OR(O27="",L27=Paramétrage!$C$10,L27=Paramétrage!$C$13,L27=Paramétrage!$C$16,L27=Paramétrage!$C$19,L27=Paramétrage!$C$23,L27=Paramétrage!$C$26,AND(L27&lt;&gt;Paramétrage!$C$9,P27="Mut+ext")),"",ROUNDUP(N27/O27,0))</f>
        <v>1</v>
      </c>
      <c r="V27" s="69">
        <f>IF(L27="",0,IF(OR(P27="Mut+ext",VLOOKUP(L27,Paramétrage!$C$6:$E$28,2,0)=0),0,IF(O27="","saisir capacité",M27*U27*VLOOKUP(L27,Paramétrage!$C$6:$E$28,2,0))))</f>
        <v>8</v>
      </c>
      <c r="W27" s="404"/>
      <c r="X27" s="405">
        <f t="shared" si="6"/>
        <v>8</v>
      </c>
      <c r="Y27" s="406">
        <f>IF(L27="",0,IF(ISERROR(W27+V27*VLOOKUP(L27,Paramétrage!$C$6:$E$28,3,0))=TRUE,X27,W27+V27*VLOOKUP(L27,Paramétrage!$C$6:$E$28,3,0)))</f>
        <v>12</v>
      </c>
      <c r="Z27" s="642"/>
      <c r="AA27" s="637"/>
      <c r="AB27" s="612"/>
      <c r="AC27" s="407"/>
      <c r="AD27" s="266"/>
      <c r="AE27" s="206">
        <f>IF(F27="",0,IF(J27="",0,IF(SUMIF(F26:F31,F27,N26:N31)=0,0,IF(J27="Obligatoire",AF27/N27,IF(K27="",AF27/SUMIF(F26:F31,F27,N26:N31),AF27/(SUMIF(F26:F31,F27,N26:N31)/K27))))))</f>
        <v>8</v>
      </c>
      <c r="AF27" s="440">
        <f t="shared" si="7"/>
        <v>320</v>
      </c>
      <c r="AG27" s="346"/>
      <c r="AH27" s="136">
        <f>IF(SUMIF(F26:F31,F27,N26:N31)=0,0,$M$3*N27/SUMIF(F26:F31,F27,N26:N31))</f>
        <v>0</v>
      </c>
      <c r="AI27" s="46">
        <f t="shared" si="8"/>
        <v>300</v>
      </c>
      <c r="AJ27" s="137">
        <f t="shared" si="9"/>
        <v>0</v>
      </c>
      <c r="AK27" s="138">
        <f>IF(L27="",0,IF(OR(P27="Mut+ext",VLOOKUP(L27,Paramétrage!$C$6:$E$28,2,0)=0),0,IF(O27="","saisir capacité",IF(P27="Mut+ext",0,M27*AJ27*VLOOKUP(L27,Paramétrage!$C$6:$E$28,2,0)))))</f>
        <v>0</v>
      </c>
      <c r="AL27" s="47"/>
      <c r="AM27" s="138">
        <f t="shared" si="10"/>
        <v>0</v>
      </c>
      <c r="AN27" s="138">
        <f>IF(L27="",0,IF(ISERROR(AL27+AK27*VLOOKUP(L27,Paramétrage!$C$6:$E$28,3,0))=TRUE,AM27,AL27+AK27*VLOOKUP(L27,Paramétrage!$C$6:$E$28,3,0)))</f>
        <v>0</v>
      </c>
      <c r="AO27" s="136">
        <f>IF(L27="",0,IF(OR(P27="oui",VLOOKUP(L27,Paramétrage!$C$6:$E$28,2,0)=0),0,IF(U27="",0,U27-AJ27)))</f>
        <v>1</v>
      </c>
      <c r="AP27" s="46">
        <f t="shared" si="11"/>
        <v>12</v>
      </c>
    </row>
    <row r="28" spans="1:42" ht="15.75">
      <c r="A28" s="609"/>
      <c r="B28" s="655"/>
      <c r="C28" s="664"/>
      <c r="D28" s="664"/>
      <c r="E28" s="664"/>
      <c r="F28" s="55" t="s">
        <v>432</v>
      </c>
      <c r="G28" s="155" t="s">
        <v>16</v>
      </c>
      <c r="H28" s="246" t="s">
        <v>431</v>
      </c>
      <c r="I28" s="58">
        <v>23</v>
      </c>
      <c r="J28" s="402" t="s">
        <v>227</v>
      </c>
      <c r="K28" s="60"/>
      <c r="L28" s="35" t="s">
        <v>43</v>
      </c>
      <c r="M28" s="403">
        <v>14</v>
      </c>
      <c r="N28" s="151">
        <f>N4</f>
        <v>40</v>
      </c>
      <c r="O28" s="152">
        <v>40</v>
      </c>
      <c r="P28" s="63" t="s">
        <v>277</v>
      </c>
      <c r="Q28" s="683"/>
      <c r="R28" s="637"/>
      <c r="S28" s="637"/>
      <c r="T28" s="614"/>
      <c r="U28" s="64">
        <f>IF(OR(O28="",L28=Paramétrage!$C$10,L28=Paramétrage!$C$13,L28=Paramétrage!$C$16,L28=Paramétrage!$C$19,L28=Paramétrage!$C$23,L28=Paramétrage!$C$26,AND(L28&lt;&gt;Paramétrage!$C$9,P28="Mut+ext")),"",ROUNDUP(N28/O28,0))</f>
        <v>1</v>
      </c>
      <c r="V28" s="69">
        <f>IF(L28="",0,IF(OR(P28="Mut+ext",VLOOKUP(L28,Paramétrage!$C$6:$E$28,2,0)=0),0,IF(O28="","saisir capacité",M28*U28*VLOOKUP(L28,Paramétrage!$C$6:$E$28,2,0))))</f>
        <v>14</v>
      </c>
      <c r="W28" s="404"/>
      <c r="X28" s="405">
        <f t="shared" si="6"/>
        <v>14</v>
      </c>
      <c r="Y28" s="406">
        <f>IF(L28="",0,IF(ISERROR(W28+V28*VLOOKUP(L28,Paramétrage!$C$6:$E$28,3,0))=TRUE,X28,W28+V28*VLOOKUP(L28,Paramétrage!$C$6:$E$28,3,0)))</f>
        <v>14</v>
      </c>
      <c r="Z28" s="642"/>
      <c r="AA28" s="637"/>
      <c r="AB28" s="612"/>
      <c r="AC28" s="407"/>
      <c r="AD28" s="266"/>
      <c r="AE28" s="206">
        <f>IF(F28="",0,IF(J28="",0,IF(SUMIF(F26:F31,F28,N26:N31)=0,0,IF(J28="Obligatoire",AF28/N28,IF(K28="",AF28/SUMIF(F26:F31,F28,N26:N31),AF28/(SUMIF(F26:F31,F28,N26:N31)/K28))))))</f>
        <v>14</v>
      </c>
      <c r="AF28" s="440">
        <f t="shared" si="7"/>
        <v>560</v>
      </c>
      <c r="AG28" s="346"/>
      <c r="AH28" s="136">
        <f>IF(SUMIF(F26:F31,F28,N26:N31)=0,0,$M$3*N28/SUMIF(F26:F31,F28,N26:N31))</f>
        <v>0</v>
      </c>
      <c r="AI28" s="46">
        <f t="shared" si="8"/>
        <v>40</v>
      </c>
      <c r="AJ28" s="137">
        <f t="shared" si="9"/>
        <v>0</v>
      </c>
      <c r="AK28" s="138">
        <f>IF(L28="",0,IF(OR(P28="Mut+ext",VLOOKUP(L28,Paramétrage!$C$6:$E$28,2,0)=0),0,IF(O28="","saisir capacité",IF(P28="Mut+ext",0,M28*AJ28*VLOOKUP(L28,Paramétrage!$C$6:$E$28,2,0)))))</f>
        <v>0</v>
      </c>
      <c r="AL28" s="47"/>
      <c r="AM28" s="138">
        <f t="shared" si="10"/>
        <v>0</v>
      </c>
      <c r="AN28" s="138">
        <f>IF(L28="",0,IF(ISERROR(AL28+AK28*VLOOKUP(L28,Paramétrage!$C$6:$E$28,3,0))=TRUE,AM28,AL28+AK28*VLOOKUP(L28,Paramétrage!$C$6:$E$28,3,0)))</f>
        <v>0</v>
      </c>
      <c r="AO28" s="136">
        <f>IF(L28="",0,IF(OR(P28="oui",VLOOKUP(L28,Paramétrage!$C$6:$E$28,2,0)=0),0,IF(U28="",0,U28-AJ28)))</f>
        <v>1</v>
      </c>
      <c r="AP28" s="46">
        <f t="shared" si="11"/>
        <v>14</v>
      </c>
    </row>
    <row r="29" spans="1:42" ht="15.75">
      <c r="A29" s="609"/>
      <c r="B29" s="655"/>
      <c r="C29" s="664"/>
      <c r="D29" s="664"/>
      <c r="E29" s="664"/>
      <c r="F29" s="55"/>
      <c r="G29" s="76"/>
      <c r="H29" s="57"/>
      <c r="I29" s="58"/>
      <c r="J29" s="402"/>
      <c r="K29" s="60"/>
      <c r="L29" s="35"/>
      <c r="M29" s="403"/>
      <c r="N29" s="151"/>
      <c r="O29" s="152"/>
      <c r="P29" s="63"/>
      <c r="Q29" s="683"/>
      <c r="R29" s="637"/>
      <c r="S29" s="637"/>
      <c r="T29" s="614"/>
      <c r="U29" s="64" t="str">
        <f>IF(OR(O29="",L29=Paramétrage!$C$10,L29=Paramétrage!$C$13,L29=Paramétrage!$C$16,L29=Paramétrage!$C$19,L29=Paramétrage!$C$23,L29=Paramétrage!$C$26,AND(L29&lt;&gt;Paramétrage!$C$9,P29="Mut+ext")),"",ROUNDUP(N29/O29,0))</f>
        <v/>
      </c>
      <c r="V29" s="69">
        <f>IF(L29="",0,IF(OR(P29="Mut+ext",VLOOKUP(L29,Paramétrage!$C$6:$E$28,2,0)=0),0,IF(O29="","saisir capacité",M29*U29*VLOOKUP(L29,Paramétrage!$C$6:$E$28,2,0))))</f>
        <v>0</v>
      </c>
      <c r="W29" s="404"/>
      <c r="X29" s="405">
        <f t="shared" si="6"/>
        <v>0</v>
      </c>
      <c r="Y29" s="406">
        <f>IF(L29="",0,IF(ISERROR(W29+V29*VLOOKUP(L29,Paramétrage!$C$6:$E$28,3,0))=TRUE,X29,W29+V29*VLOOKUP(L29,Paramétrage!$C$6:$E$28,3,0)))</f>
        <v>0</v>
      </c>
      <c r="Z29" s="642"/>
      <c r="AA29" s="637"/>
      <c r="AB29" s="612"/>
      <c r="AC29" s="407"/>
      <c r="AD29" s="266"/>
      <c r="AE29" s="206">
        <f>IF(F29="",0,IF(J29="",0,IF(SUMIF(F26:F31,F29,N26:N31)=0,0,IF(J29="Obligatoire",AF29/N29,IF(K29="",AF29/SUMIF(F26:F31,F29,N26:N31),AF29/(SUMIF(F26:F31,F29,N26:N31)/K29))))))</f>
        <v>0</v>
      </c>
      <c r="AF29" s="440">
        <f t="shared" si="7"/>
        <v>0</v>
      </c>
      <c r="AG29" s="346"/>
      <c r="AH29" s="136">
        <f>IF(SUMIF(F26:F31,F29,N26:N31)=0,0,$M$3*N29/SUMIF(F26:F31,F29,N26:N31))</f>
        <v>0</v>
      </c>
      <c r="AI29" s="46">
        <f t="shared" si="8"/>
        <v>0</v>
      </c>
      <c r="AJ29" s="137" t="str">
        <f t="shared" si="9"/>
        <v/>
      </c>
      <c r="AK29" s="138">
        <f>IF(L29="",0,IF(OR(P29="Mut+ext",VLOOKUP(L29,Paramétrage!$C$6:$E$28,2,0)=0),0,IF(O29="","saisir capacité",IF(P29="Mut+ext",0,M29*AJ29*VLOOKUP(L29,Paramétrage!$C$6:$E$28,2,0)))))</f>
        <v>0</v>
      </c>
      <c r="AL29" s="47"/>
      <c r="AM29" s="138">
        <f t="shared" si="10"/>
        <v>0</v>
      </c>
      <c r="AN29" s="138">
        <f>IF(L29="",0,IF(ISERROR(AL29+AK29*VLOOKUP(L29,Paramétrage!$C$6:$E$28,3,0))=TRUE,AM29,AL29+AK29*VLOOKUP(L29,Paramétrage!$C$6:$E$28,3,0)))</f>
        <v>0</v>
      </c>
      <c r="AO29" s="136">
        <f>IF(L29="",0,IF(OR(P29="oui",VLOOKUP(L29,Paramétrage!$C$6:$E$28,2,0)=0),0,IF(U29="",0,U29-AJ29)))</f>
        <v>0</v>
      </c>
      <c r="AP29" s="46">
        <f t="shared" si="11"/>
        <v>0</v>
      </c>
    </row>
    <row r="30" spans="1:42" ht="15.75">
      <c r="A30" s="609"/>
      <c r="B30" s="655"/>
      <c r="C30" s="664"/>
      <c r="D30" s="664"/>
      <c r="E30" s="664"/>
      <c r="F30" s="55"/>
      <c r="G30" s="76"/>
      <c r="H30" s="57"/>
      <c r="I30" s="58"/>
      <c r="J30" s="402"/>
      <c r="K30" s="60"/>
      <c r="L30" s="35"/>
      <c r="M30" s="403"/>
      <c r="N30" s="151"/>
      <c r="O30" s="152"/>
      <c r="P30" s="63"/>
      <c r="Q30" s="683"/>
      <c r="R30" s="637"/>
      <c r="S30" s="637"/>
      <c r="T30" s="614"/>
      <c r="U30" s="64" t="str">
        <f>IF(OR(O30="",L30=Paramétrage!$C$10,L30=Paramétrage!$C$13,L30=Paramétrage!$C$16,L30=Paramétrage!$C$19,L30=Paramétrage!$C$23,L30=Paramétrage!$C$26,AND(L30&lt;&gt;Paramétrage!$C$9,P30="Mut+ext")),"",ROUNDUP(N30/O30,0))</f>
        <v/>
      </c>
      <c r="V30" s="69">
        <f>IF(L30="",0,IF(OR(P30="Mut+ext",VLOOKUP(L30,Paramétrage!$C$6:$E$28,2,0)=0),0,IF(O30="","saisir capacité",M30*U30*VLOOKUP(L30,Paramétrage!$C$6:$E$28,2,0))))</f>
        <v>0</v>
      </c>
      <c r="W30" s="404"/>
      <c r="X30" s="405">
        <f t="shared" si="6"/>
        <v>0</v>
      </c>
      <c r="Y30" s="406">
        <f>IF(L30="",0,IF(ISERROR(W30+V30*VLOOKUP(L30,Paramétrage!$C$6:$E$28,3,0))=TRUE,X30,W30+V30*VLOOKUP(L30,Paramétrage!$C$6:$E$28,3,0)))</f>
        <v>0</v>
      </c>
      <c r="Z30" s="642"/>
      <c r="AA30" s="637"/>
      <c r="AB30" s="612"/>
      <c r="AC30" s="407"/>
      <c r="AD30" s="266"/>
      <c r="AE30" s="206">
        <f>IF(F30="",0,IF(J30="",0,IF(SUMIF(F26:F31,F30,N26:N31)=0,0,IF(J30="Obligatoire",AF30/N30,IF(K30="",AF30/SUMIF(F26:F31,F30,N26:N31),AF30/(SUMIF(F26:F31,F30,N26:N31)/K30))))))</f>
        <v>0</v>
      </c>
      <c r="AF30" s="440">
        <f t="shared" si="7"/>
        <v>0</v>
      </c>
      <c r="AG30" s="346"/>
      <c r="AH30" s="136">
        <f>IF(SUMIF(F26:F31,F30,N26:N31)=0,0,$M$3*N30/SUMIF(F26:F31,F30,N26:N31))</f>
        <v>0</v>
      </c>
      <c r="AI30" s="46">
        <f t="shared" si="8"/>
        <v>0</v>
      </c>
      <c r="AJ30" s="137" t="str">
        <f t="shared" si="9"/>
        <v/>
      </c>
      <c r="AK30" s="138">
        <f>IF(L30="",0,IF(OR(P30="Mut+ext",VLOOKUP(L30,Paramétrage!$C$6:$E$28,2,0)=0),0,IF(O30="","saisir capacité",IF(P30="Mut+ext",0,M30*AJ30*VLOOKUP(L30,Paramétrage!$C$6:$E$28,2,0)))))</f>
        <v>0</v>
      </c>
      <c r="AL30" s="47"/>
      <c r="AM30" s="138">
        <f t="shared" si="10"/>
        <v>0</v>
      </c>
      <c r="AN30" s="138">
        <f>IF(L30="",0,IF(ISERROR(AL30+AK30*VLOOKUP(L30,Paramétrage!$C$6:$E$28,3,0))=TRUE,AM30,AL30+AK30*VLOOKUP(L30,Paramétrage!$C$6:$E$28,3,0)))</f>
        <v>0</v>
      </c>
      <c r="AO30" s="136">
        <f>IF(L30="",0,IF(OR(P30="oui",VLOOKUP(L30,Paramétrage!$C$6:$E$28,2,0)=0),0,IF(U30="",0,U30-AJ30)))</f>
        <v>0</v>
      </c>
      <c r="AP30" s="46">
        <f t="shared" si="11"/>
        <v>0</v>
      </c>
    </row>
    <row r="31" spans="1:42" ht="15.75">
      <c r="A31" s="609"/>
      <c r="B31" s="655"/>
      <c r="C31" s="664"/>
      <c r="D31" s="645"/>
      <c r="E31" s="645"/>
      <c r="F31" s="55"/>
      <c r="G31" s="76"/>
      <c r="H31" s="57"/>
      <c r="I31" s="58"/>
      <c r="J31" s="402"/>
      <c r="K31" s="60"/>
      <c r="L31" s="35"/>
      <c r="M31" s="403"/>
      <c r="N31" s="151"/>
      <c r="O31" s="152"/>
      <c r="P31" s="63"/>
      <c r="Q31" s="683"/>
      <c r="R31" s="637"/>
      <c r="S31" s="637"/>
      <c r="T31" s="614"/>
      <c r="U31" s="64" t="str">
        <f>IF(OR(O31="",L31=Paramétrage!$C$10,L31=Paramétrage!$C$13,L31=Paramétrage!$C$16,L31=Paramétrage!$C$19,L31=Paramétrage!$C$23,L31=Paramétrage!$C$26,AND(L31&lt;&gt;Paramétrage!$C$9,P31="Mut+ext")),"",ROUNDUP(N31/O31,0))</f>
        <v/>
      </c>
      <c r="V31" s="69">
        <f>IF(L31="",0,IF(OR(P31="Mut+ext",VLOOKUP(L31,Paramétrage!$C$6:$E$28,2,0)=0),0,IF(O31="","saisir capacité",M31*U31*VLOOKUP(L31,Paramétrage!$C$6:$E$28,2,0))))</f>
        <v>0</v>
      </c>
      <c r="W31" s="404"/>
      <c r="X31" s="405">
        <f t="shared" si="6"/>
        <v>0</v>
      </c>
      <c r="Y31" s="406">
        <f>IF(L31="",0,IF(ISERROR(W31+V31*VLOOKUP(L31,Paramétrage!$C$6:$E$28,3,0))=TRUE,X31,W31+V31*VLOOKUP(L31,Paramétrage!$C$6:$E$28,3,0)))</f>
        <v>0</v>
      </c>
      <c r="Z31" s="642"/>
      <c r="AA31" s="637"/>
      <c r="AB31" s="612"/>
      <c r="AC31" s="407"/>
      <c r="AD31" s="266"/>
      <c r="AE31" s="206">
        <f>IF(F31="",0,IF(J31="",0,IF(SUMIF(F26:F31,F31,N26:N31)=0,0,IF(J31="Obligatoire",AF31/N31,IF(K31="",AF31/SUMIF(F26:F31,F31,N26:N31),AF31/(SUMIF(F26:F31,F31,N26:N31)/K31))))))</f>
        <v>0</v>
      </c>
      <c r="AF31" s="440">
        <f t="shared" si="7"/>
        <v>0</v>
      </c>
      <c r="AG31" s="346"/>
      <c r="AH31" s="136">
        <f>IF(SUMIF(F26:F31,F31,N26:N31)=0,0,$M$3*N31/SUMIF(F26:F31,F31,N26:N31))</f>
        <v>0</v>
      </c>
      <c r="AI31" s="46">
        <f t="shared" si="8"/>
        <v>0</v>
      </c>
      <c r="AJ31" s="137" t="str">
        <f t="shared" si="9"/>
        <v/>
      </c>
      <c r="AK31" s="138">
        <f>IF(L31="",0,IF(OR(P31="Mut+ext",VLOOKUP(L31,Paramétrage!$C$6:$E$28,2,0)=0),0,IF(O31="","saisir capacité",IF(P31="Mut+ext",0,M31*AJ31*VLOOKUP(L31,Paramétrage!$C$6:$E$28,2,0)))))</f>
        <v>0</v>
      </c>
      <c r="AL31" s="47"/>
      <c r="AM31" s="138">
        <f t="shared" si="10"/>
        <v>0</v>
      </c>
      <c r="AN31" s="138">
        <f>IF(L31="",0,IF(ISERROR(AL31+AK31*VLOOKUP(L31,Paramétrage!$C$6:$E$28,3,0))=TRUE,AM31,AL31+AK31*VLOOKUP(L31,Paramétrage!$C$6:$E$28,3,0)))</f>
        <v>0</v>
      </c>
      <c r="AO31" s="136">
        <f>IF(L31="",0,IF(OR(P31="oui",VLOOKUP(L31,Paramétrage!$C$6:$E$28,2,0)=0),0,IF(U31="",0,U31-AJ31)))</f>
        <v>0</v>
      </c>
      <c r="AP31" s="46">
        <f t="shared" si="11"/>
        <v>0</v>
      </c>
    </row>
    <row r="32" spans="1:42" ht="15.75">
      <c r="A32" s="609"/>
      <c r="B32" s="655"/>
      <c r="C32" s="645"/>
      <c r="D32" s="78"/>
      <c r="E32" s="78"/>
      <c r="F32" s="502"/>
      <c r="G32" s="503"/>
      <c r="H32" s="504"/>
      <c r="I32" s="504"/>
      <c r="J32" s="505"/>
      <c r="K32" s="81"/>
      <c r="L32" s="208"/>
      <c r="M32" s="83">
        <f>AE32</f>
        <v>44</v>
      </c>
      <c r="N32" s="410"/>
      <c r="O32" s="410"/>
      <c r="P32" s="209"/>
      <c r="Q32" s="412"/>
      <c r="R32" s="412"/>
      <c r="S32" s="412"/>
      <c r="T32" s="413"/>
      <c r="U32" s="411"/>
      <c r="V32" s="84">
        <f>SUM(V26:V31)</f>
        <v>22</v>
      </c>
      <c r="W32" s="82">
        <f>SUM(W26:W31)</f>
        <v>0</v>
      </c>
      <c r="X32" s="414">
        <f>V32+W32</f>
        <v>22</v>
      </c>
      <c r="Y32" s="212">
        <f>SUM(Y26:Y31)</f>
        <v>26</v>
      </c>
      <c r="Z32" s="499"/>
      <c r="AA32" s="499"/>
      <c r="AB32" s="210"/>
      <c r="AC32" s="268"/>
      <c r="AD32" s="500"/>
      <c r="AE32" s="211">
        <f>SUM(AE26:AE31)</f>
        <v>44</v>
      </c>
      <c r="AF32" s="501">
        <f>SUM(AF26:AF31)</f>
        <v>2926</v>
      </c>
      <c r="AG32" s="346"/>
      <c r="AH32" s="346"/>
      <c r="AI32" s="346"/>
      <c r="AJ32" s="346"/>
      <c r="AK32" s="346"/>
      <c r="AL32" s="346"/>
      <c r="AM32" s="346"/>
      <c r="AN32" s="346"/>
      <c r="AO32" s="346"/>
      <c r="AP32" s="346"/>
    </row>
    <row r="33" spans="1:42" ht="156.75" customHeight="1">
      <c r="A33" s="609"/>
      <c r="B33" s="655"/>
      <c r="C33" s="663" t="s">
        <v>433</v>
      </c>
      <c r="D33" s="715" t="s">
        <v>434</v>
      </c>
      <c r="E33" s="667">
        <v>6</v>
      </c>
      <c r="F33" s="342" t="s">
        <v>159</v>
      </c>
      <c r="G33" s="56" t="s">
        <v>16</v>
      </c>
      <c r="H33" s="246" t="s">
        <v>92</v>
      </c>
      <c r="I33" s="58">
        <v>23</v>
      </c>
      <c r="J33" s="402" t="s">
        <v>227</v>
      </c>
      <c r="K33" s="60"/>
      <c r="L33" s="35" t="s">
        <v>42</v>
      </c>
      <c r="M33" s="403">
        <v>16</v>
      </c>
      <c r="N33" s="151">
        <f>'L3P3 Ville et UrbanismeVU'!N33</f>
        <v>150</v>
      </c>
      <c r="O33" s="152">
        <v>300</v>
      </c>
      <c r="P33" s="63" t="s">
        <v>242</v>
      </c>
      <c r="Q33" s="683" t="s">
        <v>435</v>
      </c>
      <c r="R33" s="637"/>
      <c r="S33" s="637"/>
      <c r="T33" s="614"/>
      <c r="U33" s="64" t="str">
        <f>IF(OR(O33="",L33=Paramétrage!$C$10,L33=Paramétrage!$C$13,L33=Paramétrage!$C$16,L33=Paramétrage!$C$19,L33=Paramétrage!$C$23,L33=Paramétrage!$C$26,AND(L33&lt;&gt;Paramétrage!$C$9,P33="Mut+ext")),"",ROUNDUP(N33/O33,0))</f>
        <v/>
      </c>
      <c r="V33" s="69">
        <f>IF(L33="",0,IF(OR(P33="Mut+ext",VLOOKUP(L33,Paramétrage!$C$6:$E$28,2,0)=0),0,IF(O33="","saisir capacité",M33*U33*VLOOKUP(L33,Paramétrage!$C$6:$E$28,2,0))))</f>
        <v>0</v>
      </c>
      <c r="W33" s="404"/>
      <c r="X33" s="405">
        <f t="shared" ref="X33:X40" si="12">IF(ISERROR(V33+W33)=TRUE,V33,V33+W33)</f>
        <v>0</v>
      </c>
      <c r="Y33" s="406">
        <f>IF(L33="",0,IF(ISERROR(W33+V33*VLOOKUP(L33,Paramétrage!$C$6:$E$28,3,0))=TRUE,X33,W33+V33*VLOOKUP(L33,Paramétrage!$C$6:$E$28,3,0)))</f>
        <v>0</v>
      </c>
      <c r="Z33" s="700" t="s">
        <v>436</v>
      </c>
      <c r="AA33" s="637"/>
      <c r="AB33" s="612"/>
      <c r="AC33" s="407" t="s">
        <v>437</v>
      </c>
      <c r="AD33" s="269" t="s">
        <v>438</v>
      </c>
      <c r="AE33" s="206">
        <f>IF(F33="",0,IF(J33="",0,IF(SUMIF(F33:F40,F33,N33:N40)=0,0,IF(J33="Obligatoire",AF33/N33,IF(K33="",AF33/SUMIF(F33:F40,F33,N33:N40),AF33/(SUMIF(F33:F40,F33,N33:N40)/K33))))))</f>
        <v>16</v>
      </c>
      <c r="AF33" s="233">
        <f t="shared" ref="AF33:AF40" si="13">M33*N33</f>
        <v>2400</v>
      </c>
      <c r="AG33" s="346"/>
      <c r="AH33" s="136">
        <f>IF(SUMIF(F33:F40,F33,N33:N40)=0,0,$M$3*N33/SUMIF(F33:F40,F33,N33:N40))</f>
        <v>0</v>
      </c>
      <c r="AI33" s="46">
        <f t="shared" ref="AI33:AI40" si="14">O33</f>
        <v>300</v>
      </c>
      <c r="AJ33" s="137">
        <f t="shared" ref="AJ33:AJ40" si="15">IF(AI33=0,"",ROUNDUP(AH33/AI33,0))</f>
        <v>0</v>
      </c>
      <c r="AK33" s="138">
        <f>IF(L33="",0,IF(OR(P33="Mut+ext",VLOOKUP(L33,Paramétrage!$C$6:$E$28,2,0)=0),0,IF(O33="","saisir capacité",IF(P33="Mut+ext",0,M33*AJ33*VLOOKUP(L33,Paramétrage!$C$6:$E$28,2,0)))))</f>
        <v>0</v>
      </c>
      <c r="AL33" s="47"/>
      <c r="AM33" s="138">
        <f t="shared" ref="AM33:AM40" si="16">IF(ISERROR(AK33+AL33)=TRUE,AK33,AK33+AL33)</f>
        <v>0</v>
      </c>
      <c r="AN33" s="138">
        <f>IF(L33="",0,IF(ISERROR(AL33+AK33*VLOOKUP(L33,Paramétrage!$C$6:$E$28,3,0))=TRUE,AM33,AL33+AK33*VLOOKUP(L33,Paramétrage!$C$6:$E$28,3,0)))</f>
        <v>0</v>
      </c>
      <c r="AO33" s="136">
        <f>IF(L33="",0,IF(OR(P33="oui",VLOOKUP(L33,Paramétrage!$C$6:$E$28,2,0)=0),0,IF(U33="",0,U33-AJ33)))</f>
        <v>0</v>
      </c>
      <c r="AP33" s="46">
        <f t="shared" ref="AP33:AP40" si="17">Y33-AN33-W33</f>
        <v>0</v>
      </c>
    </row>
    <row r="34" spans="1:42" ht="15.75">
      <c r="A34" s="609"/>
      <c r="B34" s="655"/>
      <c r="C34" s="664"/>
      <c r="D34" s="651"/>
      <c r="E34" s="664"/>
      <c r="F34" s="55" t="s">
        <v>439</v>
      </c>
      <c r="G34" s="216" t="s">
        <v>16</v>
      </c>
      <c r="H34" s="246" t="s">
        <v>92</v>
      </c>
      <c r="I34" s="58">
        <v>23</v>
      </c>
      <c r="J34" s="402" t="s">
        <v>227</v>
      </c>
      <c r="K34" s="60"/>
      <c r="L34" s="35" t="s">
        <v>43</v>
      </c>
      <c r="M34" s="403">
        <v>8</v>
      </c>
      <c r="N34" s="151">
        <f>'L3P3 Ville et UrbanismeVU'!N34</f>
        <v>150</v>
      </c>
      <c r="O34" s="152">
        <v>40</v>
      </c>
      <c r="P34" s="63" t="s">
        <v>242</v>
      </c>
      <c r="Q34" s="683" t="s">
        <v>435</v>
      </c>
      <c r="R34" s="637"/>
      <c r="S34" s="637"/>
      <c r="T34" s="614"/>
      <c r="U34" s="64" t="str">
        <f>IF(OR(O34="",L34=Paramétrage!$C$10,L34=Paramétrage!$C$13,L34=Paramétrage!$C$16,L34=Paramétrage!$C$19,L34=Paramétrage!$C$23,L34=Paramétrage!$C$26,AND(L34&lt;&gt;Paramétrage!$C$9,P34="Mut+ext")),"",ROUNDUP(N34/O34,0))</f>
        <v/>
      </c>
      <c r="V34" s="69">
        <f>IF(L34="",0,IF(OR(P34="Mut+ext",VLOOKUP(L34,Paramétrage!$C$6:$E$28,2,0)=0),0,IF(O34="","saisir capacité",M34*U34*VLOOKUP(L34,Paramétrage!$C$6:$E$28,2,0))))</f>
        <v>0</v>
      </c>
      <c r="W34" s="404"/>
      <c r="X34" s="405">
        <f t="shared" si="12"/>
        <v>0</v>
      </c>
      <c r="Y34" s="406">
        <f>IF(L34="",0,IF(ISERROR(W34+V34*VLOOKUP(L34,Paramétrage!$C$6:$E$28,3,0))=TRUE,X34,W34+V34*VLOOKUP(L34,Paramétrage!$C$6:$E$28,3,0)))</f>
        <v>0</v>
      </c>
      <c r="AC34" s="407"/>
      <c r="AD34" s="266"/>
      <c r="AE34" s="206">
        <f>IF(F34="",0,IF(J34="",0,IF(SUMIF(F33:F40,F34,N33:N40)=0,0,IF(J34="Obligatoire",AF34/N34,IF(K34="",AF34/SUMIF(F33:F40,F34,N33:N40),AF34/(SUMIF(F33:F40,F34,N33:N40)/K34))))))</f>
        <v>8</v>
      </c>
      <c r="AF34" s="440">
        <f t="shared" si="13"/>
        <v>1200</v>
      </c>
      <c r="AG34" s="346"/>
      <c r="AH34" s="136">
        <f>IF(SUMIF(F33:F40,F34,N33:N40)=0,0,$M$3*N34/SUMIF(F33:F40,F34,N33:N40))</f>
        <v>0</v>
      </c>
      <c r="AI34" s="46">
        <f t="shared" si="14"/>
        <v>40</v>
      </c>
      <c r="AJ34" s="137">
        <f t="shared" si="15"/>
        <v>0</v>
      </c>
      <c r="AK34" s="138">
        <f>IF(L34="",0,IF(OR(P34="Mut+ext",VLOOKUP(L34,Paramétrage!$C$6:$E$28,2,0)=0),0,IF(O34="","saisir capacité",IF(P34="Mut+ext",0,M34*AJ34*VLOOKUP(L34,Paramétrage!$C$6:$E$28,2,0)))))</f>
        <v>0</v>
      </c>
      <c r="AL34" s="47"/>
      <c r="AM34" s="138">
        <f t="shared" si="16"/>
        <v>0</v>
      </c>
      <c r="AN34" s="138">
        <f>IF(L34="",0,IF(ISERROR(AL34+AK34*VLOOKUP(L34,Paramétrage!$C$6:$E$28,3,0))=TRUE,AM34,AL34+AK34*VLOOKUP(L34,Paramétrage!$C$6:$E$28,3,0)))</f>
        <v>0</v>
      </c>
      <c r="AO34" s="136">
        <f>IF(L34="",0,IF(OR(P34="oui",VLOOKUP(L34,Paramétrage!$C$6:$E$28,2,0)=0),0,IF(U34="",0,U34-AJ34)))</f>
        <v>0</v>
      </c>
      <c r="AP34" s="46">
        <f t="shared" si="17"/>
        <v>0</v>
      </c>
    </row>
    <row r="35" spans="1:42" ht="15.75">
      <c r="A35" s="609"/>
      <c r="B35" s="655"/>
      <c r="C35" s="664"/>
      <c r="D35" s="651"/>
      <c r="E35" s="664"/>
      <c r="F35" s="55" t="s">
        <v>160</v>
      </c>
      <c r="G35" s="216" t="s">
        <v>16</v>
      </c>
      <c r="H35" s="246" t="s">
        <v>93</v>
      </c>
      <c r="I35" s="58">
        <v>23</v>
      </c>
      <c r="J35" s="402" t="s">
        <v>227</v>
      </c>
      <c r="K35" s="60"/>
      <c r="L35" s="35" t="s">
        <v>42</v>
      </c>
      <c r="M35" s="403">
        <v>10</v>
      </c>
      <c r="N35" s="151">
        <f>N4+N5+N6+N10</f>
        <v>149</v>
      </c>
      <c r="O35" s="152">
        <v>300</v>
      </c>
      <c r="P35" s="63" t="s">
        <v>228</v>
      </c>
      <c r="Q35" s="683"/>
      <c r="R35" s="637"/>
      <c r="S35" s="637"/>
      <c r="T35" s="614"/>
      <c r="U35" s="64">
        <f>IF(OR(O35="",L35=Paramétrage!$C$10,L35=Paramétrage!$C$13,L35=Paramétrage!$C$16,L35=Paramétrage!$C$19,L35=Paramétrage!$C$23,L35=Paramétrage!$C$26,AND(L35&lt;&gt;Paramétrage!$C$9,P35="Mut+ext")),"",ROUNDUP(N35/O35,0))</f>
        <v>1</v>
      </c>
      <c r="V35" s="69">
        <f>IF(L35="",0,IF(OR(P35="Mut+ext",VLOOKUP(L35,Paramétrage!$C$6:$E$28,2,0)=0),0,IF(O35="","saisir capacité",M35*U35*VLOOKUP(L35,Paramétrage!$C$6:$E$28,2,0))))</f>
        <v>10</v>
      </c>
      <c r="W35" s="404"/>
      <c r="X35" s="405">
        <f t="shared" si="12"/>
        <v>10</v>
      </c>
      <c r="Y35" s="406">
        <f>IF(L35="",0,IF(ISERROR(W35+V35*VLOOKUP(L35,Paramétrage!$C$6:$E$28,3,0))=TRUE,X35,W35+V35*VLOOKUP(L35,Paramétrage!$C$6:$E$28,3,0)))</f>
        <v>15</v>
      </c>
      <c r="Z35" s="642"/>
      <c r="AA35" s="637"/>
      <c r="AB35" s="612"/>
      <c r="AC35" s="407"/>
      <c r="AD35" s="266"/>
      <c r="AE35" s="206">
        <f>IF(F35="",0,IF(J35="",0,IF(SUMIF(F33:F40,F35,N33:N40)=0,0,IF(J35="Obligatoire",AF35/N35,IF(K35="",AF35/SUMIF(F33:F40,F35,N33:N40),AF35/(SUMIF(F33:F40,F35,N33:N40)/K35))))))</f>
        <v>10</v>
      </c>
      <c r="AF35" s="440">
        <f t="shared" si="13"/>
        <v>1490</v>
      </c>
      <c r="AG35" s="346"/>
      <c r="AH35" s="136">
        <f>IF(SUMIF(F33:F40,F35,N33:N40)=0,0,$M$3*N35/SUMIF(F33:F40,F35,N33:N40))</f>
        <v>0</v>
      </c>
      <c r="AI35" s="46">
        <f t="shared" si="14"/>
        <v>300</v>
      </c>
      <c r="AJ35" s="137">
        <f t="shared" si="15"/>
        <v>0</v>
      </c>
      <c r="AK35" s="138">
        <f>IF(L35="",0,IF(OR(P35="Mut+ext",VLOOKUP(L35,Paramétrage!$C$6:$E$28,2,0)=0),0,IF(O35="","saisir capacité",IF(P35="Mut+ext",0,M35*AJ35*VLOOKUP(L35,Paramétrage!$C$6:$E$28,2,0)))))</f>
        <v>0</v>
      </c>
      <c r="AL35" s="47"/>
      <c r="AM35" s="138">
        <f t="shared" si="16"/>
        <v>0</v>
      </c>
      <c r="AN35" s="138">
        <f>IF(L35="",0,IF(ISERROR(AL35+AK35*VLOOKUP(L35,Paramétrage!$C$6:$E$28,3,0))=TRUE,AM35,AL35+AK35*VLOOKUP(L35,Paramétrage!$C$6:$E$28,3,0)))</f>
        <v>0</v>
      </c>
      <c r="AO35" s="136">
        <f>IF(L35="",0,IF(OR(P35="oui",VLOOKUP(L35,Paramétrage!$C$6:$E$28,2,0)=0),0,IF(U35="",0,U35-AJ35)))</f>
        <v>1</v>
      </c>
      <c r="AP35" s="46">
        <f t="shared" si="17"/>
        <v>15</v>
      </c>
    </row>
    <row r="36" spans="1:42" ht="15.75">
      <c r="A36" s="609"/>
      <c r="B36" s="655"/>
      <c r="C36" s="664"/>
      <c r="D36" s="651"/>
      <c r="E36" s="664"/>
      <c r="F36" s="408" t="s">
        <v>440</v>
      </c>
      <c r="G36" s="216" t="s">
        <v>16</v>
      </c>
      <c r="H36" s="246" t="s">
        <v>93</v>
      </c>
      <c r="I36" s="58">
        <v>23</v>
      </c>
      <c r="J36" s="402" t="s">
        <v>227</v>
      </c>
      <c r="K36" s="60"/>
      <c r="L36" s="35" t="s">
        <v>43</v>
      </c>
      <c r="M36" s="403">
        <v>20</v>
      </c>
      <c r="N36" s="151">
        <f>N4+N5+N6+N10</f>
        <v>149</v>
      </c>
      <c r="O36" s="570">
        <v>25</v>
      </c>
      <c r="P36" s="63" t="s">
        <v>228</v>
      </c>
      <c r="Q36" s="683"/>
      <c r="R36" s="637"/>
      <c r="S36" s="637"/>
      <c r="T36" s="614"/>
      <c r="U36" s="64">
        <f>IF(OR(O36="",L36=Paramétrage!$C$10,L36=Paramétrage!$C$13,L36=Paramétrage!$C$16,L36=Paramétrage!$C$19,L36=Paramétrage!$C$23,L36=Paramétrage!$C$26,AND(L36&lt;&gt;Paramétrage!$C$9,P36="Mut+ext")),"",ROUNDUP(N36/O36,0))</f>
        <v>6</v>
      </c>
      <c r="V36" s="69">
        <f>IF(L36="",0,IF(OR(P36="Mut+ext",VLOOKUP(L36,Paramétrage!$C$6:$E$28,2,0)=0),0,IF(O36="","saisir capacité",M36*U36*VLOOKUP(L36,Paramétrage!$C$6:$E$28,2,0))))</f>
        <v>120</v>
      </c>
      <c r="W36" s="404"/>
      <c r="X36" s="405">
        <f t="shared" si="12"/>
        <v>120</v>
      </c>
      <c r="Y36" s="406">
        <f>IF(L36="",0,IF(ISERROR(W36+V36*VLOOKUP(L36,Paramétrage!$C$6:$E$28,3,0))=TRUE,X36,W36+V36*VLOOKUP(L36,Paramétrage!$C$6:$E$28,3,0)))</f>
        <v>120</v>
      </c>
      <c r="Z36" s="642"/>
      <c r="AA36" s="637"/>
      <c r="AB36" s="612"/>
      <c r="AC36" s="407"/>
      <c r="AD36" s="266"/>
      <c r="AE36" s="206">
        <f>IF(F36="",0,IF(J36="",0,IF(SUMIF(F33:F40,F36,N33:N40)=0,0,IF(J36="Obligatoire",AF36/N36,IF(K36="",AF36/SUMIF(F33:F40,F36,N33:N40),AF36/(SUMIF(F33:F40,F36,N33:N40)/K36))))))</f>
        <v>20</v>
      </c>
      <c r="AF36" s="440">
        <f t="shared" si="13"/>
        <v>2980</v>
      </c>
      <c r="AG36" s="346"/>
      <c r="AH36" s="136">
        <f>IF(SUMIF(F33:F40,F36,N33:N40)=0,0,$M$3*N36/SUMIF(F33:F40,F36,N33:N40))</f>
        <v>0</v>
      </c>
      <c r="AI36" s="46">
        <f t="shared" si="14"/>
        <v>25</v>
      </c>
      <c r="AJ36" s="137">
        <f t="shared" si="15"/>
        <v>0</v>
      </c>
      <c r="AK36" s="138">
        <f>IF(L36="",0,IF(OR(P36="Mut+ext",VLOOKUP(L36,Paramétrage!$C$6:$E$28,2,0)=0),0,IF(O36="","saisir capacité",IF(P36="Mut+ext",0,M36*AJ36*VLOOKUP(L36,Paramétrage!$C$6:$E$28,2,0)))))</f>
        <v>0</v>
      </c>
      <c r="AL36" s="47"/>
      <c r="AM36" s="138">
        <f t="shared" si="16"/>
        <v>0</v>
      </c>
      <c r="AN36" s="138">
        <f>IF(L36="",0,IF(ISERROR(AL36+AK36*VLOOKUP(L36,Paramétrage!$C$6:$E$28,3,0))=TRUE,AM36,AL36+AK36*VLOOKUP(L36,Paramétrage!$C$6:$E$28,3,0)))</f>
        <v>0</v>
      </c>
      <c r="AO36" s="136">
        <f>IF(L36="",0,IF(OR(P36="oui",VLOOKUP(L36,Paramétrage!$C$6:$E$28,2,0)=0),0,IF(U36="",0,U36-AJ36)))</f>
        <v>6</v>
      </c>
      <c r="AP36" s="46">
        <f t="shared" si="17"/>
        <v>120</v>
      </c>
    </row>
    <row r="37" spans="1:42" ht="15.75">
      <c r="A37" s="609"/>
      <c r="B37" s="655"/>
      <c r="C37" s="664"/>
      <c r="D37" s="651"/>
      <c r="E37" s="664"/>
      <c r="F37" s="55" t="s">
        <v>441</v>
      </c>
      <c r="G37" s="155" t="s">
        <v>16</v>
      </c>
      <c r="H37" s="149" t="s">
        <v>442</v>
      </c>
      <c r="I37" s="58">
        <v>23</v>
      </c>
      <c r="J37" s="402" t="s">
        <v>289</v>
      </c>
      <c r="K37" s="60"/>
      <c r="L37" s="47" t="s">
        <v>43</v>
      </c>
      <c r="M37" s="532">
        <v>18</v>
      </c>
      <c r="N37" s="151">
        <v>40</v>
      </c>
      <c r="O37" s="152">
        <v>40</v>
      </c>
      <c r="P37" s="63" t="s">
        <v>228</v>
      </c>
      <c r="Q37" s="683"/>
      <c r="R37" s="637"/>
      <c r="S37" s="637"/>
      <c r="T37" s="614"/>
      <c r="U37" s="64">
        <f>IF(OR(O37="",L37=Paramétrage!$C$10,L37=Paramétrage!$C$13,L37=Paramétrage!$C$16,L37=Paramétrage!$C$19,L37=Paramétrage!$C$23,L37=Paramétrage!$C$26,AND(L37&lt;&gt;Paramétrage!$C$9,P37="Mut+ext")),"",ROUNDUP(N37/O37,0))</f>
        <v>1</v>
      </c>
      <c r="V37" s="69">
        <f>IF(L37="",0,IF(OR(P37="Mut+ext",VLOOKUP(L37,Paramétrage!$C$6:$E$28,2,0)=0),0,IF(O37="","saisir capacité",M37*U37*VLOOKUP(L37,Paramétrage!$C$6:$E$28,2,0))))</f>
        <v>18</v>
      </c>
      <c r="W37" s="404"/>
      <c r="X37" s="405">
        <f t="shared" si="12"/>
        <v>18</v>
      </c>
      <c r="Y37" s="406">
        <f>IF(L37="",0,IF(ISERROR(W37+V37*VLOOKUP(L37,Paramétrage!$C$6:$E$28,3,0))=TRUE,X37,W37+V37*VLOOKUP(L37,Paramétrage!$C$6:$E$28,3,0)))</f>
        <v>18</v>
      </c>
      <c r="Z37" s="642" t="s">
        <v>443</v>
      </c>
      <c r="AA37" s="637"/>
      <c r="AB37" s="612"/>
      <c r="AC37" s="407"/>
      <c r="AD37" s="266"/>
      <c r="AE37" s="206">
        <f>IF(F37="",0,IF(J37="",0,IF(SUMIF(F33:F40,F37,N33:N40)=0,0,IF(J37="Obligatoire",AF37/N37,IF(K37="",AF37/SUMIF(F33:F40,F37,N33:N40),AF37/(SUMIF(F33:F40,F37,N33:N40)/K37))))))</f>
        <v>18</v>
      </c>
      <c r="AF37" s="440">
        <f t="shared" si="13"/>
        <v>720</v>
      </c>
      <c r="AG37" s="346"/>
      <c r="AH37" s="136">
        <f>IF(SUMIF(F33:F40,F37,N33:N40)=0,0,$M$3*N37/SUMIF(F33:F40,F37,N33:N40))</f>
        <v>0</v>
      </c>
      <c r="AI37" s="46">
        <f t="shared" si="14"/>
        <v>40</v>
      </c>
      <c r="AJ37" s="137">
        <f t="shared" si="15"/>
        <v>0</v>
      </c>
      <c r="AK37" s="138">
        <f>IF(L37="",0,IF(OR(P37="Mut+ext",VLOOKUP(L37,Paramétrage!$C$6:$E$28,2,0)=0),0,IF(O37="","saisir capacité",IF(P37="Mut+ext",0,M37*AJ37*VLOOKUP(L37,Paramétrage!$C$6:$E$28,2,0)))))</f>
        <v>0</v>
      </c>
      <c r="AL37" s="47"/>
      <c r="AM37" s="138">
        <f t="shared" si="16"/>
        <v>0</v>
      </c>
      <c r="AN37" s="138">
        <f>IF(L37="",0,IF(ISERROR(AL37+AK37*VLOOKUP(L37,Paramétrage!$C$6:$E$28,3,0))=TRUE,AM37,AL37+AK37*VLOOKUP(L37,Paramétrage!$C$6:$E$28,3,0)))</f>
        <v>0</v>
      </c>
      <c r="AO37" s="136">
        <f>IF(L37="",0,IF(OR(P37="oui",VLOOKUP(L37,Paramétrage!$C$6:$E$28,2,0)=0),0,IF(U37="",0,U37-AJ37)))</f>
        <v>1</v>
      </c>
      <c r="AP37" s="46">
        <f t="shared" si="17"/>
        <v>18</v>
      </c>
    </row>
    <row r="38" spans="1:42" ht="15.75">
      <c r="A38" s="609"/>
      <c r="B38" s="655"/>
      <c r="C38" s="664"/>
      <c r="D38" s="651"/>
      <c r="E38" s="664"/>
      <c r="F38" s="55"/>
      <c r="G38" s="155"/>
      <c r="H38" s="57"/>
      <c r="I38" s="58"/>
      <c r="J38" s="402"/>
      <c r="K38" s="60"/>
      <c r="L38" s="35"/>
      <c r="M38" s="403"/>
      <c r="N38" s="151"/>
      <c r="O38" s="152"/>
      <c r="P38" s="63"/>
      <c r="Q38" s="683"/>
      <c r="R38" s="637"/>
      <c r="S38" s="637"/>
      <c r="T38" s="614"/>
      <c r="U38" s="64" t="str">
        <f>IF(OR(O38="",L38=Paramétrage!$C$10,L38=Paramétrage!$C$13,L38=Paramétrage!$C$16,L38=Paramétrage!$C$19,L38=Paramétrage!$C$23,L38=Paramétrage!$C$26,AND(L38&lt;&gt;Paramétrage!$C$9,P38="Mut+ext")),"",ROUNDUP(N38/O38,0))</f>
        <v/>
      </c>
      <c r="V38" s="69">
        <f>IF(L38="",0,IF(OR(P38="Mut+ext",VLOOKUP(L38,Paramétrage!$C$6:$E$28,2,0)=0),0,IF(O38="","saisir capacité",M38*U38*VLOOKUP(L38,Paramétrage!$C$6:$E$28,2,0))))</f>
        <v>0</v>
      </c>
      <c r="W38" s="404"/>
      <c r="X38" s="405">
        <f t="shared" si="12"/>
        <v>0</v>
      </c>
      <c r="Y38" s="406">
        <f>IF(L38="",0,IF(ISERROR(W38+V38*VLOOKUP(L38,Paramétrage!$C$6:$E$28,3,0))=TRUE,X38,W38+V38*VLOOKUP(L38,Paramétrage!$C$6:$E$28,3,0)))</f>
        <v>0</v>
      </c>
      <c r="Z38" s="642"/>
      <c r="AA38" s="637"/>
      <c r="AB38" s="612"/>
      <c r="AC38" s="407"/>
      <c r="AD38" s="266"/>
      <c r="AE38" s="206">
        <f>IF(F38="",0,IF(J38="",0,IF(SUMIF(F33:F40,F38,N33:N40)=0,0,IF(J38="Obligatoire",AF38/N38,IF(K38="",AF38/SUMIF(F33:F40,F38,N33:N40),AF38/(SUMIF(F33:F40,F38,N33:N40)/K38))))))</f>
        <v>0</v>
      </c>
      <c r="AF38" s="440">
        <f t="shared" si="13"/>
        <v>0</v>
      </c>
      <c r="AG38" s="346"/>
      <c r="AH38" s="136">
        <f>IF(SUMIF(F33:F40,F38,N33:N40)=0,0,$M$3*N38/SUMIF(F33:F40,F38,N33:N40))</f>
        <v>0</v>
      </c>
      <c r="AI38" s="46">
        <f t="shared" si="14"/>
        <v>0</v>
      </c>
      <c r="AJ38" s="137" t="str">
        <f t="shared" si="15"/>
        <v/>
      </c>
      <c r="AK38" s="138">
        <f>IF(L38="",0,IF(OR(P38="Mut+ext",VLOOKUP(L38,Paramétrage!$C$6:$E$28,2,0)=0),0,IF(O38="","saisir capacité",IF(P38="Mut+ext",0,M38*AJ38*VLOOKUP(L38,Paramétrage!$C$6:$E$28,2,0)))))</f>
        <v>0</v>
      </c>
      <c r="AL38" s="47"/>
      <c r="AM38" s="138">
        <f t="shared" si="16"/>
        <v>0</v>
      </c>
      <c r="AN38" s="138">
        <f>IF(L38="",0,IF(ISERROR(AL38+AK38*VLOOKUP(L38,Paramétrage!$C$6:$E$28,3,0))=TRUE,AM38,AL38+AK38*VLOOKUP(L38,Paramétrage!$C$6:$E$28,3,0)))</f>
        <v>0</v>
      </c>
      <c r="AO38" s="136">
        <f>IF(L38="",0,IF(OR(P38="oui",VLOOKUP(L38,Paramétrage!$C$6:$E$28,2,0)=0),0,IF(U38="",0,U38-AJ38)))</f>
        <v>0</v>
      </c>
      <c r="AP38" s="46">
        <f t="shared" si="17"/>
        <v>0</v>
      </c>
    </row>
    <row r="39" spans="1:42" ht="15.75">
      <c r="A39" s="609"/>
      <c r="B39" s="655"/>
      <c r="C39" s="664"/>
      <c r="D39" s="651"/>
      <c r="E39" s="664"/>
      <c r="F39" s="55"/>
      <c r="G39" s="76"/>
      <c r="H39" s="57"/>
      <c r="I39" s="58"/>
      <c r="J39" s="402"/>
      <c r="K39" s="60"/>
      <c r="L39" s="35"/>
      <c r="M39" s="403"/>
      <c r="N39" s="151"/>
      <c r="O39" s="152"/>
      <c r="P39" s="63"/>
      <c r="Q39" s="683"/>
      <c r="R39" s="637"/>
      <c r="S39" s="637"/>
      <c r="T39" s="614"/>
      <c r="U39" s="64" t="str">
        <f>IF(OR(O39="",L39=Paramétrage!$C$10,L39=Paramétrage!$C$13,L39=Paramétrage!$C$16,L39=Paramétrage!$C$19,L39=Paramétrage!$C$23,L39=Paramétrage!$C$26,AND(L39&lt;&gt;Paramétrage!$C$9,P39="Mut+ext")),"",ROUNDUP(N39/O39,0))</f>
        <v/>
      </c>
      <c r="V39" s="69">
        <f>IF(L39="",0,IF(OR(P39="Mut+ext",VLOOKUP(L39,Paramétrage!$C$6:$E$28,2,0)=0),0,IF(O39="","saisir capacité",M39*U39*VLOOKUP(L39,Paramétrage!$C$6:$E$28,2,0))))</f>
        <v>0</v>
      </c>
      <c r="W39" s="404"/>
      <c r="X39" s="405">
        <f t="shared" si="12"/>
        <v>0</v>
      </c>
      <c r="Y39" s="406">
        <f>IF(L39="",0,IF(ISERROR(W39+V39*VLOOKUP(L39,Paramétrage!$C$6:$E$28,3,0))=TRUE,X39,W39+V39*VLOOKUP(L39,Paramétrage!$C$6:$E$28,3,0)))</f>
        <v>0</v>
      </c>
      <c r="Z39" s="642"/>
      <c r="AA39" s="637"/>
      <c r="AB39" s="612"/>
      <c r="AC39" s="407"/>
      <c r="AD39" s="266"/>
      <c r="AE39" s="206">
        <f>IF(F39="",0,IF(J39="",0,IF(SUMIF(F33:F40,F39,N33:N40)=0,0,IF(J39="Obligatoire",AF39/N39,IF(K39="",AF39/SUMIF(F33:F40,F39,N33:N40),AF39/(SUMIF(F33:F40,F39,N33:N40)/K39))))))</f>
        <v>0</v>
      </c>
      <c r="AF39" s="440">
        <f t="shared" si="13"/>
        <v>0</v>
      </c>
      <c r="AG39" s="346"/>
      <c r="AH39" s="136">
        <f>IF(SUMIF(F33:F40,F39,N33:N40)=0,0,$M$3*N39/SUMIF(F33:F40,F39,N33:N40))</f>
        <v>0</v>
      </c>
      <c r="AI39" s="46">
        <f t="shared" si="14"/>
        <v>0</v>
      </c>
      <c r="AJ39" s="137" t="str">
        <f t="shared" si="15"/>
        <v/>
      </c>
      <c r="AK39" s="138">
        <f>IF(L39="",0,IF(OR(P39="Mut+ext",VLOOKUP(L39,Paramétrage!$C$6:$E$28,2,0)=0),0,IF(O39="","saisir capacité",IF(P39="Mut+ext",0,M39*AJ39*VLOOKUP(L39,Paramétrage!$C$6:$E$28,2,0)))))</f>
        <v>0</v>
      </c>
      <c r="AL39" s="47"/>
      <c r="AM39" s="138">
        <f t="shared" si="16"/>
        <v>0</v>
      </c>
      <c r="AN39" s="138">
        <f>IF(L39="",0,IF(ISERROR(AL39+AK39*VLOOKUP(L39,Paramétrage!$C$6:$E$28,3,0))=TRUE,AM39,AL39+AK39*VLOOKUP(L39,Paramétrage!$C$6:$E$28,3,0)))</f>
        <v>0</v>
      </c>
      <c r="AO39" s="136">
        <f>IF(L39="",0,IF(OR(P39="oui",VLOOKUP(L39,Paramétrage!$C$6:$E$28,2,0)=0),0,IF(U39="",0,U39-AJ39)))</f>
        <v>0</v>
      </c>
      <c r="AP39" s="46">
        <f t="shared" si="17"/>
        <v>0</v>
      </c>
    </row>
    <row r="40" spans="1:42" ht="15" customHeight="1">
      <c r="A40" s="609"/>
      <c r="B40" s="655"/>
      <c r="C40" s="664"/>
      <c r="D40" s="648"/>
      <c r="E40" s="645"/>
      <c r="F40" s="55"/>
      <c r="G40" s="76"/>
      <c r="H40" s="57"/>
      <c r="I40" s="58"/>
      <c r="J40" s="402"/>
      <c r="K40" s="60"/>
      <c r="L40" s="35"/>
      <c r="M40" s="403"/>
      <c r="N40" s="151"/>
      <c r="O40" s="152"/>
      <c r="P40" s="63"/>
      <c r="Q40" s="683"/>
      <c r="R40" s="637"/>
      <c r="S40" s="637"/>
      <c r="T40" s="614"/>
      <c r="U40" s="64" t="str">
        <f>IF(OR(O40="",L40=Paramétrage!$C$10,L40=Paramétrage!$C$13,L40=Paramétrage!$C$16,L40=Paramétrage!$C$19,L40=Paramétrage!$C$23,L40=Paramétrage!$C$26,AND(L40&lt;&gt;Paramétrage!$C$9,P40="Mut+ext")),"",ROUNDUP(N40/O40,0))</f>
        <v/>
      </c>
      <c r="V40" s="69">
        <f>IF(L40="",0,IF(OR(P40="Mut+ext",VLOOKUP(L40,Paramétrage!$C$6:$E$28,2,0)=0),0,IF(O40="","saisir capacité",M40*U40*VLOOKUP(L40,Paramétrage!$C$6:$E$28,2,0))))</f>
        <v>0</v>
      </c>
      <c r="W40" s="404"/>
      <c r="X40" s="405">
        <f t="shared" si="12"/>
        <v>0</v>
      </c>
      <c r="Y40" s="406">
        <f>IF(L40="",0,IF(ISERROR(W40+V40*VLOOKUP(L40,Paramétrage!$C$6:$E$28,3,0))=TRUE,X40,W40+V40*VLOOKUP(L40,Paramétrage!$C$6:$E$28,3,0)))</f>
        <v>0</v>
      </c>
      <c r="Z40" s="642"/>
      <c r="AA40" s="637"/>
      <c r="AB40" s="612"/>
      <c r="AC40" s="407"/>
      <c r="AD40" s="266"/>
      <c r="AE40" s="206">
        <f>IF(F40="",0,IF(J40="",0,IF(SUMIF(F33:F40,F40,N33:N40)=0,0,IF(J40="Obligatoire",AF40/N40,IF(K40="",AF40/SUMIF(F33:F40,F40,N33:N40),AF40/(SUMIF(F33:F40,F40,N33:N40)/K40))))))</f>
        <v>0</v>
      </c>
      <c r="AF40" s="440">
        <f t="shared" si="13"/>
        <v>0</v>
      </c>
      <c r="AG40" s="346"/>
      <c r="AH40" s="136">
        <f>IF(SUMIF(F33:F40,F40,N33:N40)=0,0,$M$3*N40/SUMIF(F33:F40,F40,N33:N40))</f>
        <v>0</v>
      </c>
      <c r="AI40" s="46">
        <f t="shared" si="14"/>
        <v>0</v>
      </c>
      <c r="AJ40" s="137" t="str">
        <f t="shared" si="15"/>
        <v/>
      </c>
      <c r="AK40" s="138">
        <f>IF(L40="",0,IF(OR(P40="Mut+ext",VLOOKUP(L40,Paramétrage!$C$6:$E$28,2,0)=0),0,IF(O40="","saisir capacité",IF(P40="Mut+ext",0,M40*AJ40*VLOOKUP(L40,Paramétrage!$C$6:$E$28,2,0)))))</f>
        <v>0</v>
      </c>
      <c r="AL40" s="47"/>
      <c r="AM40" s="138">
        <f t="shared" si="16"/>
        <v>0</v>
      </c>
      <c r="AN40" s="138">
        <f>IF(L40="",0,IF(ISERROR(AL40+AK40*VLOOKUP(L40,Paramétrage!$C$6:$E$28,3,0))=TRUE,AM40,AL40+AK40*VLOOKUP(L40,Paramétrage!$C$6:$E$28,3,0)))</f>
        <v>0</v>
      </c>
      <c r="AO40" s="136">
        <f>IF(L40="",0,IF(OR(P40="oui",VLOOKUP(L40,Paramétrage!$C$6:$E$28,2,0)=0),0,IF(U40="",0,U40-AJ40)))</f>
        <v>0</v>
      </c>
      <c r="AP40" s="46">
        <f t="shared" si="17"/>
        <v>0</v>
      </c>
    </row>
    <row r="41" spans="1:42" ht="15" customHeight="1">
      <c r="A41" s="609"/>
      <c r="B41" s="669"/>
      <c r="C41" s="645"/>
      <c r="D41" s="78"/>
      <c r="E41" s="78"/>
      <c r="F41" s="502"/>
      <c r="G41" s="503"/>
      <c r="H41" s="504"/>
      <c r="I41" s="504"/>
      <c r="J41" s="505"/>
      <c r="K41" s="81"/>
      <c r="L41" s="208"/>
      <c r="M41" s="83">
        <f>AE41</f>
        <v>72</v>
      </c>
      <c r="N41" s="410"/>
      <c r="O41" s="410"/>
      <c r="P41" s="209"/>
      <c r="Q41" s="412"/>
      <c r="R41" s="412"/>
      <c r="S41" s="412"/>
      <c r="T41" s="413"/>
      <c r="U41" s="411"/>
      <c r="V41" s="84">
        <f>SUM(V33:V40)</f>
        <v>148</v>
      </c>
      <c r="W41" s="82">
        <v>0</v>
      </c>
      <c r="X41" s="414">
        <f>V41+W41</f>
        <v>148</v>
      </c>
      <c r="Y41" s="212">
        <f>SUM(Y33:Y40)</f>
        <v>153</v>
      </c>
      <c r="Z41" s="499"/>
      <c r="AA41" s="499"/>
      <c r="AB41" s="210"/>
      <c r="AC41" s="268"/>
      <c r="AD41" s="500"/>
      <c r="AE41" s="211">
        <f>SUM(AE33:AE40)</f>
        <v>72</v>
      </c>
      <c r="AF41" s="501">
        <f>SUM(AF33:AF40)</f>
        <v>8790</v>
      </c>
      <c r="AG41" s="346"/>
      <c r="AH41" s="346"/>
      <c r="AI41" s="346"/>
      <c r="AJ41" s="346"/>
      <c r="AK41" s="346"/>
      <c r="AL41" s="346"/>
      <c r="AM41" s="346"/>
      <c r="AN41" s="346"/>
      <c r="AO41" s="346"/>
      <c r="AP41" s="346"/>
    </row>
    <row r="42" spans="1:42" ht="14.25" customHeight="1">
      <c r="A42" s="609"/>
      <c r="B42" s="676" t="s">
        <v>254</v>
      </c>
      <c r="C42" s="663" t="s">
        <v>444</v>
      </c>
      <c r="D42" s="663" t="s">
        <v>61</v>
      </c>
      <c r="E42" s="667">
        <v>6</v>
      </c>
      <c r="F42" s="342" t="s">
        <v>445</v>
      </c>
      <c r="G42" s="56" t="s">
        <v>19</v>
      </c>
      <c r="H42" s="246" t="s">
        <v>446</v>
      </c>
      <c r="I42" s="58">
        <v>23</v>
      </c>
      <c r="J42" s="402" t="s">
        <v>289</v>
      </c>
      <c r="K42" s="60">
        <v>2</v>
      </c>
      <c r="L42" s="47" t="s">
        <v>42</v>
      </c>
      <c r="M42" s="403">
        <v>22</v>
      </c>
      <c r="N42" s="151">
        <f>'L3P3 Ville et UrbanismeVU'!N18</f>
        <v>111</v>
      </c>
      <c r="O42" s="152">
        <v>300</v>
      </c>
      <c r="P42" s="63" t="s">
        <v>242</v>
      </c>
      <c r="Q42" s="683" t="s">
        <v>435</v>
      </c>
      <c r="R42" s="637"/>
      <c r="S42" s="637"/>
      <c r="T42" s="614"/>
      <c r="U42" s="214" t="str">
        <f>IF(OR(O42="",L42=Paramétrage!$C$10,L42=Paramétrage!$C$13,L42=Paramétrage!$C$16,L42=Paramétrage!$C$19,L42=Paramétrage!$C$23,L42=Paramétrage!$C$26,AND(L42&lt;&gt;Paramétrage!$C$9,P42="Mut+ext")),"",ROUNDUP(N42/O42,0))</f>
        <v/>
      </c>
      <c r="V42" s="215">
        <f>IF(L42="",0,IF(OR(P42="Mut+ext",VLOOKUP(L42,Paramétrage!$C$6:$E$28,2,0)=0),0,IF(O42="","saisir capacité",M42*U42*VLOOKUP(L42,Paramétrage!$C$6:$E$28,2,0))))</f>
        <v>0</v>
      </c>
      <c r="W42" s="404"/>
      <c r="X42" s="506">
        <f t="shared" ref="X42:X48" si="18">IF(ISERROR(V42+W42)=TRUE,V42,V42+W42)</f>
        <v>0</v>
      </c>
      <c r="Y42" s="507">
        <f>IF(L42="",0,IF(ISERROR(W42+V42*VLOOKUP(L42,Paramétrage!$C$6:$E$28,3,0))=TRUE,X42,W42+V42*VLOOKUP(L42,Paramétrage!$C$6:$E$28,3,0)))</f>
        <v>0</v>
      </c>
      <c r="Z42" s="642" t="s">
        <v>428</v>
      </c>
      <c r="AA42" s="637"/>
      <c r="AB42" s="612"/>
      <c r="AC42" s="407"/>
      <c r="AD42" s="269"/>
      <c r="AE42" s="206">
        <f>IF(F42="",0,IF(J42="",0,IF(SUMIF(F42:F48,F42,N42:N48)=0,0,IF(J42="Obligatoire",AF42/N42,IF(K42="",AF42/SUMIF(F42:F48,F42,N42:N48),AF42/(SUMIF(F42:F48,F42,N42:N48)/K42))))))</f>
        <v>29.421686746987952</v>
      </c>
      <c r="AF42" s="440">
        <f>M42*N42</f>
        <v>2442</v>
      </c>
      <c r="AG42" s="346"/>
      <c r="AH42" s="136">
        <f>IF(SUMIF(F42:F48,F42,N42:N48)=0,0,$M$3*N42/SUMIF(F42:F48,F42,N42:N48))</f>
        <v>0</v>
      </c>
      <c r="AI42" s="46">
        <f>O42</f>
        <v>300</v>
      </c>
      <c r="AJ42" s="137">
        <f>IF(AI42=0,"",ROUNDUP(AH42/AI42,0))</f>
        <v>0</v>
      </c>
      <c r="AK42" s="138">
        <f>IF(L42="",0,IF(OR(P42="Mut+ext",VLOOKUP(L42,Paramétrage!$C$6:$E$28,2,0)=0),0,IF(O42="","saisir capacité",IF(P42="Mut+ext",0,M42*AJ42*VLOOKUP(L42,Paramétrage!$C$6:$E$28,2,0)))))</f>
        <v>0</v>
      </c>
      <c r="AL42" s="47"/>
      <c r="AM42" s="138">
        <f>IF(ISERROR(AK42+AL42)=TRUE,AK42,AK42+AL42)</f>
        <v>0</v>
      </c>
      <c r="AN42" s="138">
        <f>IF(L42="",0,IF(ISERROR(AL42+AK42*VLOOKUP(L42,Paramétrage!$C$6:$E$28,3,0))=TRUE,AM42,AL42+AK42*VLOOKUP(L42,Paramétrage!$C$6:$E$28,3,0)))</f>
        <v>0</v>
      </c>
      <c r="AO42" s="136">
        <f>IF(L42="",0,IF(OR(P42="oui",VLOOKUP(L42,Paramétrage!$C$6:$E$28,2,0)=0),0,IF(U42="",0,U42-AJ42)))</f>
        <v>0</v>
      </c>
      <c r="AP42" s="46">
        <f>Y42-AN42-W42</f>
        <v>0</v>
      </c>
    </row>
    <row r="43" spans="1:42" ht="15.75">
      <c r="A43" s="609"/>
      <c r="B43" s="655"/>
      <c r="C43" s="664"/>
      <c r="D43" s="664"/>
      <c r="E43" s="664"/>
      <c r="F43" s="342" t="s">
        <v>445</v>
      </c>
      <c r="G43" s="216" t="s">
        <v>19</v>
      </c>
      <c r="H43" s="533" t="s">
        <v>447</v>
      </c>
      <c r="I43" s="58">
        <v>23</v>
      </c>
      <c r="J43" s="402" t="s">
        <v>289</v>
      </c>
      <c r="K43" s="60">
        <v>2</v>
      </c>
      <c r="L43" s="47" t="s">
        <v>42</v>
      </c>
      <c r="M43" s="403">
        <v>22</v>
      </c>
      <c r="N43" s="151">
        <f>'L3P2 Environnement'!N41</f>
        <v>55</v>
      </c>
      <c r="O43" s="152">
        <v>300</v>
      </c>
      <c r="P43" s="63" t="s">
        <v>242</v>
      </c>
      <c r="Q43" s="683" t="s">
        <v>448</v>
      </c>
      <c r="R43" s="637"/>
      <c r="S43" s="637"/>
      <c r="T43" s="614"/>
      <c r="U43" s="214" t="str">
        <f>IF(OR(O43="",L43=Paramétrage!$C$10,L43=Paramétrage!$C$13,L43=Paramétrage!$C$16,L43=Paramétrage!$C$19,L43=Paramétrage!$C$23,L43=Paramétrage!$C$26,AND(L43&lt;&gt;Paramétrage!$C$9,P43="Mut+ext")),"",ROUNDUP(N43/O43,0))</f>
        <v/>
      </c>
      <c r="V43" s="215">
        <f>IF(L43="",0,IF(OR(P43="Mut+ext",VLOOKUP(L43,Paramétrage!$C$6:$E$28,2,0)=0),0,IF(O43="","saisir capacité",M43*U43*VLOOKUP(L43,Paramétrage!$C$6:$E$28,2,0))))</f>
        <v>0</v>
      </c>
      <c r="W43" s="404"/>
      <c r="X43" s="506">
        <f t="shared" si="18"/>
        <v>0</v>
      </c>
      <c r="Y43" s="507">
        <f>IF(L43="",0,IF(ISERROR(W43+V43*VLOOKUP(L43,Paramétrage!$C$6:$E$28,3,0))=TRUE,X43,W43+V43*VLOOKUP(L43,Paramétrage!$C$6:$E$28,3,0)))</f>
        <v>0</v>
      </c>
      <c r="Z43" s="642"/>
      <c r="AA43" s="637"/>
      <c r="AB43" s="612"/>
      <c r="AC43" s="407"/>
      <c r="AD43" s="266"/>
      <c r="AE43" s="206"/>
      <c r="AF43" s="440"/>
      <c r="AG43" s="346"/>
      <c r="AH43" s="136"/>
      <c r="AI43" s="46"/>
      <c r="AJ43" s="137"/>
      <c r="AK43" s="138"/>
      <c r="AL43" s="47"/>
      <c r="AM43" s="138"/>
      <c r="AN43" s="138"/>
      <c r="AO43" s="136"/>
      <c r="AP43" s="46"/>
    </row>
    <row r="44" spans="1:42" ht="15.75">
      <c r="A44" s="609"/>
      <c r="B44" s="655"/>
      <c r="C44" s="664"/>
      <c r="D44" s="664"/>
      <c r="E44" s="664"/>
      <c r="F44" s="55" t="s">
        <v>445</v>
      </c>
      <c r="G44" s="216" t="s">
        <v>27</v>
      </c>
      <c r="H44" s="87" t="s">
        <v>291</v>
      </c>
      <c r="I44" s="58"/>
      <c r="J44" s="402" t="s">
        <v>289</v>
      </c>
      <c r="K44" s="60">
        <v>2</v>
      </c>
      <c r="L44" s="35" t="s">
        <v>259</v>
      </c>
      <c r="M44" s="403">
        <v>25</v>
      </c>
      <c r="N44" s="151"/>
      <c r="O44" s="152">
        <v>40</v>
      </c>
      <c r="P44" s="63" t="s">
        <v>242</v>
      </c>
      <c r="Q44" s="683" t="s">
        <v>260</v>
      </c>
      <c r="R44" s="637"/>
      <c r="S44" s="637"/>
      <c r="T44" s="614"/>
      <c r="U44" s="214">
        <f>IF(OR(O44="",L44=Paramétrage!$C$10,L44=Paramétrage!$C$13,L44=Paramétrage!$C$16,L44=Paramétrage!$C$19,L44=Paramétrage!$C$23,L44=Paramétrage!$C$26,AND(L44&lt;&gt;Paramétrage!$C$9,P44="Mut+ext")),"",ROUNDUP(N44/O44,0))</f>
        <v>0</v>
      </c>
      <c r="V44" s="215">
        <f>IF(L44="",0,IF(OR(P44="Mut+ext",VLOOKUP(L44,Paramétrage!$C$6:$E$28,2,0)=0),0,IF(O44="","saisir capacité",M44*U44*VLOOKUP(L44,Paramétrage!$C$6:$E$28,2,0))))</f>
        <v>0</v>
      </c>
      <c r="W44" s="404"/>
      <c r="X44" s="506">
        <f t="shared" si="18"/>
        <v>0</v>
      </c>
      <c r="Y44" s="507">
        <f>IF(L44="",0,IF(ISERROR(W44+V44*VLOOKUP(L44,Paramétrage!$C$6:$E$28,3,0))=TRUE,X44,W44+V44*VLOOKUP(L44,Paramétrage!$C$6:$E$28,3,0)))</f>
        <v>0</v>
      </c>
      <c r="Z44" s="642"/>
      <c r="AA44" s="637"/>
      <c r="AB44" s="612"/>
      <c r="AC44" s="407"/>
      <c r="AD44" s="266"/>
      <c r="AE44" s="206">
        <f>IF(F44="",0,IF(J44="",0,IF(SUMIF(F42:F48,F44,N42:N48)=0,0,IF(J44="Obligatoire",AF44/N44,IF(K44="",AF44/SUMIF(F42:F48,F44,N42:N48),AF44/(SUMIF(F42:F48,F44,N42:N48)/K44))))))</f>
        <v>0</v>
      </c>
      <c r="AF44" s="440">
        <f>M44*N44</f>
        <v>0</v>
      </c>
      <c r="AG44" s="346"/>
      <c r="AH44" s="136">
        <f>IF(SUMIF(F42:F48,F44,N42:N48)=0,0,$M$3*N44/SUMIF(F42:F48,F44,N42:N48))</f>
        <v>0</v>
      </c>
      <c r="AI44" s="46">
        <f>O44</f>
        <v>40</v>
      </c>
      <c r="AJ44" s="137">
        <f>IF(AI44=0,"",ROUNDUP(AH44/AI44,0))</f>
        <v>0</v>
      </c>
      <c r="AK44" s="138">
        <f>IF(L44="",0,IF(VLOOKUP(L44,Paramétrage!$C$6:$E$28,2,0)=0,0,IF(O44="","saisir capacité",IF(P44="Mut+ext",0,M44*AJ44*VLOOKUP(L44,Paramétrage!$C$6:$E$28,2,0)))))</f>
        <v>0</v>
      </c>
      <c r="AL44" s="47"/>
      <c r="AM44" s="138">
        <f>IF(ISERROR(AK44+AL44)=TRUE,AK44,AK44+AL44)</f>
        <v>0</v>
      </c>
      <c r="AN44" s="138">
        <f>IF(L44="",0,IF(ISERROR(AL44+AK44*VLOOKUP(L44,Paramétrage!$C$6:$E$28,3,0))=TRUE,AM44,AL44+AK44*VLOOKUP(L44,Paramétrage!$C$6:$E$28,3,0)))</f>
        <v>0</v>
      </c>
      <c r="AO44" s="136">
        <f>IF(L44="",0,IF(OR(P44="oui",VLOOKUP(L44,Paramétrage!$C$6:$E$28,2,0)=0),0,IF(U44="",0,U44-AJ44)))</f>
        <v>0</v>
      </c>
      <c r="AP44" s="46">
        <f>Y44-AN44-W44</f>
        <v>0</v>
      </c>
    </row>
    <row r="45" spans="1:42" ht="15.75">
      <c r="A45" s="609"/>
      <c r="B45" s="655"/>
      <c r="C45" s="664"/>
      <c r="D45" s="664"/>
      <c r="E45" s="664"/>
      <c r="F45" s="55" t="s">
        <v>445</v>
      </c>
      <c r="G45" s="216" t="s">
        <v>23</v>
      </c>
      <c r="H45" s="87" t="s">
        <v>292</v>
      </c>
      <c r="I45" s="58"/>
      <c r="J45" s="402" t="s">
        <v>289</v>
      </c>
      <c r="K45" s="60">
        <v>2</v>
      </c>
      <c r="L45" s="35" t="s">
        <v>259</v>
      </c>
      <c r="M45" s="403">
        <v>25</v>
      </c>
      <c r="N45" s="151"/>
      <c r="O45" s="152">
        <v>24</v>
      </c>
      <c r="P45" s="63" t="s">
        <v>242</v>
      </c>
      <c r="Q45" s="683" t="s">
        <v>260</v>
      </c>
      <c r="R45" s="637"/>
      <c r="S45" s="637"/>
      <c r="T45" s="614"/>
      <c r="U45" s="214">
        <f>IF(OR(O45="",L45=Paramétrage!$C$10,L45=Paramétrage!$C$13,L45=Paramétrage!$C$16,L45=Paramétrage!$C$19,L45=Paramétrage!$C$23,L45=Paramétrage!$C$26,AND(L45&lt;&gt;Paramétrage!$C$9,P45="Mut+ext")),"",ROUNDUP(N45/O45,0))</f>
        <v>0</v>
      </c>
      <c r="V45" s="215">
        <f>IF(L45="",0,IF(OR(P45="Mut+ext",VLOOKUP(L45,Paramétrage!$C$6:$E$28,2,0)=0),0,IF(O45="","saisir capacité",M45*U45*VLOOKUP(L45,Paramétrage!$C$6:$E$28,2,0))))</f>
        <v>0</v>
      </c>
      <c r="W45" s="404"/>
      <c r="X45" s="506">
        <f t="shared" si="18"/>
        <v>0</v>
      </c>
      <c r="Y45" s="507">
        <f>IF(L45="",0,IF(ISERROR(W45+V45*VLOOKUP(L45,Paramétrage!$C$6:$E$28,3,0))=TRUE,X45,W45+V45*VLOOKUP(L45,Paramétrage!$C$6:$E$28,3,0)))</f>
        <v>0</v>
      </c>
      <c r="Z45" s="642"/>
      <c r="AA45" s="637"/>
      <c r="AB45" s="612"/>
      <c r="AC45" s="407"/>
      <c r="AD45" s="266"/>
      <c r="AE45" s="206">
        <f>IF(F45="",0,IF(J45="",0,IF(SUMIF(F42:F48,F45,N42:N48)=0,0,IF(J45="Obligatoire",AF45/N45,IF(K45="",AF45/SUMIF(F42:F48,F45,N42:N48),AF45/(SUMIF(F42:F48,F45,N42:N48)/K45))))))</f>
        <v>0</v>
      </c>
      <c r="AF45" s="440">
        <f>M45*N45</f>
        <v>0</v>
      </c>
      <c r="AG45" s="346"/>
      <c r="AH45" s="136">
        <f>IF(SUMIF(F42:F48,F45,N42:N48)=0,0,$M$3*N45/SUMIF(F42:F48,F45,N42:N48))</f>
        <v>0</v>
      </c>
      <c r="AI45" s="46">
        <f>O45</f>
        <v>24</v>
      </c>
      <c r="AJ45" s="137">
        <f>IF(AI45=0,"",ROUNDUP(AH45/AI45,0))</f>
        <v>0</v>
      </c>
      <c r="AK45" s="138">
        <f>IF(L45="",0,IF(OR(P45="Mut+ext",VLOOKUP(L45,Paramétrage!$C$6:$E$28,2,0)=0),0,IF(O45="","saisir capacité",IF(P45="Mut+ext",0,M45*AJ45*VLOOKUP(L45,Paramétrage!$C$6:$E$28,2,0)))))</f>
        <v>0</v>
      </c>
      <c r="AL45" s="47"/>
      <c r="AM45" s="138">
        <f>IF(ISERROR(AK45+AL45)=TRUE,AK45,AK45+AL45)</f>
        <v>0</v>
      </c>
      <c r="AN45" s="138">
        <f>IF(L45="",0,IF(ISERROR(AL45+AK45*VLOOKUP(L45,Paramétrage!$C$6:$E$28,3,0))=TRUE,AM45,AL45+AK45*VLOOKUP(L45,Paramétrage!$C$6:$E$28,3,0)))</f>
        <v>0</v>
      </c>
      <c r="AO45" s="136">
        <f>IF(L45="",0,IF(OR(P45="oui",VLOOKUP(L45,Paramétrage!$C$6:$E$28,2,0)=0),0,IF(U45="",0,U45-AJ45)))</f>
        <v>0</v>
      </c>
      <c r="AP45" s="46">
        <f>Y45-AN45-W45</f>
        <v>0</v>
      </c>
    </row>
    <row r="46" spans="1:42" ht="15.75">
      <c r="A46" s="609"/>
      <c r="B46" s="655"/>
      <c r="C46" s="664"/>
      <c r="D46" s="664"/>
      <c r="E46" s="664"/>
      <c r="F46" s="408" t="s">
        <v>445</v>
      </c>
      <c r="G46" s="216" t="s">
        <v>28</v>
      </c>
      <c r="H46" s="87" t="s">
        <v>293</v>
      </c>
      <c r="I46" s="58"/>
      <c r="J46" s="402" t="s">
        <v>289</v>
      </c>
      <c r="K46" s="60">
        <v>2</v>
      </c>
      <c r="L46" s="35" t="s">
        <v>259</v>
      </c>
      <c r="M46" s="403">
        <v>25</v>
      </c>
      <c r="N46" s="151"/>
      <c r="O46" s="152">
        <v>40</v>
      </c>
      <c r="P46" s="63" t="s">
        <v>242</v>
      </c>
      <c r="Q46" s="683" t="s">
        <v>260</v>
      </c>
      <c r="R46" s="637"/>
      <c r="S46" s="637"/>
      <c r="T46" s="614"/>
      <c r="U46" s="214">
        <f>IF(OR(O46="",L46=Paramétrage!$C$10,L46=Paramétrage!$C$13,L46=Paramétrage!$C$16,L46=Paramétrage!$C$19,L46=Paramétrage!$C$23,L46=Paramétrage!$C$26,AND(L46&lt;&gt;Paramétrage!$C$9,P46="Mut+ext")),"",ROUNDUP(N46/O46,0))</f>
        <v>0</v>
      </c>
      <c r="V46" s="215">
        <f>IF(L46="",0,IF(OR(P46="Mut+ext",VLOOKUP(L46,Paramétrage!$C$6:$E$28,2,0)=0),0,IF(O46="","saisir capacité",M46*U46*VLOOKUP(L46,Paramétrage!$C$6:$E$28,2,0))))</f>
        <v>0</v>
      </c>
      <c r="W46" s="404"/>
      <c r="X46" s="506">
        <f t="shared" si="18"/>
        <v>0</v>
      </c>
      <c r="Y46" s="507">
        <f>IF(L46="",0,IF(ISERROR(W46+V46*VLOOKUP(L46,Paramétrage!$C$6:$E$28,3,0))=TRUE,X46,W46+V46*VLOOKUP(L46,Paramétrage!$C$6:$E$28,3,0)))</f>
        <v>0</v>
      </c>
      <c r="Z46" s="642"/>
      <c r="AA46" s="637"/>
      <c r="AB46" s="612"/>
      <c r="AC46" s="407"/>
      <c r="AD46" s="266"/>
      <c r="AE46" s="206">
        <f>IF(F46="",0,IF(J46="",0,IF(SUMIF(F42:F48,F46,N42:N48)=0,0,IF(J46="Obligatoire",AF46/N46,IF(K46="",AF46/SUMIF(F42:F48,F46,N42:N48),AF46/(SUMIF(F42:F48,F46,N42:N48)/K46))))))</f>
        <v>0</v>
      </c>
      <c r="AF46" s="440">
        <f>M46*N46</f>
        <v>0</v>
      </c>
      <c r="AG46" s="346"/>
      <c r="AH46" s="136">
        <f>IF(SUMIF(F42:F48,F46,N42:N48)=0,0,$M$3*N46/SUMIF(F42:F48,F46,N42:N48))</f>
        <v>0</v>
      </c>
      <c r="AI46" s="46">
        <f>O46</f>
        <v>40</v>
      </c>
      <c r="AJ46" s="137">
        <f>IF(AI46=0,"",ROUNDUP(AH46/AI46,0))</f>
        <v>0</v>
      </c>
      <c r="AK46" s="138">
        <f>IF(L46="",0,IF(OR(P46="Mut+ext",VLOOKUP(L46,Paramétrage!$C$6:$E$28,2,0)=0),0,IF(O46="","saisir capacité",IF(P46="Mut+ext",0,M46*AJ46*VLOOKUP(L46,Paramétrage!$C$6:$E$28,2,0)))))</f>
        <v>0</v>
      </c>
      <c r="AL46" s="47"/>
      <c r="AM46" s="138">
        <f>IF(ISERROR(AK46+AL46)=TRUE,AK46,AK46+AL46)</f>
        <v>0</v>
      </c>
      <c r="AN46" s="138">
        <f>IF(L46="",0,IF(ISERROR(AL46+AK46*VLOOKUP(L46,Paramétrage!$C$6:$E$28,3,0))=TRUE,AM46,AL46+AK46*VLOOKUP(L46,Paramétrage!$C$6:$E$28,3,0)))</f>
        <v>0</v>
      </c>
      <c r="AO46" s="136">
        <f>IF(L46="",0,IF(OR(P46="oui",VLOOKUP(L46,Paramétrage!$C$6:$E$28,2,0)=0),0,IF(U46="",0,U46-AJ46)))</f>
        <v>0</v>
      </c>
      <c r="AP46" s="46">
        <f>Y46-AN46-W46</f>
        <v>0</v>
      </c>
    </row>
    <row r="47" spans="1:42" ht="15.75">
      <c r="A47" s="609"/>
      <c r="B47" s="655"/>
      <c r="C47" s="664"/>
      <c r="D47" s="664"/>
      <c r="E47" s="664"/>
      <c r="F47" s="55" t="s">
        <v>445</v>
      </c>
      <c r="G47" s="155" t="s">
        <v>27</v>
      </c>
      <c r="H47" s="87" t="s">
        <v>294</v>
      </c>
      <c r="I47" s="58"/>
      <c r="J47" s="402" t="s">
        <v>289</v>
      </c>
      <c r="K47" s="60">
        <v>2</v>
      </c>
      <c r="L47" s="35" t="s">
        <v>259</v>
      </c>
      <c r="M47" s="403">
        <v>25</v>
      </c>
      <c r="N47" s="151"/>
      <c r="O47" s="152">
        <v>40</v>
      </c>
      <c r="P47" s="63" t="s">
        <v>242</v>
      </c>
      <c r="Q47" s="683" t="s">
        <v>260</v>
      </c>
      <c r="R47" s="637"/>
      <c r="S47" s="637"/>
      <c r="T47" s="614"/>
      <c r="U47" s="214">
        <f>IF(OR(O47="",L47=Paramétrage!$C$10,L47=Paramétrage!$C$13,L47=Paramétrage!$C$16,L47=Paramétrage!$C$19,L47=Paramétrage!$C$23,L47=Paramétrage!$C$26,AND(L47&lt;&gt;Paramétrage!$C$9,P47="Mut+ext")),"",ROUNDUP(N47/O47,0))</f>
        <v>0</v>
      </c>
      <c r="V47" s="215">
        <f>IF(L47="",0,IF(OR(P47="Mut+ext",VLOOKUP(L47,Paramétrage!$C$6:$E$28,2,0)=0),0,IF(O47="","saisir capacité",M47*U47*VLOOKUP(L47,Paramétrage!$C$6:$E$28,2,0))))</f>
        <v>0</v>
      </c>
      <c r="W47" s="404"/>
      <c r="X47" s="506">
        <f t="shared" si="18"/>
        <v>0</v>
      </c>
      <c r="Y47" s="507">
        <f>IF(L47="",0,IF(ISERROR(W47+V47*VLOOKUP(L47,Paramétrage!$C$6:$E$28,3,0))=TRUE,X47,W47+V47*VLOOKUP(L47,Paramétrage!$C$6:$E$28,3,0)))</f>
        <v>0</v>
      </c>
      <c r="Z47" s="642"/>
      <c r="AA47" s="637"/>
      <c r="AB47" s="612"/>
      <c r="AC47" s="407"/>
      <c r="AD47" s="266"/>
      <c r="AE47" s="206">
        <f>IF(F47="",0,IF(J47="",0,IF(SUMIF(F42:F48,F47,N42:N48)=0,0,IF(J47="Obligatoire",AF47/N47,IF(K47="",AF47/SUMIF(F42:F48,F47,N42:N48),AF47/(SUMIF(F42:F48,F47,N42:N48)/K47))))))</f>
        <v>0</v>
      </c>
      <c r="AF47" s="440">
        <f>M47*N47</f>
        <v>0</v>
      </c>
      <c r="AG47" s="346"/>
      <c r="AH47" s="136">
        <f>IF(SUMIF(F42:F48,F47,N42:N48)=0,0,$M$3*N47/SUMIF(F42:F48,F47,N42:N48))</f>
        <v>0</v>
      </c>
      <c r="AI47" s="46">
        <f>O47</f>
        <v>40</v>
      </c>
      <c r="AJ47" s="137">
        <f>IF(AI47=0,"",ROUNDUP(AH47/AI47,0))</f>
        <v>0</v>
      </c>
      <c r="AK47" s="138">
        <f>IF(L47="",0,IF(OR(P47="Mut+ext",VLOOKUP(L47,Paramétrage!$C$6:$E$28,2,0)=0),0,IF(O47="","saisir capacité",IF(P47="Mut+ext",0,M47*AJ47*VLOOKUP(L47,Paramétrage!$C$6:$E$28,2,0)))))</f>
        <v>0</v>
      </c>
      <c r="AL47" s="47"/>
      <c r="AM47" s="138">
        <f>IF(ISERROR(AK47+AL47)=TRUE,AK47,AK47+AL47)</f>
        <v>0</v>
      </c>
      <c r="AN47" s="138">
        <f>IF(L47="",0,IF(ISERROR(AL47+AK47*VLOOKUP(L47,Paramétrage!$C$6:$E$28,3,0))=TRUE,AM47,AL47+AK47*VLOOKUP(L47,Paramétrage!$C$6:$E$28,3,0)))</f>
        <v>0</v>
      </c>
      <c r="AO47" s="136">
        <f>IF(L47="",0,IF(OR(P47="oui",VLOOKUP(L47,Paramétrage!$C$6:$E$28,2,0)=0),0,IF(U47="",0,U47-AJ47)))</f>
        <v>0</v>
      </c>
      <c r="AP47" s="46">
        <f>Y47-AN47-W47</f>
        <v>0</v>
      </c>
    </row>
    <row r="48" spans="1:42" ht="15.75">
      <c r="A48" s="609"/>
      <c r="B48" s="655"/>
      <c r="C48" s="664"/>
      <c r="D48" s="645"/>
      <c r="E48" s="645"/>
      <c r="F48" s="55"/>
      <c r="G48" s="155"/>
      <c r="H48" s="87"/>
      <c r="I48" s="58"/>
      <c r="J48" s="402"/>
      <c r="K48" s="60"/>
      <c r="L48" s="35"/>
      <c r="M48" s="403"/>
      <c r="N48" s="151"/>
      <c r="O48" s="152"/>
      <c r="P48" s="63"/>
      <c r="Q48" s="683"/>
      <c r="R48" s="637"/>
      <c r="S48" s="637"/>
      <c r="T48" s="614"/>
      <c r="U48" s="214" t="str">
        <f>IF(OR(O48="",L48=Paramétrage!$C$10,L48=Paramétrage!$C$13,L48=Paramétrage!$C$16,L48=Paramétrage!$C$19,L48=Paramétrage!$C$23,L48=Paramétrage!$C$26,AND(L48&lt;&gt;Paramétrage!$C$9,P48="Mut+ext")),"",ROUNDUP(N48/O48,0))</f>
        <v/>
      </c>
      <c r="V48" s="215">
        <f>IF(L48="",0,IF(OR(P48="Mut+ext",VLOOKUP(L48,Paramétrage!$C$6:$E$28,2,0)=0),0,IF(O48="","saisir capacité",M48*U48*VLOOKUP(L48,Paramétrage!$C$6:$E$28,2,0))))</f>
        <v>0</v>
      </c>
      <c r="W48" s="404"/>
      <c r="X48" s="506">
        <f t="shared" si="18"/>
        <v>0</v>
      </c>
      <c r="Y48" s="507">
        <f>IF(L48="",0,IF(ISERROR(W48+V48*VLOOKUP(L48,Paramétrage!$C$6:$E$28,3,0))=TRUE,X48,W48+V48*VLOOKUP(L48,Paramétrage!$C$6:$E$28,3,0)))</f>
        <v>0</v>
      </c>
      <c r="Z48" s="642"/>
      <c r="AA48" s="637"/>
      <c r="AB48" s="612"/>
      <c r="AC48" s="407"/>
      <c r="AD48" s="266"/>
      <c r="AE48" s="206">
        <f>IF(F48="",0,IF(J48="",0,IF(SUMIF(F42:F48,F48,N42:N48)=0,0,IF(J48="Obligatoire",AF48/N48,IF(K48="",AF48/SUMIF(F42:F48,F48,N42:N48),AF48/(SUMIF(F42:F48,F48,N42:N48)/K48))))))</f>
        <v>0</v>
      </c>
      <c r="AF48" s="440">
        <f>M48*N48</f>
        <v>0</v>
      </c>
      <c r="AG48" s="346"/>
      <c r="AH48" s="136">
        <f>IF(SUMIF(F42:F48,F48,N42:N48)=0,0,$M$3*N48/SUMIF(F42:F48,F48,N42:N48))</f>
        <v>0</v>
      </c>
      <c r="AI48" s="46">
        <f>O48</f>
        <v>0</v>
      </c>
      <c r="AJ48" s="137" t="str">
        <f>IF(AI48=0,"",ROUNDUP(AH48/AI48,0))</f>
        <v/>
      </c>
      <c r="AK48" s="138">
        <f>IF(L48="",0,IF(OR(P48="Mut+ext",VLOOKUP(L48,Paramétrage!$C$6:$E$28,2,0)=0),0,IF(O48="","saisir capacité",IF(P48="Mut+ext",0,M48*AJ48*VLOOKUP(L48,Paramétrage!$C$6:$E$28,2,0)))))</f>
        <v>0</v>
      </c>
      <c r="AL48" s="47"/>
      <c r="AM48" s="138">
        <f>IF(ISERROR(AK48+AL48)=TRUE,AK48,AK48+AL48)</f>
        <v>0</v>
      </c>
      <c r="AN48" s="138">
        <f>IF(L48="",0,IF(ISERROR(AL48+AK48*VLOOKUP(L48,Paramétrage!$C$6:$E$28,3,0))=TRUE,AM48,AL48+AK48*VLOOKUP(L48,Paramétrage!$C$6:$E$28,3,0)))</f>
        <v>0</v>
      </c>
      <c r="AO48" s="136">
        <f>IF(L48="",0,IF(OR(P48="oui",VLOOKUP(L48,Paramétrage!$C$6:$E$28,2,0)=0),0,IF(U48="",0,U48-AJ48)))</f>
        <v>0</v>
      </c>
      <c r="AP48" s="46">
        <f>Y48-AN48-W48</f>
        <v>0</v>
      </c>
    </row>
    <row r="49" spans="1:42" ht="15.75">
      <c r="A49" s="609"/>
      <c r="B49" s="655"/>
      <c r="C49" s="645"/>
      <c r="D49" s="105"/>
      <c r="E49" s="105"/>
      <c r="F49" s="508"/>
      <c r="G49" s="509"/>
      <c r="H49" s="510"/>
      <c r="I49" s="511"/>
      <c r="J49" s="510"/>
      <c r="K49" s="108"/>
      <c r="L49" s="109"/>
      <c r="M49" s="110">
        <f>AE49</f>
        <v>29.421686746987952</v>
      </c>
      <c r="N49" s="442">
        <f>SUM(N42:N48)</f>
        <v>166</v>
      </c>
      <c r="O49" s="109"/>
      <c r="P49" s="217"/>
      <c r="Q49" s="444"/>
      <c r="R49" s="444"/>
      <c r="S49" s="444"/>
      <c r="T49" s="445"/>
      <c r="U49" s="443"/>
      <c r="V49" s="111">
        <f>SUM(V42:V48)</f>
        <v>0</v>
      </c>
      <c r="W49" s="109">
        <v>0</v>
      </c>
      <c r="X49" s="446">
        <f>V49+W49</f>
        <v>0</v>
      </c>
      <c r="Y49" s="218">
        <f>SUM(Y42:Y48)</f>
        <v>0</v>
      </c>
      <c r="Z49" s="112"/>
      <c r="AA49" s="512"/>
      <c r="AB49" s="449"/>
      <c r="AC49" s="270"/>
      <c r="AD49" s="513"/>
      <c r="AE49" s="211">
        <f>SUM(AE42:AE48)</f>
        <v>29.421686746987952</v>
      </c>
      <c r="AF49" s="501">
        <f>SUM(AF42:AF48)</f>
        <v>2442</v>
      </c>
      <c r="AG49" s="346"/>
      <c r="AH49" s="346"/>
      <c r="AI49" s="346"/>
      <c r="AJ49" s="346"/>
      <c r="AK49" s="346"/>
      <c r="AL49" s="346"/>
      <c r="AM49" s="346"/>
      <c r="AN49" s="346"/>
      <c r="AO49" s="346"/>
      <c r="AP49" s="346"/>
    </row>
    <row r="50" spans="1:42" ht="15" customHeight="1">
      <c r="A50" s="609"/>
      <c r="B50" s="655"/>
      <c r="C50" s="663" t="s">
        <v>449</v>
      </c>
      <c r="D50" s="663" t="s">
        <v>296</v>
      </c>
      <c r="E50" s="667">
        <v>0</v>
      </c>
      <c r="F50" s="342"/>
      <c r="G50" s="56"/>
      <c r="H50" s="57"/>
      <c r="I50" s="58"/>
      <c r="J50" s="402"/>
      <c r="K50" s="60"/>
      <c r="L50" s="35"/>
      <c r="M50" s="403"/>
      <c r="N50" s="151"/>
      <c r="O50" s="152"/>
      <c r="P50" s="63"/>
      <c r="Q50" s="683"/>
      <c r="R50" s="637"/>
      <c r="S50" s="637"/>
      <c r="T50" s="614"/>
      <c r="U50" s="214" t="str">
        <f>IF(OR(O50="",L50=Paramétrage!$C$10,L50=Paramétrage!$C$13,L50=Paramétrage!$C$16,L50=Paramétrage!$C$19,L50=Paramétrage!$C$23,L50=Paramétrage!$C$26,AND(L50&lt;&gt;Paramétrage!$C$9,P50="Mut+ext")),"",ROUNDUP(N50/O50,0))</f>
        <v/>
      </c>
      <c r="V50" s="215">
        <f>IF(L50="",0,IF(OR(P50="Mut+ext",VLOOKUP(L50,Paramétrage!$C$6:$E$28,2,0)=0),0,IF(O50="","saisir capacité",M50*U50*VLOOKUP(L50,Paramétrage!$C$6:$E$28,2,0))))</f>
        <v>0</v>
      </c>
      <c r="W50" s="404"/>
      <c r="X50" s="506">
        <f t="shared" ref="X50:X57" si="19">IF(ISERROR(V50+W50)=TRUE,V50,V50+W50)</f>
        <v>0</v>
      </c>
      <c r="Y50" s="507">
        <f>IF(L50="",0,IF(ISERROR(W50+V50*VLOOKUP(L50,Paramétrage!$C$6:$E$28,3,0))=TRUE,X50,W50+V50*VLOOKUP(L50,Paramétrage!$C$6:$E$28,3,0)))</f>
        <v>0</v>
      </c>
      <c r="Z50" s="642"/>
      <c r="AA50" s="637"/>
      <c r="AB50" s="612"/>
      <c r="AC50" s="407"/>
      <c r="AD50" s="269"/>
      <c r="AE50" s="206">
        <f>IF(F50="",0,IF(J50="",0,IF(SUMIF(F50:F57,F50,N50:N57)=0,0,IF(J50="Obligatoire",AF50/N50,IF(K50="",AF50/SUMIF(F50:F57,F50,N50:N57),AF50/(SUMIF(F50:F57,F50,N50:N57)/K50))))))</f>
        <v>0</v>
      </c>
      <c r="AF50" s="440">
        <f t="shared" ref="AF50:AF57" si="20">M50*N50</f>
        <v>0</v>
      </c>
      <c r="AG50" s="346"/>
      <c r="AH50" s="136">
        <f>IF(SUMIF(F50:F57,F50,N50:N57)=0,0,$M$3*N50/SUMIF(F50:F57,F50,N50:N57))</f>
        <v>0</v>
      </c>
      <c r="AI50" s="46">
        <f t="shared" ref="AI50:AI57" si="21">O50</f>
        <v>0</v>
      </c>
      <c r="AJ50" s="137" t="str">
        <f t="shared" ref="AJ50:AJ57" si="22">IF(AI50=0,"",ROUNDUP(AH50/AI50,0))</f>
        <v/>
      </c>
      <c r="AK50" s="138">
        <f>IF(L50="",0,IF(OR(P50="Mut+ext",VLOOKUP(L50,Paramétrage!$C$6:$E$28,2,0)=0),0,IF(O50="","saisir capacité",IF(P50="Mut+ext",0,M50*AJ50*VLOOKUP(L50,Paramétrage!$C$6:$E$28,2,0)))))</f>
        <v>0</v>
      </c>
      <c r="AL50" s="47"/>
      <c r="AM50" s="138">
        <f t="shared" ref="AM50:AM57" si="23">IF(ISERROR(AK50+AL50)=TRUE,AK50,AK50+AL50)</f>
        <v>0</v>
      </c>
      <c r="AN50" s="138">
        <f>IF(L50="",0,IF(ISERROR(AL50+AK50*VLOOKUP(L50,Paramétrage!$C$6:$E$28,3,0))=TRUE,AM50,AL50+AK50*VLOOKUP(L50,Paramétrage!$C$6:$E$28,3,0)))</f>
        <v>0</v>
      </c>
      <c r="AO50" s="136">
        <f>IF(L50="",0,IF(OR(P50="oui",VLOOKUP(L50,Paramétrage!$C$6:$E$28,2,0)=0),0,IF(U50="",0,U50-AJ50)))</f>
        <v>0</v>
      </c>
      <c r="AP50" s="46">
        <f t="shared" ref="AP50:AP57" si="24">Y50-AN50-W50</f>
        <v>0</v>
      </c>
    </row>
    <row r="51" spans="1:42" ht="15.75">
      <c r="A51" s="609"/>
      <c r="B51" s="655"/>
      <c r="C51" s="664"/>
      <c r="D51" s="664"/>
      <c r="E51" s="664"/>
      <c r="F51" s="55"/>
      <c r="G51" s="216"/>
      <c r="H51" s="57"/>
      <c r="I51" s="58"/>
      <c r="J51" s="402"/>
      <c r="K51" s="60"/>
      <c r="L51" s="35"/>
      <c r="M51" s="403"/>
      <c r="N51" s="151"/>
      <c r="O51" s="152"/>
      <c r="P51" s="63"/>
      <c r="Q51" s="683"/>
      <c r="R51" s="637"/>
      <c r="S51" s="637"/>
      <c r="T51" s="614"/>
      <c r="U51" s="214" t="str">
        <f>IF(OR(O51="",L51=Paramétrage!$C$10,L51=Paramétrage!$C$13,L51=Paramétrage!$C$16,L51=Paramétrage!$C$19,L51=Paramétrage!$C$23,L51=Paramétrage!$C$26,AND(L51&lt;&gt;Paramétrage!$C$9,P51="Mut+ext")),"",ROUNDUP(N51/O51,0))</f>
        <v/>
      </c>
      <c r="V51" s="215">
        <f>IF(L51="",0,IF(OR(P51="Mut+ext",VLOOKUP(L51,Paramétrage!$C$6:$E$28,2,0)=0),0,IF(O51="","saisir capacité",M51*U51*VLOOKUP(L51,Paramétrage!$C$6:$E$28,2,0))))</f>
        <v>0</v>
      </c>
      <c r="W51" s="404"/>
      <c r="X51" s="506">
        <f t="shared" si="19"/>
        <v>0</v>
      </c>
      <c r="Y51" s="507">
        <f>IF(L51="",0,IF(ISERROR(W51+V51*VLOOKUP(L51,Paramétrage!$C$6:$E$28,3,0))=TRUE,X51,W51+V51*VLOOKUP(L51,Paramétrage!$C$6:$E$28,3,0)))</f>
        <v>0</v>
      </c>
      <c r="Z51" s="642"/>
      <c r="AA51" s="637"/>
      <c r="AB51" s="612"/>
      <c r="AC51" s="407"/>
      <c r="AD51" s="266"/>
      <c r="AE51" s="206">
        <f>IF(F51="",0,IF(J51="",0,IF(SUMIF(F50:F57,F51,N50:N57)=0,0,IF(J51="Obligatoire",AF51/N51,IF(K51="",AF51/SUMIF(F50:F57,F51,N50:N57),AF51/(SUMIF(F50:F57,F51,N50:N57)/K51))))))</f>
        <v>0</v>
      </c>
      <c r="AF51" s="440">
        <f t="shared" si="20"/>
        <v>0</v>
      </c>
      <c r="AG51" s="346"/>
      <c r="AH51" s="136">
        <f>IF(SUMIF(F50:F57,F51,N50:N57)=0,0,$M$3*N51/SUMIF(F50:F57,F51,N50:N57))</f>
        <v>0</v>
      </c>
      <c r="AI51" s="46">
        <f t="shared" si="21"/>
        <v>0</v>
      </c>
      <c r="AJ51" s="137" t="str">
        <f t="shared" si="22"/>
        <v/>
      </c>
      <c r="AK51" s="138">
        <f>IF(L51="",0,IF(OR(P51="Mut+ext",VLOOKUP(L51,Paramétrage!$C$6:$E$28,2,0)=0),0,IF(O51="","saisir capacité",IF(P51="Mut+ext",0,M51*AJ51*VLOOKUP(L51,Paramétrage!$C$6:$E$28,2,0)))))</f>
        <v>0</v>
      </c>
      <c r="AL51" s="47"/>
      <c r="AM51" s="138">
        <f t="shared" si="23"/>
        <v>0</v>
      </c>
      <c r="AN51" s="138">
        <f>IF(L51="",0,IF(ISERROR(AL51+AK51*VLOOKUP(L51,Paramétrage!$C$6:$E$28,3,0))=TRUE,AM51,AL51+AK51*VLOOKUP(L51,Paramétrage!$C$6:$E$28,3,0)))</f>
        <v>0</v>
      </c>
      <c r="AO51" s="136">
        <f>IF(L51="",0,IF(OR(P51="oui",VLOOKUP(L51,Paramétrage!$C$6:$E$28,2,0)=0),0,IF(U51="",0,U51-AJ51)))</f>
        <v>0</v>
      </c>
      <c r="AP51" s="46">
        <f t="shared" si="24"/>
        <v>0</v>
      </c>
    </row>
    <row r="52" spans="1:42" ht="15.75">
      <c r="A52" s="609"/>
      <c r="B52" s="655"/>
      <c r="C52" s="664"/>
      <c r="D52" s="664"/>
      <c r="E52" s="664"/>
      <c r="F52" s="55"/>
      <c r="G52" s="216"/>
      <c r="H52" s="57"/>
      <c r="I52" s="58"/>
      <c r="J52" s="402"/>
      <c r="K52" s="60"/>
      <c r="L52" s="35"/>
      <c r="M52" s="403"/>
      <c r="N52" s="151"/>
      <c r="O52" s="152"/>
      <c r="P52" s="63"/>
      <c r="Q52" s="683"/>
      <c r="R52" s="637"/>
      <c r="S52" s="637"/>
      <c r="T52" s="614"/>
      <c r="U52" s="214" t="str">
        <f>IF(OR(O52="",L52=Paramétrage!$C$10,L52=Paramétrage!$C$13,L52=Paramétrage!$C$16,L52=Paramétrage!$C$19,L52=Paramétrage!$C$23,L52=Paramétrage!$C$26,AND(L52&lt;&gt;Paramétrage!$C$9,P52="Mut+ext")),"",ROUNDUP(N52/O52,0))</f>
        <v/>
      </c>
      <c r="V52" s="215">
        <f>IF(L52="",0,IF(OR(P52="Mut+ext",VLOOKUP(L52,Paramétrage!$C$6:$E$28,2,0)=0),0,IF(O52="","saisir capacité",M52*U52*VLOOKUP(L52,Paramétrage!$C$6:$E$28,2,0))))</f>
        <v>0</v>
      </c>
      <c r="W52" s="404"/>
      <c r="X52" s="506">
        <f t="shared" si="19"/>
        <v>0</v>
      </c>
      <c r="Y52" s="507">
        <f>IF(L52="",0,IF(ISERROR(W52+V52*VLOOKUP(L52,Paramétrage!$C$6:$E$28,3,0))=TRUE,X52,W52+V52*VLOOKUP(L52,Paramétrage!$C$6:$E$28,3,0)))</f>
        <v>0</v>
      </c>
      <c r="Z52" s="642"/>
      <c r="AA52" s="637"/>
      <c r="AB52" s="612"/>
      <c r="AC52" s="407"/>
      <c r="AD52" s="266"/>
      <c r="AE52" s="206">
        <f>IF(F52="",0,IF(J52="",0,IF(SUMIF(F50:F57,F52,N50:N57)=0,0,IF(J52="Obligatoire",AF52/N52,IF(K52="",AF52/SUMIF(F50:F57,F52,N50:N57),AF52/(SUMIF(F50:F57,F52,N50:N57)/K52))))))</f>
        <v>0</v>
      </c>
      <c r="AF52" s="440">
        <f t="shared" si="20"/>
        <v>0</v>
      </c>
      <c r="AG52" s="346"/>
      <c r="AH52" s="136">
        <f>IF(SUMIF(F50:F57,F52,N50:N57)=0,0,$M$3*N52/SUMIF(F50:F57,F52,N50:N57))</f>
        <v>0</v>
      </c>
      <c r="AI52" s="46">
        <f t="shared" si="21"/>
        <v>0</v>
      </c>
      <c r="AJ52" s="137" t="str">
        <f t="shared" si="22"/>
        <v/>
      </c>
      <c r="AK52" s="138">
        <f>IF(L52="",0,IF(OR(P52="Mut+ext",VLOOKUP(L52,Paramétrage!$C$6:$E$28,2,0)=0),0,IF(O52="","saisir capacité",IF(P52="Mut+ext",0,M52*AJ52*VLOOKUP(L52,Paramétrage!$C$6:$E$28,2,0)))))</f>
        <v>0</v>
      </c>
      <c r="AL52" s="47"/>
      <c r="AM52" s="138">
        <f t="shared" si="23"/>
        <v>0</v>
      </c>
      <c r="AN52" s="138">
        <f>IF(L52="",0,IF(ISERROR(AL52+AK52*VLOOKUP(L52,Paramétrage!$C$6:$E$28,3,0))=TRUE,AM52,AL52+AK52*VLOOKUP(L52,Paramétrage!$C$6:$E$28,3,0)))</f>
        <v>0</v>
      </c>
      <c r="AO52" s="136">
        <f>IF(L52="",0,IF(OR(P52="oui",VLOOKUP(L52,Paramétrage!$C$6:$E$28,2,0)=0),0,IF(U52="",0,U52-AJ52)))</f>
        <v>0</v>
      </c>
      <c r="AP52" s="46">
        <f t="shared" si="24"/>
        <v>0</v>
      </c>
    </row>
    <row r="53" spans="1:42" ht="15.75">
      <c r="A53" s="609"/>
      <c r="B53" s="655"/>
      <c r="C53" s="664"/>
      <c r="D53" s="664"/>
      <c r="E53" s="664"/>
      <c r="F53" s="408"/>
      <c r="G53" s="216"/>
      <c r="H53" s="57"/>
      <c r="I53" s="58"/>
      <c r="J53" s="402"/>
      <c r="K53" s="60"/>
      <c r="L53" s="35"/>
      <c r="M53" s="403"/>
      <c r="N53" s="151"/>
      <c r="O53" s="152"/>
      <c r="P53" s="63"/>
      <c r="Q53" s="683"/>
      <c r="R53" s="637"/>
      <c r="S53" s="637"/>
      <c r="T53" s="614"/>
      <c r="U53" s="214" t="str">
        <f>IF(OR(O53="",L53=Paramétrage!$C$10,L53=Paramétrage!$C$13,L53=Paramétrage!$C$16,L53=Paramétrage!$C$19,L53=Paramétrage!$C$23,L53=Paramétrage!$C$26,AND(L53&lt;&gt;Paramétrage!$C$9,P53="Mut+ext")),"",ROUNDUP(N53/O53,0))</f>
        <v/>
      </c>
      <c r="V53" s="215">
        <f>IF(L53="",0,IF(OR(P53="Mut+ext",VLOOKUP(L53,Paramétrage!$C$6:$E$28,2,0)=0),0,IF(O53="","saisir capacité",M53*U53*VLOOKUP(L53,Paramétrage!$C$6:$E$28,2,0))))</f>
        <v>0</v>
      </c>
      <c r="W53" s="404"/>
      <c r="X53" s="506">
        <f t="shared" si="19"/>
        <v>0</v>
      </c>
      <c r="Y53" s="507">
        <f>IF(L53="",0,IF(ISERROR(W53+V53*VLOOKUP(L53,Paramétrage!$C$6:$E$28,3,0))=TRUE,X53,W53+V53*VLOOKUP(L53,Paramétrage!$C$6:$E$28,3,0)))</f>
        <v>0</v>
      </c>
      <c r="Z53" s="642"/>
      <c r="AA53" s="637"/>
      <c r="AB53" s="612"/>
      <c r="AC53" s="407"/>
      <c r="AD53" s="266"/>
      <c r="AE53" s="206">
        <f>IF(F53="",0,IF(J53="",0,IF(SUMIF(F50:F57,F53,N50:N57)=0,0,IF(J53="Obligatoire",AF53/N53,IF(K53="",AF53/SUMIF(F50:F57,F53,N50:N57),AF53/(SUMIF(F50:F57,F53,N50:N57)/K53))))))</f>
        <v>0</v>
      </c>
      <c r="AF53" s="440">
        <f t="shared" si="20"/>
        <v>0</v>
      </c>
      <c r="AG53" s="346"/>
      <c r="AH53" s="136">
        <f>IF(SUMIF(F50:F57,F53,N50:N57)=0,0,$M$3*N53/SUMIF(F50:F57,F53,N50:N57))</f>
        <v>0</v>
      </c>
      <c r="AI53" s="46">
        <f t="shared" si="21"/>
        <v>0</v>
      </c>
      <c r="AJ53" s="137" t="str">
        <f t="shared" si="22"/>
        <v/>
      </c>
      <c r="AK53" s="138">
        <f>IF(L53="",0,IF(OR(P53="Mut+ext",VLOOKUP(L53,Paramétrage!$C$6:$E$28,2,0)=0),0,IF(O53="","saisir capacité",IF(P53="Mut+ext",0,M53*AJ53*VLOOKUP(L53,Paramétrage!$C$6:$E$28,2,0)))))</f>
        <v>0</v>
      </c>
      <c r="AL53" s="47"/>
      <c r="AM53" s="138">
        <f t="shared" si="23"/>
        <v>0</v>
      </c>
      <c r="AN53" s="138">
        <f>IF(L53="",0,IF(ISERROR(AL53+AK53*VLOOKUP(L53,Paramétrage!$C$6:$E$28,3,0))=TRUE,AM53,AL53+AK53*VLOOKUP(L53,Paramétrage!$C$6:$E$28,3,0)))</f>
        <v>0</v>
      </c>
      <c r="AO53" s="136">
        <f>IF(L53="",0,IF(OR(P53="oui",VLOOKUP(L53,Paramétrage!$C$6:$E$28,2,0)=0),0,IF(U53="",0,U53-AJ53)))</f>
        <v>0</v>
      </c>
      <c r="AP53" s="46">
        <f t="shared" si="24"/>
        <v>0</v>
      </c>
    </row>
    <row r="54" spans="1:42" ht="15.75">
      <c r="A54" s="609"/>
      <c r="B54" s="655"/>
      <c r="C54" s="664"/>
      <c r="D54" s="664"/>
      <c r="E54" s="664"/>
      <c r="F54" s="55"/>
      <c r="G54" s="76"/>
      <c r="H54" s="57"/>
      <c r="I54" s="58"/>
      <c r="J54" s="402"/>
      <c r="K54" s="60"/>
      <c r="L54" s="35"/>
      <c r="M54" s="403"/>
      <c r="N54" s="151"/>
      <c r="O54" s="152"/>
      <c r="P54" s="63"/>
      <c r="Q54" s="683"/>
      <c r="R54" s="637"/>
      <c r="S54" s="637"/>
      <c r="T54" s="614"/>
      <c r="U54" s="214" t="str">
        <f>IF(OR(O54="",L54=Paramétrage!$C$10,L54=Paramétrage!$C$13,L54=Paramétrage!$C$16,L54=Paramétrage!$C$19,L54=Paramétrage!$C$23,L54=Paramétrage!$C$26,AND(L54&lt;&gt;Paramétrage!$C$9,P54="Mut+ext")),"",ROUNDUP(N54/O54,0))</f>
        <v/>
      </c>
      <c r="V54" s="215">
        <f>IF(L54="",0,IF(OR(P54="Mut+ext",VLOOKUP(L54,Paramétrage!$C$6:$E$28,2,0)=0),0,IF(O54="","saisir capacité",M54*U54*VLOOKUP(L54,Paramétrage!$C$6:$E$28,2,0))))</f>
        <v>0</v>
      </c>
      <c r="W54" s="404"/>
      <c r="X54" s="506">
        <f t="shared" si="19"/>
        <v>0</v>
      </c>
      <c r="Y54" s="507">
        <f>IF(L54="",0,IF(ISERROR(W54+V54*VLOOKUP(L54,Paramétrage!$C$6:$E$28,3,0))=TRUE,X54,W54+V54*VLOOKUP(L54,Paramétrage!$C$6:$E$28,3,0)))</f>
        <v>0</v>
      </c>
      <c r="Z54" s="642"/>
      <c r="AA54" s="637"/>
      <c r="AB54" s="612"/>
      <c r="AC54" s="407"/>
      <c r="AD54" s="266"/>
      <c r="AE54" s="206">
        <f>IF(F54="",0,IF(J54="",0,IF(SUMIF(F50:F57,F54,N50:N57)=0,0,IF(J54="Obligatoire",AF54/N54,IF(K54="",AF54/SUMIF(F50:F57,F54,N50:N57),AF54/(SUMIF(F50:F57,F54,N50:N57)/K54))))))</f>
        <v>0</v>
      </c>
      <c r="AF54" s="440">
        <f t="shared" si="20"/>
        <v>0</v>
      </c>
      <c r="AG54" s="346"/>
      <c r="AH54" s="136">
        <f>IF(SUMIF(F50:F57,F54,N50:N57)=0,0,$M$3*N54/SUMIF(F50:F57,F54,N50:N57))</f>
        <v>0</v>
      </c>
      <c r="AI54" s="46">
        <f t="shared" si="21"/>
        <v>0</v>
      </c>
      <c r="AJ54" s="137" t="str">
        <f t="shared" si="22"/>
        <v/>
      </c>
      <c r="AK54" s="138">
        <f>IF(L54="",0,IF(OR(P54="Mut+ext",VLOOKUP(L54,Paramétrage!$C$6:$E$28,2,0)=0),0,IF(O54="","saisir capacité",IF(P54="Mut+ext",0,M54*AJ54*VLOOKUP(L54,Paramétrage!$C$6:$E$28,2,0)))))</f>
        <v>0</v>
      </c>
      <c r="AL54" s="47"/>
      <c r="AM54" s="138">
        <f t="shared" si="23"/>
        <v>0</v>
      </c>
      <c r="AN54" s="138">
        <f>IF(L54="",0,IF(ISERROR(AL54+AK54*VLOOKUP(L54,Paramétrage!$C$6:$E$28,3,0))=TRUE,AM54,AL54+AK54*VLOOKUP(L54,Paramétrage!$C$6:$E$28,3,0)))</f>
        <v>0</v>
      </c>
      <c r="AO54" s="136">
        <f>IF(L54="",0,IF(OR(P54="oui",VLOOKUP(L54,Paramétrage!$C$6:$E$28,2,0)=0),0,IF(U54="",0,U54-AJ54)))</f>
        <v>0</v>
      </c>
      <c r="AP54" s="46">
        <f t="shared" si="24"/>
        <v>0</v>
      </c>
    </row>
    <row r="55" spans="1:42" ht="15.75">
      <c r="A55" s="609"/>
      <c r="B55" s="655"/>
      <c r="C55" s="664"/>
      <c r="D55" s="664"/>
      <c r="E55" s="664"/>
      <c r="F55" s="55"/>
      <c r="G55" s="76"/>
      <c r="H55" s="57"/>
      <c r="I55" s="58"/>
      <c r="J55" s="402"/>
      <c r="K55" s="60"/>
      <c r="L55" s="35"/>
      <c r="M55" s="403"/>
      <c r="N55" s="151"/>
      <c r="O55" s="152"/>
      <c r="P55" s="63"/>
      <c r="Q55" s="683"/>
      <c r="R55" s="637"/>
      <c r="S55" s="637"/>
      <c r="T55" s="614"/>
      <c r="U55" s="214" t="str">
        <f>IF(OR(O55="",L55=Paramétrage!$C$10,L55=Paramétrage!$C$13,L55=Paramétrage!$C$16,L55=Paramétrage!$C$19,L55=Paramétrage!$C$23,L55=Paramétrage!$C$26,AND(L55&lt;&gt;Paramétrage!$C$9,P55="Mut+ext")),"",ROUNDUP(N55/O55,0))</f>
        <v/>
      </c>
      <c r="V55" s="215">
        <f>IF(L55="",0,IF(OR(P55="Mut+ext",VLOOKUP(L55,Paramétrage!$C$6:$E$28,2,0)=0),0,IF(O55="","saisir capacité",M55*U55*VLOOKUP(L55,Paramétrage!$C$6:$E$28,2,0))))</f>
        <v>0</v>
      </c>
      <c r="W55" s="404"/>
      <c r="X55" s="506">
        <f t="shared" si="19"/>
        <v>0</v>
      </c>
      <c r="Y55" s="507">
        <f>IF(L55="",0,IF(ISERROR(W55+V55*VLOOKUP(L55,Paramétrage!$C$6:$E$28,3,0))=TRUE,X55,W55+V55*VLOOKUP(L55,Paramétrage!$C$6:$E$28,3,0)))</f>
        <v>0</v>
      </c>
      <c r="Z55" s="642"/>
      <c r="AA55" s="637"/>
      <c r="AB55" s="612"/>
      <c r="AC55" s="407"/>
      <c r="AD55" s="266"/>
      <c r="AE55" s="206">
        <f>IF(F55="",0,IF(J55="",0,IF(SUMIF(F50:F57,F55,N50:N57)=0,0,IF(J55="Obligatoire",AF55/N55,IF(K55="",AF55/SUMIF(F50:F57,F55,N50:N57),AF55/(SUMIF(F50:F57,F55,N50:N57)/K55))))))</f>
        <v>0</v>
      </c>
      <c r="AF55" s="440">
        <f t="shared" si="20"/>
        <v>0</v>
      </c>
      <c r="AG55" s="346"/>
      <c r="AH55" s="136">
        <f>IF(SUMIF(F50:F57,F55,N50:N57)=0,0,$M$3*N55/SUMIF(F50:F57,F55,N50:N57))</f>
        <v>0</v>
      </c>
      <c r="AI55" s="46">
        <f t="shared" si="21"/>
        <v>0</v>
      </c>
      <c r="AJ55" s="137" t="str">
        <f t="shared" si="22"/>
        <v/>
      </c>
      <c r="AK55" s="138">
        <f>IF(L55="",0,IF(OR(P55="Mut+ext",VLOOKUP(L55,Paramétrage!$C$6:$E$28,2,0)=0),0,IF(O55="","saisir capacité",IF(P55="Mut+ext",0,M55*AJ55*VLOOKUP(L55,Paramétrage!$C$6:$E$28,2,0)))))</f>
        <v>0</v>
      </c>
      <c r="AL55" s="47"/>
      <c r="AM55" s="138">
        <f t="shared" si="23"/>
        <v>0</v>
      </c>
      <c r="AN55" s="138">
        <f>IF(L55="",0,IF(ISERROR(AL55+AK55*VLOOKUP(L55,Paramétrage!$C$6:$E$28,3,0))=TRUE,AM55,AL55+AK55*VLOOKUP(L55,Paramétrage!$C$6:$E$28,3,0)))</f>
        <v>0</v>
      </c>
      <c r="AO55" s="136">
        <f>IF(L55="",0,IF(OR(P55="oui",VLOOKUP(L55,Paramétrage!$C$6:$E$28,2,0)=0),0,IF(U55="",0,U55-AJ55)))</f>
        <v>0</v>
      </c>
      <c r="AP55" s="46">
        <f t="shared" si="24"/>
        <v>0</v>
      </c>
    </row>
    <row r="56" spans="1:42" ht="15.75">
      <c r="A56" s="609"/>
      <c r="B56" s="655"/>
      <c r="C56" s="664"/>
      <c r="D56" s="664"/>
      <c r="E56" s="664"/>
      <c r="F56" s="55"/>
      <c r="G56" s="76"/>
      <c r="H56" s="57"/>
      <c r="I56" s="58"/>
      <c r="J56" s="402"/>
      <c r="K56" s="60"/>
      <c r="L56" s="35"/>
      <c r="M56" s="403"/>
      <c r="N56" s="151"/>
      <c r="O56" s="152"/>
      <c r="P56" s="63"/>
      <c r="Q56" s="683"/>
      <c r="R56" s="637"/>
      <c r="S56" s="637"/>
      <c r="T56" s="614"/>
      <c r="U56" s="214" t="str">
        <f>IF(OR(O56="",L56=Paramétrage!$C$10,L56=Paramétrage!$C$13,L56=Paramétrage!$C$16,L56=Paramétrage!$C$19,L56=Paramétrage!$C$23,L56=Paramétrage!$C$26,AND(L56&lt;&gt;Paramétrage!$C$9,P56="Mut+ext")),"",ROUNDUP(N56/O56,0))</f>
        <v/>
      </c>
      <c r="V56" s="215">
        <f>IF(L56="",0,IF(OR(P56="Mut+ext",VLOOKUP(L56,Paramétrage!$C$6:$E$28,2,0)=0),0,IF(O56="","saisir capacité",M56*U56*VLOOKUP(L56,Paramétrage!$C$6:$E$28,2,0))))</f>
        <v>0</v>
      </c>
      <c r="W56" s="404"/>
      <c r="X56" s="506">
        <f t="shared" si="19"/>
        <v>0</v>
      </c>
      <c r="Y56" s="507">
        <f>IF(L56="",0,IF(ISERROR(W56+V56*VLOOKUP(L56,Paramétrage!$C$6:$E$28,3,0))=TRUE,X56,W56+V56*VLOOKUP(L56,Paramétrage!$C$6:$E$28,3,0)))</f>
        <v>0</v>
      </c>
      <c r="Z56" s="642"/>
      <c r="AA56" s="637"/>
      <c r="AB56" s="612"/>
      <c r="AC56" s="407"/>
      <c r="AD56" s="266"/>
      <c r="AE56" s="206">
        <f>IF(F56="",0,IF(J56="",0,IF(SUMIF(F50:F57,F56,N50:N57)=0,0,IF(J56="Obligatoire",AF56/N56,IF(K56="",AF56/SUMIF(F50:F57,F56,N50:N57),AF56/(SUMIF(F50:F57,F56,N50:N57)/K56))))))</f>
        <v>0</v>
      </c>
      <c r="AF56" s="440">
        <f t="shared" si="20"/>
        <v>0</v>
      </c>
      <c r="AG56" s="346"/>
      <c r="AH56" s="136">
        <f>IF(SUMIF(F50:F57,F56,N50:N57)=0,0,$M$3*N56/SUMIF(F50:F57,F56,N50:N57))</f>
        <v>0</v>
      </c>
      <c r="AI56" s="46">
        <f t="shared" si="21"/>
        <v>0</v>
      </c>
      <c r="AJ56" s="137" t="str">
        <f t="shared" si="22"/>
        <v/>
      </c>
      <c r="AK56" s="138">
        <f>IF(L56="",0,IF(OR(P56="Mut+ext",VLOOKUP(L56,Paramétrage!$C$6:$E$28,2,0)=0),0,IF(O56="","saisir capacité",IF(P56="Mut+ext",0,M56*AJ56*VLOOKUP(L56,Paramétrage!$C$6:$E$28,2,0)))))</f>
        <v>0</v>
      </c>
      <c r="AL56" s="47"/>
      <c r="AM56" s="138">
        <f t="shared" si="23"/>
        <v>0</v>
      </c>
      <c r="AN56" s="138">
        <f>IF(L56="",0,IF(ISERROR(AL56+AK56*VLOOKUP(L56,Paramétrage!$C$6:$E$28,3,0))=TRUE,AM56,AL56+AK56*VLOOKUP(L56,Paramétrage!$C$6:$E$28,3,0)))</f>
        <v>0</v>
      </c>
      <c r="AO56" s="136">
        <f>IF(L56="",0,IF(OR(P56="oui",VLOOKUP(L56,Paramétrage!$C$6:$E$28,2,0)=0),0,IF(U56="",0,U56-AJ56)))</f>
        <v>0</v>
      </c>
      <c r="AP56" s="46">
        <f t="shared" si="24"/>
        <v>0</v>
      </c>
    </row>
    <row r="57" spans="1:42" ht="15.75">
      <c r="A57" s="609"/>
      <c r="B57" s="655"/>
      <c r="C57" s="664"/>
      <c r="D57" s="645"/>
      <c r="E57" s="645"/>
      <c r="F57" s="55"/>
      <c r="G57" s="76"/>
      <c r="H57" s="57"/>
      <c r="I57" s="58"/>
      <c r="J57" s="402"/>
      <c r="K57" s="60"/>
      <c r="L57" s="35"/>
      <c r="M57" s="403"/>
      <c r="N57" s="151"/>
      <c r="O57" s="152"/>
      <c r="P57" s="63"/>
      <c r="Q57" s="683"/>
      <c r="R57" s="637"/>
      <c r="S57" s="637"/>
      <c r="T57" s="614"/>
      <c r="U57" s="214" t="str">
        <f>IF(OR(O57="",L57=Paramétrage!$C$10,L57=Paramétrage!$C$13,L57=Paramétrage!$C$16,L57=Paramétrage!$C$19,L57=Paramétrage!$C$23,L57=Paramétrage!$C$26,AND(L57&lt;&gt;Paramétrage!$C$9,P57="Mut+ext")),"",ROUNDUP(N57/O57,0))</f>
        <v/>
      </c>
      <c r="V57" s="215">
        <f>IF(L57="",0,IF(OR(P57="Mut+ext",VLOOKUP(L57,Paramétrage!$C$6:$E$28,2,0)=0),0,IF(O57="","saisir capacité",M57*U57*VLOOKUP(L57,Paramétrage!$C$6:$E$28,2,0))))</f>
        <v>0</v>
      </c>
      <c r="W57" s="404"/>
      <c r="X57" s="506">
        <f t="shared" si="19"/>
        <v>0</v>
      </c>
      <c r="Y57" s="507">
        <f>IF(L57="",0,IF(ISERROR(W57+V57*VLOOKUP(L57,Paramétrage!$C$6:$E$28,3,0))=TRUE,X57,W57+V57*VLOOKUP(L57,Paramétrage!$C$6:$E$28,3,0)))</f>
        <v>0</v>
      </c>
      <c r="Z57" s="642"/>
      <c r="AA57" s="637"/>
      <c r="AB57" s="612"/>
      <c r="AC57" s="407"/>
      <c r="AD57" s="266"/>
      <c r="AE57" s="206">
        <f>IF(F57="",0,IF(J57="",0,IF(SUMIF(F50:F57,F57,N50:N57)=0,0,IF(J57="Obligatoire",AF57/N57,IF(K57="",AF57/SUMIF(F50:F57,F57,N50:N57),AF57/(SUMIF(F50:F57,F57,N50:N57)/K57))))))</f>
        <v>0</v>
      </c>
      <c r="AF57" s="440">
        <f t="shared" si="20"/>
        <v>0</v>
      </c>
      <c r="AG57" s="346"/>
      <c r="AH57" s="136">
        <f>IF(SUMIF(F50:F57,F57,N50:N57)=0,0,$M$3*N57/SUMIF(F50:F57,F57,N50:N57))</f>
        <v>0</v>
      </c>
      <c r="AI57" s="46">
        <f t="shared" si="21"/>
        <v>0</v>
      </c>
      <c r="AJ57" s="137" t="str">
        <f t="shared" si="22"/>
        <v/>
      </c>
      <c r="AK57" s="138">
        <f>IF(L57="",0,IF(OR(P57="Mut+ext",VLOOKUP(L57,Paramétrage!$C$6:$E$28,2,0)=0),0,IF(O57="","saisir capacité",IF(P57="Mut+ext",0,M57*AJ57*VLOOKUP(L57,Paramétrage!$C$6:$E$28,2,0)))))</f>
        <v>0</v>
      </c>
      <c r="AL57" s="47"/>
      <c r="AM57" s="138">
        <f t="shared" si="23"/>
        <v>0</v>
      </c>
      <c r="AN57" s="138">
        <f>IF(L57="",0,IF(ISERROR(AL57+AK57*VLOOKUP(L57,Paramétrage!$C$6:$E$28,3,0))=TRUE,AM57,AL57+AK57*VLOOKUP(L57,Paramétrage!$C$6:$E$28,3,0)))</f>
        <v>0</v>
      </c>
      <c r="AO57" s="136">
        <f>IF(L57="",0,IF(OR(P57="oui",VLOOKUP(L57,Paramétrage!$C$6:$E$28,2,0)=0),0,IF(U57="",0,U57-AJ57)))</f>
        <v>0</v>
      </c>
      <c r="AP57" s="46">
        <f t="shared" si="24"/>
        <v>0</v>
      </c>
    </row>
    <row r="58" spans="1:42" ht="15.75">
      <c r="A58" s="609"/>
      <c r="B58" s="655"/>
      <c r="C58" s="645"/>
      <c r="D58" s="105"/>
      <c r="E58" s="105"/>
      <c r="F58" s="508"/>
      <c r="G58" s="509"/>
      <c r="H58" s="510"/>
      <c r="I58" s="511"/>
      <c r="J58" s="510"/>
      <c r="K58" s="108"/>
      <c r="L58" s="109"/>
      <c r="M58" s="110">
        <f>AE58</f>
        <v>0</v>
      </c>
      <c r="N58" s="442">
        <f>SUM(N50:N57)</f>
        <v>0</v>
      </c>
      <c r="O58" s="109"/>
      <c r="P58" s="217"/>
      <c r="Q58" s="444"/>
      <c r="R58" s="444"/>
      <c r="S58" s="444"/>
      <c r="T58" s="445"/>
      <c r="U58" s="443"/>
      <c r="V58" s="111">
        <f>SUM(V50:V57)</f>
        <v>0</v>
      </c>
      <c r="W58" s="109">
        <f>SUM(W50:W57)</f>
        <v>0</v>
      </c>
      <c r="X58" s="446">
        <f>V58+W58</f>
        <v>0</v>
      </c>
      <c r="Y58" s="447">
        <f>SUM(Y50:Y57)</f>
        <v>0</v>
      </c>
      <c r="Z58" s="112"/>
      <c r="AA58" s="512"/>
      <c r="AB58" s="449"/>
      <c r="AC58" s="514"/>
      <c r="AD58" s="513"/>
      <c r="AE58" s="211">
        <f>SUM(AE50:AE57)</f>
        <v>0</v>
      </c>
      <c r="AF58" s="501">
        <f>SUM(AF50:AF57)</f>
        <v>0</v>
      </c>
      <c r="AG58" s="346"/>
      <c r="AH58" s="346"/>
      <c r="AI58" s="346"/>
      <c r="AJ58" s="346"/>
      <c r="AK58" s="346"/>
      <c r="AL58" s="346"/>
      <c r="AM58" s="346"/>
      <c r="AN58" s="346"/>
      <c r="AO58" s="346"/>
      <c r="AP58" s="346"/>
    </row>
    <row r="59" spans="1:42" ht="15" customHeight="1">
      <c r="A59" s="609"/>
      <c r="B59" s="655"/>
      <c r="C59" s="663" t="s">
        <v>450</v>
      </c>
      <c r="D59" s="663" t="s">
        <v>395</v>
      </c>
      <c r="E59" s="663">
        <v>6</v>
      </c>
      <c r="F59" s="488" t="s">
        <v>451</v>
      </c>
      <c r="G59" s="56" t="s">
        <v>16</v>
      </c>
      <c r="H59" s="515" t="str">
        <f>H8</f>
        <v>Sciences sociales</v>
      </c>
      <c r="I59" s="220" t="s">
        <v>241</v>
      </c>
      <c r="J59" s="516"/>
      <c r="K59" s="221"/>
      <c r="L59" s="221"/>
      <c r="M59" s="403"/>
      <c r="N59" s="422">
        <f>O8</f>
        <v>0</v>
      </c>
      <c r="O59" s="517"/>
      <c r="P59" s="222" t="s">
        <v>242</v>
      </c>
      <c r="Q59" s="638"/>
      <c r="R59" s="639"/>
      <c r="S59" s="639"/>
      <c r="T59" s="640"/>
      <c r="U59" s="518"/>
      <c r="V59" s="215"/>
      <c r="W59" s="223"/>
      <c r="X59" s="506"/>
      <c r="Y59" s="519"/>
      <c r="Z59" s="248" t="s">
        <v>300</v>
      </c>
      <c r="AA59" s="520"/>
      <c r="AB59" s="224"/>
      <c r="AC59" s="400"/>
      <c r="AD59" s="521"/>
      <c r="AE59" s="206">
        <f>IF(F59="",0,IF(J59="",0,IF(SUMIF(F59:F63,F59,N59:N63)=0,0,IF(K59="",AF59/SUMIF(F59:F63,F59,N59:N63),AF59/(SUMIF(F59:F63,F59,N59:N63)/K59)))))</f>
        <v>0</v>
      </c>
      <c r="AF59" s="233">
        <f>M59*N59</f>
        <v>0</v>
      </c>
      <c r="AG59" s="346"/>
      <c r="AH59" s="346"/>
      <c r="AI59" s="346"/>
      <c r="AJ59" s="346"/>
      <c r="AK59" s="346"/>
      <c r="AL59" s="346"/>
      <c r="AM59" s="346"/>
      <c r="AN59" s="346"/>
      <c r="AO59" s="346"/>
      <c r="AP59" s="346"/>
    </row>
    <row r="60" spans="1:42" ht="15.75">
      <c r="A60" s="609"/>
      <c r="B60" s="655"/>
      <c r="C60" s="664"/>
      <c r="D60" s="664"/>
      <c r="E60" s="664"/>
      <c r="F60" s="488" t="s">
        <v>452</v>
      </c>
      <c r="G60" s="56" t="s">
        <v>16</v>
      </c>
      <c r="H60" s="515" t="str">
        <f>H9</f>
        <v>Histoire</v>
      </c>
      <c r="I60" s="220" t="s">
        <v>241</v>
      </c>
      <c r="J60" s="516"/>
      <c r="K60" s="221"/>
      <c r="L60" s="221"/>
      <c r="M60" s="403"/>
      <c r="N60" s="422">
        <f>O9</f>
        <v>7</v>
      </c>
      <c r="O60" s="517"/>
      <c r="P60" s="222" t="s">
        <v>242</v>
      </c>
      <c r="Q60" s="638" t="s">
        <v>304</v>
      </c>
      <c r="R60" s="639"/>
      <c r="S60" s="639"/>
      <c r="T60" s="640"/>
      <c r="U60" s="518"/>
      <c r="V60" s="215"/>
      <c r="W60" s="223"/>
      <c r="X60" s="506"/>
      <c r="Y60" s="522"/>
      <c r="Z60" s="686"/>
      <c r="AA60" s="637"/>
      <c r="AB60" s="612"/>
      <c r="AC60" s="400"/>
      <c r="AD60" s="521"/>
      <c r="AE60" s="206">
        <f>IF(F60="",0,IF(J60="",0,IF(SUMIF(F60:F64,F60,N60:N64)=0,0,IF(K60="",AF60/SUMIF(F60:F64,F60,N60:N64),AF60/(SUMIF(F60:F64,F60,N60:N64)/K60)))))</f>
        <v>0</v>
      </c>
      <c r="AF60" s="440">
        <f>M60*N60</f>
        <v>0</v>
      </c>
      <c r="AG60" s="346"/>
      <c r="AH60" s="346"/>
      <c r="AI60" s="346"/>
      <c r="AJ60" s="346"/>
      <c r="AK60" s="346"/>
      <c r="AL60" s="346"/>
      <c r="AM60" s="346"/>
      <c r="AN60" s="346"/>
      <c r="AO60" s="346"/>
      <c r="AP60" s="346"/>
    </row>
    <row r="61" spans="1:42" ht="15.75">
      <c r="A61" s="609"/>
      <c r="B61" s="655"/>
      <c r="C61" s="664"/>
      <c r="D61" s="664"/>
      <c r="E61" s="664"/>
      <c r="F61" s="488" t="s">
        <v>453</v>
      </c>
      <c r="G61" s="56" t="s">
        <v>16</v>
      </c>
      <c r="H61" s="515" t="str">
        <f>H10</f>
        <v>MIASHS</v>
      </c>
      <c r="I61" s="220" t="s">
        <v>241</v>
      </c>
      <c r="J61" s="516"/>
      <c r="K61" s="221"/>
      <c r="L61" s="221"/>
      <c r="M61" s="403"/>
      <c r="N61" s="422">
        <f>O10</f>
        <v>0</v>
      </c>
      <c r="O61" s="517"/>
      <c r="P61" s="222" t="s">
        <v>242</v>
      </c>
      <c r="Q61" s="638"/>
      <c r="R61" s="639"/>
      <c r="S61" s="639"/>
      <c r="T61" s="640"/>
      <c r="U61" s="518"/>
      <c r="V61" s="215"/>
      <c r="W61" s="223"/>
      <c r="X61" s="506"/>
      <c r="Y61" s="522"/>
      <c r="Z61" s="686"/>
      <c r="AA61" s="637"/>
      <c r="AB61" s="612"/>
      <c r="AC61" s="400"/>
      <c r="AD61" s="521"/>
      <c r="AE61" s="206">
        <f>IF(F61="",0,IF(J61="",0,IF(SUMIF(F61:F74,F61,N61:N74)=0,0,IF(K61="",AF61/SUMIF(F61:F74,F61,N61:N74),AF61/(SUMIF(F61:F74,F61,N61:N74)/K61)))))</f>
        <v>0</v>
      </c>
      <c r="AF61" s="440">
        <f>M61*N61</f>
        <v>0</v>
      </c>
      <c r="AG61" s="346"/>
      <c r="AH61" s="346"/>
      <c r="AI61" s="346"/>
      <c r="AJ61" s="346"/>
      <c r="AK61" s="346"/>
      <c r="AL61" s="346"/>
      <c r="AM61" s="346"/>
      <c r="AN61" s="346"/>
      <c r="AO61" s="346"/>
      <c r="AP61" s="346"/>
    </row>
    <row r="62" spans="1:42" ht="15.75">
      <c r="A62" s="609"/>
      <c r="B62" s="655"/>
      <c r="C62" s="664"/>
      <c r="D62" s="664"/>
      <c r="E62" s="664"/>
      <c r="F62" s="488" t="s">
        <v>454</v>
      </c>
      <c r="G62" s="56" t="s">
        <v>16</v>
      </c>
      <c r="H62" s="515">
        <f>H11</f>
        <v>0</v>
      </c>
      <c r="I62" s="220" t="s">
        <v>241</v>
      </c>
      <c r="J62" s="516"/>
      <c r="K62" s="221"/>
      <c r="L62" s="221"/>
      <c r="M62" s="403"/>
      <c r="N62" s="422">
        <f>O11</f>
        <v>0</v>
      </c>
      <c r="O62" s="517"/>
      <c r="P62" s="222" t="s">
        <v>242</v>
      </c>
      <c r="Q62" s="638"/>
      <c r="R62" s="639"/>
      <c r="S62" s="639"/>
      <c r="T62" s="640"/>
      <c r="U62" s="518"/>
      <c r="V62" s="215"/>
      <c r="W62" s="223"/>
      <c r="X62" s="506"/>
      <c r="Y62" s="522"/>
      <c r="Z62" s="686"/>
      <c r="AA62" s="637"/>
      <c r="AB62" s="612"/>
      <c r="AC62" s="400"/>
      <c r="AD62" s="521"/>
      <c r="AE62" s="206">
        <f>IF(F62="",0,IF(J62="",0,IF(SUMIF(F62:F75,F62,N62:N75)=0,0,IF(K62="",AF62/SUMIF(F62:F75,F62,N62:N75),AF62/(SUMIF(F62:F75,F62,N62:N75)/K62)))))</f>
        <v>0</v>
      </c>
      <c r="AF62" s="440">
        <f>M62*N62</f>
        <v>0</v>
      </c>
      <c r="AG62" s="346"/>
      <c r="AH62" s="346"/>
      <c r="AI62" s="346"/>
      <c r="AJ62" s="346"/>
      <c r="AK62" s="346"/>
      <c r="AL62" s="346"/>
      <c r="AM62" s="346"/>
      <c r="AN62" s="346"/>
      <c r="AO62" s="346"/>
      <c r="AP62" s="346"/>
    </row>
    <row r="63" spans="1:42" ht="15.75">
      <c r="A63" s="609"/>
      <c r="B63" s="655"/>
      <c r="C63" s="664"/>
      <c r="D63" s="664"/>
      <c r="E63" s="664"/>
      <c r="F63" s="488" t="s">
        <v>455</v>
      </c>
      <c r="G63" s="56" t="s">
        <v>16</v>
      </c>
      <c r="H63" s="515">
        <f>H12</f>
        <v>0</v>
      </c>
      <c r="I63" s="220" t="s">
        <v>241</v>
      </c>
      <c r="J63" s="516"/>
      <c r="K63" s="221"/>
      <c r="L63" s="221"/>
      <c r="M63" s="403"/>
      <c r="N63" s="422">
        <f>O12</f>
        <v>0</v>
      </c>
      <c r="O63" s="517"/>
      <c r="P63" s="222" t="s">
        <v>242</v>
      </c>
      <c r="Q63" s="638"/>
      <c r="R63" s="639"/>
      <c r="S63" s="639"/>
      <c r="T63" s="640"/>
      <c r="U63" s="518"/>
      <c r="V63" s="215"/>
      <c r="W63" s="223"/>
      <c r="X63" s="506"/>
      <c r="Y63" s="522"/>
      <c r="Z63" s="686"/>
      <c r="AA63" s="637"/>
      <c r="AB63" s="612"/>
      <c r="AC63" s="400"/>
      <c r="AD63" s="521"/>
      <c r="AE63" s="206">
        <f>IF(F63="",0,IF(J63="",0,IF(SUMIF(F63:F76,F63,N63:N76)=0,0,IF(K63="",AF63/SUMIF(F63:F76,F63,N63:N76),AF63/(SUMIF(F63:F76,F63,N63:N76)/K63)))))</f>
        <v>0</v>
      </c>
      <c r="AF63" s="440">
        <f>M63*N63</f>
        <v>0</v>
      </c>
      <c r="AG63" s="346"/>
      <c r="AH63" s="346"/>
      <c r="AI63" s="346"/>
      <c r="AJ63" s="346"/>
      <c r="AK63" s="346"/>
      <c r="AL63" s="346"/>
      <c r="AM63" s="346"/>
      <c r="AN63" s="346"/>
      <c r="AO63" s="346"/>
      <c r="AP63" s="346"/>
    </row>
    <row r="64" spans="1:42" ht="15.75">
      <c r="A64" s="609"/>
      <c r="B64" s="655"/>
      <c r="C64" s="645"/>
      <c r="D64" s="105"/>
      <c r="E64" s="105"/>
      <c r="F64" s="508"/>
      <c r="G64" s="509"/>
      <c r="H64" s="510"/>
      <c r="I64" s="511"/>
      <c r="J64" s="510"/>
      <c r="K64" s="108"/>
      <c r="L64" s="109"/>
      <c r="M64" s="110">
        <f>IF(SUM(N59:N63)=0,0,SUMPRODUCT(M59:M63,N59:N63)/SUM(N59:N63))</f>
        <v>0</v>
      </c>
      <c r="N64" s="442"/>
      <c r="O64" s="109"/>
      <c r="P64" s="217"/>
      <c r="Q64" s="444"/>
      <c r="R64" s="444"/>
      <c r="S64" s="444"/>
      <c r="T64" s="445"/>
      <c r="U64" s="443"/>
      <c r="V64" s="111">
        <f>SUM(V59:V63)</f>
        <v>0</v>
      </c>
      <c r="W64" s="109">
        <f>SUM(W59:W63)</f>
        <v>0</v>
      </c>
      <c r="X64" s="446">
        <f>V64+W64</f>
        <v>0</v>
      </c>
      <c r="Y64" s="447">
        <f>SUM(Y59:Y63)</f>
        <v>0</v>
      </c>
      <c r="Z64" s="112"/>
      <c r="AA64" s="512"/>
      <c r="AB64" s="449"/>
      <c r="AC64" s="514"/>
      <c r="AD64" s="513"/>
      <c r="AE64" s="211">
        <f>SUM(AE59:AE63)</f>
        <v>0</v>
      </c>
      <c r="AF64" s="501">
        <f>SUM(AF59:AF63)</f>
        <v>0</v>
      </c>
      <c r="AG64" s="346"/>
      <c r="AH64" s="346"/>
      <c r="AI64" s="346"/>
      <c r="AJ64" s="346"/>
      <c r="AK64" s="346"/>
      <c r="AL64" s="346"/>
      <c r="AM64" s="346"/>
      <c r="AN64" s="346"/>
      <c r="AO64" s="346"/>
      <c r="AP64" s="346"/>
    </row>
    <row r="65" spans="1:42" ht="47.25">
      <c r="A65" s="609"/>
      <c r="B65" s="655"/>
      <c r="C65" s="663" t="s">
        <v>456</v>
      </c>
      <c r="D65" s="663" t="s">
        <v>256</v>
      </c>
      <c r="E65" s="667">
        <v>3</v>
      </c>
      <c r="F65" s="342" t="s">
        <v>457</v>
      </c>
      <c r="G65" s="56" t="s">
        <v>23</v>
      </c>
      <c r="H65" s="57" t="s">
        <v>258</v>
      </c>
      <c r="I65" s="58"/>
      <c r="J65" s="402" t="s">
        <v>227</v>
      </c>
      <c r="K65" s="60"/>
      <c r="L65" s="35" t="s">
        <v>259</v>
      </c>
      <c r="M65" s="403">
        <v>25</v>
      </c>
      <c r="N65" s="151">
        <f>N4</f>
        <v>40</v>
      </c>
      <c r="O65" s="152">
        <v>24</v>
      </c>
      <c r="P65" s="63" t="s">
        <v>242</v>
      </c>
      <c r="Q65" s="683" t="s">
        <v>260</v>
      </c>
      <c r="R65" s="637"/>
      <c r="S65" s="637"/>
      <c r="T65" s="614"/>
      <c r="U65" s="214">
        <f>IF(OR(O65="",L65=Paramétrage!$C$10,L65=Paramétrage!$C$13,L65=Paramétrage!$C$16,L65=Paramétrage!$C$19,L65=Paramétrage!$C$23,L65=Paramétrage!$C$26,AND(L65&lt;&gt;Paramétrage!$C$9,P65="Mut+ext")),"",ROUNDUP(N65/O65,0))</f>
        <v>2</v>
      </c>
      <c r="V65" s="215">
        <f>IF(L65="",0,IF(OR(P65="Mut+ext",VLOOKUP(L65,Paramétrage!$C$6:$E$28,2,0)=0),0,IF(O65="","saisir capacité",M65*U65*VLOOKUP(L65,Paramétrage!$C$6:$E$28,2,0))))</f>
        <v>0</v>
      </c>
      <c r="W65" s="404"/>
      <c r="X65" s="506">
        <f t="shared" ref="X65:X72" si="25">IF(ISERROR(V65+W65)=TRUE,V65,V65+W65)</f>
        <v>0</v>
      </c>
      <c r="Y65" s="507">
        <f>IF(L65="",0,IF(ISERROR(W65+V65*VLOOKUP(L65,Paramétrage!$C$6:$E$28,3,0))=TRUE,X65,W65+V65*VLOOKUP(L65,Paramétrage!$C$6:$E$28,3,0)))</f>
        <v>0</v>
      </c>
      <c r="Z65" s="642"/>
      <c r="AA65" s="637"/>
      <c r="AB65" s="612"/>
      <c r="AC65" s="400" t="s">
        <v>261</v>
      </c>
      <c r="AD65" s="266" t="s">
        <v>262</v>
      </c>
      <c r="AE65" s="206">
        <f>IF(F65="",0,IF(J65="",0,IF(SUMIF(F65:F72,F65,N65:N72)=0,0,IF(J65="Obligatoire",AF65/N65,IF(K65="",AF65/SUMIF(F65:F72,F65,N65:N72),AF65/(SUMIF(F65:F72,F65,N65:N72)/K65))))))</f>
        <v>25</v>
      </c>
      <c r="AF65" s="440">
        <f t="shared" ref="AF65:AF72" si="26">M65*N65</f>
        <v>1000</v>
      </c>
      <c r="AG65" s="346"/>
      <c r="AH65" s="346"/>
      <c r="AI65" s="346"/>
      <c r="AJ65" s="346"/>
      <c r="AK65" s="346"/>
      <c r="AL65" s="346"/>
      <c r="AM65" s="346"/>
      <c r="AN65" s="346"/>
      <c r="AO65" s="346"/>
      <c r="AP65" s="346"/>
    </row>
    <row r="66" spans="1:42" ht="15" hidden="1" customHeight="1">
      <c r="A66" s="609"/>
      <c r="B66" s="655"/>
      <c r="C66" s="664"/>
      <c r="D66" s="664"/>
      <c r="E66" s="664"/>
      <c r="F66" s="55"/>
      <c r="G66" s="56"/>
      <c r="H66" s="57"/>
      <c r="I66" s="58"/>
      <c r="J66" s="402"/>
      <c r="K66" s="60"/>
      <c r="L66" s="35"/>
      <c r="M66" s="403"/>
      <c r="N66" s="151"/>
      <c r="O66" s="152"/>
      <c r="P66" s="63"/>
      <c r="Q66" s="683"/>
      <c r="R66" s="637"/>
      <c r="S66" s="637"/>
      <c r="T66" s="614"/>
      <c r="U66" s="214" t="str">
        <f>IF(OR(O66="",L66=Paramétrage!$C$10,L66=Paramétrage!$C$13,L66=Paramétrage!$C$16,L66=Paramétrage!$C$19,L66=Paramétrage!$C$23,L66=Paramétrage!$C$26,AND(L66&lt;&gt;Paramétrage!$C$9,P66="Mut+ext")),"",ROUNDUP(N66/O66,0))</f>
        <v/>
      </c>
      <c r="V66" s="215">
        <f>IF(L66="",0,IF(OR(P66="Mut+ext",VLOOKUP(L66,Paramétrage!$C$6:$E$28,2,0)=0),0,IF(O66="","saisir capacité",M66*U66*VLOOKUP(L66,Paramétrage!$C$6:$E$28,2,0))))</f>
        <v>0</v>
      </c>
      <c r="W66" s="404"/>
      <c r="X66" s="506">
        <f t="shared" si="25"/>
        <v>0</v>
      </c>
      <c r="Y66" s="507">
        <f>IF(L66="",0,IF(ISERROR(W66+V66*VLOOKUP(L66,Paramétrage!$C$6:$E$28,3,0))=TRUE,X66,W66+V66*VLOOKUP(L66,Paramétrage!$C$6:$E$28,3,0)))</f>
        <v>0</v>
      </c>
      <c r="Z66" s="642"/>
      <c r="AA66" s="637"/>
      <c r="AB66" s="612"/>
      <c r="AC66" s="407"/>
      <c r="AD66" s="266"/>
      <c r="AE66" s="206">
        <f>IF(F66="",0,IF(J66="",0,IF(SUMIF(F65:F72,F66,N65:N72)=0,0,IF(J66="Obligatoire",AF66/N66,IF(K66="",AF66/SUMIF(F65:F72,F66,N65:N72),AF66/(SUMIF(F65:F72,F66,N65:N72)/K66))))))</f>
        <v>0</v>
      </c>
      <c r="AF66" s="440">
        <f t="shared" si="26"/>
        <v>0</v>
      </c>
      <c r="AG66" s="346"/>
      <c r="AH66" s="346"/>
      <c r="AI66" s="346"/>
      <c r="AJ66" s="346"/>
      <c r="AK66" s="346"/>
      <c r="AL66" s="346"/>
      <c r="AM66" s="346"/>
      <c r="AN66" s="346"/>
      <c r="AO66" s="346"/>
      <c r="AP66" s="346"/>
    </row>
    <row r="67" spans="1:42" ht="15" hidden="1" customHeight="1">
      <c r="A67" s="609"/>
      <c r="B67" s="655"/>
      <c r="C67" s="664"/>
      <c r="D67" s="664"/>
      <c r="E67" s="664"/>
      <c r="F67" s="55"/>
      <c r="G67" s="56"/>
      <c r="H67" s="57"/>
      <c r="I67" s="58"/>
      <c r="J67" s="402"/>
      <c r="K67" s="60"/>
      <c r="L67" s="35"/>
      <c r="M67" s="403"/>
      <c r="N67" s="151"/>
      <c r="O67" s="152"/>
      <c r="P67" s="63"/>
      <c r="Q67" s="683"/>
      <c r="R67" s="637"/>
      <c r="S67" s="637"/>
      <c r="T67" s="614"/>
      <c r="U67" s="214" t="str">
        <f>IF(OR(O67="",L67=Paramétrage!$C$10,L67=Paramétrage!$C$13,L67=Paramétrage!$C$16,L67=Paramétrage!$C$19,L67=Paramétrage!$C$23,L67=Paramétrage!$C$26,AND(L67&lt;&gt;Paramétrage!$C$9,P67="Mut+ext")),"",ROUNDUP(N67/O67,0))</f>
        <v/>
      </c>
      <c r="V67" s="215">
        <f>IF(L67="",0,IF(OR(P67="Mut+ext",VLOOKUP(L67,Paramétrage!$C$6:$E$28,2,0)=0),0,IF(O67="","saisir capacité",M67*U67*VLOOKUP(L67,Paramétrage!$C$6:$E$28,2,0))))</f>
        <v>0</v>
      </c>
      <c r="W67" s="404"/>
      <c r="X67" s="506">
        <f t="shared" si="25"/>
        <v>0</v>
      </c>
      <c r="Y67" s="507">
        <f>IF(L67="",0,IF(ISERROR(W67+V67*VLOOKUP(L67,Paramétrage!$C$6:$E$28,3,0))=TRUE,X67,W67+V67*VLOOKUP(L67,Paramétrage!$C$6:$E$28,3,0)))</f>
        <v>0</v>
      </c>
      <c r="Z67" s="642"/>
      <c r="AA67" s="637"/>
      <c r="AB67" s="612"/>
      <c r="AC67" s="407"/>
      <c r="AD67" s="266"/>
      <c r="AE67" s="206">
        <f>IF(F67="",0,IF(J67="",0,IF(SUMIF(F65:F72,F67,N65:N72)=0,0,IF(J67="Obligatoire",AF67/N67,IF(K67="",AF67/SUMIF(F65:F72,F67,N65:N72),AF67/(SUMIF(F65:F72,F67,N65:N72)/K67))))))</f>
        <v>0</v>
      </c>
      <c r="AF67" s="440">
        <f t="shared" si="26"/>
        <v>0</v>
      </c>
      <c r="AG67" s="346"/>
      <c r="AH67" s="346"/>
      <c r="AI67" s="346"/>
      <c r="AJ67" s="346"/>
      <c r="AK67" s="346"/>
      <c r="AL67" s="346"/>
      <c r="AM67" s="346"/>
      <c r="AN67" s="346"/>
      <c r="AO67" s="346"/>
      <c r="AP67" s="346"/>
    </row>
    <row r="68" spans="1:42" ht="15" hidden="1" customHeight="1">
      <c r="A68" s="609"/>
      <c r="B68" s="655"/>
      <c r="C68" s="664"/>
      <c r="D68" s="664"/>
      <c r="E68" s="664"/>
      <c r="F68" s="408"/>
      <c r="G68" s="56"/>
      <c r="H68" s="57"/>
      <c r="I68" s="58"/>
      <c r="J68" s="402"/>
      <c r="K68" s="60"/>
      <c r="L68" s="35"/>
      <c r="M68" s="403"/>
      <c r="N68" s="151"/>
      <c r="O68" s="152"/>
      <c r="P68" s="63"/>
      <c r="Q68" s="683"/>
      <c r="R68" s="637"/>
      <c r="S68" s="637"/>
      <c r="T68" s="614"/>
      <c r="U68" s="214" t="str">
        <f>IF(OR(O68="",L68=Paramétrage!$C$10,L68=Paramétrage!$C$13,L68=Paramétrage!$C$16,L68=Paramétrage!$C$19,L68=Paramétrage!$C$23,L68=Paramétrage!$C$26,AND(L68&lt;&gt;Paramétrage!$C$9,P68="Mut+ext")),"",ROUNDUP(N68/O68,0))</f>
        <v/>
      </c>
      <c r="V68" s="215">
        <f>IF(L68="",0,IF(OR(P68="Mut+ext",VLOOKUP(L68,Paramétrage!$C$6:$E$28,2,0)=0),0,IF(O68="","saisir capacité",M68*U68*VLOOKUP(L68,Paramétrage!$C$6:$E$28,2,0))))</f>
        <v>0</v>
      </c>
      <c r="W68" s="404"/>
      <c r="X68" s="506">
        <f t="shared" si="25"/>
        <v>0</v>
      </c>
      <c r="Y68" s="507">
        <f>IF(L68="",0,IF(ISERROR(W68+V68*VLOOKUP(L68,Paramétrage!$C$6:$E$28,3,0))=TRUE,X68,W68+V68*VLOOKUP(L68,Paramétrage!$C$6:$E$28,3,0)))</f>
        <v>0</v>
      </c>
      <c r="Z68" s="642"/>
      <c r="AA68" s="637"/>
      <c r="AB68" s="612"/>
      <c r="AC68" s="407"/>
      <c r="AD68" s="266"/>
      <c r="AE68" s="206">
        <f>IF(F68="",0,IF(J68="",0,IF(SUMIF(F65:F72,F68,N65:N72)=0,0,IF(J68="Obligatoire",AF68/N68,IF(K68="",AF68/SUMIF(F65:F72,F68,N65:N72),AF68/(SUMIF(F65:F72,F68,N65:N72)/K68))))))</f>
        <v>0</v>
      </c>
      <c r="AF68" s="440">
        <f t="shared" si="26"/>
        <v>0</v>
      </c>
      <c r="AG68" s="346"/>
      <c r="AH68" s="346"/>
      <c r="AI68" s="346"/>
      <c r="AJ68" s="346"/>
      <c r="AK68" s="346"/>
      <c r="AL68" s="346"/>
      <c r="AM68" s="346"/>
      <c r="AN68" s="346"/>
      <c r="AO68" s="346"/>
      <c r="AP68" s="346"/>
    </row>
    <row r="69" spans="1:42" ht="15" hidden="1" customHeight="1">
      <c r="A69" s="609"/>
      <c r="B69" s="655"/>
      <c r="C69" s="664"/>
      <c r="D69" s="664"/>
      <c r="E69" s="664"/>
      <c r="F69" s="55"/>
      <c r="G69" s="56"/>
      <c r="H69" s="57"/>
      <c r="I69" s="58"/>
      <c r="J69" s="402"/>
      <c r="K69" s="60"/>
      <c r="L69" s="35"/>
      <c r="M69" s="403"/>
      <c r="N69" s="151"/>
      <c r="O69" s="152"/>
      <c r="P69" s="63"/>
      <c r="Q69" s="683"/>
      <c r="R69" s="637"/>
      <c r="S69" s="637"/>
      <c r="T69" s="614"/>
      <c r="U69" s="214" t="str">
        <f>IF(OR(O69="",L69=Paramétrage!$C$10,L69=Paramétrage!$C$13,L69=Paramétrage!$C$16,L69=Paramétrage!$C$19,L69=Paramétrage!$C$23,L69=Paramétrage!$C$26,AND(L69&lt;&gt;Paramétrage!$C$9,P69="Mut+ext")),"",ROUNDUP(N69/O69,0))</f>
        <v/>
      </c>
      <c r="V69" s="215">
        <f>IF(L69="",0,IF(OR(P69="Mut+ext",VLOOKUP(L69,Paramétrage!$C$6:$E$28,2,0)=0),0,IF(O69="","saisir capacité",M69*U69*VLOOKUP(L69,Paramétrage!$C$6:$E$28,2,0))))</f>
        <v>0</v>
      </c>
      <c r="W69" s="404"/>
      <c r="X69" s="506">
        <f t="shared" si="25"/>
        <v>0</v>
      </c>
      <c r="Y69" s="507">
        <f>IF(L69="",0,IF(ISERROR(W69+V69*VLOOKUP(L69,Paramétrage!$C$6:$E$28,3,0))=TRUE,X69,W69+V69*VLOOKUP(L69,Paramétrage!$C$6:$E$28,3,0)))</f>
        <v>0</v>
      </c>
      <c r="Z69" s="642"/>
      <c r="AA69" s="637"/>
      <c r="AB69" s="612"/>
      <c r="AC69" s="407"/>
      <c r="AD69" s="266"/>
      <c r="AE69" s="206">
        <f>IF(F69="",0,IF(J69="",0,IF(SUMIF(F65:F72,F69,N65:N72)=0,0,IF(J69="Obligatoire",AF69/N69,IF(K69="",AF69/SUMIF(F65:F72,F69,N65:N72),AF69/(SUMIF(F65:F72,F69,N65:N72)/K69))))))</f>
        <v>0</v>
      </c>
      <c r="AF69" s="440">
        <f t="shared" si="26"/>
        <v>0</v>
      </c>
      <c r="AG69" s="346"/>
      <c r="AH69" s="346"/>
      <c r="AI69" s="346"/>
      <c r="AJ69" s="346"/>
      <c r="AK69" s="346"/>
      <c r="AL69" s="346"/>
      <c r="AM69" s="346"/>
      <c r="AN69" s="346"/>
      <c r="AO69" s="346"/>
      <c r="AP69" s="346"/>
    </row>
    <row r="70" spans="1:42" ht="15" hidden="1" customHeight="1">
      <c r="A70" s="609"/>
      <c r="B70" s="655"/>
      <c r="C70" s="664"/>
      <c r="D70" s="664"/>
      <c r="E70" s="664"/>
      <c r="F70" s="55"/>
      <c r="G70" s="56"/>
      <c r="H70" s="57"/>
      <c r="I70" s="58"/>
      <c r="J70" s="402"/>
      <c r="K70" s="60"/>
      <c r="L70" s="35"/>
      <c r="M70" s="403"/>
      <c r="N70" s="151"/>
      <c r="O70" s="152"/>
      <c r="P70" s="63"/>
      <c r="Q70" s="683"/>
      <c r="R70" s="637"/>
      <c r="S70" s="637"/>
      <c r="T70" s="614"/>
      <c r="U70" s="214" t="str">
        <f>IF(OR(O70="",L70=Paramétrage!$C$10,L70=Paramétrage!$C$13,L70=Paramétrage!$C$16,L70=Paramétrage!$C$19,L70=Paramétrage!$C$23,L70=Paramétrage!$C$26,AND(L70&lt;&gt;Paramétrage!$C$9,P70="Mut+ext")),"",ROUNDUP(N70/O70,0))</f>
        <v/>
      </c>
      <c r="V70" s="215">
        <f>IF(L70="",0,IF(OR(P70="Mut+ext",VLOOKUP(L70,Paramétrage!$C$6:$E$28,2,0)=0),0,IF(O70="","saisir capacité",M70*U70*VLOOKUP(L70,Paramétrage!$C$6:$E$28,2,0))))</f>
        <v>0</v>
      </c>
      <c r="W70" s="404"/>
      <c r="X70" s="506">
        <f t="shared" si="25"/>
        <v>0</v>
      </c>
      <c r="Y70" s="507">
        <f>IF(L70="",0,IF(ISERROR(W70+V70*VLOOKUP(L70,Paramétrage!$C$6:$E$28,3,0))=TRUE,X70,W70+V70*VLOOKUP(L70,Paramétrage!$C$6:$E$28,3,0)))</f>
        <v>0</v>
      </c>
      <c r="Z70" s="642"/>
      <c r="AA70" s="637"/>
      <c r="AB70" s="612"/>
      <c r="AC70" s="407"/>
      <c r="AD70" s="266"/>
      <c r="AE70" s="206">
        <f>IF(F70="",0,IF(J70="",0,IF(SUMIF(F65:F72,F70,N65:N72)=0,0,IF(J70="Obligatoire",AF70/N70,IF(K70="",AF70/SUMIF(F65:F72,F70,N65:N72),AF70/(SUMIF(F65:F72,F70,N65:N72)/K70))))))</f>
        <v>0</v>
      </c>
      <c r="AF70" s="440">
        <f t="shared" si="26"/>
        <v>0</v>
      </c>
      <c r="AG70" s="346"/>
      <c r="AH70" s="346"/>
      <c r="AI70" s="346"/>
      <c r="AJ70" s="346"/>
      <c r="AK70" s="346"/>
      <c r="AL70" s="346"/>
      <c r="AM70" s="346"/>
      <c r="AN70" s="346"/>
      <c r="AO70" s="346"/>
      <c r="AP70" s="346"/>
    </row>
    <row r="71" spans="1:42" ht="15" hidden="1" customHeight="1">
      <c r="A71" s="609"/>
      <c r="B71" s="655"/>
      <c r="C71" s="664"/>
      <c r="D71" s="664"/>
      <c r="E71" s="664"/>
      <c r="F71" s="55"/>
      <c r="G71" s="56"/>
      <c r="H71" s="57"/>
      <c r="I71" s="58"/>
      <c r="J71" s="402"/>
      <c r="K71" s="60"/>
      <c r="L71" s="35"/>
      <c r="M71" s="403"/>
      <c r="N71" s="151"/>
      <c r="O71" s="152"/>
      <c r="P71" s="63"/>
      <c r="Q71" s="683"/>
      <c r="R71" s="637"/>
      <c r="S71" s="637"/>
      <c r="T71" s="614"/>
      <c r="U71" s="214" t="str">
        <f>IF(OR(O71="",L71=Paramétrage!$C$10,L71=Paramétrage!$C$13,L71=Paramétrage!$C$16,L71=Paramétrage!$C$19,L71=Paramétrage!$C$23,L71=Paramétrage!$C$26,AND(L71&lt;&gt;Paramétrage!$C$9,P71="Mut+ext")),"",ROUNDUP(N71/O71,0))</f>
        <v/>
      </c>
      <c r="V71" s="215">
        <f>IF(L71="",0,IF(OR(P71="Mut+ext",VLOOKUP(L71,Paramétrage!$C$6:$E$28,2,0)=0),0,IF(O71="","saisir capacité",M71*U71*VLOOKUP(L71,Paramétrage!$C$6:$E$28,2,0))))</f>
        <v>0</v>
      </c>
      <c r="W71" s="404"/>
      <c r="X71" s="506">
        <f t="shared" si="25"/>
        <v>0</v>
      </c>
      <c r="Y71" s="507">
        <f>IF(L71="",0,IF(ISERROR(W71+V71*VLOOKUP(L71,Paramétrage!$C$6:$E$28,3,0))=TRUE,X71,W71+V71*VLOOKUP(L71,Paramétrage!$C$6:$E$28,3,0)))</f>
        <v>0</v>
      </c>
      <c r="Z71" s="642"/>
      <c r="AA71" s="637"/>
      <c r="AB71" s="612"/>
      <c r="AC71" s="407"/>
      <c r="AD71" s="266"/>
      <c r="AE71" s="206">
        <f>IF(F71="",0,IF(J71="",0,IF(SUMIF(F65:F72,F71,N65:N72)=0,0,IF(J71="Obligatoire",AF71/N71,IF(K71="",AF71/SUMIF(F65:F72,F71,N65:N72),AF71/(SUMIF(F65:F72,F71,N65:N72)/K71))))))</f>
        <v>0</v>
      </c>
      <c r="AF71" s="440">
        <f t="shared" si="26"/>
        <v>0</v>
      </c>
      <c r="AG71" s="346"/>
      <c r="AH71" s="346"/>
      <c r="AI71" s="346"/>
      <c r="AJ71" s="346"/>
      <c r="AK71" s="346"/>
      <c r="AL71" s="346"/>
      <c r="AM71" s="346"/>
      <c r="AN71" s="346"/>
      <c r="AO71" s="346"/>
      <c r="AP71" s="346"/>
    </row>
    <row r="72" spans="1:42" ht="15" hidden="1" customHeight="1">
      <c r="A72" s="609"/>
      <c r="B72" s="655"/>
      <c r="C72" s="664"/>
      <c r="D72" s="645"/>
      <c r="E72" s="645"/>
      <c r="F72" s="55"/>
      <c r="G72" s="56"/>
      <c r="H72" s="57"/>
      <c r="I72" s="58"/>
      <c r="J72" s="402"/>
      <c r="K72" s="60"/>
      <c r="L72" s="35"/>
      <c r="M72" s="403"/>
      <c r="N72" s="151"/>
      <c r="O72" s="152"/>
      <c r="P72" s="63"/>
      <c r="Q72" s="683"/>
      <c r="R72" s="637"/>
      <c r="S72" s="637"/>
      <c r="T72" s="614"/>
      <c r="U72" s="214" t="str">
        <f>IF(OR(O72="",L72=Paramétrage!$C$10,L72=Paramétrage!$C$13,L72=Paramétrage!$C$16,L72=Paramétrage!$C$19,L72=Paramétrage!$C$23,L72=Paramétrage!$C$26,AND(L72&lt;&gt;Paramétrage!$C$9,P72="Mut+ext")),"",ROUNDUP(N72/O72,0))</f>
        <v/>
      </c>
      <c r="V72" s="215">
        <f>IF(L72="",0,IF(OR(P72="Mut+ext",VLOOKUP(L72,Paramétrage!$C$6:$E$28,2,0)=0),0,IF(O72="","saisir capacité",M72*U72*VLOOKUP(L72,Paramétrage!$C$6:$E$28,2,0))))</f>
        <v>0</v>
      </c>
      <c r="W72" s="404"/>
      <c r="X72" s="506">
        <f t="shared" si="25"/>
        <v>0</v>
      </c>
      <c r="Y72" s="507">
        <f>IF(L72="",0,IF(ISERROR(W72+V72*VLOOKUP(L72,Paramétrage!$C$6:$E$28,3,0))=TRUE,X72,W72+V72*VLOOKUP(L72,Paramétrage!$C$6:$E$28,3,0)))</f>
        <v>0</v>
      </c>
      <c r="Z72" s="642"/>
      <c r="AA72" s="637"/>
      <c r="AB72" s="612"/>
      <c r="AC72" s="407"/>
      <c r="AD72" s="266"/>
      <c r="AE72" s="206">
        <f>IF(F72="",0,IF(J72="",0,IF(SUMIF(F65:F72,F72,N65:N72)=0,0,IF(J72="Obligatoire",AF72/N72,IF(K72="",AF72/SUMIF(F65:F72,F72,N65:N72),AF72/(SUMIF(F65:F72,F72,N65:N72)/K72))))))</f>
        <v>0</v>
      </c>
      <c r="AF72" s="440">
        <f t="shared" si="26"/>
        <v>0</v>
      </c>
      <c r="AG72" s="346"/>
      <c r="AH72" s="346"/>
      <c r="AI72" s="346"/>
      <c r="AJ72" s="346"/>
      <c r="AK72" s="346"/>
      <c r="AL72" s="346"/>
      <c r="AM72" s="346"/>
      <c r="AN72" s="346"/>
      <c r="AO72" s="346"/>
      <c r="AP72" s="346"/>
    </row>
    <row r="73" spans="1:42" ht="15.75">
      <c r="A73" s="609"/>
      <c r="B73" s="655"/>
      <c r="C73" s="645"/>
      <c r="D73" s="105"/>
      <c r="E73" s="105"/>
      <c r="F73" s="508"/>
      <c r="G73" s="509"/>
      <c r="H73" s="510"/>
      <c r="I73" s="511"/>
      <c r="J73" s="510"/>
      <c r="K73" s="108"/>
      <c r="L73" s="109"/>
      <c r="M73" s="110">
        <f>AE73</f>
        <v>25</v>
      </c>
      <c r="N73" s="442"/>
      <c r="O73" s="109"/>
      <c r="P73" s="217"/>
      <c r="Q73" s="444"/>
      <c r="R73" s="444"/>
      <c r="S73" s="444"/>
      <c r="T73" s="445"/>
      <c r="U73" s="443"/>
      <c r="V73" s="111">
        <f>SUM(V65:V72)</f>
        <v>0</v>
      </c>
      <c r="W73" s="109">
        <f>SUM(W65:W72)</f>
        <v>0</v>
      </c>
      <c r="X73" s="446">
        <f>V73+W73</f>
        <v>0</v>
      </c>
      <c r="Y73" s="447">
        <f>SUM(Y65:Y72)</f>
        <v>0</v>
      </c>
      <c r="Z73" s="112"/>
      <c r="AA73" s="512"/>
      <c r="AB73" s="449"/>
      <c r="AC73" s="514"/>
      <c r="AD73" s="513"/>
      <c r="AE73" s="211">
        <f>SUM(AE65:AE72)</f>
        <v>25</v>
      </c>
      <c r="AF73" s="501">
        <f>SUM(AF65:AF72)</f>
        <v>1000</v>
      </c>
      <c r="AG73" s="346"/>
      <c r="AH73" s="346"/>
      <c r="AI73" s="346"/>
      <c r="AJ73" s="346"/>
      <c r="AK73" s="346"/>
      <c r="AL73" s="346"/>
      <c r="AM73" s="346"/>
      <c r="AN73" s="346"/>
      <c r="AO73" s="346"/>
      <c r="AP73" s="346"/>
    </row>
    <row r="74" spans="1:42" ht="123" customHeight="1">
      <c r="A74" s="609"/>
      <c r="B74" s="655"/>
      <c r="C74" s="663" t="s">
        <v>458</v>
      </c>
      <c r="D74" s="663" t="s">
        <v>404</v>
      </c>
      <c r="E74" s="667">
        <v>3</v>
      </c>
      <c r="F74" s="342" t="s">
        <v>459</v>
      </c>
      <c r="G74" s="56" t="s">
        <v>17</v>
      </c>
      <c r="H74" s="534" t="s">
        <v>460</v>
      </c>
      <c r="I74" s="150">
        <v>23</v>
      </c>
      <c r="J74" s="470" t="s">
        <v>227</v>
      </c>
      <c r="K74" s="60">
        <v>1</v>
      </c>
      <c r="L74" s="47" t="s">
        <v>461</v>
      </c>
      <c r="M74" s="535">
        <v>10</v>
      </c>
      <c r="N74" s="151">
        <f>N4</f>
        <v>40</v>
      </c>
      <c r="O74" s="152">
        <v>40</v>
      </c>
      <c r="P74" s="63" t="s">
        <v>277</v>
      </c>
      <c r="Q74" s="683"/>
      <c r="R74" s="637"/>
      <c r="S74" s="637"/>
      <c r="T74" s="614"/>
      <c r="U74" s="214">
        <f>IF(OR(O74="",L74=Paramétrage!$C$10,L74=Paramétrage!$C$13,L74=Paramétrage!$C$16,L74=Paramétrage!$C$19,L74=Paramétrage!$C$23,L74=Paramétrage!$C$26,AND(L74&lt;&gt;Paramétrage!$C$9,P74="Mut+ext")),"",ROUNDUP(N74/O74,0))</f>
        <v>1</v>
      </c>
      <c r="V74" s="215">
        <f>IF(L74="",0,IF(OR(P74="Mut+ext",VLOOKUP(L74,Paramétrage!$C$6:$E$28,2,0)=0),0,IF(O74="","saisir capacité",M74*U74*VLOOKUP(L74,Paramétrage!$C$6:$E$28,2,0))))</f>
        <v>10</v>
      </c>
      <c r="W74" s="404"/>
      <c r="X74" s="506">
        <f t="shared" ref="X74:X81" si="27">IF(ISERROR(V74+W74)=TRUE,V74,V74+W74)</f>
        <v>10</v>
      </c>
      <c r="Y74" s="507">
        <f>IF(L74="",0,IF(ISERROR(W74+V74*VLOOKUP(L74,Paramétrage!$C$6:$E$28,3,0))=TRUE,X74,W74+V74*VLOOKUP(L74,Paramétrage!$C$6:$E$28,3,0)))</f>
        <v>10</v>
      </c>
      <c r="Z74" s="642"/>
      <c r="AA74" s="637"/>
      <c r="AB74" s="612"/>
      <c r="AC74" s="407" t="s">
        <v>462</v>
      </c>
      <c r="AD74" s="269" t="s">
        <v>438</v>
      </c>
      <c r="AE74" s="206">
        <f>IF(F74="",0,IF(J74="",0,IF(SUMIF(F74:F81,F74,N74:N81)=0,0,IF(J74="Obligatoire",AF74/N74,IF(K74="",AF74/SUMIF(F74:F81,F74,N74:N81),AF74/(SUMIF(F74:F81,F74,N74:N81)/K74))))))</f>
        <v>10</v>
      </c>
      <c r="AF74" s="440">
        <f t="shared" ref="AF74:AF81" si="28">M74*N74</f>
        <v>400</v>
      </c>
      <c r="AG74" s="346"/>
      <c r="AH74" s="346"/>
      <c r="AI74" s="346"/>
      <c r="AJ74" s="346"/>
      <c r="AK74" s="346"/>
      <c r="AL74" s="346"/>
      <c r="AM74" s="346"/>
      <c r="AN74" s="346"/>
      <c r="AO74" s="346"/>
      <c r="AP74" s="346"/>
    </row>
    <row r="75" spans="1:42" ht="15.75">
      <c r="A75" s="609"/>
      <c r="B75" s="655"/>
      <c r="C75" s="664"/>
      <c r="D75" s="664"/>
      <c r="E75" s="664"/>
      <c r="F75" s="342" t="s">
        <v>459</v>
      </c>
      <c r="G75" s="56" t="s">
        <v>17</v>
      </c>
      <c r="H75" s="534" t="s">
        <v>460</v>
      </c>
      <c r="I75" s="150">
        <v>23</v>
      </c>
      <c r="J75" s="470" t="s">
        <v>227</v>
      </c>
      <c r="K75" s="60">
        <v>1</v>
      </c>
      <c r="L75" s="47" t="s">
        <v>463</v>
      </c>
      <c r="M75" s="403">
        <v>30</v>
      </c>
      <c r="N75" s="151">
        <f>N4</f>
        <v>40</v>
      </c>
      <c r="O75" s="152">
        <v>40</v>
      </c>
      <c r="P75" s="63" t="s">
        <v>277</v>
      </c>
      <c r="Q75" s="683"/>
      <c r="R75" s="637"/>
      <c r="S75" s="637"/>
      <c r="T75" s="614"/>
      <c r="U75" s="214" t="str">
        <f>IF(OR(O75="",L75=Paramétrage!$C$10,L75=Paramétrage!$C$13,L75=Paramétrage!$C$16,L75=Paramétrage!$C$19,L75=Paramétrage!$C$23,L75=Paramétrage!$C$26,AND(L75&lt;&gt;Paramétrage!$C$9,P75="Mut+ext")),"",ROUNDUP(N75/O75,0))</f>
        <v/>
      </c>
      <c r="V75" s="215">
        <f>IF(L75="",0,IF(OR(P75="Mut+ext",VLOOKUP(L75,Paramétrage!$C$6:$E$28,2,0)=0),0,IF(O75="","saisir capacité",M75*U75*VLOOKUP(L75,Paramétrage!$C$6:$E$28,2,0))))</f>
        <v>0</v>
      </c>
      <c r="W75" s="536">
        <v>20</v>
      </c>
      <c r="X75" s="506">
        <f t="shared" si="27"/>
        <v>20</v>
      </c>
      <c r="Y75" s="507">
        <f>IF(L75="",0,IF(ISERROR(W75+V75*VLOOKUP(L75,Paramétrage!$C$6:$E$28,3,0))=TRUE,X75,W75+V75*VLOOKUP(L75,Paramétrage!$C$6:$E$28,3,0)))</f>
        <v>20</v>
      </c>
      <c r="Z75" s="642"/>
      <c r="AA75" s="637"/>
      <c r="AB75" s="612"/>
      <c r="AC75" s="407"/>
      <c r="AD75" s="266"/>
      <c r="AE75" s="206">
        <f>IF(F75="",0,IF(J75="",0,IF(SUMIF(F74:F81,F75,N74:N81)=0,0,IF(J75="Obligatoire",AF75/N75,IF(K75="",AF75/SUMIF(F74:F81,F75,N74:N81),AF75/(SUMIF(F74:F81,F75,N74:N81)/K75))))))</f>
        <v>30</v>
      </c>
      <c r="AF75" s="440">
        <f t="shared" si="28"/>
        <v>1200</v>
      </c>
      <c r="AG75" s="346"/>
      <c r="AH75" s="346"/>
      <c r="AI75" s="346"/>
      <c r="AJ75" s="346"/>
      <c r="AK75" s="346"/>
      <c r="AL75" s="346"/>
      <c r="AM75" s="346"/>
      <c r="AN75" s="346"/>
      <c r="AO75" s="346"/>
      <c r="AP75" s="346"/>
    </row>
    <row r="76" spans="1:42" ht="15.75">
      <c r="A76" s="609"/>
      <c r="B76" s="655"/>
      <c r="C76" s="664"/>
      <c r="D76" s="664"/>
      <c r="E76" s="664"/>
      <c r="F76" s="55"/>
      <c r="G76" s="56"/>
      <c r="H76" s="57"/>
      <c r="I76" s="58"/>
      <c r="J76" s="402"/>
      <c r="K76" s="60"/>
      <c r="L76" s="35"/>
      <c r="M76" s="403"/>
      <c r="N76" s="151"/>
      <c r="O76" s="152"/>
      <c r="P76" s="63"/>
      <c r="Q76" s="683"/>
      <c r="R76" s="637"/>
      <c r="S76" s="637"/>
      <c r="T76" s="614"/>
      <c r="U76" s="214" t="str">
        <f>IF(OR(O76="",L76=Paramétrage!$C$10,L76=Paramétrage!$C$13,L76=Paramétrage!$C$16,L76=Paramétrage!$C$19,L76=Paramétrage!$C$23,L76=Paramétrage!$C$26,AND(L76&lt;&gt;Paramétrage!$C$9,P76="Mut+ext")),"",ROUNDUP(N76/O76,0))</f>
        <v/>
      </c>
      <c r="V76" s="215">
        <f>IF(L76="",0,IF(OR(P76="Mut+ext",VLOOKUP(L76,Paramétrage!$C$6:$E$28,2,0)=0),0,IF(O76="","saisir capacité",M76*U76*VLOOKUP(L76,Paramétrage!$C$6:$E$28,2,0))))</f>
        <v>0</v>
      </c>
      <c r="W76" s="404"/>
      <c r="X76" s="506">
        <f t="shared" si="27"/>
        <v>0</v>
      </c>
      <c r="Y76" s="507">
        <f>IF(L76="",0,IF(ISERROR(W76+V76*VLOOKUP(L76,Paramétrage!$C$6:$E$28,3,0))=TRUE,X76,W76+V76*VLOOKUP(L76,Paramétrage!$C$6:$E$28,3,0)))</f>
        <v>0</v>
      </c>
      <c r="Z76" s="642"/>
      <c r="AA76" s="637"/>
      <c r="AB76" s="612"/>
      <c r="AC76" s="407"/>
      <c r="AD76" s="266"/>
      <c r="AE76" s="206">
        <f>IF(F76="",0,IF(J76="",0,IF(SUMIF(F74:F81,F76,N74:N81)=0,0,IF(J76="Obligatoire",AF76/N76,IF(K76="",AF76/SUMIF(F74:F81,F76,N74:N81),AF76/(SUMIF(F74:F81,F76,N74:N81)/K76))))))</f>
        <v>0</v>
      </c>
      <c r="AF76" s="440">
        <f t="shared" si="28"/>
        <v>0</v>
      </c>
      <c r="AG76" s="346"/>
      <c r="AH76" s="346"/>
      <c r="AI76" s="346"/>
      <c r="AJ76" s="346"/>
      <c r="AK76" s="346"/>
      <c r="AL76" s="346"/>
      <c r="AM76" s="346"/>
      <c r="AN76" s="346"/>
      <c r="AO76" s="346"/>
      <c r="AP76" s="346"/>
    </row>
    <row r="77" spans="1:42" ht="15.75">
      <c r="A77" s="609"/>
      <c r="B77" s="655"/>
      <c r="C77" s="664"/>
      <c r="D77" s="664"/>
      <c r="E77" s="664"/>
      <c r="F77" s="408"/>
      <c r="G77" s="56"/>
      <c r="H77" s="57"/>
      <c r="I77" s="58"/>
      <c r="J77" s="402"/>
      <c r="K77" s="60"/>
      <c r="L77" s="35"/>
      <c r="M77" s="403"/>
      <c r="N77" s="151"/>
      <c r="O77" s="152"/>
      <c r="P77" s="63"/>
      <c r="Q77" s="683"/>
      <c r="R77" s="637"/>
      <c r="S77" s="637"/>
      <c r="T77" s="614"/>
      <c r="U77" s="214" t="str">
        <f>IF(OR(O77="",L77=Paramétrage!$C$10,L77=Paramétrage!$C$13,L77=Paramétrage!$C$16,L77=Paramétrage!$C$19,L77=Paramétrage!$C$23,L77=Paramétrage!$C$26,AND(L77&lt;&gt;Paramétrage!$C$9,P77="Mut+ext")),"",ROUNDUP(N77/O77,0))</f>
        <v/>
      </c>
      <c r="V77" s="215">
        <f>IF(L77="",0,IF(OR(P77="Mut+ext",VLOOKUP(L77,Paramétrage!$C$6:$E$28,2,0)=0),0,IF(O77="","saisir capacité",M77*U77*VLOOKUP(L77,Paramétrage!$C$6:$E$28,2,0))))</f>
        <v>0</v>
      </c>
      <c r="W77" s="404"/>
      <c r="X77" s="506">
        <f t="shared" si="27"/>
        <v>0</v>
      </c>
      <c r="Y77" s="507">
        <f>IF(L77="",0,IF(ISERROR(W77+V77*VLOOKUP(L77,Paramétrage!$C$6:$E$28,3,0))=TRUE,X77,W77+V77*VLOOKUP(L77,Paramétrage!$C$6:$E$28,3,0)))</f>
        <v>0</v>
      </c>
      <c r="Z77" s="642"/>
      <c r="AA77" s="637"/>
      <c r="AB77" s="612"/>
      <c r="AC77" s="407"/>
      <c r="AD77" s="266"/>
      <c r="AE77" s="206">
        <f>IF(F77="",0,IF(J77="",0,IF(SUMIF(F74:F81,F77,N74:N81)=0,0,IF(J77="Obligatoire",AF77/N77,IF(K77="",AF77/SUMIF(F74:F81,F77,N74:N81),AF77/(SUMIF(F74:F81,F77,N74:N81)/K77))))))</f>
        <v>0</v>
      </c>
      <c r="AF77" s="440">
        <f t="shared" si="28"/>
        <v>0</v>
      </c>
      <c r="AG77" s="346"/>
      <c r="AH77" s="346"/>
      <c r="AI77" s="346"/>
      <c r="AJ77" s="346"/>
      <c r="AK77" s="346"/>
      <c r="AL77" s="346"/>
      <c r="AM77" s="346"/>
      <c r="AN77" s="346"/>
      <c r="AO77" s="346"/>
      <c r="AP77" s="346"/>
    </row>
    <row r="78" spans="1:42" ht="15" hidden="1" customHeight="1">
      <c r="A78" s="609"/>
      <c r="B78" s="655"/>
      <c r="C78" s="664"/>
      <c r="D78" s="664"/>
      <c r="E78" s="664"/>
      <c r="F78" s="55"/>
      <c r="G78" s="56"/>
      <c r="H78" s="57"/>
      <c r="I78" s="58"/>
      <c r="J78" s="402"/>
      <c r="K78" s="60"/>
      <c r="L78" s="35"/>
      <c r="M78" s="403"/>
      <c r="N78" s="151"/>
      <c r="O78" s="152"/>
      <c r="P78" s="63"/>
      <c r="Q78" s="683"/>
      <c r="R78" s="637"/>
      <c r="S78" s="637"/>
      <c r="T78" s="614"/>
      <c r="U78" s="214" t="str">
        <f>IF(OR(O78="",L78=Paramétrage!$C$10,L78=Paramétrage!$C$13,L78=Paramétrage!$C$16,L78=Paramétrage!$C$19,L78=Paramétrage!$C$23,L78=Paramétrage!$C$26,AND(L78&lt;&gt;Paramétrage!$C$9,P78="Mut+ext")),"",ROUNDUP(N78/O78,0))</f>
        <v/>
      </c>
      <c r="V78" s="215">
        <f>IF(L78="",0,IF(OR(P78="Mut+ext",VLOOKUP(L78,Paramétrage!$C$6:$E$28,2,0)=0),0,IF(O78="","saisir capacité",M78*U78*VLOOKUP(L78,Paramétrage!$C$6:$E$28,2,0))))</f>
        <v>0</v>
      </c>
      <c r="W78" s="404"/>
      <c r="X78" s="506">
        <f t="shared" si="27"/>
        <v>0</v>
      </c>
      <c r="Y78" s="507">
        <f>IF(L78="",0,IF(ISERROR(W78+V78*VLOOKUP(L78,Paramétrage!$C$6:$E$28,3,0))=TRUE,X78,W78+V78*VLOOKUP(L78,Paramétrage!$C$6:$E$28,3,0)))</f>
        <v>0</v>
      </c>
      <c r="Z78" s="642"/>
      <c r="AA78" s="637"/>
      <c r="AB78" s="612"/>
      <c r="AC78" s="407"/>
      <c r="AD78" s="266"/>
      <c r="AE78" s="206">
        <f>IF(F78="",0,IF(J78="",0,IF(SUMIF(F74:F81,F78,N74:N81)=0,0,IF(J78="Obligatoire",AF78/N78,IF(K78="",AF78/SUMIF(F74:F81,F78,N74:N81),AF78/(SUMIF(F74:F81,F78,N74:N81)/K78))))))</f>
        <v>0</v>
      </c>
      <c r="AF78" s="440">
        <f t="shared" si="28"/>
        <v>0</v>
      </c>
      <c r="AG78" s="346"/>
      <c r="AH78" s="346"/>
      <c r="AI78" s="346"/>
      <c r="AJ78" s="346"/>
      <c r="AK78" s="346"/>
      <c r="AL78" s="346"/>
      <c r="AM78" s="346"/>
      <c r="AN78" s="346"/>
      <c r="AO78" s="346"/>
      <c r="AP78" s="346"/>
    </row>
    <row r="79" spans="1:42" ht="15" hidden="1" customHeight="1">
      <c r="A79" s="609"/>
      <c r="B79" s="655"/>
      <c r="C79" s="664"/>
      <c r="D79" s="664"/>
      <c r="E79" s="664"/>
      <c r="F79" s="55"/>
      <c r="G79" s="56"/>
      <c r="H79" s="57"/>
      <c r="I79" s="58"/>
      <c r="J79" s="402"/>
      <c r="K79" s="60"/>
      <c r="L79" s="35"/>
      <c r="M79" s="403"/>
      <c r="N79" s="151"/>
      <c r="O79" s="152"/>
      <c r="P79" s="63"/>
      <c r="Q79" s="683"/>
      <c r="R79" s="637"/>
      <c r="S79" s="637"/>
      <c r="T79" s="614"/>
      <c r="U79" s="214" t="str">
        <f>IF(OR(O79="",L79=Paramétrage!$C$10,L79=Paramétrage!$C$13,L79=Paramétrage!$C$16,L79=Paramétrage!$C$19,L79=Paramétrage!$C$23,L79=Paramétrage!$C$26,AND(L79&lt;&gt;Paramétrage!$C$9,P79="Mut+ext")),"",ROUNDUP(N79/O79,0))</f>
        <v/>
      </c>
      <c r="V79" s="215">
        <f>IF(L79="",0,IF(OR(P79="Mut+ext",VLOOKUP(L79,Paramétrage!$C$6:$E$28,2,0)=0),0,IF(O79="","saisir capacité",M79*U79*VLOOKUP(L79,Paramétrage!$C$6:$E$28,2,0))))</f>
        <v>0</v>
      </c>
      <c r="W79" s="404"/>
      <c r="X79" s="506">
        <f t="shared" si="27"/>
        <v>0</v>
      </c>
      <c r="Y79" s="507">
        <f>IF(L79="",0,IF(ISERROR(W79+V79*VLOOKUP(L79,Paramétrage!$C$6:$E$28,3,0))=TRUE,X79,W79+V79*VLOOKUP(L79,Paramétrage!$C$6:$E$28,3,0)))</f>
        <v>0</v>
      </c>
      <c r="Z79" s="642"/>
      <c r="AA79" s="637"/>
      <c r="AB79" s="612"/>
      <c r="AC79" s="407"/>
      <c r="AD79" s="266"/>
      <c r="AE79" s="206">
        <f>IF(F79="",0,IF(J79="",0,IF(SUMIF(F74:F81,F79,N74:N81)=0,0,IF(J79="Obligatoire",AF79/N79,IF(K79="",AF79/SUMIF(F74:F81,F79,N74:N81),AF79/(SUMIF(F74:F81,F79,N74:N81)/K79))))))</f>
        <v>0</v>
      </c>
      <c r="AF79" s="440">
        <f t="shared" si="28"/>
        <v>0</v>
      </c>
      <c r="AG79" s="346"/>
      <c r="AH79" s="346"/>
      <c r="AI79" s="346"/>
      <c r="AJ79" s="346"/>
      <c r="AK79" s="346"/>
      <c r="AL79" s="346"/>
      <c r="AM79" s="346"/>
      <c r="AN79" s="346"/>
      <c r="AO79" s="346"/>
      <c r="AP79" s="346"/>
    </row>
    <row r="80" spans="1:42" ht="15" hidden="1" customHeight="1">
      <c r="A80" s="609"/>
      <c r="B80" s="655"/>
      <c r="C80" s="664"/>
      <c r="D80" s="664"/>
      <c r="E80" s="664"/>
      <c r="F80" s="55"/>
      <c r="G80" s="56"/>
      <c r="H80" s="57"/>
      <c r="I80" s="58"/>
      <c r="J80" s="402"/>
      <c r="K80" s="60"/>
      <c r="L80" s="35"/>
      <c r="M80" s="403"/>
      <c r="N80" s="151"/>
      <c r="O80" s="152"/>
      <c r="P80" s="63"/>
      <c r="Q80" s="683"/>
      <c r="R80" s="637"/>
      <c r="S80" s="637"/>
      <c r="T80" s="614"/>
      <c r="U80" s="214" t="str">
        <f>IF(OR(O80="",L80=Paramétrage!$C$10,L80=Paramétrage!$C$13,L80=Paramétrage!$C$16,L80=Paramétrage!$C$19,L80=Paramétrage!$C$23,L80=Paramétrage!$C$26,AND(L80&lt;&gt;Paramétrage!$C$9,P80="Mut+ext")),"",ROUNDUP(N80/O80,0))</f>
        <v/>
      </c>
      <c r="V80" s="215">
        <f>IF(L80="",0,IF(OR(P80="Mut+ext",VLOOKUP(L80,Paramétrage!$C$6:$E$28,2,0)=0),0,IF(O80="","saisir capacité",M80*U80*VLOOKUP(L80,Paramétrage!$C$6:$E$28,2,0))))</f>
        <v>0</v>
      </c>
      <c r="W80" s="404"/>
      <c r="X80" s="506">
        <f t="shared" si="27"/>
        <v>0</v>
      </c>
      <c r="Y80" s="507">
        <f>IF(L80="",0,IF(ISERROR(W80+V80*VLOOKUP(L80,Paramétrage!$C$6:$E$28,3,0))=TRUE,X80,W80+V80*VLOOKUP(L80,Paramétrage!$C$6:$E$28,3,0)))</f>
        <v>0</v>
      </c>
      <c r="Z80" s="642"/>
      <c r="AA80" s="637"/>
      <c r="AB80" s="612"/>
      <c r="AC80" s="407"/>
      <c r="AD80" s="266"/>
      <c r="AE80" s="206">
        <f>IF(F80="",0,IF(J80="",0,IF(SUMIF(F74:F81,F80,N74:N81)=0,0,IF(J80="Obligatoire",AF80/N80,IF(K80="",AF80/SUMIF(F74:F81,F80,N74:N81),AF80/(SUMIF(F74:F81,F80,N74:N81)/K80))))))</f>
        <v>0</v>
      </c>
      <c r="AF80" s="440">
        <f t="shared" si="28"/>
        <v>0</v>
      </c>
      <c r="AG80" s="346"/>
      <c r="AH80" s="346"/>
      <c r="AI80" s="346"/>
      <c r="AJ80" s="346"/>
      <c r="AK80" s="346"/>
      <c r="AL80" s="346"/>
      <c r="AM80" s="346"/>
      <c r="AN80" s="346"/>
      <c r="AO80" s="346"/>
      <c r="AP80" s="346"/>
    </row>
    <row r="81" spans="1:42" ht="15" hidden="1" customHeight="1">
      <c r="A81" s="609"/>
      <c r="B81" s="655"/>
      <c r="C81" s="664"/>
      <c r="D81" s="645"/>
      <c r="E81" s="645"/>
      <c r="F81" s="55"/>
      <c r="G81" s="56"/>
      <c r="H81" s="57"/>
      <c r="I81" s="58"/>
      <c r="J81" s="402"/>
      <c r="K81" s="60"/>
      <c r="L81" s="35"/>
      <c r="M81" s="403"/>
      <c r="N81" s="151"/>
      <c r="O81" s="152"/>
      <c r="P81" s="63"/>
      <c r="Q81" s="683"/>
      <c r="R81" s="637"/>
      <c r="S81" s="637"/>
      <c r="T81" s="614"/>
      <c r="U81" s="214" t="str">
        <f>IF(OR(O81="",L81=Paramétrage!$C$10,L81=Paramétrage!$C$13,L81=Paramétrage!$C$16,L81=Paramétrage!$C$19,L81=Paramétrage!$C$23,L81=Paramétrage!$C$26,AND(L81&lt;&gt;Paramétrage!$C$9,P81="Mut+ext")),"",ROUNDUP(N81/O81,0))</f>
        <v/>
      </c>
      <c r="V81" s="215">
        <f>IF(L81="",0,IF(OR(P81="Mut+ext",VLOOKUP(L81,Paramétrage!$C$6:$E$28,2,0)=0),0,IF(O81="","saisir capacité",M81*U81*VLOOKUP(L81,Paramétrage!$C$6:$E$28,2,0))))</f>
        <v>0</v>
      </c>
      <c r="W81" s="404"/>
      <c r="X81" s="506">
        <f t="shared" si="27"/>
        <v>0</v>
      </c>
      <c r="Y81" s="507">
        <f>IF(L81="",0,IF(ISERROR(W81+V81*VLOOKUP(L81,Paramétrage!$C$6:$E$28,3,0))=TRUE,X81,W81+V81*VLOOKUP(L81,Paramétrage!$C$6:$E$28,3,0)))</f>
        <v>0</v>
      </c>
      <c r="Z81" s="642"/>
      <c r="AA81" s="637"/>
      <c r="AB81" s="612"/>
      <c r="AC81" s="407"/>
      <c r="AD81" s="266"/>
      <c r="AE81" s="206">
        <f>IF(F81="",0,IF(J81="",0,IF(SUMIF(F74:F81,F81,N74:N81)=0,0,IF(J81="Obligatoire",AF81/N81,IF(K81="",AF81/SUMIF(F74:F81,F81,N74:N81),AF81/(SUMIF(F74:F81,F81,N74:N81)/K81))))))</f>
        <v>0</v>
      </c>
      <c r="AF81" s="440">
        <f t="shared" si="28"/>
        <v>0</v>
      </c>
      <c r="AG81" s="346"/>
      <c r="AH81" s="346"/>
      <c r="AI81" s="346"/>
      <c r="AJ81" s="346"/>
      <c r="AK81" s="346"/>
      <c r="AL81" s="346"/>
      <c r="AM81" s="346"/>
      <c r="AN81" s="346"/>
      <c r="AO81" s="346"/>
      <c r="AP81" s="346"/>
    </row>
    <row r="82" spans="1:42" ht="15.75">
      <c r="A82" s="609"/>
      <c r="B82" s="673"/>
      <c r="C82" s="645"/>
      <c r="D82" s="105"/>
      <c r="E82" s="105"/>
      <c r="F82" s="508"/>
      <c r="G82" s="509"/>
      <c r="H82" s="510"/>
      <c r="I82" s="511"/>
      <c r="J82" s="510"/>
      <c r="K82" s="108"/>
      <c r="L82" s="109"/>
      <c r="M82" s="110">
        <f>AE82</f>
        <v>40</v>
      </c>
      <c r="N82" s="442"/>
      <c r="O82" s="109"/>
      <c r="P82" s="217"/>
      <c r="Q82" s="444"/>
      <c r="R82" s="444"/>
      <c r="S82" s="444"/>
      <c r="T82" s="445"/>
      <c r="U82" s="443"/>
      <c r="V82" s="111">
        <f>SUM(V74:V81)</f>
        <v>10</v>
      </c>
      <c r="W82" s="109">
        <f>SUM(W74:W81)</f>
        <v>20</v>
      </c>
      <c r="X82" s="446">
        <f>V82+W82</f>
        <v>30</v>
      </c>
      <c r="Y82" s="447">
        <f>SUM(Y74:Y81)</f>
        <v>30</v>
      </c>
      <c r="Z82" s="112"/>
      <c r="AA82" s="512"/>
      <c r="AB82" s="449"/>
      <c r="AC82" s="514"/>
      <c r="AD82" s="513"/>
      <c r="AE82" s="211">
        <f>SUM(AE74:AE81)</f>
        <v>40</v>
      </c>
      <c r="AF82" s="501">
        <f>SUM(AF74:AF81)</f>
        <v>1600</v>
      </c>
      <c r="AG82" s="346"/>
      <c r="AH82" s="346"/>
      <c r="AI82" s="346"/>
      <c r="AJ82" s="346"/>
      <c r="AK82" s="346"/>
      <c r="AL82" s="346"/>
      <c r="AM82" s="346"/>
      <c r="AN82" s="346"/>
      <c r="AO82" s="346"/>
      <c r="AP82" s="346"/>
    </row>
    <row r="83" spans="1:42" ht="15.75">
      <c r="A83" s="610"/>
      <c r="B83" s="114" t="s">
        <v>464</v>
      </c>
      <c r="C83" s="115"/>
      <c r="D83" s="115"/>
      <c r="E83" s="124">
        <f>E17+E26+E33+E42+E50+E65+E74</f>
        <v>30</v>
      </c>
      <c r="F83" s="117"/>
      <c r="G83" s="115"/>
      <c r="H83" s="249"/>
      <c r="I83" s="119"/>
      <c r="J83" s="115"/>
      <c r="K83" s="115"/>
      <c r="L83" s="119"/>
      <c r="M83" s="120">
        <f>IF(M64=0,M82+M73+M58+M49+M41+M32+M25,M82+M73+(M64+M58+M49)/2+M41+M32+M25)</f>
        <v>254.42168674698794</v>
      </c>
      <c r="N83" s="121"/>
      <c r="O83" s="225"/>
      <c r="P83" s="226"/>
      <c r="Q83" s="121"/>
      <c r="R83" s="121"/>
      <c r="S83" s="121"/>
      <c r="T83" s="123"/>
      <c r="U83" s="227"/>
      <c r="V83" s="118">
        <f>V25+V32+V41+V49+V58+V82</f>
        <v>244</v>
      </c>
      <c r="W83" s="124">
        <f>W25+W32+W41+W49+W58+W82</f>
        <v>20</v>
      </c>
      <c r="X83" s="124">
        <f>X25+X32+X41+X49+X58+X82</f>
        <v>264</v>
      </c>
      <c r="Y83" s="125">
        <f>Y25+Y32+Y41+Y49+Y58+Y82</f>
        <v>285</v>
      </c>
      <c r="Z83" s="250"/>
      <c r="AA83" s="250"/>
      <c r="AB83" s="537"/>
      <c r="AC83" s="271"/>
      <c r="AD83" s="272"/>
      <c r="AE83" s="228">
        <f>SUM(AE17:AE82)/2</f>
        <v>254.42168674698797</v>
      </c>
      <c r="AF83" s="229">
        <f>SUM(AF17:AF58)</f>
        <v>33530</v>
      </c>
      <c r="AG83" s="346"/>
      <c r="AH83" s="346"/>
      <c r="AI83" s="346"/>
      <c r="AJ83" s="346"/>
      <c r="AK83" s="346"/>
      <c r="AL83" s="346"/>
      <c r="AM83" s="346"/>
      <c r="AN83" s="346"/>
      <c r="AO83" s="346"/>
      <c r="AP83" s="346"/>
    </row>
    <row r="84" spans="1:42" ht="136.5" customHeight="1">
      <c r="A84" s="662" t="s">
        <v>465</v>
      </c>
      <c r="B84" s="671" t="s">
        <v>223</v>
      </c>
      <c r="C84" s="663" t="s">
        <v>466</v>
      </c>
      <c r="D84" s="706" t="s">
        <v>467</v>
      </c>
      <c r="E84" s="667">
        <v>6</v>
      </c>
      <c r="F84" s="342" t="s">
        <v>161</v>
      </c>
      <c r="G84" s="56" t="s">
        <v>16</v>
      </c>
      <c r="H84" s="57" t="s">
        <v>94</v>
      </c>
      <c r="I84" s="58">
        <v>23</v>
      </c>
      <c r="J84" s="402" t="s">
        <v>227</v>
      </c>
      <c r="K84" s="60"/>
      <c r="L84" s="35" t="s">
        <v>42</v>
      </c>
      <c r="M84" s="403">
        <v>12</v>
      </c>
      <c r="N84" s="151">
        <f>'L3P2 Environnement'!N83</f>
        <v>90</v>
      </c>
      <c r="O84" s="152">
        <v>300</v>
      </c>
      <c r="P84" s="230" t="s">
        <v>242</v>
      </c>
      <c r="Q84" s="683" t="s">
        <v>448</v>
      </c>
      <c r="R84" s="637"/>
      <c r="S84" s="637"/>
      <c r="T84" s="614"/>
      <c r="U84" s="134" t="str">
        <f>IF(OR(O84="",L84=Paramétrage!$C$10,L84=Paramétrage!$C$13,L84=Paramétrage!$C$16,L84=Paramétrage!$C$19,L84=Paramétrage!$C$23,L84=Paramétrage!$C$26,AND(L84&lt;&gt;Paramétrage!$C$9,P84="Mut+ext")),"",ROUNDUP(N84/O84,0))</f>
        <v/>
      </c>
      <c r="V84" s="135">
        <f>IF(L84="",0,IF(OR(P84="Mut+ext",VLOOKUP(L84,Paramétrage!$C$6:$E$28,2,0)=0),0,IF(O84="","saisir capacité",M84*U84*VLOOKUP(L84,Paramétrage!$C$6:$E$28,2,0))))</f>
        <v>0</v>
      </c>
      <c r="W84" s="404"/>
      <c r="X84" s="453">
        <f t="shared" ref="X84:X91" si="29">IF(ISERROR(V84+W84)=TRUE,V84,V84+W84)</f>
        <v>0</v>
      </c>
      <c r="Y84" s="454">
        <f>IF(L84="",0,IF(ISERROR(W84+V84*VLOOKUP(L84,Paramétrage!$C$6:$E$28,3,0))=TRUE,X84,W84+V84*VLOOKUP(L84,Paramétrage!$C$6:$E$28,3,0)))</f>
        <v>0</v>
      </c>
      <c r="Z84" s="685" t="s">
        <v>382</v>
      </c>
      <c r="AA84" s="637"/>
      <c r="AB84" s="612"/>
      <c r="AC84" s="407" t="s">
        <v>468</v>
      </c>
      <c r="AD84" s="269" t="s">
        <v>327</v>
      </c>
      <c r="AE84" s="206">
        <f>IF(F84="",0,IF(J84="",0,IF(SUMIF(F84:F91,F84,N84:N91)=0,0,IF(J84="Obligatoire",AF84/N84,IF(K84="",AF84/SUMIF(F84:F91,F84,N84:N91),AF84/(SUMIF(F84:F91,F84,N84:N91)/K84))))))</f>
        <v>12</v>
      </c>
      <c r="AF84" s="233">
        <f t="shared" ref="AF84:AF91" si="30">M84*N84</f>
        <v>1080</v>
      </c>
      <c r="AG84" s="346"/>
      <c r="AH84" s="136">
        <f>IF(SUMIF(F84:F91,F84,N84:N91)=0,0,$M$3*N84/SUMIF(F84:F91,F84,N84:N91))</f>
        <v>0</v>
      </c>
      <c r="AI84" s="46">
        <f t="shared" ref="AI84:AI91" si="31">O84</f>
        <v>300</v>
      </c>
      <c r="AJ84" s="137">
        <f t="shared" ref="AJ84:AJ91" si="32">IF(AI84=0,"",ROUNDUP(AH84/AI84,0))</f>
        <v>0</v>
      </c>
      <c r="AK84" s="138">
        <f>IF(L84="",0,IF(OR(P84="Mut+ext",VLOOKUP(L84,Paramétrage!$C$6:$E$28,2,0)=0),0,IF(O84="","saisir capacité",IF(P84="Mut+ext",0,M84*AJ84*VLOOKUP(L84,Paramétrage!$C$6:$E$28,2,0)))))</f>
        <v>0</v>
      </c>
      <c r="AL84" s="47"/>
      <c r="AM84" s="138">
        <f t="shared" ref="AM84:AM91" si="33">IF(ISERROR(AK84+AL84)=TRUE,AK84,AK84+AL84)</f>
        <v>0</v>
      </c>
      <c r="AN84" s="138">
        <f>IF(L84="",0,IF(ISERROR(AL84+AK84*VLOOKUP(L84,Paramétrage!$C$6:$E$28,3,0))=TRUE,AM84,AL84+AK84*VLOOKUP(L84,Paramétrage!$C$6:$E$28,3,0)))</f>
        <v>0</v>
      </c>
      <c r="AO84" s="136">
        <f>IF(L84="",0,IF(OR(P84="oui",VLOOKUP(L84,Paramétrage!$C$6:$E$28,2,0)=0),0,IF(U84="",0,U84-AJ84)))</f>
        <v>0</v>
      </c>
      <c r="AP84" s="46">
        <f t="shared" ref="AP84:AP91" si="34">Y84-AN84-W84</f>
        <v>0</v>
      </c>
    </row>
    <row r="85" spans="1:42" ht="15.75">
      <c r="A85" s="609"/>
      <c r="B85" s="655"/>
      <c r="C85" s="664"/>
      <c r="D85" s="664"/>
      <c r="E85" s="664"/>
      <c r="F85" s="55" t="s">
        <v>469</v>
      </c>
      <c r="G85" s="216" t="s">
        <v>16</v>
      </c>
      <c r="H85" s="57" t="s">
        <v>94</v>
      </c>
      <c r="I85" s="58">
        <v>23</v>
      </c>
      <c r="J85" s="402" t="s">
        <v>227</v>
      </c>
      <c r="K85" s="60"/>
      <c r="L85" s="35" t="s">
        <v>43</v>
      </c>
      <c r="M85" s="403">
        <v>10</v>
      </c>
      <c r="N85" s="151">
        <f>'L3P2 Environnement'!N84</f>
        <v>90</v>
      </c>
      <c r="O85" s="152">
        <v>40</v>
      </c>
      <c r="P85" s="63" t="s">
        <v>242</v>
      </c>
      <c r="Q85" s="683" t="s">
        <v>448</v>
      </c>
      <c r="R85" s="637"/>
      <c r="S85" s="637"/>
      <c r="T85" s="614"/>
      <c r="U85" s="134" t="str">
        <f>IF(OR(O85="",L85=Paramétrage!$C$10,L85=Paramétrage!$C$13,L85=Paramétrage!$C$16,L85=Paramétrage!$C$19,L85=Paramétrage!$C$23,L85=Paramétrage!$C$26,AND(L85&lt;&gt;Paramétrage!$C$9,P85="Mut+ext")),"",ROUNDUP(N85/O85,0))</f>
        <v/>
      </c>
      <c r="V85" s="135">
        <f>IF(L85="",0,IF(OR(P85="Mut+ext",VLOOKUP(L85,Paramétrage!$C$6:$E$28,2,0)=0),0,IF(O85="","saisir capacité",M85*U85*VLOOKUP(L85,Paramétrage!$C$6:$E$28,2,0))))</f>
        <v>0</v>
      </c>
      <c r="W85" s="404"/>
      <c r="X85" s="453">
        <f t="shared" si="29"/>
        <v>0</v>
      </c>
      <c r="Y85" s="454">
        <f>IF(L85="",0,IF(ISERROR(W85+V85*VLOOKUP(L85,Paramétrage!$C$6:$E$28,3,0))=TRUE,X85,W85+V85*VLOOKUP(L85,Paramétrage!$C$6:$E$28,3,0)))</f>
        <v>0</v>
      </c>
      <c r="Z85" s="642"/>
      <c r="AA85" s="637"/>
      <c r="AB85" s="612"/>
      <c r="AC85" s="407"/>
      <c r="AD85" s="266"/>
      <c r="AE85" s="206">
        <f>IF(F85="",0,IF(J85="",0,IF(SUMIF(F84:F91,F85,N84:N91)=0,0,IF(J85="Obligatoire",AF85/N85,IF(K85="",AF85/SUMIF(F84:F91,F85,N84:N91),AF85/(SUMIF(F84:F91,F85,N84:N91)/K85))))))</f>
        <v>10</v>
      </c>
      <c r="AF85" s="440">
        <f t="shared" si="30"/>
        <v>900</v>
      </c>
      <c r="AG85" s="346"/>
      <c r="AH85" s="136">
        <f>IF(SUMIF(F84:F91,F85,N84:N91)=0,0,$M$3*N85/SUMIF(F84:F91,F85,N84:N91))</f>
        <v>0</v>
      </c>
      <c r="AI85" s="46">
        <f t="shared" si="31"/>
        <v>40</v>
      </c>
      <c r="AJ85" s="137">
        <f t="shared" si="32"/>
        <v>0</v>
      </c>
      <c r="AK85" s="138">
        <f>IF(L85="",0,IF(OR(P85="Mut+ext",VLOOKUP(L85,Paramétrage!$C$6:$E$28,2,0)=0),0,IF(O85="","saisir capacité",IF(P85="Mut+ext",0,M85*AJ85*VLOOKUP(L85,Paramétrage!$C$6:$E$28,2,0)))))</f>
        <v>0</v>
      </c>
      <c r="AL85" s="47"/>
      <c r="AM85" s="138">
        <f t="shared" si="33"/>
        <v>0</v>
      </c>
      <c r="AN85" s="138">
        <f>IF(L85="",0,IF(ISERROR(AL85+AK85*VLOOKUP(L85,Paramétrage!$C$6:$E$28,3,0))=TRUE,AM85,AL85+AK85*VLOOKUP(L85,Paramétrage!$C$6:$E$28,3,0)))</f>
        <v>0</v>
      </c>
      <c r="AO85" s="136">
        <f>IF(L85="",0,IF(OR(P85="oui",VLOOKUP(L85,Paramétrage!$C$6:$E$28,2,0)=0),0,IF(U85="",0,U85-AJ85)))</f>
        <v>0</v>
      </c>
      <c r="AP85" s="46">
        <f t="shared" si="34"/>
        <v>0</v>
      </c>
    </row>
    <row r="86" spans="1:42" ht="15.75">
      <c r="A86" s="609"/>
      <c r="B86" s="655"/>
      <c r="C86" s="664"/>
      <c r="D86" s="664"/>
      <c r="E86" s="664"/>
      <c r="F86" s="55" t="s">
        <v>162</v>
      </c>
      <c r="G86" s="216" t="s">
        <v>16</v>
      </c>
      <c r="H86" s="57" t="s">
        <v>75</v>
      </c>
      <c r="I86" s="58">
        <v>23</v>
      </c>
      <c r="J86" s="402" t="s">
        <v>227</v>
      </c>
      <c r="K86" s="60"/>
      <c r="L86" s="314" t="s">
        <v>42</v>
      </c>
      <c r="M86" s="538">
        <v>12</v>
      </c>
      <c r="N86" s="151">
        <f>N4+N8+N10</f>
        <v>79</v>
      </c>
      <c r="O86" s="152">
        <v>300</v>
      </c>
      <c r="P86" s="63" t="s">
        <v>228</v>
      </c>
      <c r="Q86" s="683"/>
      <c r="R86" s="637"/>
      <c r="S86" s="637"/>
      <c r="T86" s="614"/>
      <c r="U86" s="134">
        <f>IF(OR(O86="",L86=Paramétrage!$C$10,L86=Paramétrage!$C$13,L86=Paramétrage!$C$16,L86=Paramétrage!$C$19,L86=Paramétrage!$C$23,L86=Paramétrage!$C$26,AND(L86&lt;&gt;Paramétrage!$C$9,P86="Mut+ext")),"",ROUNDUP(N86/O86,0))</f>
        <v>1</v>
      </c>
      <c r="V86" s="135">
        <f>IF(L86="",0,IF(OR(P86="Mut+ext",VLOOKUP(L86,Paramétrage!$C$6:$E$28,2,0)=0),0,IF(O86="","saisir capacité",M86*U86*VLOOKUP(L86,Paramétrage!$C$6:$E$28,2,0))))</f>
        <v>12</v>
      </c>
      <c r="W86" s="404"/>
      <c r="X86" s="453">
        <f t="shared" si="29"/>
        <v>12</v>
      </c>
      <c r="Y86" s="454">
        <f>IF(L86="",0,IF(ISERROR(W86+V86*VLOOKUP(L86,Paramétrage!$C$6:$E$28,3,0))=TRUE,X86,W86+V86*VLOOKUP(L86,Paramétrage!$C$6:$E$28,3,0)))</f>
        <v>18</v>
      </c>
      <c r="Z86" s="642"/>
      <c r="AA86" s="637"/>
      <c r="AB86" s="612"/>
      <c r="AC86" s="407"/>
      <c r="AD86" s="266"/>
      <c r="AE86" s="206">
        <f>IF(F86="",0,IF(J86="",0,IF(SUMIF(F84:F91,F86,N84:N91)=0,0,IF(J86="Obligatoire",AF86/N86,IF(K86="",AF86/SUMIF(F84:F91,F86,N84:N91),AF86/(SUMIF(F84:F91,F86,N84:N91)/K86))))))</f>
        <v>12</v>
      </c>
      <c r="AF86" s="440">
        <f t="shared" si="30"/>
        <v>948</v>
      </c>
      <c r="AG86" s="346"/>
      <c r="AH86" s="136">
        <f>IF(SUMIF(F84:F91,F86,N84:N91)=0,0,$M$3*N86/SUMIF(F84:F91,F86,N84:N91))</f>
        <v>0</v>
      </c>
      <c r="AI86" s="46">
        <f t="shared" si="31"/>
        <v>300</v>
      </c>
      <c r="AJ86" s="137">
        <f t="shared" si="32"/>
        <v>0</v>
      </c>
      <c r="AK86" s="138">
        <f>IF(L86="",0,IF(OR(P86="Mut+ext",VLOOKUP(L86,Paramétrage!$C$6:$E$28,2,0)=0),0,IF(O86="","saisir capacité",IF(P86="Mut+ext",0,M86*AJ86*VLOOKUP(L86,Paramétrage!$C$6:$E$28,2,0)))))</f>
        <v>0</v>
      </c>
      <c r="AL86" s="47"/>
      <c r="AM86" s="138">
        <f t="shared" si="33"/>
        <v>0</v>
      </c>
      <c r="AN86" s="138">
        <f>IF(L86="",0,IF(ISERROR(AL86+AK86*VLOOKUP(L86,Paramétrage!$C$6:$E$28,3,0))=TRUE,AM86,AL86+AK86*VLOOKUP(L86,Paramétrage!$C$6:$E$28,3,0)))</f>
        <v>0</v>
      </c>
      <c r="AO86" s="136">
        <f>IF(L86="",0,IF(OR(P86="oui",VLOOKUP(L86,Paramétrage!$C$6:$E$28,2,0)=0),0,IF(U86="",0,U86-AJ86)))</f>
        <v>1</v>
      </c>
      <c r="AP86" s="46">
        <f t="shared" si="34"/>
        <v>18</v>
      </c>
    </row>
    <row r="87" spans="1:42" ht="15.75">
      <c r="A87" s="609"/>
      <c r="B87" s="655"/>
      <c r="C87" s="664"/>
      <c r="D87" s="664"/>
      <c r="E87" s="664"/>
      <c r="F87" s="408" t="s">
        <v>470</v>
      </c>
      <c r="G87" s="216" t="s">
        <v>16</v>
      </c>
      <c r="H87" s="57" t="s">
        <v>75</v>
      </c>
      <c r="I87" s="58">
        <v>23</v>
      </c>
      <c r="J87" s="402" t="s">
        <v>227</v>
      </c>
      <c r="K87" s="60"/>
      <c r="L87" s="314" t="s">
        <v>43</v>
      </c>
      <c r="M87" s="538">
        <v>10</v>
      </c>
      <c r="N87" s="151">
        <f>N4+N8+N10</f>
        <v>79</v>
      </c>
      <c r="O87" s="152">
        <v>40</v>
      </c>
      <c r="P87" s="63" t="s">
        <v>228</v>
      </c>
      <c r="Q87" s="683"/>
      <c r="R87" s="637"/>
      <c r="S87" s="637"/>
      <c r="T87" s="614"/>
      <c r="U87" s="134">
        <f>IF(OR(O87="",L87=Paramétrage!$C$10,L87=Paramétrage!$C$13,L87=Paramétrage!$C$16,L87=Paramétrage!$C$19,L87=Paramétrage!$C$23,L87=Paramétrage!$C$26,AND(L87&lt;&gt;Paramétrage!$C$9,P87="Mut+ext")),"",ROUNDUP(N87/O87,0))</f>
        <v>2</v>
      </c>
      <c r="V87" s="135">
        <f>IF(L87="",0,IF(OR(P87="Mut+ext",VLOOKUP(L87,Paramétrage!$C$6:$E$28,2,0)=0),0,IF(O87="","saisir capacité",M87*U87*VLOOKUP(L87,Paramétrage!$C$6:$E$28,2,0))))</f>
        <v>20</v>
      </c>
      <c r="W87" s="404"/>
      <c r="X87" s="453">
        <f t="shared" si="29"/>
        <v>20</v>
      </c>
      <c r="Y87" s="454">
        <f>IF(L87="",0,IF(ISERROR(W87+V87*VLOOKUP(L87,Paramétrage!$C$6:$E$28,3,0))=TRUE,X87,W87+V87*VLOOKUP(L87,Paramétrage!$C$6:$E$28,3,0)))</f>
        <v>20</v>
      </c>
      <c r="Z87" s="642"/>
      <c r="AA87" s="637"/>
      <c r="AB87" s="612"/>
      <c r="AC87" s="407"/>
      <c r="AD87" s="266"/>
      <c r="AE87" s="206">
        <f>IF(F87="",0,IF(J87="",0,IF(SUMIF(F84:F91,F87,N84:N91)=0,0,IF(J87="Obligatoire",AF87/N87,IF(K87="",AF87/SUMIF(F84:F91,F87,N84:N91),AF87/(SUMIF(F84:F91,F87,N84:N91)/K87))))))</f>
        <v>10</v>
      </c>
      <c r="AF87" s="440">
        <f t="shared" si="30"/>
        <v>790</v>
      </c>
      <c r="AG87" s="346"/>
      <c r="AH87" s="136">
        <f>IF(SUMIF(F84:F91,F87,N84:N91)=0,0,$M$3*N87/SUMIF(F84:F91,F87,N84:N91))</f>
        <v>0</v>
      </c>
      <c r="AI87" s="46">
        <f t="shared" si="31"/>
        <v>40</v>
      </c>
      <c r="AJ87" s="137">
        <f t="shared" si="32"/>
        <v>0</v>
      </c>
      <c r="AK87" s="138">
        <f>IF(L87="",0,IF(OR(P87="Mut+ext",VLOOKUP(L87,Paramétrage!$C$6:$E$28,2,0)=0),0,IF(O87="","saisir capacité",IF(P87="Mut+ext",0,M87*AJ87*VLOOKUP(L87,Paramétrage!$C$6:$E$28,2,0)))))</f>
        <v>0</v>
      </c>
      <c r="AL87" s="47"/>
      <c r="AM87" s="138">
        <f t="shared" si="33"/>
        <v>0</v>
      </c>
      <c r="AN87" s="138">
        <f>IF(L87="",0,IF(ISERROR(AL87+AK87*VLOOKUP(L87,Paramétrage!$C$6:$E$28,3,0))=TRUE,AM87,AL87+AK87*VLOOKUP(L87,Paramétrage!$C$6:$E$28,3,0)))</f>
        <v>0</v>
      </c>
      <c r="AO87" s="136">
        <f>IF(L87="",0,IF(OR(P87="oui",VLOOKUP(L87,Paramétrage!$C$6:$E$28,2,0)=0),0,IF(U87="",0,U87-AJ87)))</f>
        <v>2</v>
      </c>
      <c r="AP87" s="46">
        <f t="shared" si="34"/>
        <v>20</v>
      </c>
    </row>
    <row r="88" spans="1:42" ht="15.75">
      <c r="A88" s="609"/>
      <c r="B88" s="655"/>
      <c r="C88" s="664"/>
      <c r="D88" s="664"/>
      <c r="E88" s="664"/>
      <c r="F88" s="55"/>
      <c r="G88" s="76"/>
      <c r="H88" s="57"/>
      <c r="I88" s="58"/>
      <c r="J88" s="402"/>
      <c r="K88" s="60"/>
      <c r="L88" s="35"/>
      <c r="M88" s="403"/>
      <c r="N88" s="151"/>
      <c r="O88" s="152"/>
      <c r="P88" s="63"/>
      <c r="Q88" s="683"/>
      <c r="R88" s="637"/>
      <c r="S88" s="637"/>
      <c r="T88" s="614"/>
      <c r="U88" s="134" t="str">
        <f>IF(OR(O88="",L88=Paramétrage!$C$10,L88=Paramétrage!$C$13,L88=Paramétrage!$C$16,L88=Paramétrage!$C$19,L88=Paramétrage!$C$23,L88=Paramétrage!$C$26,AND(L88&lt;&gt;Paramétrage!$C$9,P88="Mut+ext")),"",ROUNDUP(N88/O88,0))</f>
        <v/>
      </c>
      <c r="V88" s="135">
        <f>IF(L88="",0,IF(OR(P88="Mut+ext",VLOOKUP(L88,Paramétrage!$C$6:$E$28,2,0)=0),0,IF(O88="","saisir capacité",M88*U88*VLOOKUP(L88,Paramétrage!$C$6:$E$28,2,0))))</f>
        <v>0</v>
      </c>
      <c r="W88" s="404"/>
      <c r="X88" s="453">
        <f t="shared" si="29"/>
        <v>0</v>
      </c>
      <c r="Y88" s="454">
        <f>IF(L88="",0,IF(ISERROR(W88+V88*VLOOKUP(L88,Paramétrage!$C$6:$E$28,3,0))=TRUE,X88,W88+V88*VLOOKUP(L88,Paramétrage!$C$6:$E$28,3,0)))</f>
        <v>0</v>
      </c>
      <c r="Z88" s="642"/>
      <c r="AA88" s="637"/>
      <c r="AB88" s="612"/>
      <c r="AC88" s="407"/>
      <c r="AD88" s="266"/>
      <c r="AE88" s="206">
        <f>IF(F88="",0,IF(J88="",0,IF(SUMIF(F84:F91,F88,N84:N91)=0,0,IF(J88="Obligatoire",AF88/N88,IF(K88="",AF88/SUMIF(F84:F91,F88,N84:N91),AF88/(SUMIF(F84:F91,F88,N84:N91)/K88))))))</f>
        <v>0</v>
      </c>
      <c r="AF88" s="440">
        <f t="shared" si="30"/>
        <v>0</v>
      </c>
      <c r="AG88" s="346"/>
      <c r="AH88" s="136">
        <f>IF(SUMIF(F84:F91,F88,N84:N91)=0,0,$M$3*N88/SUMIF(F84:F91,F88,N84:N91))</f>
        <v>0</v>
      </c>
      <c r="AI88" s="46">
        <f t="shared" si="31"/>
        <v>0</v>
      </c>
      <c r="AJ88" s="137" t="str">
        <f t="shared" si="32"/>
        <v/>
      </c>
      <c r="AK88" s="138">
        <f>IF(L88="",0,IF(OR(P88="Mut+ext",VLOOKUP(L88,Paramétrage!$C$6:$E$28,2,0)=0),0,IF(O88="","saisir capacité",IF(P88="Mut+ext",0,M88*AJ88*VLOOKUP(L88,Paramétrage!$C$6:$E$28,2,0)))))</f>
        <v>0</v>
      </c>
      <c r="AL88" s="47"/>
      <c r="AM88" s="138">
        <f t="shared" si="33"/>
        <v>0</v>
      </c>
      <c r="AN88" s="138">
        <f>IF(L88="",0,IF(ISERROR(AL88+AK88*VLOOKUP(L88,Paramétrage!$C$6:$E$28,3,0))=TRUE,AM88,AL88+AK88*VLOOKUP(L88,Paramétrage!$C$6:$E$28,3,0)))</f>
        <v>0</v>
      </c>
      <c r="AO88" s="136">
        <f>IF(L88="",0,IF(OR(P88="oui",VLOOKUP(L88,Paramétrage!$C$6:$E$28,2,0)=0),0,IF(U88="",0,U88-AJ88)))</f>
        <v>0</v>
      </c>
      <c r="AP88" s="46">
        <f t="shared" si="34"/>
        <v>0</v>
      </c>
    </row>
    <row r="89" spans="1:42" ht="15.75">
      <c r="A89" s="609"/>
      <c r="B89" s="655"/>
      <c r="C89" s="664"/>
      <c r="D89" s="664"/>
      <c r="E89" s="664"/>
      <c r="F89" s="55"/>
      <c r="G89" s="76"/>
      <c r="H89" s="57"/>
      <c r="I89" s="58"/>
      <c r="J89" s="402"/>
      <c r="K89" s="60"/>
      <c r="L89" s="35"/>
      <c r="M89" s="403"/>
      <c r="N89" s="151"/>
      <c r="O89" s="152"/>
      <c r="P89" s="63"/>
      <c r="Q89" s="683"/>
      <c r="R89" s="637"/>
      <c r="S89" s="637"/>
      <c r="T89" s="614"/>
      <c r="U89" s="134" t="str">
        <f>IF(OR(O89="",L89=Paramétrage!$C$10,L89=Paramétrage!$C$13,L89=Paramétrage!$C$16,L89=Paramétrage!$C$19,L89=Paramétrage!$C$23,L89=Paramétrage!$C$26,AND(L89&lt;&gt;Paramétrage!$C$9,P89="Mut+ext")),"",ROUNDUP(N89/O89,0))</f>
        <v/>
      </c>
      <c r="V89" s="135">
        <f>IF(L89="",0,IF(OR(P89="Mut+ext",VLOOKUP(L89,Paramétrage!$C$6:$E$28,2,0)=0),0,IF(O89="","saisir capacité",M89*U89*VLOOKUP(L89,Paramétrage!$C$6:$E$28,2,0))))</f>
        <v>0</v>
      </c>
      <c r="W89" s="404"/>
      <c r="X89" s="453">
        <f t="shared" si="29"/>
        <v>0</v>
      </c>
      <c r="Y89" s="454">
        <f>IF(L89="",0,IF(ISERROR(W89+V89*VLOOKUP(L89,Paramétrage!$C$6:$E$28,3,0))=TRUE,X89,W89+V89*VLOOKUP(L89,Paramétrage!$C$6:$E$28,3,0)))</f>
        <v>0</v>
      </c>
      <c r="Z89" s="642"/>
      <c r="AA89" s="637"/>
      <c r="AB89" s="612"/>
      <c r="AC89" s="407"/>
      <c r="AD89" s="266"/>
      <c r="AE89" s="206">
        <f>IF(F89="",0,IF(J89="",0,IF(SUMIF(F84:F91,F89,N84:N91)=0,0,IF(J89="Obligatoire",AF89/N89,IF(K89="",AF89/SUMIF(F84:F91,F89,N84:N91),AF89/(SUMIF(F84:F91,F89,N84:N91)/K89))))))</f>
        <v>0</v>
      </c>
      <c r="AF89" s="440">
        <f t="shared" si="30"/>
        <v>0</v>
      </c>
      <c r="AG89" s="346"/>
      <c r="AH89" s="136">
        <f>IF(SUMIF(F84:F91,F89,N84:N91)=0,0,$M$3*N89/SUMIF(F84:F91,F89,N84:N91))</f>
        <v>0</v>
      </c>
      <c r="AI89" s="46">
        <f t="shared" si="31"/>
        <v>0</v>
      </c>
      <c r="AJ89" s="137" t="str">
        <f t="shared" si="32"/>
        <v/>
      </c>
      <c r="AK89" s="138">
        <f>IF(L89="",0,IF(OR(P89="Mut+ext",VLOOKUP(L89,Paramétrage!$C$6:$E$28,2,0)=0),0,IF(O89="","saisir capacité",IF(P89="Mut+ext",0,M89*AJ89*VLOOKUP(L89,Paramétrage!$C$6:$E$28,2,0)))))</f>
        <v>0</v>
      </c>
      <c r="AL89" s="47"/>
      <c r="AM89" s="138">
        <f t="shared" si="33"/>
        <v>0</v>
      </c>
      <c r="AN89" s="138">
        <f>IF(L89="",0,IF(ISERROR(AL89+AK89*VLOOKUP(L89,Paramétrage!$C$6:$E$28,3,0))=TRUE,AM89,AL89+AK89*VLOOKUP(L89,Paramétrage!$C$6:$E$28,3,0)))</f>
        <v>0</v>
      </c>
      <c r="AO89" s="136">
        <f>IF(L89="",0,IF(OR(P89="oui",VLOOKUP(L89,Paramétrage!$C$6:$E$28,2,0)=0),0,IF(U89="",0,U89-AJ89)))</f>
        <v>0</v>
      </c>
      <c r="AP89" s="46">
        <f t="shared" si="34"/>
        <v>0</v>
      </c>
    </row>
    <row r="90" spans="1:42" ht="15.75">
      <c r="A90" s="609"/>
      <c r="B90" s="655"/>
      <c r="C90" s="664"/>
      <c r="D90" s="664"/>
      <c r="E90" s="664"/>
      <c r="F90" s="55"/>
      <c r="G90" s="76"/>
      <c r="H90" s="57"/>
      <c r="I90" s="58"/>
      <c r="J90" s="402"/>
      <c r="K90" s="60"/>
      <c r="L90" s="35"/>
      <c r="M90" s="403"/>
      <c r="N90" s="151"/>
      <c r="O90" s="152"/>
      <c r="P90" s="63"/>
      <c r="Q90" s="683"/>
      <c r="R90" s="637"/>
      <c r="S90" s="637"/>
      <c r="T90" s="614"/>
      <c r="U90" s="134" t="str">
        <f>IF(OR(O90="",L90=Paramétrage!$C$10,L90=Paramétrage!$C$13,L90=Paramétrage!$C$16,L90=Paramétrage!$C$19,L90=Paramétrage!$C$23,L90=Paramétrage!$C$26,AND(L90&lt;&gt;Paramétrage!$C$9,P90="Mut+ext")),"",ROUNDUP(N90/O90,0))</f>
        <v/>
      </c>
      <c r="V90" s="135">
        <f>IF(L90="",0,IF(OR(P90="Mut+ext",VLOOKUP(L90,Paramétrage!$C$6:$E$28,2,0)=0),0,IF(O90="","saisir capacité",M90*U90*VLOOKUP(L90,Paramétrage!$C$6:$E$28,2,0))))</f>
        <v>0</v>
      </c>
      <c r="W90" s="404"/>
      <c r="X90" s="453">
        <f t="shared" si="29"/>
        <v>0</v>
      </c>
      <c r="Y90" s="454">
        <f>IF(L90="",0,IF(ISERROR(W90+V90*VLOOKUP(L90,Paramétrage!$C$6:$E$28,3,0))=TRUE,X90,W90+V90*VLOOKUP(L90,Paramétrage!$C$6:$E$28,3,0)))</f>
        <v>0</v>
      </c>
      <c r="Z90" s="642"/>
      <c r="AA90" s="637"/>
      <c r="AB90" s="612"/>
      <c r="AC90" s="407"/>
      <c r="AD90" s="266"/>
      <c r="AE90" s="206">
        <f>IF(F90="",0,IF(J90="",0,IF(SUMIF(F84:F91,F90,N84:N91)=0,0,IF(J90="Obligatoire",AF90/N90,IF(K90="",AF90/SUMIF(F84:F91,F90,N84:N91),AF90/(SUMIF(F84:F91,F90,N84:N91)/K90))))))</f>
        <v>0</v>
      </c>
      <c r="AF90" s="440">
        <f t="shared" si="30"/>
        <v>0</v>
      </c>
      <c r="AG90" s="346"/>
      <c r="AH90" s="136">
        <f>IF(SUMIF(F84:F91,F90,N84:N91)=0,0,$M$3*N90/SUMIF(F84:F91,F90,N84:N91))</f>
        <v>0</v>
      </c>
      <c r="AI90" s="46">
        <f t="shared" si="31"/>
        <v>0</v>
      </c>
      <c r="AJ90" s="137" t="str">
        <f t="shared" si="32"/>
        <v/>
      </c>
      <c r="AK90" s="138">
        <f>IF(L90="",0,IF(OR(P90="Mut+ext",VLOOKUP(L90,Paramétrage!$C$6:$E$28,2,0)=0),0,IF(O90="","saisir capacité",IF(P90="Mut+ext",0,M90*AJ90*VLOOKUP(L90,Paramétrage!$C$6:$E$28,2,0)))))</f>
        <v>0</v>
      </c>
      <c r="AL90" s="47"/>
      <c r="AM90" s="138">
        <f t="shared" si="33"/>
        <v>0</v>
      </c>
      <c r="AN90" s="138">
        <f>IF(L90="",0,IF(ISERROR(AL90+AK90*VLOOKUP(L90,Paramétrage!$C$6:$E$28,3,0))=TRUE,AM90,AL90+AK90*VLOOKUP(L90,Paramétrage!$C$6:$E$28,3,0)))</f>
        <v>0</v>
      </c>
      <c r="AO90" s="136">
        <f>IF(L90="",0,IF(OR(P90="oui",VLOOKUP(L90,Paramétrage!$C$6:$E$28,2,0)=0),0,IF(U90="",0,U90-AJ90)))</f>
        <v>0</v>
      </c>
      <c r="AP90" s="46">
        <f t="shared" si="34"/>
        <v>0</v>
      </c>
    </row>
    <row r="91" spans="1:42" ht="15.75">
      <c r="A91" s="609"/>
      <c r="B91" s="655"/>
      <c r="C91" s="664"/>
      <c r="D91" s="645"/>
      <c r="E91" s="645"/>
      <c r="F91" s="55"/>
      <c r="G91" s="76"/>
      <c r="H91" s="57"/>
      <c r="I91" s="58"/>
      <c r="J91" s="402"/>
      <c r="K91" s="60"/>
      <c r="L91" s="35"/>
      <c r="M91" s="403"/>
      <c r="N91" s="151"/>
      <c r="O91" s="152"/>
      <c r="P91" s="63"/>
      <c r="Q91" s="683"/>
      <c r="R91" s="637"/>
      <c r="S91" s="637"/>
      <c r="T91" s="614"/>
      <c r="U91" s="134" t="str">
        <f>IF(OR(O91="",L91=Paramétrage!$C$10,L91=Paramétrage!$C$13,L91=Paramétrage!$C$16,L91=Paramétrage!$C$19,L91=Paramétrage!$C$23,L91=Paramétrage!$C$26,AND(L91&lt;&gt;Paramétrage!$C$9,P91="Mut+ext")),"",ROUNDUP(N91/O91,0))</f>
        <v/>
      </c>
      <c r="V91" s="135">
        <f>IF(L91="",0,IF(OR(P91="Mut+ext",VLOOKUP(L91,Paramétrage!$C$6:$E$28,2,0)=0),0,IF(O91="","saisir capacité",M91*U91*VLOOKUP(L91,Paramétrage!$C$6:$E$28,2,0))))</f>
        <v>0</v>
      </c>
      <c r="W91" s="404"/>
      <c r="X91" s="453">
        <f t="shared" si="29"/>
        <v>0</v>
      </c>
      <c r="Y91" s="454">
        <f>IF(L91="",0,IF(ISERROR(W91+V91*VLOOKUP(L91,Paramétrage!$C$6:$E$28,3,0))=TRUE,X91,W91+V91*VLOOKUP(L91,Paramétrage!$C$6:$E$28,3,0)))</f>
        <v>0</v>
      </c>
      <c r="Z91" s="642"/>
      <c r="AA91" s="637"/>
      <c r="AB91" s="612"/>
      <c r="AC91" s="407"/>
      <c r="AD91" s="266"/>
      <c r="AE91" s="206">
        <f>IF(F91="",0,IF(J91="",0,IF(SUMIF(F84:F91,F91,N84:N91)=0,0,IF(J91="Obligatoire",AF91/N91,IF(K91="",AF91/SUMIF(F84:F91,F91,N84:N91),AF91/(SUMIF(F84:F91,F91,N84:N91)/K91))))))</f>
        <v>0</v>
      </c>
      <c r="AF91" s="440">
        <f t="shared" si="30"/>
        <v>0</v>
      </c>
      <c r="AG91" s="346"/>
      <c r="AH91" s="136">
        <f>IF(SUMIF(F84:F91,F91,N84:N91)=0,0,$M$3*N91/SUMIF(F84:F91,F91,N84:N91))</f>
        <v>0</v>
      </c>
      <c r="AI91" s="46">
        <f t="shared" si="31"/>
        <v>0</v>
      </c>
      <c r="AJ91" s="137" t="str">
        <f t="shared" si="32"/>
        <v/>
      </c>
      <c r="AK91" s="138">
        <f>IF(L91="",0,IF(OR(P91="Mut+ext",VLOOKUP(L91,Paramétrage!$C$6:$E$28,2,0)=0),0,IF(O91="","saisir capacité",IF(P91="Mut+ext",0,M91*AJ91*VLOOKUP(L91,Paramétrage!$C$6:$E$28,2,0)))))</f>
        <v>0</v>
      </c>
      <c r="AL91" s="47"/>
      <c r="AM91" s="138">
        <f t="shared" si="33"/>
        <v>0</v>
      </c>
      <c r="AN91" s="138">
        <f>IF(L91="",0,IF(ISERROR(AL91+AK91*VLOOKUP(L91,Paramétrage!$C$6:$E$28,3,0))=TRUE,AM91,AL91+AK91*VLOOKUP(L91,Paramétrage!$C$6:$E$28,3,0)))</f>
        <v>0</v>
      </c>
      <c r="AO91" s="136">
        <f>IF(L91="",0,IF(OR(P91="oui",VLOOKUP(L91,Paramétrage!$C$6:$E$28,2,0)=0),0,IF(U91="",0,U91-AJ91)))</f>
        <v>0</v>
      </c>
      <c r="AP91" s="46">
        <f t="shared" si="34"/>
        <v>0</v>
      </c>
    </row>
    <row r="92" spans="1:42" ht="15.75">
      <c r="A92" s="609"/>
      <c r="B92" s="655"/>
      <c r="C92" s="645"/>
      <c r="D92" s="139"/>
      <c r="E92" s="139"/>
      <c r="F92" s="455"/>
      <c r="G92" s="523"/>
      <c r="H92" s="457"/>
      <c r="I92" s="456"/>
      <c r="J92" s="457"/>
      <c r="K92" s="141"/>
      <c r="L92" s="142"/>
      <c r="M92" s="143">
        <f>AE92</f>
        <v>44</v>
      </c>
      <c r="N92" s="458"/>
      <c r="O92" s="458"/>
      <c r="P92" s="231"/>
      <c r="Q92" s="460"/>
      <c r="R92" s="460"/>
      <c r="S92" s="460"/>
      <c r="T92" s="461"/>
      <c r="U92" s="459"/>
      <c r="V92" s="144">
        <f>SUM(V84:V91)</f>
        <v>32</v>
      </c>
      <c r="W92" s="142">
        <f>SUM(W84:W91)</f>
        <v>0</v>
      </c>
      <c r="X92" s="462">
        <f>V92+W92</f>
        <v>32</v>
      </c>
      <c r="Y92" s="463">
        <f>SUM(Y84:Y91)</f>
        <v>38</v>
      </c>
      <c r="Z92" s="524"/>
      <c r="AA92" s="524"/>
      <c r="AB92" s="232"/>
      <c r="AC92" s="273"/>
      <c r="AD92" s="525"/>
      <c r="AE92" s="211">
        <f>SUM(AE84:AE91)</f>
        <v>44</v>
      </c>
      <c r="AF92" s="501">
        <f>SUM(AF84:AF91)</f>
        <v>3718</v>
      </c>
      <c r="AG92" s="346"/>
      <c r="AH92" s="346"/>
      <c r="AI92" s="346"/>
      <c r="AJ92" s="346"/>
      <c r="AK92" s="346"/>
      <c r="AL92" s="346"/>
      <c r="AM92" s="346"/>
      <c r="AN92" s="346"/>
      <c r="AO92" s="346"/>
      <c r="AP92" s="346"/>
    </row>
    <row r="93" spans="1:42" ht="66" customHeight="1">
      <c r="A93" s="609"/>
      <c r="B93" s="655"/>
      <c r="C93" s="663" t="s">
        <v>471</v>
      </c>
      <c r="D93" s="713" t="s">
        <v>472</v>
      </c>
      <c r="E93" s="667">
        <v>6</v>
      </c>
      <c r="F93" s="342" t="s">
        <v>473</v>
      </c>
      <c r="G93" s="56" t="s">
        <v>16</v>
      </c>
      <c r="H93" s="149" t="s">
        <v>73</v>
      </c>
      <c r="I93" s="150">
        <v>23</v>
      </c>
      <c r="J93" s="470" t="s">
        <v>227</v>
      </c>
      <c r="K93" s="60"/>
      <c r="L93" s="47" t="s">
        <v>42</v>
      </c>
      <c r="M93" s="403">
        <v>12</v>
      </c>
      <c r="N93" s="151">
        <f>N4+N8</f>
        <v>65</v>
      </c>
      <c r="O93" s="152">
        <v>300</v>
      </c>
      <c r="P93" s="63" t="s">
        <v>277</v>
      </c>
      <c r="Q93" s="683"/>
      <c r="R93" s="637"/>
      <c r="S93" s="637"/>
      <c r="T93" s="614"/>
      <c r="U93" s="134">
        <f>IF(OR(O93="",L93=Paramétrage!$C$10,L93=Paramétrage!$C$13,L93=Paramétrage!$C$16,L93=Paramétrage!$C$19,L93=Paramétrage!$C$23,L93=Paramétrage!$C$26,AND(L93&lt;&gt;Paramétrage!$C$9,P93="Mut+ext")),"",ROUNDUP(N93/O93,0))</f>
        <v>1</v>
      </c>
      <c r="V93" s="135">
        <f>IF(L93="",0,IF(OR(P93="Mut+ext",VLOOKUP(L93,Paramétrage!$C$6:$E$28,2,0)=0),0,IF(O93="","saisir capacité",M93*U93*VLOOKUP(L93,Paramétrage!$C$6:$E$28,2,0))))</f>
        <v>12</v>
      </c>
      <c r="W93" s="404"/>
      <c r="X93" s="453">
        <f t="shared" ref="X93:X100" si="35">IF(ISERROR(V93+W93)=TRUE,V93,V93+W93)</f>
        <v>12</v>
      </c>
      <c r="Y93" s="454">
        <f>IF(L93="",0,IF(ISERROR(W93+V93*VLOOKUP(L93,Paramétrage!$C$6:$E$28,3,0))=TRUE,X93,W93+V93*VLOOKUP(L93,Paramétrage!$C$6:$E$28,3,0)))</f>
        <v>18</v>
      </c>
      <c r="Z93" s="685" t="s">
        <v>382</v>
      </c>
      <c r="AA93" s="637"/>
      <c r="AB93" s="612"/>
      <c r="AC93" s="407" t="s">
        <v>474</v>
      </c>
      <c r="AD93" s="269" t="s">
        <v>327</v>
      </c>
      <c r="AE93" s="206">
        <f>IF(F93="",0,IF(J93="",0,IF(SUMIF(F93:F100,F93,N93:N100)=0,0,IF(J93="Obligatoire",AF93/N93,IF(K93="",AF93/SUMIF(F93:F100,F93,N93:N100),AF93/(SUMIF(F93:F100,F93,N93:N100)/K93))))))</f>
        <v>12</v>
      </c>
      <c r="AF93" s="233">
        <f t="shared" ref="AF93:AF100" si="36">M93*N93</f>
        <v>780</v>
      </c>
      <c r="AG93" s="346"/>
      <c r="AH93" s="136">
        <f>IF(SUMIF(F93:F100,F93,N93:N100)=0,0,$M$3*N93/SUMIF(F93:F100,F93,N93:N100))</f>
        <v>0</v>
      </c>
      <c r="AI93" s="46">
        <f t="shared" ref="AI93:AI100" si="37">O93</f>
        <v>300</v>
      </c>
      <c r="AJ93" s="137">
        <f t="shared" ref="AJ93:AJ100" si="38">IF(AI93=0,"",ROUNDUP(AH93/AI93,0))</f>
        <v>0</v>
      </c>
      <c r="AK93" s="138">
        <f>IF(L93="",0,IF(OR(P93="Mut+ext",VLOOKUP(L93,Paramétrage!$C$6:$E$28,2,0)=0),0,IF(O93="","saisir capacité",IF(P93="Mut+ext",0,M93*AJ93*VLOOKUP(L93,Paramétrage!$C$6:$E$28,2,0)))))</f>
        <v>0</v>
      </c>
      <c r="AL93" s="47"/>
      <c r="AM93" s="138">
        <f t="shared" ref="AM93:AM100" si="39">IF(ISERROR(AK93+AL93)=TRUE,AK93,AK93+AL93)</f>
        <v>0</v>
      </c>
      <c r="AN93" s="138">
        <f>IF(L93="",0,IF(ISERROR(AL93+AK93*VLOOKUP(L93,Paramétrage!$C$6:$E$28,3,0))=TRUE,AM93,AL93+AK93*VLOOKUP(L93,Paramétrage!$C$6:$E$28,3,0)))</f>
        <v>0</v>
      </c>
      <c r="AO93" s="136">
        <f>IF(L93="",0,IF(OR(P93="oui",VLOOKUP(L93,Paramétrage!$C$6:$E$28,2,0)=0),0,IF(U93="",0,U93-AJ93)))</f>
        <v>1</v>
      </c>
      <c r="AP93" s="46">
        <f t="shared" ref="AP93:AP100" si="40">Y93-AN93-W93</f>
        <v>18</v>
      </c>
    </row>
    <row r="94" spans="1:42" ht="15.75">
      <c r="A94" s="609"/>
      <c r="B94" s="655"/>
      <c r="C94" s="664"/>
      <c r="D94" s="664"/>
      <c r="E94" s="664"/>
      <c r="F94" s="55" t="s">
        <v>475</v>
      </c>
      <c r="G94" s="216" t="s">
        <v>16</v>
      </c>
      <c r="H94" s="149" t="s">
        <v>73</v>
      </c>
      <c r="I94" s="150">
        <v>23</v>
      </c>
      <c r="J94" s="470" t="s">
        <v>227</v>
      </c>
      <c r="K94" s="60"/>
      <c r="L94" s="47" t="s">
        <v>43</v>
      </c>
      <c r="M94" s="403">
        <v>10</v>
      </c>
      <c r="N94" s="151">
        <f>N4+N8</f>
        <v>65</v>
      </c>
      <c r="O94" s="152">
        <v>40</v>
      </c>
      <c r="P94" s="63" t="s">
        <v>277</v>
      </c>
      <c r="Q94" s="683"/>
      <c r="R94" s="637"/>
      <c r="S94" s="637"/>
      <c r="T94" s="614"/>
      <c r="U94" s="134">
        <f>IF(OR(O94="",L94=Paramétrage!$C$10,L94=Paramétrage!$C$13,L94=Paramétrage!$C$16,L94=Paramétrage!$C$19,L94=Paramétrage!$C$23,L94=Paramétrage!$C$26,AND(L94&lt;&gt;Paramétrage!$C$9,P94="Mut+ext")),"",ROUNDUP(N94/O94,0))</f>
        <v>2</v>
      </c>
      <c r="V94" s="135">
        <f>IF(L94="",0,IF(OR(P94="Mut+ext",VLOOKUP(L94,Paramétrage!$C$6:$E$28,2,0)=0),0,IF(O94="","saisir capacité",M94*U94*VLOOKUP(L94,Paramétrage!$C$6:$E$28,2,0))))</f>
        <v>20</v>
      </c>
      <c r="W94" s="404"/>
      <c r="X94" s="453">
        <f t="shared" si="35"/>
        <v>20</v>
      </c>
      <c r="Y94" s="454">
        <f>IF(L94="",0,IF(ISERROR(W94+V94*VLOOKUP(L94,Paramétrage!$C$6:$E$28,3,0))=TRUE,X94,W94+V94*VLOOKUP(L94,Paramétrage!$C$6:$E$28,3,0)))</f>
        <v>20</v>
      </c>
      <c r="Z94" s="642"/>
      <c r="AA94" s="637"/>
      <c r="AB94" s="612"/>
      <c r="AC94" s="407"/>
      <c r="AD94" s="266"/>
      <c r="AE94" s="206">
        <f>IF(F94="",0,IF(J94="",0,IF(SUMIF(F93:F100,F94,N93:N100)=0,0,IF(J94="Obligatoire",AF94/N94,IF(K94="",AF94/SUMIF(F93:F100,F94,N93:N100),AF94/(SUMIF(F93:F100,F94,N93:N100)/K94))))))</f>
        <v>10</v>
      </c>
      <c r="AF94" s="440">
        <f t="shared" si="36"/>
        <v>650</v>
      </c>
      <c r="AG94" s="346"/>
      <c r="AH94" s="136">
        <f>IF(SUMIF(F93:F100,F94,N93:N100)=0,0,$M$3*N94/SUMIF(F93:F100,F94,N93:N100))</f>
        <v>0</v>
      </c>
      <c r="AI94" s="46">
        <f t="shared" si="37"/>
        <v>40</v>
      </c>
      <c r="AJ94" s="137">
        <f t="shared" si="38"/>
        <v>0</v>
      </c>
      <c r="AK94" s="138">
        <f>IF(L94="",0,IF(OR(P94="Mut+ext",VLOOKUP(L94,Paramétrage!$C$6:$E$28,2,0)=0),0,IF(O94="","saisir capacité",IF(P94="Mut+ext",0,M94*AJ94*VLOOKUP(L94,Paramétrage!$C$6:$E$28,2,0)))))</f>
        <v>0</v>
      </c>
      <c r="AL94" s="47"/>
      <c r="AM94" s="138">
        <f t="shared" si="39"/>
        <v>0</v>
      </c>
      <c r="AN94" s="138">
        <f>IF(L94="",0,IF(ISERROR(AL94+AK94*VLOOKUP(L94,Paramétrage!$C$6:$E$28,3,0))=TRUE,AM94,AL94+AK94*VLOOKUP(L94,Paramétrage!$C$6:$E$28,3,0)))</f>
        <v>0</v>
      </c>
      <c r="AO94" s="136">
        <f>IF(L94="",0,IF(OR(P94="oui",VLOOKUP(L94,Paramétrage!$C$6:$E$28,2,0)=0),0,IF(U94="",0,U94-AJ94)))</f>
        <v>2</v>
      </c>
      <c r="AP94" s="46">
        <f t="shared" si="40"/>
        <v>20</v>
      </c>
    </row>
    <row r="95" spans="1:42" ht="15.75">
      <c r="A95" s="609"/>
      <c r="B95" s="655"/>
      <c r="C95" s="664"/>
      <c r="D95" s="664"/>
      <c r="E95" s="664"/>
      <c r="F95" s="55" t="s">
        <v>476</v>
      </c>
      <c r="G95" s="216" t="s">
        <v>16</v>
      </c>
      <c r="H95" s="309" t="s">
        <v>477</v>
      </c>
      <c r="I95" s="150">
        <v>23</v>
      </c>
      <c r="J95" s="470" t="s">
        <v>227</v>
      </c>
      <c r="K95" s="60"/>
      <c r="L95" s="47" t="s">
        <v>42</v>
      </c>
      <c r="M95" s="403">
        <v>8</v>
      </c>
      <c r="N95" s="151">
        <f>N4</f>
        <v>40</v>
      </c>
      <c r="O95" s="152">
        <v>300</v>
      </c>
      <c r="P95" s="63" t="s">
        <v>277</v>
      </c>
      <c r="Q95" s="683"/>
      <c r="R95" s="637"/>
      <c r="S95" s="637"/>
      <c r="T95" s="614"/>
      <c r="U95" s="134">
        <f>IF(OR(O95="",L95=Paramétrage!$C$10,L95=Paramétrage!$C$13,L95=Paramétrage!$C$16,L95=Paramétrage!$C$19,L95=Paramétrage!$C$23,L95=Paramétrage!$C$26,AND(L95&lt;&gt;Paramétrage!$C$9,P95="Mut+ext")),"",ROUNDUP(N95/O95,0))</f>
        <v>1</v>
      </c>
      <c r="V95" s="135">
        <f>IF(L95="",0,IF(OR(P95="Mut+ext",VLOOKUP(L95,Paramétrage!$C$6:$E$28,2,0)=0),0,IF(O95="","saisir capacité",M95*U95*VLOOKUP(L95,Paramétrage!$C$6:$E$28,2,0))))</f>
        <v>8</v>
      </c>
      <c r="W95" s="404"/>
      <c r="X95" s="453">
        <f t="shared" si="35"/>
        <v>8</v>
      </c>
      <c r="Y95" s="454">
        <f>IF(L95="",0,IF(ISERROR(W95+V95*VLOOKUP(L95,Paramétrage!$C$6:$E$28,3,0))=TRUE,X95,W95+V95*VLOOKUP(L95,Paramétrage!$C$6:$E$28,3,0)))</f>
        <v>12</v>
      </c>
      <c r="Z95" s="642"/>
      <c r="AA95" s="637"/>
      <c r="AB95" s="612"/>
      <c r="AC95" s="407"/>
      <c r="AD95" s="266"/>
      <c r="AE95" s="206">
        <f>IF(F95="",0,IF(J95="",0,IF(SUMIF(F93:F100,F95,N93:N100)=0,0,IF(J95="Obligatoire",AF95/N95,IF(K95="",AF95/SUMIF(F93:F100,F95,N93:N100),AF95/(SUMIF(F93:F100,F95,N93:N100)/K95))))))</f>
        <v>8</v>
      </c>
      <c r="AF95" s="440">
        <f t="shared" si="36"/>
        <v>320</v>
      </c>
      <c r="AG95" s="346"/>
      <c r="AH95" s="136">
        <f>IF(SUMIF(F93:F100,F95,N93:N100)=0,0,$M$3*N95/SUMIF(F93:F100,F95,N93:N100))</f>
        <v>0</v>
      </c>
      <c r="AI95" s="46">
        <f t="shared" si="37"/>
        <v>300</v>
      </c>
      <c r="AJ95" s="137">
        <f t="shared" si="38"/>
        <v>0</v>
      </c>
      <c r="AK95" s="138">
        <f>IF(L95="",0,IF(OR(P95="Mut+ext",VLOOKUP(L95,Paramétrage!$C$6:$E$28,2,0)=0),0,IF(O95="","saisir capacité",IF(P95="Mut+ext",0,M95*AJ95*VLOOKUP(L95,Paramétrage!$C$6:$E$28,2,0)))))</f>
        <v>0</v>
      </c>
      <c r="AL95" s="47"/>
      <c r="AM95" s="138">
        <f t="shared" si="39"/>
        <v>0</v>
      </c>
      <c r="AN95" s="138">
        <f>IF(L95="",0,IF(ISERROR(AL95+AK95*VLOOKUP(L95,Paramétrage!$C$6:$E$28,3,0))=TRUE,AM95,AL95+AK95*VLOOKUP(L95,Paramétrage!$C$6:$E$28,3,0)))</f>
        <v>0</v>
      </c>
      <c r="AO95" s="136">
        <f>IF(L95="",0,IF(OR(P95="oui",VLOOKUP(L95,Paramétrage!$C$6:$E$28,2,0)=0),0,IF(U95="",0,U95-AJ95)))</f>
        <v>1</v>
      </c>
      <c r="AP95" s="46">
        <f t="shared" si="40"/>
        <v>12</v>
      </c>
    </row>
    <row r="96" spans="1:42" ht="15.75">
      <c r="A96" s="609"/>
      <c r="B96" s="655"/>
      <c r="C96" s="664"/>
      <c r="D96" s="664"/>
      <c r="E96" s="664"/>
      <c r="F96" s="408" t="s">
        <v>478</v>
      </c>
      <c r="G96" s="216" t="s">
        <v>16</v>
      </c>
      <c r="H96" s="309" t="s">
        <v>477</v>
      </c>
      <c r="I96" s="150">
        <v>23</v>
      </c>
      <c r="J96" s="470" t="s">
        <v>227</v>
      </c>
      <c r="K96" s="60"/>
      <c r="L96" s="47" t="s">
        <v>43</v>
      </c>
      <c r="M96" s="403">
        <v>14</v>
      </c>
      <c r="N96" s="151">
        <f>N4</f>
        <v>40</v>
      </c>
      <c r="O96" s="152">
        <v>40</v>
      </c>
      <c r="P96" s="63" t="s">
        <v>277</v>
      </c>
      <c r="Q96" s="683"/>
      <c r="R96" s="637"/>
      <c r="S96" s="637"/>
      <c r="T96" s="614"/>
      <c r="U96" s="134">
        <f>IF(OR(O96="",L96=Paramétrage!$C$10,L96=Paramétrage!$C$13,L96=Paramétrage!$C$16,L96=Paramétrage!$C$19,L96=Paramétrage!$C$23,L96=Paramétrage!$C$26,AND(L96&lt;&gt;Paramétrage!$C$9,P96="Mut+ext")),"",ROUNDUP(N96/O96,0))</f>
        <v>1</v>
      </c>
      <c r="V96" s="135">
        <f>IF(L96="",0,IF(OR(P96="Mut+ext",VLOOKUP(L96,Paramétrage!$C$6:$E$28,2,0)=0),0,IF(O96="","saisir capacité",M96*U96*VLOOKUP(L96,Paramétrage!$C$6:$E$28,2,0))))</f>
        <v>14</v>
      </c>
      <c r="W96" s="404"/>
      <c r="X96" s="453">
        <f t="shared" si="35"/>
        <v>14</v>
      </c>
      <c r="Y96" s="454">
        <f>IF(L96="",0,IF(ISERROR(W96+V96*VLOOKUP(L96,Paramétrage!$C$6:$E$28,3,0))=TRUE,X96,W96+V96*VLOOKUP(L96,Paramétrage!$C$6:$E$28,3,0)))</f>
        <v>14</v>
      </c>
      <c r="Z96" s="642"/>
      <c r="AA96" s="637"/>
      <c r="AB96" s="612"/>
      <c r="AC96" s="407"/>
      <c r="AD96" s="266"/>
      <c r="AE96" s="206">
        <f>IF(F96="",0,IF(J96="",0,IF(SUMIF(F93:F100,F96,N93:N100)=0,0,IF(J96="Obligatoire",AF96/N96,IF(K96="",AF96/SUMIF(F93:F100,F96,N93:N100),AF96/(SUMIF(F93:F100,F96,N93:N100)/K96))))))</f>
        <v>14</v>
      </c>
      <c r="AF96" s="440">
        <f t="shared" si="36"/>
        <v>560</v>
      </c>
      <c r="AG96" s="346"/>
      <c r="AH96" s="136">
        <f>IF(SUMIF(F93:F100,F96,N93:N100)=0,0,$M$3*N96/SUMIF(F93:F100,F96,N93:N100))</f>
        <v>0</v>
      </c>
      <c r="AI96" s="46">
        <f t="shared" si="37"/>
        <v>40</v>
      </c>
      <c r="AJ96" s="137">
        <f t="shared" si="38"/>
        <v>0</v>
      </c>
      <c r="AK96" s="138">
        <f>IF(L96="",0,IF(OR(P96="Mut+ext",VLOOKUP(L96,Paramétrage!$C$6:$E$28,2,0)=0),0,IF(O96="","saisir capacité",IF(P96="Mut+ext",0,M96*AJ96*VLOOKUP(L96,Paramétrage!$C$6:$E$28,2,0)))))</f>
        <v>0</v>
      </c>
      <c r="AL96" s="47"/>
      <c r="AM96" s="138">
        <f t="shared" si="39"/>
        <v>0</v>
      </c>
      <c r="AN96" s="138">
        <f>IF(L96="",0,IF(ISERROR(AL96+AK96*VLOOKUP(L96,Paramétrage!$C$6:$E$28,3,0))=TRUE,AM96,AL96+AK96*VLOOKUP(L96,Paramétrage!$C$6:$E$28,3,0)))</f>
        <v>0</v>
      </c>
      <c r="AO96" s="136">
        <f>IF(L96="",0,IF(OR(P96="oui",VLOOKUP(L96,Paramétrage!$C$6:$E$28,2,0)=0),0,IF(U96="",0,U96-AJ96)))</f>
        <v>1</v>
      </c>
      <c r="AP96" s="46">
        <f t="shared" si="40"/>
        <v>14</v>
      </c>
    </row>
    <row r="97" spans="1:42" ht="15.75">
      <c r="A97" s="609"/>
      <c r="B97" s="655"/>
      <c r="C97" s="664"/>
      <c r="D97" s="664"/>
      <c r="E97" s="664"/>
      <c r="F97" s="55"/>
      <c r="G97" s="76"/>
      <c r="I97" s="58"/>
      <c r="J97" s="402"/>
      <c r="K97" s="60"/>
      <c r="L97" s="35"/>
      <c r="M97" s="403"/>
      <c r="N97" s="151"/>
      <c r="O97" s="152"/>
      <c r="P97" s="63"/>
      <c r="Q97" s="683"/>
      <c r="R97" s="637"/>
      <c r="S97" s="637"/>
      <c r="T97" s="614"/>
      <c r="U97" s="134" t="str">
        <f>IF(OR(O97="",L97=Paramétrage!$C$10,L97=Paramétrage!$C$13,L97=Paramétrage!$C$16,L97=Paramétrage!$C$19,L97=Paramétrage!$C$23,L97=Paramétrage!$C$26,AND(L97&lt;&gt;Paramétrage!$C$9,P97="Mut+ext")),"",ROUNDUP(N97/O97,0))</f>
        <v/>
      </c>
      <c r="V97" s="135">
        <f>IF(L97="",0,IF(OR(P97="Mut+ext",VLOOKUP(L97,Paramétrage!$C$6:$E$28,2,0)=0),0,IF(O97="","saisir capacité",M97*U97*VLOOKUP(L97,Paramétrage!$C$6:$E$28,2,0))))</f>
        <v>0</v>
      </c>
      <c r="W97" s="404"/>
      <c r="X97" s="453">
        <f t="shared" si="35"/>
        <v>0</v>
      </c>
      <c r="Y97" s="454">
        <f>IF(L97="",0,IF(ISERROR(W97+V97*VLOOKUP(L97,Paramétrage!$C$6:$E$28,3,0))=TRUE,X97,W97+V97*VLOOKUP(L97,Paramétrage!$C$6:$E$28,3,0)))</f>
        <v>0</v>
      </c>
      <c r="Z97" s="642"/>
      <c r="AA97" s="637"/>
      <c r="AB97" s="612"/>
      <c r="AC97" s="407"/>
      <c r="AD97" s="266"/>
      <c r="AE97" s="206">
        <f>IF(F97="",0,IF(J97="",0,IF(SUMIF(F93:F100,F97,N93:N100)=0,0,IF(J97="Obligatoire",AF97/N97,IF(K97="",AF97/SUMIF(F93:F100,F97,N93:N100),AF97/(SUMIF(F93:F100,F97,N93:N100)/K97))))))</f>
        <v>0</v>
      </c>
      <c r="AF97" s="440">
        <f t="shared" si="36"/>
        <v>0</v>
      </c>
      <c r="AG97" s="346"/>
      <c r="AH97" s="136">
        <f>IF(SUMIF(F93:F100,F97,N93:N100)=0,0,$M$3*N97/SUMIF(F93:F100,F97,N93:N100))</f>
        <v>0</v>
      </c>
      <c r="AI97" s="46">
        <f t="shared" si="37"/>
        <v>0</v>
      </c>
      <c r="AJ97" s="137" t="str">
        <f t="shared" si="38"/>
        <v/>
      </c>
      <c r="AK97" s="138">
        <f>IF(L97="",0,IF(OR(P97="Mut+ext",VLOOKUP(L97,Paramétrage!$C$6:$E$28,2,0)=0),0,IF(O97="","saisir capacité",IF(P97="Mut+ext",0,M97*AJ97*VLOOKUP(L97,Paramétrage!$C$6:$E$28,2,0)))))</f>
        <v>0</v>
      </c>
      <c r="AL97" s="47"/>
      <c r="AM97" s="138">
        <f t="shared" si="39"/>
        <v>0</v>
      </c>
      <c r="AN97" s="138">
        <f>IF(L97="",0,IF(ISERROR(AL97+AK97*VLOOKUP(L97,Paramétrage!$C$6:$E$28,3,0))=TRUE,AM97,AL97+AK97*VLOOKUP(L97,Paramétrage!$C$6:$E$28,3,0)))</f>
        <v>0</v>
      </c>
      <c r="AO97" s="136">
        <f>IF(L97="",0,IF(OR(P97="oui",VLOOKUP(L97,Paramétrage!$C$6:$E$28,2,0)=0),0,IF(U97="",0,U97-AJ97)))</f>
        <v>0</v>
      </c>
      <c r="AP97" s="46">
        <f t="shared" si="40"/>
        <v>0</v>
      </c>
    </row>
    <row r="98" spans="1:42" ht="15.75">
      <c r="A98" s="609"/>
      <c r="B98" s="655"/>
      <c r="C98" s="664"/>
      <c r="D98" s="664"/>
      <c r="E98" s="664"/>
      <c r="F98" s="55"/>
      <c r="G98" s="76"/>
      <c r="H98" s="57"/>
      <c r="I98" s="58"/>
      <c r="J98" s="402"/>
      <c r="K98" s="60"/>
      <c r="L98" s="35"/>
      <c r="M98" s="403"/>
      <c r="N98" s="151"/>
      <c r="O98" s="152"/>
      <c r="P98" s="63"/>
      <c r="Q98" s="683"/>
      <c r="R98" s="637"/>
      <c r="S98" s="637"/>
      <c r="T98" s="614"/>
      <c r="U98" s="134" t="str">
        <f>IF(OR(O98="",L98=Paramétrage!$C$10,L98=Paramétrage!$C$13,L98=Paramétrage!$C$16,L98=Paramétrage!$C$19,L98=Paramétrage!$C$23,L98=Paramétrage!$C$26,AND(L98&lt;&gt;Paramétrage!$C$9,P98="Mut+ext")),"",ROUNDUP(N98/O98,0))</f>
        <v/>
      </c>
      <c r="V98" s="135">
        <f>IF(L98="",0,IF(OR(P98="Mut+ext",VLOOKUP(L98,Paramétrage!$C$6:$E$28,2,0)=0),0,IF(O98="","saisir capacité",M98*U98*VLOOKUP(L98,Paramétrage!$C$6:$E$28,2,0))))</f>
        <v>0</v>
      </c>
      <c r="W98" s="404"/>
      <c r="X98" s="453">
        <f t="shared" si="35"/>
        <v>0</v>
      </c>
      <c r="Y98" s="454">
        <f>IF(L98="",0,IF(ISERROR(W98+V98*VLOOKUP(L98,Paramétrage!$C$6:$E$28,3,0))=TRUE,X98,W98+V98*VLOOKUP(L98,Paramétrage!$C$6:$E$28,3,0)))</f>
        <v>0</v>
      </c>
      <c r="Z98" s="642"/>
      <c r="AA98" s="637"/>
      <c r="AB98" s="612"/>
      <c r="AC98" s="407"/>
      <c r="AD98" s="266"/>
      <c r="AE98" s="206">
        <f>IF(F98="",0,IF(J98="",0,IF(SUMIF(F93:F100,F98,N93:N100)=0,0,IF(J98="Obligatoire",AF98/N98,IF(K98="",AF98/SUMIF(F93:F100,F98,N93:N100),AF98/(SUMIF(F93:F100,F98,N93:N100)/K98))))))</f>
        <v>0</v>
      </c>
      <c r="AF98" s="440">
        <f t="shared" si="36"/>
        <v>0</v>
      </c>
      <c r="AG98" s="346"/>
      <c r="AH98" s="136">
        <f>IF(SUMIF(F93:F100,F98,N93:N100)=0,0,$M$3*N98/SUMIF(F93:F100,F98,N93:N100))</f>
        <v>0</v>
      </c>
      <c r="AI98" s="46">
        <f t="shared" si="37"/>
        <v>0</v>
      </c>
      <c r="AJ98" s="137" t="str">
        <f t="shared" si="38"/>
        <v/>
      </c>
      <c r="AK98" s="138">
        <f>IF(L98="",0,IF(OR(P98="Mut+ext",VLOOKUP(L98,Paramétrage!$C$6:$E$28,2,0)=0),0,IF(O98="","saisir capacité",IF(P98="Mut+ext",0,M98*AJ98*VLOOKUP(L98,Paramétrage!$C$6:$E$28,2,0)))))</f>
        <v>0</v>
      </c>
      <c r="AL98" s="47"/>
      <c r="AM98" s="138">
        <f t="shared" si="39"/>
        <v>0</v>
      </c>
      <c r="AN98" s="138">
        <f>IF(L98="",0,IF(ISERROR(AL98+AK98*VLOOKUP(L98,Paramétrage!$C$6:$E$28,3,0))=TRUE,AM98,AL98+AK98*VLOOKUP(L98,Paramétrage!$C$6:$E$28,3,0)))</f>
        <v>0</v>
      </c>
      <c r="AO98" s="136">
        <f>IF(L98="",0,IF(OR(P98="oui",VLOOKUP(L98,Paramétrage!$C$6:$E$28,2,0)=0),0,IF(U98="",0,U98-AJ98)))</f>
        <v>0</v>
      </c>
      <c r="AP98" s="46">
        <f t="shared" si="40"/>
        <v>0</v>
      </c>
    </row>
    <row r="99" spans="1:42" ht="15.75">
      <c r="A99" s="609"/>
      <c r="B99" s="655"/>
      <c r="C99" s="664"/>
      <c r="D99" s="664"/>
      <c r="E99" s="664"/>
      <c r="F99" s="55"/>
      <c r="G99" s="76"/>
      <c r="H99" s="57"/>
      <c r="I99" s="58"/>
      <c r="J99" s="402"/>
      <c r="K99" s="60"/>
      <c r="L99" s="35"/>
      <c r="M99" s="403"/>
      <c r="N99" s="151"/>
      <c r="O99" s="152"/>
      <c r="P99" s="63"/>
      <c r="Q99" s="683"/>
      <c r="R99" s="637"/>
      <c r="S99" s="637"/>
      <c r="T99" s="614"/>
      <c r="U99" s="134" t="str">
        <f>IF(OR(O99="",L99=Paramétrage!$C$10,L99=Paramétrage!$C$13,L99=Paramétrage!$C$16,L99=Paramétrage!$C$19,L99=Paramétrage!$C$23,L99=Paramétrage!$C$26,AND(L99&lt;&gt;Paramétrage!$C$9,P99="Mut+ext")),"",ROUNDUP(N99/O99,0))</f>
        <v/>
      </c>
      <c r="V99" s="135">
        <f>IF(L99="",0,IF(OR(P99="Mut+ext",VLOOKUP(L99,Paramétrage!$C$6:$E$28,2,0)=0),0,IF(O99="","saisir capacité",M99*U99*VLOOKUP(L99,Paramétrage!$C$6:$E$28,2,0))))</f>
        <v>0</v>
      </c>
      <c r="W99" s="404"/>
      <c r="X99" s="453">
        <f t="shared" si="35"/>
        <v>0</v>
      </c>
      <c r="Y99" s="454">
        <f>IF(L99="",0,IF(ISERROR(W99+V99*VLOOKUP(L99,Paramétrage!$C$6:$E$28,3,0))=TRUE,X99,W99+V99*VLOOKUP(L99,Paramétrage!$C$6:$E$28,3,0)))</f>
        <v>0</v>
      </c>
      <c r="Z99" s="642"/>
      <c r="AA99" s="637"/>
      <c r="AB99" s="612"/>
      <c r="AC99" s="407"/>
      <c r="AD99" s="266"/>
      <c r="AE99" s="206">
        <f>IF(F99="",0,IF(J99="",0,IF(SUMIF(F93:F100,F99,N93:N100)=0,0,IF(J99="Obligatoire",AF99/N99,IF(K99="",AF99/SUMIF(F93:F100,F99,N93:N100),AF99/(SUMIF(F93:F100,F99,N93:N100)/K99))))))</f>
        <v>0</v>
      </c>
      <c r="AF99" s="440">
        <f t="shared" si="36"/>
        <v>0</v>
      </c>
      <c r="AG99" s="346"/>
      <c r="AH99" s="136">
        <f>IF(SUMIF(F93:F100,F99,N93:N100)=0,0,$M$3*N99/SUMIF(F93:F100,F99,N93:N100))</f>
        <v>0</v>
      </c>
      <c r="AI99" s="46">
        <f t="shared" si="37"/>
        <v>0</v>
      </c>
      <c r="AJ99" s="137" t="str">
        <f t="shared" si="38"/>
        <v/>
      </c>
      <c r="AK99" s="138">
        <f>IF(L99="",0,IF(OR(P99="Mut+ext",VLOOKUP(L99,Paramétrage!$C$6:$E$28,2,0)=0),0,IF(O99="","saisir capacité",IF(P99="Mut+ext",0,M99*AJ99*VLOOKUP(L99,Paramétrage!$C$6:$E$28,2,0)))))</f>
        <v>0</v>
      </c>
      <c r="AL99" s="47"/>
      <c r="AM99" s="138">
        <f t="shared" si="39"/>
        <v>0</v>
      </c>
      <c r="AN99" s="138">
        <f>IF(L99="",0,IF(ISERROR(AL99+AK99*VLOOKUP(L99,Paramétrage!$C$6:$E$28,3,0))=TRUE,AM99,AL99+AK99*VLOOKUP(L99,Paramétrage!$C$6:$E$28,3,0)))</f>
        <v>0</v>
      </c>
      <c r="AO99" s="136">
        <f>IF(L99="",0,IF(OR(P99="oui",VLOOKUP(L99,Paramétrage!$C$6:$E$28,2,0)=0),0,IF(U99="",0,U99-AJ99)))</f>
        <v>0</v>
      </c>
      <c r="AP99" s="46">
        <f t="shared" si="40"/>
        <v>0</v>
      </c>
    </row>
    <row r="100" spans="1:42" ht="15.75">
      <c r="A100" s="609"/>
      <c r="B100" s="655"/>
      <c r="C100" s="664"/>
      <c r="D100" s="714"/>
      <c r="E100" s="645"/>
      <c r="F100" s="55"/>
      <c r="G100" s="76"/>
      <c r="H100" s="57"/>
      <c r="I100" s="58"/>
      <c r="J100" s="402"/>
      <c r="K100" s="60"/>
      <c r="L100" s="35"/>
      <c r="M100" s="403"/>
      <c r="N100" s="151"/>
      <c r="O100" s="152"/>
      <c r="P100" s="63"/>
      <c r="Q100" s="683"/>
      <c r="R100" s="637"/>
      <c r="S100" s="637"/>
      <c r="T100" s="614"/>
      <c r="U100" s="134" t="str">
        <f>IF(OR(O100="",L100=Paramétrage!$C$10,L100=Paramétrage!$C$13,L100=Paramétrage!$C$16,L100=Paramétrage!$C$19,L100=Paramétrage!$C$23,L100=Paramétrage!$C$26,AND(L100&lt;&gt;Paramétrage!$C$9,P100="Mut+ext")),"",ROUNDUP(N100/O100,0))</f>
        <v/>
      </c>
      <c r="V100" s="135">
        <f>IF(L100="",0,IF(OR(P100="Mut+ext",VLOOKUP(L100,Paramétrage!$C$6:$E$28,2,0)=0),0,IF(O100="","saisir capacité",M100*U100*VLOOKUP(L100,Paramétrage!$C$6:$E$28,2,0))))</f>
        <v>0</v>
      </c>
      <c r="W100" s="404"/>
      <c r="X100" s="453">
        <f t="shared" si="35"/>
        <v>0</v>
      </c>
      <c r="Y100" s="454">
        <f>IF(L100="",0,IF(ISERROR(W100+V100*VLOOKUP(L100,Paramétrage!$C$6:$E$28,3,0))=TRUE,X100,W100+V100*VLOOKUP(L100,Paramétrage!$C$6:$E$28,3,0)))</f>
        <v>0</v>
      </c>
      <c r="Z100" s="642"/>
      <c r="AA100" s="637"/>
      <c r="AB100" s="612"/>
      <c r="AC100" s="407"/>
      <c r="AD100" s="266"/>
      <c r="AE100" s="206">
        <f>IF(F100="",0,IF(J100="",0,IF(SUMIF(F93:F100,F100,N93:N100)=0,0,IF(J100="Obligatoire",AF100/N100,IF(K100="",AF100/SUMIF(F93:F100,F100,N93:N100),AF100/(SUMIF(F93:F100,F100,N93:N100)/K100))))))</f>
        <v>0</v>
      </c>
      <c r="AF100" s="440">
        <f t="shared" si="36"/>
        <v>0</v>
      </c>
      <c r="AG100" s="346"/>
      <c r="AH100" s="136">
        <f>IF(SUMIF(F93:F100,F100,N93:N100)=0,0,$M$3*N100/SUMIF(F93:F100,F100,N93:N100))</f>
        <v>0</v>
      </c>
      <c r="AI100" s="46">
        <f t="shared" si="37"/>
        <v>0</v>
      </c>
      <c r="AJ100" s="137" t="str">
        <f t="shared" si="38"/>
        <v/>
      </c>
      <c r="AK100" s="138">
        <f>IF(L100="",0,IF(OR(P100="Mut+ext",VLOOKUP(L100,Paramétrage!$C$6:$E$28,2,0)=0),0,IF(O100="","saisir capacité",IF(P100="Mut+ext",0,M100*AJ100*VLOOKUP(L100,Paramétrage!$C$6:$E$28,2,0)))))</f>
        <v>0</v>
      </c>
      <c r="AL100" s="47"/>
      <c r="AM100" s="138">
        <f t="shared" si="39"/>
        <v>0</v>
      </c>
      <c r="AN100" s="138">
        <f>IF(L100="",0,IF(ISERROR(AL100+AK100*VLOOKUP(L100,Paramétrage!$C$6:$E$28,3,0))=TRUE,AM100,AL100+AK100*VLOOKUP(L100,Paramétrage!$C$6:$E$28,3,0)))</f>
        <v>0</v>
      </c>
      <c r="AO100" s="136">
        <f>IF(L100="",0,IF(OR(P100="oui",VLOOKUP(L100,Paramétrage!$C$6:$E$28,2,0)=0),0,IF(U100="",0,U100-AJ100)))</f>
        <v>0</v>
      </c>
      <c r="AP100" s="46">
        <f t="shared" si="40"/>
        <v>0</v>
      </c>
    </row>
    <row r="101" spans="1:42" ht="15.75">
      <c r="A101" s="609"/>
      <c r="B101" s="655"/>
      <c r="C101" s="645"/>
      <c r="D101" s="315"/>
      <c r="E101" s="139"/>
      <c r="F101" s="455"/>
      <c r="G101" s="523"/>
      <c r="H101" s="457"/>
      <c r="I101" s="456"/>
      <c r="J101" s="457"/>
      <c r="K101" s="141"/>
      <c r="L101" s="142"/>
      <c r="M101" s="143">
        <f>AE101</f>
        <v>44</v>
      </c>
      <c r="N101" s="458"/>
      <c r="O101" s="458"/>
      <c r="P101" s="231"/>
      <c r="Q101" s="460"/>
      <c r="R101" s="460"/>
      <c r="S101" s="460"/>
      <c r="T101" s="461"/>
      <c r="U101" s="459"/>
      <c r="V101" s="144">
        <f>SUM(V93:V100)</f>
        <v>54</v>
      </c>
      <c r="W101" s="142">
        <f>SUM(W93:W100)</f>
        <v>0</v>
      </c>
      <c r="X101" s="462">
        <f>V101+W101</f>
        <v>54</v>
      </c>
      <c r="Y101" s="463">
        <f>SUM(Y93:Y100)</f>
        <v>64</v>
      </c>
      <c r="Z101" s="524"/>
      <c r="AA101" s="524"/>
      <c r="AB101" s="232"/>
      <c r="AC101" s="273"/>
      <c r="AD101" s="525"/>
      <c r="AE101" s="211">
        <f>SUM(AE93:AE100)</f>
        <v>44</v>
      </c>
      <c r="AF101" s="501">
        <f>SUM(AF93:AF100)</f>
        <v>2310</v>
      </c>
      <c r="AG101" s="346"/>
      <c r="AH101" s="346"/>
      <c r="AI101" s="346"/>
      <c r="AJ101" s="346"/>
      <c r="AK101" s="346"/>
      <c r="AL101" s="346"/>
      <c r="AM101" s="346"/>
      <c r="AN101" s="346"/>
      <c r="AO101" s="346"/>
      <c r="AP101" s="346"/>
    </row>
    <row r="102" spans="1:42" ht="141" customHeight="1">
      <c r="A102" s="609"/>
      <c r="B102" s="655"/>
      <c r="C102" s="663" t="s">
        <v>479</v>
      </c>
      <c r="D102" s="663" t="s">
        <v>480</v>
      </c>
      <c r="E102" s="667">
        <v>6</v>
      </c>
      <c r="F102" s="342" t="s">
        <v>165</v>
      </c>
      <c r="G102" s="56" t="s">
        <v>16</v>
      </c>
      <c r="H102" s="149" t="s">
        <v>96</v>
      </c>
      <c r="I102" s="58">
        <v>23</v>
      </c>
      <c r="J102" s="402" t="s">
        <v>227</v>
      </c>
      <c r="K102" s="60"/>
      <c r="L102" s="35" t="s">
        <v>42</v>
      </c>
      <c r="M102" s="403">
        <v>8</v>
      </c>
      <c r="N102" s="151">
        <f>N4+N6+N10</f>
        <v>114</v>
      </c>
      <c r="O102" s="152">
        <v>300</v>
      </c>
      <c r="P102" s="63" t="s">
        <v>228</v>
      </c>
      <c r="Q102" s="683"/>
      <c r="R102" s="637"/>
      <c r="S102" s="637"/>
      <c r="T102" s="614"/>
      <c r="U102" s="134">
        <f>IF(OR(O102="",L102=Paramétrage!$C$10,L102=Paramétrage!$C$13,L102=Paramétrage!$C$16,L102=Paramétrage!$C$19,L102=Paramétrage!$C$23,L102=Paramétrage!$C$26,AND(L102&lt;&gt;Paramétrage!$C$9,P102="Mut+ext")),"",ROUNDUP(N102/O102,0))</f>
        <v>1</v>
      </c>
      <c r="V102" s="135">
        <f>IF(L102="",0,IF(OR(P102="Mut+ext",VLOOKUP(L102,Paramétrage!$C$6:$E$28,2,0)=0),0,IF(O102="","saisir capacité",M102*U102*VLOOKUP(L102,Paramétrage!$C$6:$E$28,2,0))))</f>
        <v>8</v>
      </c>
      <c r="W102" s="404"/>
      <c r="X102" s="453">
        <f t="shared" ref="X102:X109" si="41">IF(ISERROR(V102+W102)=TRUE,V102,V102+W102)</f>
        <v>8</v>
      </c>
      <c r="Y102" s="454">
        <f>IF(L102="",0,IF(ISERROR(W102+V102*VLOOKUP(L102,Paramétrage!$C$6:$E$28,3,0))=TRUE,X102,W102+V102*VLOOKUP(L102,Paramétrage!$C$6:$E$28,3,0)))</f>
        <v>12</v>
      </c>
      <c r="Z102" s="685" t="s">
        <v>382</v>
      </c>
      <c r="AA102" s="637"/>
      <c r="AB102" s="612"/>
      <c r="AC102" s="407" t="s">
        <v>481</v>
      </c>
      <c r="AD102" s="269" t="s">
        <v>438</v>
      </c>
      <c r="AE102" s="206">
        <f>IF(F102="",0,IF(J102="",0,IF(SUMIF(F102:F109,F102,N102:N109)=0,0,IF(J102="Obligatoire",AF102/N102,IF(K102="",AF102/SUMIF(F102:F109,F102,N102:N109),AF102/(SUMIF(F102:F109,F102,N102:N109)/K102))))))</f>
        <v>8</v>
      </c>
      <c r="AF102" s="233">
        <f t="shared" ref="AF102:AF109" si="42">M102*N102</f>
        <v>912</v>
      </c>
      <c r="AG102" s="346"/>
      <c r="AH102" s="136">
        <f>IF(SUMIF(F102:F109,F102,N102:N109)=0,0,$M$3*N102/SUMIF(F102:F109,F102,N102:N109))</f>
        <v>0</v>
      </c>
      <c r="AI102" s="46">
        <f t="shared" ref="AI102:AI109" si="43">O102</f>
        <v>300</v>
      </c>
      <c r="AJ102" s="137">
        <f t="shared" ref="AJ102:AJ109" si="44">IF(AI102=0,"",ROUNDUP(AH102/AI102,0))</f>
        <v>0</v>
      </c>
      <c r="AK102" s="138">
        <f>IF(L102="",0,IF(OR(P102="Mut+ext",VLOOKUP(L102,Paramétrage!$C$6:$E$28,2,0)=0),0,IF(O102="","saisir capacité",IF(P102="Mut+ext",0,M102*AJ102*VLOOKUP(L102,Paramétrage!$C$6:$E$28,2,0)))))</f>
        <v>0</v>
      </c>
      <c r="AL102" s="47"/>
      <c r="AM102" s="138">
        <f t="shared" ref="AM102:AM109" si="45">IF(ISERROR(AK102+AL102)=TRUE,AK102,AK102+AL102)</f>
        <v>0</v>
      </c>
      <c r="AN102" s="138">
        <f>IF(L102="",0,IF(ISERROR(AL102+AK102*VLOOKUP(L102,Paramétrage!$C$6:$E$28,3,0))=TRUE,AM102,AL102+AK102*VLOOKUP(L102,Paramétrage!$C$6:$E$28,3,0)))</f>
        <v>0</v>
      </c>
      <c r="AO102" s="136">
        <f>IF(L102="",0,IF(OR(P102="oui",VLOOKUP(L102,Paramétrage!$C$6:$E$28,2,0)=0),0,IF(U102="",0,U102-AJ102)))</f>
        <v>1</v>
      </c>
      <c r="AP102" s="46">
        <f t="shared" ref="AP102:AP109" si="46">Y102-AN102-W102</f>
        <v>12</v>
      </c>
    </row>
    <row r="103" spans="1:42" ht="15.75">
      <c r="A103" s="609"/>
      <c r="B103" s="655"/>
      <c r="C103" s="664"/>
      <c r="D103" s="664"/>
      <c r="E103" s="664"/>
      <c r="F103" s="55" t="s">
        <v>482</v>
      </c>
      <c r="G103" s="216" t="s">
        <v>16</v>
      </c>
      <c r="H103" s="149" t="s">
        <v>96</v>
      </c>
      <c r="I103" s="58">
        <v>23</v>
      </c>
      <c r="J103" s="402" t="s">
        <v>227</v>
      </c>
      <c r="K103" s="60"/>
      <c r="L103" s="35" t="s">
        <v>43</v>
      </c>
      <c r="M103" s="403">
        <v>14</v>
      </c>
      <c r="N103" s="151">
        <f>N4+N6+N10</f>
        <v>114</v>
      </c>
      <c r="O103" s="152">
        <v>24</v>
      </c>
      <c r="P103" s="63" t="s">
        <v>228</v>
      </c>
      <c r="Q103" s="683"/>
      <c r="R103" s="637"/>
      <c r="S103" s="637"/>
      <c r="T103" s="614"/>
      <c r="U103" s="134">
        <f>IF(OR(O103="",L103=Paramétrage!$C$10,L103=Paramétrage!$C$13,L103=Paramétrage!$C$16,L103=Paramétrage!$C$19,L103=Paramétrage!$C$23,L103=Paramétrage!$C$26,AND(L103&lt;&gt;Paramétrage!$C$9,P103="Mut+ext")),"",ROUNDUP(N103/O103,0))</f>
        <v>5</v>
      </c>
      <c r="V103" s="135">
        <f>IF(L103="",0,IF(OR(P103="Mut+ext",VLOOKUP(L103,Paramétrage!$C$6:$E$28,2,0)=0),0,IF(O103="","saisir capacité",M103*U103*VLOOKUP(L103,Paramétrage!$C$6:$E$28,2,0))))</f>
        <v>70</v>
      </c>
      <c r="W103" s="404"/>
      <c r="X103" s="453">
        <f t="shared" si="41"/>
        <v>70</v>
      </c>
      <c r="Y103" s="454">
        <f>IF(L103="",0,IF(ISERROR(W103+V103*VLOOKUP(L103,Paramétrage!$C$6:$E$28,3,0))=TRUE,X103,W103+V103*VLOOKUP(L103,Paramétrage!$C$6:$E$28,3,0)))</f>
        <v>70</v>
      </c>
      <c r="Z103" s="642"/>
      <c r="AA103" s="637"/>
      <c r="AB103" s="612"/>
      <c r="AC103" s="407"/>
      <c r="AD103" s="266"/>
      <c r="AE103" s="206">
        <f>IF(F103="",0,IF(J103="",0,IF(SUMIF(F102:F109,F103,N102:N109)=0,0,IF(J103="Obligatoire",AF103/N103,IF(K103="",AF103/SUMIF(F102:F109,F103,N102:N109),AF103/(SUMIF(F102:F109,F103,N102:N109)/K103))))))</f>
        <v>14</v>
      </c>
      <c r="AF103" s="440">
        <f t="shared" si="42"/>
        <v>1596</v>
      </c>
      <c r="AG103" s="346"/>
      <c r="AH103" s="136">
        <f>IF(SUMIF(F102:F109,F103,N102:N109)=0,0,$M$3*N103/SUMIF(F102:F109,F103,N102:N109))</f>
        <v>0</v>
      </c>
      <c r="AI103" s="46">
        <f t="shared" si="43"/>
        <v>24</v>
      </c>
      <c r="AJ103" s="137">
        <f t="shared" si="44"/>
        <v>0</v>
      </c>
      <c r="AK103" s="138">
        <f>IF(L103="",0,IF(OR(P103="Mut+ext",VLOOKUP(L103,Paramétrage!$C$6:$E$28,2,0)=0),0,IF(O103="","saisir capacité",IF(P103="Mut+ext",0,M103*AJ103*VLOOKUP(L103,Paramétrage!$C$6:$E$28,2,0)))))</f>
        <v>0</v>
      </c>
      <c r="AL103" s="47"/>
      <c r="AM103" s="138">
        <f t="shared" si="45"/>
        <v>0</v>
      </c>
      <c r="AN103" s="138">
        <f>IF(L103="",0,IF(ISERROR(AL103+AK103*VLOOKUP(L103,Paramétrage!$C$6:$E$28,3,0))=TRUE,AM103,AL103+AK103*VLOOKUP(L103,Paramétrage!$C$6:$E$28,3,0)))</f>
        <v>0</v>
      </c>
      <c r="AO103" s="136">
        <f>IF(L103="",0,IF(OR(P103="oui",VLOOKUP(L103,Paramétrage!$C$6:$E$28,2,0)=0),0,IF(U103="",0,U103-AJ103)))</f>
        <v>5</v>
      </c>
      <c r="AP103" s="46">
        <f t="shared" si="46"/>
        <v>70</v>
      </c>
    </row>
    <row r="104" spans="1:42" ht="15.75">
      <c r="A104" s="609"/>
      <c r="B104" s="655"/>
      <c r="C104" s="664"/>
      <c r="D104" s="664"/>
      <c r="E104" s="664"/>
      <c r="F104" s="55" t="s">
        <v>483</v>
      </c>
      <c r="G104" s="216" t="s">
        <v>16</v>
      </c>
      <c r="H104" s="149" t="s">
        <v>96</v>
      </c>
      <c r="I104" s="58">
        <v>23</v>
      </c>
      <c r="J104" s="402" t="s">
        <v>227</v>
      </c>
      <c r="K104" s="60"/>
      <c r="L104" s="35" t="s">
        <v>78</v>
      </c>
      <c r="M104" s="403">
        <v>10</v>
      </c>
      <c r="N104" s="151">
        <f>N4+N6+N10</f>
        <v>114</v>
      </c>
      <c r="O104" s="152">
        <v>40</v>
      </c>
      <c r="P104" s="63" t="s">
        <v>228</v>
      </c>
      <c r="Q104" s="636"/>
      <c r="R104" s="683"/>
      <c r="S104" s="683"/>
      <c r="T104" s="684"/>
      <c r="U104" s="134" t="str">
        <f>IF(OR(O104="",L104=Paramétrage!$C$10,L104=Paramétrage!$C$13,L104=Paramétrage!$C$16,L104=Paramétrage!$C$19,L104=Paramétrage!$C$23,L104=Paramétrage!$C$26,AND(L104&lt;&gt;Paramétrage!$C$9,P104="Mut+ext")),"",ROUNDUP(N104/O104,0))</f>
        <v/>
      </c>
      <c r="V104" s="135">
        <f>IF(L104="",0,IF(OR(P104="Mut+ext",VLOOKUP(L104,Paramétrage!$C$6:$E$28,2,0)=0),0,IF(O104="","saisir capacité",M104*U104*VLOOKUP(L104,Paramétrage!$C$6:$E$28,2,0))))</f>
        <v>0</v>
      </c>
      <c r="W104" s="553">
        <v>3</v>
      </c>
      <c r="X104" s="453">
        <f t="shared" si="41"/>
        <v>3</v>
      </c>
      <c r="Y104" s="454">
        <f>IF(L104="",0,IF(ISERROR(W104+V104*VLOOKUP(L104,Paramétrage!$C$6:$E$28,3,0))=TRUE,X104,W104+V104*VLOOKUP(L104,Paramétrage!$C$6:$E$28,3,0)))</f>
        <v>3</v>
      </c>
      <c r="Z104" s="707" t="s">
        <v>683</v>
      </c>
      <c r="AA104" s="708"/>
      <c r="AB104" s="709"/>
      <c r="AC104" s="407"/>
      <c r="AD104" s="266"/>
      <c r="AE104" s="206">
        <f>IF(F104="",0,IF(J104="",0,IF(SUMIF(F102:F109,F104,N102:N109)=0,0,IF(J104="Obligatoire",AF104/N104,IF(K104="",AF104/SUMIF(F102:F109,F104,N102:N109),AF104/(SUMIF(F102:F109,F104,N102:N109)/K104))))))</f>
        <v>10</v>
      </c>
      <c r="AF104" s="440">
        <f t="shared" si="42"/>
        <v>1140</v>
      </c>
      <c r="AG104" s="346"/>
      <c r="AH104" s="136">
        <f>IF(SUMIF(F102:F109,F104,N102:N109)=0,0,$M$3*N104/SUMIF(F102:F109,F104,N102:N109))</f>
        <v>0</v>
      </c>
      <c r="AI104" s="46">
        <f t="shared" si="43"/>
        <v>40</v>
      </c>
      <c r="AJ104" s="137">
        <f t="shared" si="44"/>
        <v>0</v>
      </c>
      <c r="AK104" s="138">
        <f>IF(L104="",0,IF(OR(P104="Mut+ext",VLOOKUP(L104,Paramétrage!$C$6:$E$28,2,0)=0),0,IF(O104="","saisir capacité",IF(P104="Mut+ext",0,M104*AJ104*VLOOKUP(L104,Paramétrage!$C$6:$E$28,2,0)))))</f>
        <v>0</v>
      </c>
      <c r="AL104" s="47"/>
      <c r="AM104" s="138">
        <f t="shared" si="45"/>
        <v>0</v>
      </c>
      <c r="AN104" s="138">
        <f>IF(L104="",0,IF(ISERROR(AL104+AK104*VLOOKUP(L104,Paramétrage!$C$6:$E$28,3,0))=TRUE,AM104,AL104+AK104*VLOOKUP(L104,Paramétrage!$C$6:$E$28,3,0)))</f>
        <v>0</v>
      </c>
      <c r="AO104" s="136">
        <f>IF(L104="",0,IF(OR(P104="oui",VLOOKUP(L104,Paramétrage!$C$6:$E$28,2,0)=0),0,IF(U104="",0,U104-AJ104)))</f>
        <v>0</v>
      </c>
      <c r="AP104" s="46">
        <f t="shared" si="46"/>
        <v>0</v>
      </c>
    </row>
    <row r="105" spans="1:42" ht="15.75">
      <c r="A105" s="609"/>
      <c r="B105" s="655"/>
      <c r="C105" s="664"/>
      <c r="D105" s="664"/>
      <c r="E105" s="664"/>
      <c r="F105" s="408" t="s">
        <v>167</v>
      </c>
      <c r="G105" s="216" t="s">
        <v>16</v>
      </c>
      <c r="H105" s="149" t="s">
        <v>97</v>
      </c>
      <c r="I105" s="58">
        <v>23</v>
      </c>
      <c r="J105" s="402" t="s">
        <v>227</v>
      </c>
      <c r="K105" s="60"/>
      <c r="L105" s="35" t="s">
        <v>42</v>
      </c>
      <c r="M105" s="403">
        <v>8</v>
      </c>
      <c r="N105" s="151">
        <f>'L3P2 Environnement'!N101</f>
        <v>90</v>
      </c>
      <c r="O105" s="152">
        <v>300</v>
      </c>
      <c r="P105" s="63" t="s">
        <v>242</v>
      </c>
      <c r="Q105" s="683" t="s">
        <v>448</v>
      </c>
      <c r="R105" s="637"/>
      <c r="S105" s="637"/>
      <c r="T105" s="614"/>
      <c r="U105" s="134" t="str">
        <f>IF(OR(O105="",L105=Paramétrage!$C$10,L105=Paramétrage!$C$13,L105=Paramétrage!$C$16,L105=Paramétrage!$C$19,L105=Paramétrage!$C$23,L105=Paramétrage!$C$26,AND(L105&lt;&gt;Paramétrage!$C$9,P105="Mut+ext")),"",ROUNDUP(N105/O105,0))</f>
        <v/>
      </c>
      <c r="V105" s="135">
        <f>IF(L105="",0,IF(OR(P105="Mut+ext",VLOOKUP(L105,Paramétrage!$C$6:$E$28,2,0)=0),0,IF(O105="","saisir capacité",M105*U105*VLOOKUP(L105,Paramétrage!$C$6:$E$28,2,0))))</f>
        <v>0</v>
      </c>
      <c r="W105" s="404"/>
      <c r="X105" s="453">
        <f t="shared" si="41"/>
        <v>0</v>
      </c>
      <c r="Y105" s="454">
        <f>IF(L105="",0,IF(ISERROR(W105+V105*VLOOKUP(L105,Paramétrage!$C$6:$E$28,3,0))=TRUE,X105,W105+V105*VLOOKUP(L105,Paramétrage!$C$6:$E$28,3,0)))</f>
        <v>0</v>
      </c>
      <c r="Z105" s="642"/>
      <c r="AA105" s="637"/>
      <c r="AB105" s="612"/>
      <c r="AC105" s="407"/>
      <c r="AD105" s="266"/>
      <c r="AE105" s="206">
        <f>IF(F105="",0,IF(J105="",0,IF(SUMIF(F102:F109,F105,N102:N109)=0,0,IF(J105="Obligatoire",AF105/N105,IF(K105="",AF105/SUMIF(F102:F109,F105,N102:N109),AF105/(SUMIF(F102:F109,F105,N102:N109)/K105))))))</f>
        <v>8</v>
      </c>
      <c r="AF105" s="440">
        <f t="shared" si="42"/>
        <v>720</v>
      </c>
      <c r="AG105" s="346"/>
      <c r="AH105" s="136">
        <f>IF(SUMIF(F102:F109,F105,N102:N109)=0,0,$M$3*N105/SUMIF(F102:F109,F105,N102:N109))</f>
        <v>0</v>
      </c>
      <c r="AI105" s="46">
        <f t="shared" si="43"/>
        <v>300</v>
      </c>
      <c r="AJ105" s="137">
        <f t="shared" si="44"/>
        <v>0</v>
      </c>
      <c r="AK105" s="138">
        <f>IF(L105="",0,IF(OR(P105="Mut+ext",VLOOKUP(L105,Paramétrage!$C$6:$E$28,2,0)=0),0,IF(O105="","saisir capacité",IF(P105="Mut+ext",0,M105*AJ105*VLOOKUP(L105,Paramétrage!$C$6:$E$28,2,0)))))</f>
        <v>0</v>
      </c>
      <c r="AL105" s="47"/>
      <c r="AM105" s="138">
        <f t="shared" si="45"/>
        <v>0</v>
      </c>
      <c r="AN105" s="138">
        <f>IF(L105="",0,IF(ISERROR(AL105+AK105*VLOOKUP(L105,Paramétrage!$C$6:$E$28,3,0))=TRUE,AM105,AL105+AK105*VLOOKUP(L105,Paramétrage!$C$6:$E$28,3,0)))</f>
        <v>0</v>
      </c>
      <c r="AO105" s="136">
        <f>IF(L105="",0,IF(OR(P105="oui",VLOOKUP(L105,Paramétrage!$C$6:$E$28,2,0)=0),0,IF(U105="",0,U105-AJ105)))</f>
        <v>0</v>
      </c>
      <c r="AP105" s="46">
        <f t="shared" si="46"/>
        <v>0</v>
      </c>
    </row>
    <row r="106" spans="1:42" ht="15.75">
      <c r="A106" s="609"/>
      <c r="B106" s="655"/>
      <c r="C106" s="664"/>
      <c r="D106" s="664"/>
      <c r="E106" s="664"/>
      <c r="F106" s="408" t="s">
        <v>484</v>
      </c>
      <c r="G106" s="216" t="s">
        <v>16</v>
      </c>
      <c r="H106" s="57" t="s">
        <v>97</v>
      </c>
      <c r="I106" s="58">
        <v>23</v>
      </c>
      <c r="J106" s="402" t="s">
        <v>227</v>
      </c>
      <c r="K106" s="60"/>
      <c r="L106" s="35" t="s">
        <v>43</v>
      </c>
      <c r="M106" s="403">
        <v>14</v>
      </c>
      <c r="N106" s="151">
        <f>'L3P2 Environnement'!N102</f>
        <v>90</v>
      </c>
      <c r="O106" s="152">
        <v>24</v>
      </c>
      <c r="P106" s="63" t="s">
        <v>242</v>
      </c>
      <c r="Q106" s="683" t="s">
        <v>448</v>
      </c>
      <c r="R106" s="637"/>
      <c r="S106" s="637"/>
      <c r="T106" s="614"/>
      <c r="U106" s="134" t="str">
        <f>IF(OR(O106="",L106=Paramétrage!$C$10,L106=Paramétrage!$C$13,L106=Paramétrage!$C$16,L106=Paramétrage!$C$19,L106=Paramétrage!$C$23,L106=Paramétrage!$C$26,AND(L106&lt;&gt;Paramétrage!$C$9,P106="Mut+ext")),"",ROUNDUP(N106/O106,0))</f>
        <v/>
      </c>
      <c r="V106" s="135">
        <f>IF(L106="",0,IF(OR(P106="Mut+ext",VLOOKUP(L106,Paramétrage!$C$6:$E$28,2,0)=0),0,IF(O106="","saisir capacité",M106*U106*VLOOKUP(L106,Paramétrage!$C$6:$E$28,2,0))))</f>
        <v>0</v>
      </c>
      <c r="W106" s="404"/>
      <c r="X106" s="453">
        <f t="shared" si="41"/>
        <v>0</v>
      </c>
      <c r="Y106" s="454">
        <f>IF(L106="",0,IF(ISERROR(W106+V106*VLOOKUP(L106,Paramétrage!$C$6:$E$28,3,0))=TRUE,X106,W106+V106*VLOOKUP(L106,Paramétrage!$C$6:$E$28,3,0)))</f>
        <v>0</v>
      </c>
      <c r="Z106" s="642"/>
      <c r="AA106" s="637"/>
      <c r="AB106" s="612"/>
      <c r="AC106" s="407"/>
      <c r="AD106" s="266"/>
      <c r="AE106" s="206">
        <f>IF(F106="",0,IF(J106="",0,IF(SUMIF(F102:F109,F106,N102:N109)=0,0,IF(J106="Obligatoire",AF106/N106,IF(K106="",AF106/SUMIF(F102:F109,F106,N102:N109),AF106/(SUMIF(F102:F109,F106,N102:N109)/K106))))))</f>
        <v>14</v>
      </c>
      <c r="AF106" s="440">
        <f t="shared" si="42"/>
        <v>1260</v>
      </c>
      <c r="AG106" s="346"/>
      <c r="AH106" s="136">
        <f>IF(SUMIF(F102:F109,F106,N102:N109)=0,0,$M$3*N106/SUMIF(F102:F109,F106,N102:N109))</f>
        <v>0</v>
      </c>
      <c r="AI106" s="46">
        <f t="shared" si="43"/>
        <v>24</v>
      </c>
      <c r="AJ106" s="137">
        <f t="shared" si="44"/>
        <v>0</v>
      </c>
      <c r="AK106" s="138">
        <f>IF(L106="",0,IF(OR(P106="Mut+ext",VLOOKUP(L106,Paramétrage!$C$6:$E$28,2,0)=0),0,IF(O106="","saisir capacité",IF(P106="Mut+ext",0,M106*AJ106*VLOOKUP(L106,Paramétrage!$C$6:$E$28,2,0)))))</f>
        <v>0</v>
      </c>
      <c r="AL106" s="47"/>
      <c r="AM106" s="138">
        <f t="shared" si="45"/>
        <v>0</v>
      </c>
      <c r="AN106" s="138">
        <f>IF(L106="",0,IF(ISERROR(AL106+AK106*VLOOKUP(L106,Paramétrage!$C$6:$E$28,3,0))=TRUE,AM106,AL106+AK106*VLOOKUP(L106,Paramétrage!$C$6:$E$28,3,0)))</f>
        <v>0</v>
      </c>
      <c r="AO106" s="136">
        <f>IF(L106="",0,IF(OR(P106="oui",VLOOKUP(L106,Paramétrage!$C$6:$E$28,2,0)=0),0,IF(U106="",0,U106-AJ106)))</f>
        <v>0</v>
      </c>
      <c r="AP106" s="46">
        <f t="shared" si="46"/>
        <v>0</v>
      </c>
    </row>
    <row r="107" spans="1:42" ht="15.75">
      <c r="A107" s="609"/>
      <c r="B107" s="655"/>
      <c r="C107" s="664"/>
      <c r="D107" s="664"/>
      <c r="E107" s="664"/>
      <c r="F107" s="408" t="s">
        <v>485</v>
      </c>
      <c r="G107" s="216" t="s">
        <v>16</v>
      </c>
      <c r="H107" s="57" t="s">
        <v>97</v>
      </c>
      <c r="I107" s="58">
        <v>23</v>
      </c>
      <c r="J107" s="402" t="s">
        <v>227</v>
      </c>
      <c r="K107" s="60"/>
      <c r="L107" s="35" t="s">
        <v>78</v>
      </c>
      <c r="M107" s="403">
        <v>10</v>
      </c>
      <c r="N107" s="151">
        <f>'L3P2 Environnement'!N103</f>
        <v>90</v>
      </c>
      <c r="O107" s="152">
        <v>25</v>
      </c>
      <c r="P107" s="63" t="s">
        <v>242</v>
      </c>
      <c r="Q107" s="636" t="s">
        <v>448</v>
      </c>
      <c r="R107" s="683"/>
      <c r="S107" s="683"/>
      <c r="T107" s="684"/>
      <c r="U107" s="134" t="str">
        <f>IF(OR(O107="",L107=Paramétrage!$C$10,L107=Paramétrage!$C$13,L107=Paramétrage!$C$16,L107=Paramétrage!$C$19,L107=Paramétrage!$C$23,L107=Paramétrage!$C$26,AND(L107&lt;&gt;Paramétrage!$C$9,P107="Mut+ext")),"",ROUNDUP(N107/O107,0))</f>
        <v/>
      </c>
      <c r="V107" s="135">
        <f>IF(L107="",0,IF(OR(P107="Mut+ext",VLOOKUP(L107,Paramétrage!$C$6:$E$28,2,0)=0),0,IF(O107="","saisir capacité",M107*U107*VLOOKUP(L107,Paramétrage!$C$6:$E$28,2,0))))</f>
        <v>0</v>
      </c>
      <c r="W107" s="404"/>
      <c r="X107" s="453">
        <f t="shared" si="41"/>
        <v>0</v>
      </c>
      <c r="Y107" s="454">
        <f>IF(L107="",0,IF(ISERROR(W107+V107*VLOOKUP(L107,Paramétrage!$C$6:$E$28,3,0))=TRUE,X107,W107+V107*VLOOKUP(L107,Paramétrage!$C$6:$E$28,3,0)))</f>
        <v>0</v>
      </c>
      <c r="Z107" s="642"/>
      <c r="AA107" s="683"/>
      <c r="AB107" s="710"/>
      <c r="AC107" s="407"/>
      <c r="AD107" s="266"/>
      <c r="AE107" s="206">
        <f>IF(F107="",0,IF(J107="",0,IF(SUMIF(F102:F109,F107,N102:N109)=0,0,IF(J107="Obligatoire",AF107/N107,IF(K107="",AF107/SUMIF(F102:F109,F107,N102:N109),AF107/(SUMIF(F102:F109,F107,N102:N109)/K107))))))</f>
        <v>10</v>
      </c>
      <c r="AF107" s="440">
        <f t="shared" si="42"/>
        <v>900</v>
      </c>
      <c r="AG107" s="346"/>
      <c r="AH107" s="136">
        <f>IF(SUMIF(F102:F109,F107,N102:N109)=0,0,$M$3*N107/SUMIF(F102:F109,F107,N102:N109))</f>
        <v>0</v>
      </c>
      <c r="AI107" s="46">
        <f t="shared" si="43"/>
        <v>25</v>
      </c>
      <c r="AJ107" s="137">
        <f t="shared" si="44"/>
        <v>0</v>
      </c>
      <c r="AK107" s="138">
        <f>IF(L107="",0,IF(OR(P107="Mut+ext",VLOOKUP(L107,Paramétrage!$C$6:$E$28,2,0)=0),0,IF(O107="","saisir capacité",IF(P107="Mut+ext",0,M107*AJ107*VLOOKUP(L107,Paramétrage!$C$6:$E$28,2,0)))))</f>
        <v>0</v>
      </c>
      <c r="AL107" s="47"/>
      <c r="AM107" s="138">
        <f t="shared" si="45"/>
        <v>0</v>
      </c>
      <c r="AN107" s="138">
        <f>IF(L107="",0,IF(ISERROR(AL107+AK107*VLOOKUP(L107,Paramétrage!$C$6:$E$28,3,0))=TRUE,AM107,AL107+AK107*VLOOKUP(L107,Paramétrage!$C$6:$E$28,3,0)))</f>
        <v>0</v>
      </c>
      <c r="AO107" s="136">
        <f>IF(L107="",0,IF(OR(P107="oui",VLOOKUP(L107,Paramétrage!$C$6:$E$28,2,0)=0),0,IF(U107="",0,U107-AJ107)))</f>
        <v>0</v>
      </c>
      <c r="AP107" s="46">
        <f t="shared" si="46"/>
        <v>0</v>
      </c>
    </row>
    <row r="108" spans="1:42" ht="15.75">
      <c r="A108" s="609"/>
      <c r="B108" s="655"/>
      <c r="C108" s="664"/>
      <c r="D108" s="664"/>
      <c r="E108" s="664"/>
      <c r="F108" s="55"/>
      <c r="G108" s="216"/>
      <c r="H108" s="57"/>
      <c r="I108" s="58"/>
      <c r="J108" s="402"/>
      <c r="K108" s="60"/>
      <c r="L108" s="35"/>
      <c r="M108" s="403"/>
      <c r="N108" s="151"/>
      <c r="O108" s="152"/>
      <c r="P108" s="63"/>
      <c r="Q108" s="683"/>
      <c r="R108" s="637"/>
      <c r="S108" s="637"/>
      <c r="T108" s="614"/>
      <c r="U108" s="134" t="str">
        <f>IF(OR(O108="",L108=Paramétrage!$C$10,L108=Paramétrage!$C$13,L108=Paramétrage!$C$16,L108=Paramétrage!$C$19,L108=Paramétrage!$C$23,L108=Paramétrage!$C$26,AND(L108&lt;&gt;Paramétrage!$C$9,P108="Mut+ext")),"",ROUNDUP(N108/O108,0))</f>
        <v/>
      </c>
      <c r="V108" s="135">
        <f>IF(L108="",0,IF(OR(P108="Mut+ext",VLOOKUP(L108,Paramétrage!$C$6:$E$28,2,0)=0),0,IF(O108="","saisir capacité",M108*U108*VLOOKUP(L108,Paramétrage!$C$6:$E$28,2,0))))</f>
        <v>0</v>
      </c>
      <c r="W108" s="404"/>
      <c r="X108" s="453">
        <f t="shared" si="41"/>
        <v>0</v>
      </c>
      <c r="Y108" s="454">
        <f>IF(L108="",0,IF(ISERROR(W108+V108*VLOOKUP(L108,Paramétrage!$C$6:$E$28,3,0))=TRUE,X108,W108+V108*VLOOKUP(L108,Paramétrage!$C$6:$E$28,3,0)))</f>
        <v>0</v>
      </c>
      <c r="Z108" s="642"/>
      <c r="AA108" s="637"/>
      <c r="AB108" s="612"/>
      <c r="AC108" s="407"/>
      <c r="AD108" s="266"/>
      <c r="AE108" s="206">
        <f>IF(F108="",0,IF(J108="",0,IF(SUMIF(F102:F109,F108,N102:N109)=0,0,IF(J108="Obligatoire",AF108/N108,IF(K108="",AF108/SUMIF(F102:F109,F108,N102:N109),AF108/(SUMIF(F102:F109,F108,N102:N109)/K108))))))</f>
        <v>0</v>
      </c>
      <c r="AF108" s="440">
        <f t="shared" si="42"/>
        <v>0</v>
      </c>
      <c r="AG108" s="346"/>
      <c r="AH108" s="136">
        <f>IF(SUMIF(F102:F109,F108,N102:N109)=0,0,$M$3*N108/SUMIF(F102:F109,F108,N102:N109))</f>
        <v>0</v>
      </c>
      <c r="AI108" s="46">
        <f t="shared" si="43"/>
        <v>0</v>
      </c>
      <c r="AJ108" s="137" t="str">
        <f t="shared" si="44"/>
        <v/>
      </c>
      <c r="AK108" s="138">
        <f>IF(L108="",0,IF(OR(P108="Mut+ext",VLOOKUP(L108,Paramétrage!$C$6:$E$28,2,0)=0),0,IF(O108="","saisir capacité",IF(P108="Mut+ext",0,M108*AJ108*VLOOKUP(L108,Paramétrage!$C$6:$E$28,2,0)))))</f>
        <v>0</v>
      </c>
      <c r="AL108" s="47"/>
      <c r="AM108" s="138">
        <f t="shared" si="45"/>
        <v>0</v>
      </c>
      <c r="AN108" s="138">
        <f>IF(L108="",0,IF(ISERROR(AL108+AK108*VLOOKUP(L108,Paramétrage!$C$6:$E$28,3,0))=TRUE,AM108,AL108+AK108*VLOOKUP(L108,Paramétrage!$C$6:$E$28,3,0)))</f>
        <v>0</v>
      </c>
      <c r="AO108" s="136">
        <f>IF(L108="",0,IF(OR(P108="oui",VLOOKUP(L108,Paramétrage!$C$6:$E$28,2,0)=0),0,IF(U108="",0,U108-AJ108)))</f>
        <v>0</v>
      </c>
      <c r="AP108" s="46">
        <f t="shared" si="46"/>
        <v>0</v>
      </c>
    </row>
    <row r="109" spans="1:42" ht="15.75">
      <c r="A109" s="609"/>
      <c r="B109" s="655"/>
      <c r="C109" s="664"/>
      <c r="D109" s="645"/>
      <c r="E109" s="645"/>
      <c r="F109" s="55"/>
      <c r="G109" s="216"/>
      <c r="H109" s="57"/>
      <c r="I109" s="58"/>
      <c r="J109" s="402"/>
      <c r="K109" s="60"/>
      <c r="L109" s="35"/>
      <c r="M109" s="403"/>
      <c r="N109" s="151"/>
      <c r="O109" s="152"/>
      <c r="P109" s="63"/>
      <c r="Q109" s="683"/>
      <c r="R109" s="637"/>
      <c r="S109" s="637"/>
      <c r="T109" s="614"/>
      <c r="U109" s="134" t="str">
        <f>IF(OR(O109="",L109=Paramétrage!$C$10,L109=Paramétrage!$C$13,L109=Paramétrage!$C$16,L109=Paramétrage!$C$19,L109=Paramétrage!$C$23,L109=Paramétrage!$C$26,AND(L109&lt;&gt;Paramétrage!$C$9,P109="Mut+ext")),"",ROUNDUP(N109/O109,0))</f>
        <v/>
      </c>
      <c r="V109" s="135">
        <f>IF(L109="",0,IF(OR(P109="Mut+ext",VLOOKUP(L109,Paramétrage!$C$6:$E$28,2,0)=0),0,IF(O109="","saisir capacité",M109*U109*VLOOKUP(L109,Paramétrage!$C$6:$E$28,2,0))))</f>
        <v>0</v>
      </c>
      <c r="W109" s="404"/>
      <c r="X109" s="453">
        <f t="shared" si="41"/>
        <v>0</v>
      </c>
      <c r="Y109" s="454">
        <f>IF(L109="",0,IF(ISERROR(W109+V109*VLOOKUP(L109,Paramétrage!$C$6:$E$28,3,0))=TRUE,X109,W109+V109*VLOOKUP(L109,Paramétrage!$C$6:$E$28,3,0)))</f>
        <v>0</v>
      </c>
      <c r="Z109" s="642"/>
      <c r="AA109" s="637"/>
      <c r="AB109" s="612"/>
      <c r="AC109" s="407"/>
      <c r="AD109" s="266"/>
      <c r="AE109" s="206">
        <f>IF(F109="",0,IF(J109="",0,IF(SUMIF(F102:F109,F109,N102:N109)=0,0,IF(J109="Obligatoire",AF109/N109,IF(K109="",AF109/SUMIF(F102:F109,F109,N102:N109),AF109/(SUMIF(F102:F109,F109,N102:N109)/K109))))))</f>
        <v>0</v>
      </c>
      <c r="AF109" s="440">
        <f t="shared" si="42"/>
        <v>0</v>
      </c>
      <c r="AG109" s="346"/>
      <c r="AH109" s="136">
        <f>IF(SUMIF(F102:F109,F109,N102:N109)=0,0,$M$3*N109/SUMIF(F102:F109,F109,N102:N109))</f>
        <v>0</v>
      </c>
      <c r="AI109" s="46">
        <f t="shared" si="43"/>
        <v>0</v>
      </c>
      <c r="AJ109" s="137" t="str">
        <f t="shared" si="44"/>
        <v/>
      </c>
      <c r="AK109" s="138">
        <f>IF(L109="",0,IF(OR(P109="Mut+ext",VLOOKUP(L109,Paramétrage!$C$6:$E$28,2,0)=0),0,IF(O109="","saisir capacité",IF(P109="Mut+ext",0,M109*AJ109*VLOOKUP(L109,Paramétrage!$C$6:$E$28,2,0)))))</f>
        <v>0</v>
      </c>
      <c r="AL109" s="47"/>
      <c r="AM109" s="138">
        <f t="shared" si="45"/>
        <v>0</v>
      </c>
      <c r="AN109" s="138">
        <f>IF(L109="",0,IF(ISERROR(AL109+AK109*VLOOKUP(L109,Paramétrage!$C$6:$E$28,3,0))=TRUE,AM109,AL109+AK109*VLOOKUP(L109,Paramétrage!$C$6:$E$28,3,0)))</f>
        <v>0</v>
      </c>
      <c r="AO109" s="136">
        <f>IF(L109="",0,IF(OR(P109="oui",VLOOKUP(L109,Paramétrage!$C$6:$E$28,2,0)=0),0,IF(U109="",0,U109-AJ109)))</f>
        <v>0</v>
      </c>
      <c r="AP109" s="46">
        <f t="shared" si="46"/>
        <v>0</v>
      </c>
    </row>
    <row r="110" spans="1:42" ht="15.75">
      <c r="A110" s="609"/>
      <c r="B110" s="669"/>
      <c r="C110" s="645"/>
      <c r="D110" s="139"/>
      <c r="E110" s="139"/>
      <c r="F110" s="455"/>
      <c r="G110" s="523"/>
      <c r="H110" s="457"/>
      <c r="I110" s="456"/>
      <c r="J110" s="457"/>
      <c r="K110" s="141"/>
      <c r="L110" s="142"/>
      <c r="M110" s="143">
        <f>AE110</f>
        <v>64</v>
      </c>
      <c r="N110" s="458"/>
      <c r="O110" s="458"/>
      <c r="P110" s="231"/>
      <c r="Q110" s="460"/>
      <c r="R110" s="460"/>
      <c r="S110" s="460"/>
      <c r="T110" s="461"/>
      <c r="U110" s="459"/>
      <c r="V110" s="144">
        <f>SUM(V102:V109)</f>
        <v>78</v>
      </c>
      <c r="W110" s="142">
        <f>SUM(W102:W109)</f>
        <v>3</v>
      </c>
      <c r="X110" s="462">
        <f>V110+W110</f>
        <v>81</v>
      </c>
      <c r="Y110" s="463">
        <f>SUM(Y102:Y109)</f>
        <v>85</v>
      </c>
      <c r="Z110" s="524"/>
      <c r="AA110" s="524"/>
      <c r="AB110" s="232"/>
      <c r="AC110" s="273"/>
      <c r="AD110" s="525"/>
      <c r="AE110" s="211">
        <f>SUM(AE102:AE109)</f>
        <v>64</v>
      </c>
      <c r="AF110" s="501">
        <f>SUM(AF102:AF109)</f>
        <v>6528</v>
      </c>
      <c r="AG110" s="346"/>
      <c r="AH110" s="346"/>
      <c r="AI110" s="346"/>
      <c r="AJ110" s="346"/>
      <c r="AK110" s="346"/>
      <c r="AL110" s="346"/>
      <c r="AM110" s="346"/>
      <c r="AN110" s="346"/>
      <c r="AO110" s="346"/>
      <c r="AP110" s="346"/>
    </row>
    <row r="111" spans="1:42" ht="15" customHeight="1">
      <c r="A111" s="609"/>
      <c r="B111" s="672" t="s">
        <v>254</v>
      </c>
      <c r="C111" s="663" t="s">
        <v>486</v>
      </c>
      <c r="D111" s="663" t="s">
        <v>61</v>
      </c>
      <c r="E111" s="667">
        <v>6</v>
      </c>
      <c r="F111" s="342" t="s">
        <v>487</v>
      </c>
      <c r="G111" s="56" t="s">
        <v>19</v>
      </c>
      <c r="H111" s="311" t="s">
        <v>488</v>
      </c>
      <c r="I111" s="58">
        <v>23</v>
      </c>
      <c r="J111" s="402" t="s">
        <v>289</v>
      </c>
      <c r="K111" s="60">
        <v>2</v>
      </c>
      <c r="L111" s="35" t="s">
        <v>42</v>
      </c>
      <c r="M111" s="403">
        <v>8</v>
      </c>
      <c r="N111" s="151">
        <f>N4*0.5</f>
        <v>20</v>
      </c>
      <c r="O111" s="152">
        <v>300</v>
      </c>
      <c r="P111" s="63" t="s">
        <v>277</v>
      </c>
      <c r="Q111" s="683"/>
      <c r="R111" s="637"/>
      <c r="S111" s="637"/>
      <c r="T111" s="614"/>
      <c r="U111" s="153">
        <f>IF(OR(O111="",L111=Paramétrage!$C$10,L111=Paramétrage!$C$13,L111=Paramétrage!$C$16,L111=Paramétrage!$C$19,L111=Paramétrage!$C$23,L111=Paramétrage!$C$26,AND(L111&lt;&gt;Paramétrage!$C$9,P111="Mut+ext")),"",ROUNDUP(N111/O111,0))</f>
        <v>1</v>
      </c>
      <c r="V111" s="154">
        <f>IF(L111="",0,IF(OR(P111="Mut+ext",VLOOKUP(L111,Paramétrage!$C$6:$E$28,2,0)=0),0,IF(O111="","saisir capacité",M111*U111*VLOOKUP(L111,Paramétrage!$C$6:$E$28,2,0))))</f>
        <v>8</v>
      </c>
      <c r="W111" s="404"/>
      <c r="X111" s="471">
        <f t="shared" ref="X111:X120" si="47">IF(ISERROR(V111+W111)=TRUE,V111,V111+W111)</f>
        <v>8</v>
      </c>
      <c r="Y111" s="472">
        <f>IF(L111="",0,IF(ISERROR(W111+V111*VLOOKUP(L111,Paramétrage!$C$6:$E$28,3,0))=TRUE,X111,W111+V111*VLOOKUP(L111,Paramétrage!$C$6:$E$28,3,0)))</f>
        <v>12</v>
      </c>
      <c r="Z111" s="642"/>
      <c r="AA111" s="637"/>
      <c r="AB111" s="612"/>
      <c r="AC111" s="407"/>
      <c r="AD111" s="269"/>
      <c r="AE111" s="206">
        <f t="shared" ref="AE111:AE113" si="48">IF(F111="",0,IF(J111="",0,IF(SUMIF($F$111:$F$120,F111,$N$111:$N$120)=0,0,IF(J111="Obligatoire",AF111/N111,IF(K111="",AF111/SUMIF($F$111:$F$120,F111,$N$111:$N$120),AF111/(SUMIF($F$111:$F$120,F111,$N$111:$N$120)/K111))))))</f>
        <v>4.5714285714285712</v>
      </c>
      <c r="AF111" s="440">
        <f t="shared" ref="AF111:AF113" si="49">M111*N111</f>
        <v>160</v>
      </c>
      <c r="AG111" s="346"/>
      <c r="AH111" s="136">
        <f>IF(SUMIF(F111:F120,F111,N111:N120)=0,0,$M$3*N111/SUMIF(F111:F120,F111,N111:N120))</f>
        <v>0</v>
      </c>
      <c r="AI111" s="46">
        <f>O111</f>
        <v>300</v>
      </c>
      <c r="AJ111" s="137">
        <f>IF(AI111=0,"",ROUNDUP(AH111/AI111,0))</f>
        <v>0</v>
      </c>
      <c r="AK111" s="138">
        <f>IF(L111="",0,IF(OR(P111="Mut+ext",VLOOKUP(L111,Paramétrage!$C$6:$E$28,2,0)=0),0,IF(O111="","saisir capacité",IF(P111="Mut+ext",0,M111*AJ111*VLOOKUP(L111,Paramétrage!$C$6:$E$28,2,0)))))</f>
        <v>0</v>
      </c>
      <c r="AL111" s="47"/>
      <c r="AM111" s="138">
        <f>IF(ISERROR(AK111+AL111)=TRUE,AK111,AK111+AL111)</f>
        <v>0</v>
      </c>
      <c r="AN111" s="138">
        <f>IF(L111="",0,IF(ISERROR(AL111+AK111*VLOOKUP(L111,Paramétrage!$C$6:$E$28,3,0))=TRUE,AM111,AL111+AK111*VLOOKUP(L111,Paramétrage!$C$6:$E$28,3,0)))</f>
        <v>0</v>
      </c>
      <c r="AO111" s="136">
        <f>IF(L111="",0,IF(OR(P111="oui",VLOOKUP(L111,Paramétrage!$C$6:$E$28,2,0)=0),0,IF(U111="",0,U111-AJ111)))</f>
        <v>1</v>
      </c>
      <c r="AP111" s="46">
        <f>Y111-AN111-W111</f>
        <v>12</v>
      </c>
    </row>
    <row r="112" spans="1:42" ht="15" customHeight="1">
      <c r="A112" s="609"/>
      <c r="B112" s="655"/>
      <c r="C112" s="664"/>
      <c r="D112" s="664"/>
      <c r="E112" s="664"/>
      <c r="F112" s="342"/>
      <c r="G112" s="216" t="s">
        <v>19</v>
      </c>
      <c r="H112" s="311" t="s">
        <v>488</v>
      </c>
      <c r="I112" s="58">
        <v>23</v>
      </c>
      <c r="J112" s="402" t="s">
        <v>289</v>
      </c>
      <c r="K112" s="60">
        <v>2</v>
      </c>
      <c r="L112" s="35" t="s">
        <v>43</v>
      </c>
      <c r="M112" s="403">
        <v>14</v>
      </c>
      <c r="N112" s="151">
        <f>N4*0.5</f>
        <v>20</v>
      </c>
      <c r="O112" s="586">
        <v>40</v>
      </c>
      <c r="P112" s="63" t="s">
        <v>277</v>
      </c>
      <c r="Q112" s="683"/>
      <c r="R112" s="637"/>
      <c r="S112" s="637"/>
      <c r="T112" s="614"/>
      <c r="U112" s="153">
        <f>IF(OR(O112="",L112=Paramétrage!$C$10,L112=Paramétrage!$C$13,L112=Paramétrage!$C$16,L112=Paramétrage!$C$19,L112=Paramétrage!$C$23,L112=Paramétrage!$C$26,AND(L112&lt;&gt;Paramétrage!$C$9,P112="Mut+ext")),"",ROUNDUP(N112/O112,0))</f>
        <v>1</v>
      </c>
      <c r="V112" s="154">
        <f>IF(L112="",0,IF(OR(P112="Mut+ext",VLOOKUP(L112,Paramétrage!$C$6:$E$28,2,0)=0),0,IF(O112="","saisir capacité",M112*U112*VLOOKUP(L112,Paramétrage!$C$6:$E$28,2,0))))</f>
        <v>14</v>
      </c>
      <c r="W112" s="404"/>
      <c r="X112" s="471">
        <f t="shared" si="47"/>
        <v>14</v>
      </c>
      <c r="Y112" s="472">
        <f>IF(L112="",0,IF(ISERROR(W112+V112*VLOOKUP(L112,Paramétrage!$C$6:$E$28,3,0))=TRUE,X112,W112+V112*VLOOKUP(L112,Paramétrage!$C$6:$E$28,3,0)))</f>
        <v>14</v>
      </c>
      <c r="Z112" s="642"/>
      <c r="AA112" s="637"/>
      <c r="AB112" s="612"/>
      <c r="AC112" s="407"/>
      <c r="AD112" s="266"/>
      <c r="AE112" s="206">
        <f t="shared" si="48"/>
        <v>0</v>
      </c>
      <c r="AF112" s="440">
        <f t="shared" si="49"/>
        <v>280</v>
      </c>
      <c r="AG112" s="346"/>
      <c r="AH112" s="136"/>
      <c r="AI112" s="46"/>
      <c r="AJ112" s="137"/>
      <c r="AK112" s="138"/>
      <c r="AL112" s="47"/>
      <c r="AM112" s="138"/>
      <c r="AN112" s="138"/>
      <c r="AO112" s="136"/>
      <c r="AP112" s="46"/>
    </row>
    <row r="113" spans="1:42" ht="15" customHeight="1">
      <c r="A113" s="609"/>
      <c r="B113" s="655"/>
      <c r="C113" s="664"/>
      <c r="D113" s="664"/>
      <c r="E113" s="664"/>
      <c r="F113" s="342" t="s">
        <v>487</v>
      </c>
      <c r="G113" s="216" t="s">
        <v>19</v>
      </c>
      <c r="H113" s="57" t="s">
        <v>489</v>
      </c>
      <c r="I113" s="58">
        <v>23</v>
      </c>
      <c r="J113" s="402" t="s">
        <v>289</v>
      </c>
      <c r="K113" s="60">
        <v>2</v>
      </c>
      <c r="L113" s="35" t="s">
        <v>42</v>
      </c>
      <c r="M113" s="403">
        <v>22</v>
      </c>
      <c r="N113" s="151">
        <f>(N4*0.5)+(N6*0.5)</f>
        <v>50</v>
      </c>
      <c r="O113" s="152">
        <v>300</v>
      </c>
      <c r="P113" s="63" t="s">
        <v>228</v>
      </c>
      <c r="Q113" s="683"/>
      <c r="R113" s="637"/>
      <c r="S113" s="637"/>
      <c r="T113" s="614"/>
      <c r="U113" s="153">
        <f>IF(OR(O113="",L113=Paramétrage!$C$10,L113=Paramétrage!$C$13,L113=Paramétrage!$C$16,L113=Paramétrage!$C$19,L113=Paramétrage!$C$23,L113=Paramétrage!$C$26,AND(L113&lt;&gt;Paramétrage!$C$9,P113="Mut+ext")),"",ROUNDUP(N113/O113,0))</f>
        <v>1</v>
      </c>
      <c r="V113" s="154">
        <f>IF(L113="",0,IF(OR(P113="Mut+ext",VLOOKUP(L113,Paramétrage!$C$6:$E$28,2,0)=0),0,IF(O113="","saisir capacité",M113*U113*VLOOKUP(L113,Paramétrage!$C$6:$E$28,2,0))))</f>
        <v>22</v>
      </c>
      <c r="W113" s="404"/>
      <c r="X113" s="471">
        <f t="shared" si="47"/>
        <v>22</v>
      </c>
      <c r="Y113" s="472">
        <f>IF(L113="",0,IF(ISERROR(W113+V113*VLOOKUP(L113,Paramétrage!$C$6:$E$28,3,0))=TRUE,X113,W113+V113*VLOOKUP(L113,Paramétrage!$C$6:$E$28,3,0)))</f>
        <v>33</v>
      </c>
      <c r="Z113" s="642"/>
      <c r="AA113" s="637"/>
      <c r="AB113" s="612"/>
      <c r="AC113" s="407"/>
      <c r="AD113" s="266"/>
      <c r="AE113" s="206">
        <f t="shared" si="48"/>
        <v>31.428571428571427</v>
      </c>
      <c r="AF113" s="440">
        <f t="shared" si="49"/>
        <v>1100</v>
      </c>
      <c r="AG113" s="346"/>
      <c r="AH113" s="136"/>
      <c r="AI113" s="46"/>
      <c r="AJ113" s="137"/>
      <c r="AK113" s="138"/>
      <c r="AL113" s="47"/>
      <c r="AM113" s="138"/>
      <c r="AN113" s="138"/>
      <c r="AO113" s="136"/>
      <c r="AP113" s="46"/>
    </row>
    <row r="114" spans="1:42" ht="15" customHeight="1">
      <c r="A114" s="609"/>
      <c r="B114" s="655"/>
      <c r="C114" s="664"/>
      <c r="D114" s="664"/>
      <c r="E114" s="664"/>
      <c r="F114" s="55" t="s">
        <v>487</v>
      </c>
      <c r="G114" s="216" t="s">
        <v>27</v>
      </c>
      <c r="H114" s="57" t="s">
        <v>291</v>
      </c>
      <c r="I114" s="58"/>
      <c r="J114" s="402" t="s">
        <v>289</v>
      </c>
      <c r="K114" s="60">
        <v>2</v>
      </c>
      <c r="L114" s="35" t="s">
        <v>259</v>
      </c>
      <c r="M114" s="403">
        <v>25</v>
      </c>
      <c r="N114" s="151"/>
      <c r="O114" s="152">
        <v>40</v>
      </c>
      <c r="P114" s="63" t="s">
        <v>242</v>
      </c>
      <c r="Q114" s="683" t="s">
        <v>260</v>
      </c>
      <c r="R114" s="637"/>
      <c r="S114" s="637"/>
      <c r="T114" s="614"/>
      <c r="U114" s="153">
        <f>IF(OR(O114="",L114=Paramétrage!$C$10,L114=Paramétrage!$C$13,L114=Paramétrage!$C$16,L114=Paramétrage!$C$19,L114=Paramétrage!$C$23,L114=Paramétrage!$C$26,AND(L114&lt;&gt;Paramétrage!$C$9,P114="Mut+ext")),"",ROUNDUP(N114/O114,0))</f>
        <v>0</v>
      </c>
      <c r="V114" s="154">
        <f>IF(L114="",0,IF(OR(P114="Mut+ext",VLOOKUP(L114,Paramétrage!$C$6:$E$28,2,0)=0),0,IF(O114="","saisir capacité",M114*U114*VLOOKUP(L114,Paramétrage!$C$6:$E$28,2,0))))</f>
        <v>0</v>
      </c>
      <c r="W114" s="404"/>
      <c r="X114" s="471">
        <f t="shared" si="47"/>
        <v>0</v>
      </c>
      <c r="Y114" s="472">
        <f>IF(L114="",0,IF(ISERROR(W114+V114*VLOOKUP(L114,Paramétrage!$C$6:$E$28,3,0))=TRUE,X114,W114+V114*VLOOKUP(L114,Paramétrage!$C$6:$E$28,3,0)))</f>
        <v>0</v>
      </c>
      <c r="Z114" s="642"/>
      <c r="AA114" s="637"/>
      <c r="AB114" s="612"/>
      <c r="AC114" s="407"/>
      <c r="AD114" s="266"/>
      <c r="AE114" s="206">
        <f>IF(F114="",0,IF(J114="",0,IF(SUMIF($F$111:$F$120,F114,$N$111:$N$120)=0,0,IF(J114="Obligatoire",AF114/N114,IF(K114="",AF114/SUMIF($F$111:$F$120,F114,$N$111:$N$120),AF114/(SUMIF($F$111:$F$120,F114,$N$111:$N$120)/K114))))))</f>
        <v>0</v>
      </c>
      <c r="AF114" s="440">
        <f t="shared" ref="AF114:AF120" si="50">M114*N114</f>
        <v>0</v>
      </c>
      <c r="AG114" s="346"/>
      <c r="AH114" s="136">
        <f>IF(SUMIF(F111:F120,F114,N111:N120)=0,0,$M$3*N114/SUMIF(F111:F120,F114,N111:N120))</f>
        <v>0</v>
      </c>
      <c r="AI114" s="46">
        <f t="shared" ref="AI114:AI120" si="51">O114</f>
        <v>40</v>
      </c>
      <c r="AJ114" s="137">
        <f t="shared" ref="AJ114:AJ120" si="52">IF(AI114=0,"",ROUNDUP(AH114/AI114,0))</f>
        <v>0</v>
      </c>
      <c r="AK114" s="138">
        <f>IF(L114="",0,IF(OR(P114="Mut+ext",VLOOKUP(L114,Paramétrage!$C$6:$E$28,2,0)=0),0,IF(O114="","saisir capacité",IF(P114="Mut+ext",0,M114*AJ114*VLOOKUP(L114,Paramétrage!$C$6:$E$28,2,0)))))</f>
        <v>0</v>
      </c>
      <c r="AL114" s="47"/>
      <c r="AM114" s="138">
        <f t="shared" ref="AM114:AM120" si="53">IF(ISERROR(AK114+AL114)=TRUE,AK114,AK114+AL114)</f>
        <v>0</v>
      </c>
      <c r="AN114" s="138">
        <f>IF(L114="",0,IF(ISERROR(AL114+AK114*VLOOKUP(L114,Paramétrage!$C$6:$E$28,3,0))=TRUE,AM114,AL114+AK114*VLOOKUP(L114,Paramétrage!$C$6:$E$28,3,0)))</f>
        <v>0</v>
      </c>
      <c r="AO114" s="136">
        <f>IF(L114="",0,IF(OR(P114="oui",VLOOKUP(L114,Paramétrage!$C$6:$E$28,2,0)=0),0,IF(U114="",0,U114-AJ114)))</f>
        <v>0</v>
      </c>
      <c r="AP114" s="46">
        <f t="shared" ref="AP114:AP120" si="54">Y114-AN114-W114</f>
        <v>0</v>
      </c>
    </row>
    <row r="115" spans="1:42" ht="15" customHeight="1">
      <c r="A115" s="609"/>
      <c r="B115" s="655"/>
      <c r="C115" s="664"/>
      <c r="D115" s="664"/>
      <c r="E115" s="664"/>
      <c r="F115" s="55" t="s">
        <v>487</v>
      </c>
      <c r="G115" s="216" t="s">
        <v>23</v>
      </c>
      <c r="H115" s="57" t="s">
        <v>292</v>
      </c>
      <c r="I115" s="58"/>
      <c r="J115" s="402" t="s">
        <v>289</v>
      </c>
      <c r="K115" s="60">
        <v>2</v>
      </c>
      <c r="L115" s="35" t="s">
        <v>259</v>
      </c>
      <c r="M115" s="403">
        <v>25</v>
      </c>
      <c r="N115" s="151"/>
      <c r="O115" s="152">
        <v>24</v>
      </c>
      <c r="P115" s="63" t="s">
        <v>242</v>
      </c>
      <c r="Q115" s="683" t="s">
        <v>260</v>
      </c>
      <c r="R115" s="637"/>
      <c r="S115" s="637"/>
      <c r="T115" s="614"/>
      <c r="U115" s="153">
        <f>IF(OR(O115="",L115=Paramétrage!$C$10,L115=Paramétrage!$C$13,L115=Paramétrage!$C$16,L115=Paramétrage!$C$19,L115=Paramétrage!$C$23,L115=Paramétrage!$C$26,AND(L115&lt;&gt;Paramétrage!$C$9,P115="Mut+ext")),"",ROUNDUP(N115/O115,0))</f>
        <v>0</v>
      </c>
      <c r="V115" s="154">
        <f>IF(L115="",0,IF(OR(P115="Mut+ext",VLOOKUP(L115,Paramétrage!$C$6:$E$28,2,0)=0),0,IF(O115="","saisir capacité",M115*U115*VLOOKUP(L115,Paramétrage!$C$6:$E$28,2,0))))</f>
        <v>0</v>
      </c>
      <c r="W115" s="404"/>
      <c r="X115" s="471">
        <f t="shared" si="47"/>
        <v>0</v>
      </c>
      <c r="Y115" s="472">
        <f>IF(L115="",0,IF(ISERROR(W115+V115*VLOOKUP(L115,Paramétrage!$C$6:$E$28,3,0))=TRUE,X115,W115+V115*VLOOKUP(L115,Paramétrage!$C$6:$E$28,3,0)))</f>
        <v>0</v>
      </c>
      <c r="Z115" s="642"/>
      <c r="AA115" s="637"/>
      <c r="AB115" s="612"/>
      <c r="AC115" s="407"/>
      <c r="AD115" s="266"/>
      <c r="AE115" s="206">
        <f>IF(F115="",0,IF(J115="",0,IF(SUMIF(F111:F120,F115,N111:N120)=0,0,IF(J115="Obligatoire",AF115/N115,IF(K115="",AF115/SUMIF(F111:F120,F115,N111:N120),AF115/(SUMIF(F111:F120,F115,N111:N120)/K115))))))</f>
        <v>0</v>
      </c>
      <c r="AF115" s="440">
        <f t="shared" si="50"/>
        <v>0</v>
      </c>
      <c r="AG115" s="346"/>
      <c r="AH115" s="136">
        <f>IF(SUMIF(F111:F120,F115,N111:N120)=0,0,$M$3*N115/SUMIF(F111:F120,F115,N111:N120))</f>
        <v>0</v>
      </c>
      <c r="AI115" s="46">
        <f t="shared" si="51"/>
        <v>24</v>
      </c>
      <c r="AJ115" s="137">
        <f t="shared" si="52"/>
        <v>0</v>
      </c>
      <c r="AK115" s="138">
        <f>IF(L115="",0,IF(OR(P115="Mut+ext",VLOOKUP(L115,Paramétrage!$C$6:$E$28,2,0)=0),0,IF(O115="","saisir capacité",IF(P115="Mut+ext",0,M115*AJ115*VLOOKUP(L115,Paramétrage!$C$6:$E$28,2,0)))))</f>
        <v>0</v>
      </c>
      <c r="AL115" s="47"/>
      <c r="AM115" s="138">
        <f t="shared" si="53"/>
        <v>0</v>
      </c>
      <c r="AN115" s="138">
        <f>IF(L115="",0,IF(ISERROR(AL115+AK115*VLOOKUP(L115,Paramétrage!$C$6:$E$28,3,0))=TRUE,AM115,AL115+AK115*VLOOKUP(L115,Paramétrage!$C$6:$E$28,3,0)))</f>
        <v>0</v>
      </c>
      <c r="AO115" s="136">
        <f>IF(L115="",0,IF(OR(P115="oui",VLOOKUP(L115,Paramétrage!$C$6:$E$28,2,0)=0),0,IF(U115="",0,U115-AJ115)))</f>
        <v>0</v>
      </c>
      <c r="AP115" s="46">
        <f t="shared" si="54"/>
        <v>0</v>
      </c>
    </row>
    <row r="116" spans="1:42" ht="15" customHeight="1">
      <c r="A116" s="609"/>
      <c r="B116" s="655"/>
      <c r="C116" s="664"/>
      <c r="D116" s="664"/>
      <c r="E116" s="664"/>
      <c r="F116" s="408" t="s">
        <v>487</v>
      </c>
      <c r="G116" s="216" t="s">
        <v>28</v>
      </c>
      <c r="H116" s="57" t="s">
        <v>293</v>
      </c>
      <c r="I116" s="58"/>
      <c r="J116" s="402" t="s">
        <v>289</v>
      </c>
      <c r="K116" s="60">
        <v>2</v>
      </c>
      <c r="L116" s="35" t="s">
        <v>259</v>
      </c>
      <c r="M116" s="403">
        <v>25</v>
      </c>
      <c r="N116" s="151"/>
      <c r="O116" s="152">
        <v>40</v>
      </c>
      <c r="P116" s="63" t="s">
        <v>242</v>
      </c>
      <c r="Q116" s="683" t="s">
        <v>260</v>
      </c>
      <c r="R116" s="637"/>
      <c r="S116" s="637"/>
      <c r="T116" s="614"/>
      <c r="U116" s="153">
        <f>IF(OR(O116="",L116=Paramétrage!$C$10,L116=Paramétrage!$C$13,L116=Paramétrage!$C$16,L116=Paramétrage!$C$19,L116=Paramétrage!$C$23,L116=Paramétrage!$C$26,AND(L116&lt;&gt;Paramétrage!$C$9,P116="Mut+ext")),"",ROUNDUP(N116/O116,0))</f>
        <v>0</v>
      </c>
      <c r="V116" s="154">
        <f>IF(L116="",0,IF(OR(P116="Mut+ext",VLOOKUP(L116,Paramétrage!$C$6:$E$28,2,0)=0),0,IF(O116="","saisir capacité",M116*U116*VLOOKUP(L116,Paramétrage!$C$6:$E$28,2,0))))</f>
        <v>0</v>
      </c>
      <c r="W116" s="404"/>
      <c r="X116" s="471">
        <f t="shared" si="47"/>
        <v>0</v>
      </c>
      <c r="Y116" s="472">
        <f>IF(L116="",0,IF(ISERROR(W116+V116*VLOOKUP(L116,Paramétrage!$C$6:$E$28,3,0))=TRUE,X116,W116+V116*VLOOKUP(L116,Paramétrage!$C$6:$E$28,3,0)))</f>
        <v>0</v>
      </c>
      <c r="Z116" s="642"/>
      <c r="AA116" s="637"/>
      <c r="AB116" s="612"/>
      <c r="AC116" s="407"/>
      <c r="AD116" s="266"/>
      <c r="AE116" s="206">
        <f>IF(F116="",0,IF(J116="",0,IF(SUMIF(F111:F120,F116,N111:N120)=0,0,IF(J116="Obligatoire",AF116/N116,IF(K116="",AF116/SUMIF(F111:F120,F116,N111:N120),AF116/(SUMIF(F111:F120,F116,N111:N120)/K116))))))</f>
        <v>0</v>
      </c>
      <c r="AF116" s="440">
        <f t="shared" si="50"/>
        <v>0</v>
      </c>
      <c r="AG116" s="346"/>
      <c r="AH116" s="136">
        <f>IF(SUMIF(F111:F120,F116,N111:N120)=0,0,$M$3*N116/SUMIF(F111:F120,F116,N111:N120))</f>
        <v>0</v>
      </c>
      <c r="AI116" s="46">
        <f t="shared" si="51"/>
        <v>40</v>
      </c>
      <c r="AJ116" s="137">
        <f t="shared" si="52"/>
        <v>0</v>
      </c>
      <c r="AK116" s="138">
        <f>IF(L116="",0,IF(OR(P116="Mut+ext",VLOOKUP(L116,Paramétrage!$C$6:$E$28,2,0)=0),0,IF(O116="","saisir capacité",IF(P116="Mut+ext",0,M116*AJ116*VLOOKUP(L116,Paramétrage!$C$6:$E$28,2,0)))))</f>
        <v>0</v>
      </c>
      <c r="AL116" s="47"/>
      <c r="AM116" s="138">
        <f t="shared" si="53"/>
        <v>0</v>
      </c>
      <c r="AN116" s="138">
        <f>IF(L116="",0,IF(ISERROR(AL116+AK116*VLOOKUP(L116,Paramétrage!$C$6:$E$28,3,0))=TRUE,AM116,AL116+AK116*VLOOKUP(L116,Paramétrage!$C$6:$E$28,3,0)))</f>
        <v>0</v>
      </c>
      <c r="AO116" s="136">
        <f>IF(L116="",0,IF(OR(P116="oui",VLOOKUP(L116,Paramétrage!$C$6:$E$28,2,0)=0),0,IF(U116="",0,U116-AJ116)))</f>
        <v>0</v>
      </c>
      <c r="AP116" s="46">
        <f t="shared" si="54"/>
        <v>0</v>
      </c>
    </row>
    <row r="117" spans="1:42" ht="15" customHeight="1">
      <c r="A117" s="609"/>
      <c r="B117" s="655"/>
      <c r="C117" s="664"/>
      <c r="D117" s="664"/>
      <c r="E117" s="664"/>
      <c r="F117" s="55" t="s">
        <v>487</v>
      </c>
      <c r="G117" s="155" t="s">
        <v>27</v>
      </c>
      <c r="H117" s="57" t="s">
        <v>294</v>
      </c>
      <c r="I117" s="58"/>
      <c r="J117" s="402" t="s">
        <v>289</v>
      </c>
      <c r="K117" s="60">
        <v>2</v>
      </c>
      <c r="L117" s="35" t="s">
        <v>259</v>
      </c>
      <c r="M117" s="403">
        <v>25</v>
      </c>
      <c r="N117" s="151"/>
      <c r="O117" s="152">
        <v>40</v>
      </c>
      <c r="P117" s="63" t="s">
        <v>242</v>
      </c>
      <c r="Q117" s="683" t="s">
        <v>260</v>
      </c>
      <c r="R117" s="637"/>
      <c r="S117" s="637"/>
      <c r="T117" s="614"/>
      <c r="U117" s="153">
        <f>IF(OR(O117="",L117=Paramétrage!$C$10,L117=Paramétrage!$C$13,L117=Paramétrage!$C$16,L117=Paramétrage!$C$19,L117=Paramétrage!$C$23,L117=Paramétrage!$C$26,AND(L117&lt;&gt;Paramétrage!$C$9,P117="Mut+ext")),"",ROUNDUP(N117/O117,0))</f>
        <v>0</v>
      </c>
      <c r="V117" s="154">
        <f>IF(L117="",0,IF(OR(P117="Mut+ext",VLOOKUP(L117,Paramétrage!$C$6:$E$28,2,0)=0),0,IF(O117="","saisir capacité",M117*U117*VLOOKUP(L117,Paramétrage!$C$6:$E$28,2,0))))</f>
        <v>0</v>
      </c>
      <c r="W117" s="404"/>
      <c r="X117" s="471">
        <f t="shared" si="47"/>
        <v>0</v>
      </c>
      <c r="Y117" s="472">
        <f>IF(L117="",0,IF(ISERROR(W117+V117*VLOOKUP(L117,Paramétrage!$C$6:$E$28,3,0))=TRUE,X117,W117+V117*VLOOKUP(L117,Paramétrage!$C$6:$E$28,3,0)))</f>
        <v>0</v>
      </c>
      <c r="Z117" s="642"/>
      <c r="AA117" s="637"/>
      <c r="AB117" s="612"/>
      <c r="AC117" s="407"/>
      <c r="AD117" s="266"/>
      <c r="AE117" s="206">
        <f>IF(F117="",0,IF(J117="",0,IF(SUMIF(F111:F120,F117,N111:N120)=0,0,IF(J117="Obligatoire",AF117/N117,IF(K117="",AF117/SUMIF(F111:F120,F117,N111:N120),AF117/(SUMIF(F111:F120,F117,N111:N120)/K117))))))</f>
        <v>0</v>
      </c>
      <c r="AF117" s="440">
        <f t="shared" si="50"/>
        <v>0</v>
      </c>
      <c r="AG117" s="346"/>
      <c r="AH117" s="136">
        <f>IF(SUMIF(F111:F120,F117,N111:N120)=0,0,$M$3*N117/SUMIF(F111:F120,F117,N111:N120))</f>
        <v>0</v>
      </c>
      <c r="AI117" s="46">
        <f t="shared" si="51"/>
        <v>40</v>
      </c>
      <c r="AJ117" s="137">
        <f t="shared" si="52"/>
        <v>0</v>
      </c>
      <c r="AK117" s="138">
        <f>IF(L117="",0,IF(OR(P117="Mut+ext",VLOOKUP(L117,Paramétrage!$C$6:$E$28,2,0)=0),0,IF(O117="","saisir capacité",IF(P117="Mut+ext",0,M117*AJ117*VLOOKUP(L117,Paramétrage!$C$6:$E$28,2,0)))))</f>
        <v>0</v>
      </c>
      <c r="AL117" s="47"/>
      <c r="AM117" s="138">
        <f t="shared" si="53"/>
        <v>0</v>
      </c>
      <c r="AN117" s="138">
        <f>IF(L117="",0,IF(ISERROR(AL117+AK117*VLOOKUP(L117,Paramétrage!$C$6:$E$28,3,0))=TRUE,AM117,AL117+AK117*VLOOKUP(L117,Paramétrage!$C$6:$E$28,3,0)))</f>
        <v>0</v>
      </c>
      <c r="AO117" s="136">
        <f>IF(L117="",0,IF(OR(P117="oui",VLOOKUP(L117,Paramétrage!$C$6:$E$28,2,0)=0),0,IF(U117="",0,U117-AJ117)))</f>
        <v>0</v>
      </c>
      <c r="AP117" s="46">
        <f t="shared" si="54"/>
        <v>0</v>
      </c>
    </row>
    <row r="118" spans="1:42" ht="15" customHeight="1">
      <c r="A118" s="609"/>
      <c r="B118" s="655"/>
      <c r="C118" s="664"/>
      <c r="D118" s="664"/>
      <c r="E118" s="664"/>
      <c r="F118" s="55"/>
      <c r="G118" s="155"/>
      <c r="H118" s="57"/>
      <c r="I118" s="58"/>
      <c r="J118" s="402"/>
      <c r="K118" s="60"/>
      <c r="L118" s="35"/>
      <c r="M118" s="403"/>
      <c r="N118" s="151"/>
      <c r="O118" s="152"/>
      <c r="P118" s="63"/>
      <c r="Q118" s="683"/>
      <c r="R118" s="637"/>
      <c r="S118" s="637"/>
      <c r="T118" s="614"/>
      <c r="U118" s="153" t="str">
        <f>IF(OR(O118="",L118=Paramétrage!$C$10,L118=Paramétrage!$C$13,L118=Paramétrage!$C$16,L118=Paramétrage!$C$19,L118=Paramétrage!$C$23,L118=Paramétrage!$C$26,AND(L118&lt;&gt;Paramétrage!$C$9,P118="Mut+ext")),"",ROUNDUP(N118/O118,0))</f>
        <v/>
      </c>
      <c r="V118" s="154">
        <f>IF(L118="",0,IF(OR(P118="Mut+ext",VLOOKUP(L118,Paramétrage!$C$6:$E$28,2,0)=0),0,IF(O118="","saisir capacité",M118*U118*VLOOKUP(L118,Paramétrage!$C$6:$E$28,2,0))))</f>
        <v>0</v>
      </c>
      <c r="W118" s="404"/>
      <c r="X118" s="471">
        <f t="shared" si="47"/>
        <v>0</v>
      </c>
      <c r="Y118" s="472">
        <f>IF(L118="",0,IF(ISERROR(W118+V118*VLOOKUP(L118,Paramétrage!$C$6:$E$28,3,0))=TRUE,X118,W118+V118*VLOOKUP(L118,Paramétrage!$C$6:$E$28,3,0)))</f>
        <v>0</v>
      </c>
      <c r="Z118" s="642"/>
      <c r="AA118" s="637"/>
      <c r="AB118" s="612"/>
      <c r="AC118" s="407"/>
      <c r="AD118" s="266"/>
      <c r="AE118" s="206">
        <f>IF(F118="",0,IF(J118="",0,IF(SUMIF(F111:F120,F118,N111:N120)=0,0,IF(J118="Obligatoire",AF118/N118,IF(K118="",AF118/SUMIF(F111:F120,F118,N111:N120),AF118/(SUMIF(F111:F120,F118,N111:N120)/K118))))))</f>
        <v>0</v>
      </c>
      <c r="AF118" s="440">
        <f t="shared" si="50"/>
        <v>0</v>
      </c>
      <c r="AG118" s="346"/>
      <c r="AH118" s="136">
        <f>IF(SUMIF(F111:F120,F118,N111:N120)=0,0,$M$3*N118/SUMIF(F111:F120,F118,N111:N120))</f>
        <v>0</v>
      </c>
      <c r="AI118" s="46">
        <f t="shared" si="51"/>
        <v>0</v>
      </c>
      <c r="AJ118" s="137" t="str">
        <f t="shared" si="52"/>
        <v/>
      </c>
      <c r="AK118" s="138">
        <f>IF(L118="",0,IF(OR(P118="Mut+ext",VLOOKUP(L118,Paramétrage!$C$6:$E$28,2,0)=0),0,IF(O118="","saisir capacité",IF(P118="Mut+ext",0,M118*AJ118*VLOOKUP(L118,Paramétrage!$C$6:$E$28,2,0)))))</f>
        <v>0</v>
      </c>
      <c r="AL118" s="47"/>
      <c r="AM118" s="138">
        <f t="shared" si="53"/>
        <v>0</v>
      </c>
      <c r="AN118" s="138">
        <f>IF(L118="",0,IF(ISERROR(AL118+AK118*VLOOKUP(L118,Paramétrage!$C$6:$E$28,3,0))=TRUE,AM118,AL118+AK118*VLOOKUP(L118,Paramétrage!$C$6:$E$28,3,0)))</f>
        <v>0</v>
      </c>
      <c r="AO118" s="136">
        <f>IF(L118="",0,IF(OR(P118="oui",VLOOKUP(L118,Paramétrage!$C$6:$E$28,2,0)=0),0,IF(U118="",0,U118-AJ118)))</f>
        <v>0</v>
      </c>
      <c r="AP118" s="46">
        <f t="shared" si="54"/>
        <v>0</v>
      </c>
    </row>
    <row r="119" spans="1:42" ht="15" customHeight="1">
      <c r="A119" s="609"/>
      <c r="B119" s="655"/>
      <c r="C119" s="664"/>
      <c r="D119" s="664"/>
      <c r="E119" s="664"/>
      <c r="F119" s="55"/>
      <c r="G119" s="155"/>
      <c r="H119" s="57"/>
      <c r="I119" s="58"/>
      <c r="J119" s="402"/>
      <c r="K119" s="60"/>
      <c r="L119" s="35"/>
      <c r="M119" s="403"/>
      <c r="N119" s="151"/>
      <c r="O119" s="152"/>
      <c r="P119" s="63"/>
      <c r="Q119" s="683"/>
      <c r="R119" s="637"/>
      <c r="S119" s="637"/>
      <c r="T119" s="614"/>
      <c r="U119" s="153" t="str">
        <f>IF(OR(O119="",L119=Paramétrage!$C$10,L119=Paramétrage!$C$13,L119=Paramétrage!$C$16,L119=Paramétrage!$C$19,L119=Paramétrage!$C$23,L119=Paramétrage!$C$26,AND(L119&lt;&gt;Paramétrage!$C$9,P119="Mut+ext")),"",ROUNDUP(N119/O119,0))</f>
        <v/>
      </c>
      <c r="V119" s="154">
        <f>IF(L119="",0,IF(OR(P119="Mut+ext",VLOOKUP(L119,Paramétrage!$C$6:$E$28,2,0)=0),0,IF(O119="","saisir capacité",M119*U119*VLOOKUP(L119,Paramétrage!$C$6:$E$28,2,0))))</f>
        <v>0</v>
      </c>
      <c r="W119" s="404"/>
      <c r="X119" s="471">
        <f t="shared" si="47"/>
        <v>0</v>
      </c>
      <c r="Y119" s="472">
        <f>IF(L119="",0,IF(ISERROR(W119+V119*VLOOKUP(L119,Paramétrage!$C$6:$E$28,3,0))=TRUE,X119,W119+V119*VLOOKUP(L119,Paramétrage!$C$6:$E$28,3,0)))</f>
        <v>0</v>
      </c>
      <c r="Z119" s="642"/>
      <c r="AA119" s="637"/>
      <c r="AB119" s="612"/>
      <c r="AC119" s="407"/>
      <c r="AD119" s="266"/>
      <c r="AE119" s="206">
        <f>IF(F119="",0,IF(J119="",0,IF(SUMIF(F111:F120,F119,N111:N120)=0,0,IF(J119="Obligatoire",AF119/N119,IF(K119="",AF119/SUMIF(F111:F120,F119,N111:N120),AF119/(SUMIF(F111:F120,F119,N111:N120)/K119))))))</f>
        <v>0</v>
      </c>
      <c r="AF119" s="440">
        <f t="shared" si="50"/>
        <v>0</v>
      </c>
      <c r="AG119" s="346"/>
      <c r="AH119" s="136">
        <f>IF(SUMIF(F111:F120,F119,N111:N120)=0,0,$M$3*N119/SUMIF(F111:F120,F119,N111:N120))</f>
        <v>0</v>
      </c>
      <c r="AI119" s="46">
        <f t="shared" si="51"/>
        <v>0</v>
      </c>
      <c r="AJ119" s="137" t="str">
        <f t="shared" si="52"/>
        <v/>
      </c>
      <c r="AK119" s="138">
        <f>IF(L119="",0,IF(OR(P119="Mut+ext",VLOOKUP(L119,Paramétrage!$C$6:$E$28,2,0)=0),0,IF(O119="","saisir capacité",IF(P119="Mut+ext",0,M119*AJ119*VLOOKUP(L119,Paramétrage!$C$6:$E$28,2,0)))))</f>
        <v>0</v>
      </c>
      <c r="AL119" s="47"/>
      <c r="AM119" s="138">
        <f t="shared" si="53"/>
        <v>0</v>
      </c>
      <c r="AN119" s="138">
        <f>IF(L119="",0,IF(ISERROR(AL119+AK119*VLOOKUP(L119,Paramétrage!$C$6:$E$28,3,0))=TRUE,AM119,AL119+AK119*VLOOKUP(L119,Paramétrage!$C$6:$E$28,3,0)))</f>
        <v>0</v>
      </c>
      <c r="AO119" s="136">
        <f>IF(L119="",0,IF(OR(P119="oui",VLOOKUP(L119,Paramétrage!$C$6:$E$28,2,0)=0),0,IF(U119="",0,U119-AJ119)))</f>
        <v>0</v>
      </c>
      <c r="AP119" s="46">
        <f t="shared" si="54"/>
        <v>0</v>
      </c>
    </row>
    <row r="120" spans="1:42" ht="15" customHeight="1">
      <c r="A120" s="609"/>
      <c r="B120" s="655"/>
      <c r="C120" s="664"/>
      <c r="D120" s="645"/>
      <c r="E120" s="645"/>
      <c r="F120" s="55"/>
      <c r="G120" s="155"/>
      <c r="H120" s="57"/>
      <c r="I120" s="58"/>
      <c r="J120" s="402"/>
      <c r="K120" s="60"/>
      <c r="L120" s="35"/>
      <c r="M120" s="403"/>
      <c r="N120" s="151"/>
      <c r="O120" s="152"/>
      <c r="P120" s="63"/>
      <c r="Q120" s="683"/>
      <c r="R120" s="637"/>
      <c r="S120" s="637"/>
      <c r="T120" s="614"/>
      <c r="U120" s="153" t="str">
        <f>IF(OR(O120="",L120=Paramétrage!$C$10,L120=Paramétrage!$C$13,L120=Paramétrage!$C$16,L120=Paramétrage!$C$19,L120=Paramétrage!$C$23,L120=Paramétrage!$C$26,AND(L120&lt;&gt;Paramétrage!$C$9,P120="Mut+ext")),"",ROUNDUP(N120/O120,0))</f>
        <v/>
      </c>
      <c r="V120" s="154">
        <f>IF(L120="",0,IF(OR(P120="Mut+ext",VLOOKUP(L120,Paramétrage!$C$6:$E$28,2,0)=0),0,IF(O120="","saisir capacité",M120*U120*VLOOKUP(L120,Paramétrage!$C$6:$E$28,2,0))))</f>
        <v>0</v>
      </c>
      <c r="W120" s="404"/>
      <c r="X120" s="471">
        <f t="shared" si="47"/>
        <v>0</v>
      </c>
      <c r="Y120" s="472">
        <f>IF(L120="",0,IF(ISERROR(W120+V120*VLOOKUP(L120,Paramétrage!$C$6:$E$28,3,0))=TRUE,X120,W120+V120*VLOOKUP(L120,Paramétrage!$C$6:$E$28,3,0)))</f>
        <v>0</v>
      </c>
      <c r="Z120" s="642"/>
      <c r="AA120" s="637"/>
      <c r="AB120" s="612"/>
      <c r="AC120" s="407"/>
      <c r="AD120" s="266"/>
      <c r="AE120" s="206">
        <f>IF(F120="",0,IF(J120="",0,IF(SUMIF(F111:F120,F120,N111:N120)=0,0,IF(J120="Obligatoire",AF120/N120,IF(K120="",AF120/SUMIF(F111:F120,F120,N111:N120),AF120/(SUMIF(F111:F120,F120,N111:N120)/K120))))))</f>
        <v>0</v>
      </c>
      <c r="AF120" s="440">
        <f t="shared" si="50"/>
        <v>0</v>
      </c>
      <c r="AG120" s="346"/>
      <c r="AH120" s="136">
        <f>IF(SUMIF(F111:F120,F120,N111:N120)=0,0,$M$3*N120/SUMIF(F111:F120,F120,N111:N120))</f>
        <v>0</v>
      </c>
      <c r="AI120" s="46">
        <f t="shared" si="51"/>
        <v>0</v>
      </c>
      <c r="AJ120" s="137" t="str">
        <f t="shared" si="52"/>
        <v/>
      </c>
      <c r="AK120" s="138">
        <f>IF(L120="",0,IF(OR(P120="Mut+ext",VLOOKUP(L120,Paramétrage!$C$6:$E$28,2,0)=0),0,IF(O120="","saisir capacité",IF(P120="Mut+ext",0,M120*AJ120*VLOOKUP(L120,Paramétrage!$C$6:$E$28,2,0)))))</f>
        <v>0</v>
      </c>
      <c r="AL120" s="47"/>
      <c r="AM120" s="138">
        <f t="shared" si="53"/>
        <v>0</v>
      </c>
      <c r="AN120" s="138">
        <f>IF(L120="",0,IF(ISERROR(AL120+AK120*VLOOKUP(L120,Paramétrage!$C$6:$E$28,3,0))=TRUE,AM120,AL120+AK120*VLOOKUP(L120,Paramétrage!$C$6:$E$28,3,0)))</f>
        <v>0</v>
      </c>
      <c r="AO120" s="136">
        <f>IF(L120="",0,IF(OR(P120="oui",VLOOKUP(L120,Paramétrage!$C$6:$E$28,2,0)=0),0,IF(U120="",0,U120-AJ120)))</f>
        <v>0</v>
      </c>
      <c r="AP120" s="46">
        <f t="shared" si="54"/>
        <v>0</v>
      </c>
    </row>
    <row r="121" spans="1:42" ht="15" customHeight="1">
      <c r="A121" s="609"/>
      <c r="B121" s="655"/>
      <c r="C121" s="645"/>
      <c r="D121" s="156"/>
      <c r="E121" s="156"/>
      <c r="F121" s="473"/>
      <c r="G121" s="526"/>
      <c r="H121" s="476"/>
      <c r="I121" s="474"/>
      <c r="J121" s="476"/>
      <c r="K121" s="158"/>
      <c r="L121" s="159"/>
      <c r="M121" s="282">
        <f>AE121</f>
        <v>36</v>
      </c>
      <c r="N121" s="477">
        <f>SUM(N111:N120)</f>
        <v>90</v>
      </c>
      <c r="O121" s="477"/>
      <c r="P121" s="234"/>
      <c r="Q121" s="479"/>
      <c r="R121" s="479"/>
      <c r="S121" s="479"/>
      <c r="T121" s="480"/>
      <c r="U121" s="478"/>
      <c r="V121" s="161">
        <f>SUM(V111:V120)</f>
        <v>44</v>
      </c>
      <c r="W121" s="159">
        <f>SUM(W111:W120)</f>
        <v>0</v>
      </c>
      <c r="X121" s="481">
        <f>V121+W121</f>
        <v>44</v>
      </c>
      <c r="Y121" s="482">
        <f>SUM(Y111:Y120)</f>
        <v>59</v>
      </c>
      <c r="Z121" s="527"/>
      <c r="AA121" s="527"/>
      <c r="AB121" s="235"/>
      <c r="AC121" s="274"/>
      <c r="AD121" s="528"/>
      <c r="AE121" s="211">
        <f>SUM(AE111:AE120)</f>
        <v>36</v>
      </c>
      <c r="AF121" s="501">
        <f>SUM(AF111:AF120)</f>
        <v>1540</v>
      </c>
      <c r="AG121" s="346"/>
      <c r="AH121" s="346"/>
      <c r="AI121" s="346"/>
      <c r="AJ121" s="346"/>
      <c r="AK121" s="346"/>
      <c r="AL121" s="346"/>
      <c r="AM121" s="346"/>
      <c r="AN121" s="346"/>
      <c r="AO121" s="346"/>
      <c r="AP121" s="346"/>
    </row>
    <row r="122" spans="1:42" ht="15" customHeight="1">
      <c r="A122" s="609"/>
      <c r="B122" s="655"/>
      <c r="C122" s="663" t="s">
        <v>490</v>
      </c>
      <c r="D122" s="663"/>
      <c r="E122" s="667">
        <v>0</v>
      </c>
      <c r="F122" s="342"/>
      <c r="G122" s="56"/>
      <c r="H122" s="57"/>
      <c r="I122" s="58"/>
      <c r="J122" s="402"/>
      <c r="K122" s="60"/>
      <c r="L122" s="35"/>
      <c r="M122" s="403"/>
      <c r="N122" s="151"/>
      <c r="O122" s="152"/>
      <c r="P122" s="63"/>
      <c r="Q122" s="683"/>
      <c r="R122" s="637"/>
      <c r="S122" s="637"/>
      <c r="T122" s="614"/>
      <c r="U122" s="153" t="str">
        <f>IF(OR(O122="",L122=Paramétrage!$C$10,L122=Paramétrage!$C$13,L122=Paramétrage!$C$16,L122=Paramétrage!$C$19,L122=Paramétrage!$C$23,L122=Paramétrage!$C$26,AND(L122&lt;&gt;Paramétrage!$C$9,P122="Mut+ext")),"",ROUNDUP(N122/O122,0))</f>
        <v/>
      </c>
      <c r="V122" s="154">
        <f>IF(L122="",0,IF(OR(P122="Mut+ext",VLOOKUP(L122,Paramétrage!$C$6:$E$28,2,0)=0),0,IF(O122="","saisir capacité",M122*U122*VLOOKUP(L122,Paramétrage!$C$6:$E$28,2,0))))</f>
        <v>0</v>
      </c>
      <c r="W122" s="404"/>
      <c r="X122" s="471">
        <f t="shared" ref="X122:X129" si="55">IF(ISERROR(V122+W122)=TRUE,V122,V122+W122)</f>
        <v>0</v>
      </c>
      <c r="Y122" s="472">
        <f>IF(L122="",0,IF(ISERROR(W122+V122*VLOOKUP(L122,Paramétrage!$C$6:$E$28,3,0))=TRUE,X122,W122+V122*VLOOKUP(L122,Paramétrage!$C$6:$E$28,3,0)))</f>
        <v>0</v>
      </c>
      <c r="Z122" s="642"/>
      <c r="AA122" s="637"/>
      <c r="AB122" s="612"/>
      <c r="AC122" s="407"/>
      <c r="AD122" s="269"/>
      <c r="AE122" s="206">
        <f>IF(F122="",0,IF(J122="",0,IF(SUMIF(F122:F129,F122,N122:N129)=0,0,IF(J122="Obligatoire",AF122/N122,IF(K122="",AF122/SUMIF(F122:F129,F122,N122:N129),AF122/(SUMIF(F122:F129,F122,N122:N129)/K122))))))</f>
        <v>0</v>
      </c>
      <c r="AF122" s="233">
        <f t="shared" ref="AF122:AF129" si="56">M122*N122</f>
        <v>0</v>
      </c>
      <c r="AG122" s="346"/>
      <c r="AH122" s="136">
        <f>IF(SUMIF(F122:F129,F122,N122:N129)=0,0,$M$3*N122/SUMIF(F122:F129,F122,N122:N129))</f>
        <v>0</v>
      </c>
      <c r="AI122" s="46">
        <f t="shared" ref="AI122:AI129" si="57">O122</f>
        <v>0</v>
      </c>
      <c r="AJ122" s="137" t="str">
        <f t="shared" ref="AJ122:AJ129" si="58">IF(AI122=0,"",ROUNDUP(AH122/AI122,0))</f>
        <v/>
      </c>
      <c r="AK122" s="138">
        <f>IF(L122="",0,IF(OR(P122="Mut+ext",VLOOKUP(L122,Paramétrage!$C$6:$E$28,2,0)=0),0,IF(O122="","saisir capacité",IF(P122="Mut+ext",0,M122*AJ122*VLOOKUP(L122,Paramétrage!$C$6:$E$28,2,0)))))</f>
        <v>0</v>
      </c>
      <c r="AL122" s="47"/>
      <c r="AM122" s="138">
        <f t="shared" ref="AM122:AM129" si="59">IF(ISERROR(AK122+AL122)=TRUE,AK122,AK122+AL122)</f>
        <v>0</v>
      </c>
      <c r="AN122" s="138">
        <f>IF(L122="",0,IF(ISERROR(AL122+AK122*VLOOKUP(L122,Paramétrage!$C$6:$E$28,3,0))=TRUE,AM122,AL122+AK122*VLOOKUP(L122,Paramétrage!$C$6:$E$28,3,0)))</f>
        <v>0</v>
      </c>
      <c r="AO122" s="136">
        <f>IF(L122="",0,IF(OR(P122="oui",VLOOKUP(L122,Paramétrage!$C$6:$E$28,2,0)=0),0,IF(U122="",0,U122-AJ122)))</f>
        <v>0</v>
      </c>
      <c r="AP122" s="46">
        <f t="shared" ref="AP122:AP129" si="60">Y122-AN122-W122</f>
        <v>0</v>
      </c>
    </row>
    <row r="123" spans="1:42" ht="15" customHeight="1">
      <c r="A123" s="609"/>
      <c r="B123" s="655"/>
      <c r="C123" s="664"/>
      <c r="D123" s="664"/>
      <c r="E123" s="664"/>
      <c r="F123" s="55"/>
      <c r="G123" s="216"/>
      <c r="H123" s="57"/>
      <c r="I123" s="58"/>
      <c r="J123" s="402"/>
      <c r="K123" s="60"/>
      <c r="L123" s="35"/>
      <c r="M123" s="403"/>
      <c r="N123" s="151"/>
      <c r="O123" s="152"/>
      <c r="P123" s="63"/>
      <c r="Q123" s="683"/>
      <c r="R123" s="637"/>
      <c r="S123" s="637"/>
      <c r="T123" s="614"/>
      <c r="U123" s="153" t="str">
        <f>IF(OR(O123="",L123=Paramétrage!$C$10,L123=Paramétrage!$C$13,L123=Paramétrage!$C$16,L123=Paramétrage!$C$19,L123=Paramétrage!$C$23,L123=Paramétrage!$C$26,AND(L123&lt;&gt;Paramétrage!$C$9,P123="Mut+ext")),"",ROUNDUP(N123/O123,0))</f>
        <v/>
      </c>
      <c r="V123" s="154">
        <f>IF(L123="",0,IF(OR(P123="Mut+ext",VLOOKUP(L123,Paramétrage!$C$6:$E$28,2,0)=0),0,IF(O123="","saisir capacité",M123*U123*VLOOKUP(L123,Paramétrage!$C$6:$E$28,2,0))))</f>
        <v>0</v>
      </c>
      <c r="W123" s="404"/>
      <c r="X123" s="471">
        <f t="shared" si="55"/>
        <v>0</v>
      </c>
      <c r="Y123" s="472">
        <f>IF(L123="",0,IF(ISERROR(W123+V123*VLOOKUP(L123,Paramétrage!$C$6:$E$28,3,0))=TRUE,X123,W123+V123*VLOOKUP(L123,Paramétrage!$C$6:$E$28,3,0)))</f>
        <v>0</v>
      </c>
      <c r="Z123" s="642"/>
      <c r="AA123" s="637"/>
      <c r="AB123" s="612"/>
      <c r="AC123" s="407"/>
      <c r="AD123" s="266"/>
      <c r="AE123" s="206">
        <f>IF(F123="",0,IF(J123="",0,IF(SUMIF(F122:F129,F123,N122:N129)=0,0,IF(J123="Obligatoire",AF123/N123,IF(K123="",AF123/SUMIF(F122:F129,F123,N122:N129),AF123/(SUMIF(F122:F129,F123,N122:N129)/K123))))))</f>
        <v>0</v>
      </c>
      <c r="AF123" s="440">
        <f t="shared" si="56"/>
        <v>0</v>
      </c>
      <c r="AG123" s="346"/>
      <c r="AH123" s="136">
        <f>IF(SUMIF(F122:F129,F123,N122:N129)=0,0,$M$3*N123/SUMIF(F122:F129,F123,N122:N129))</f>
        <v>0</v>
      </c>
      <c r="AI123" s="46">
        <f t="shared" si="57"/>
        <v>0</v>
      </c>
      <c r="AJ123" s="137" t="str">
        <f t="shared" si="58"/>
        <v/>
      </c>
      <c r="AK123" s="138">
        <f>IF(L123="",0,IF(OR(P123="Mut+ext",VLOOKUP(L123,Paramétrage!$C$6:$E$28,2,0)=0),0,IF(O123="","saisir capacité",IF(P123="Mut+ext",0,M123*AJ123*VLOOKUP(L123,Paramétrage!$C$6:$E$28,2,0)))))</f>
        <v>0</v>
      </c>
      <c r="AL123" s="47"/>
      <c r="AM123" s="138">
        <f t="shared" si="59"/>
        <v>0</v>
      </c>
      <c r="AN123" s="138">
        <f>IF(L123="",0,IF(ISERROR(AL123+AK123*VLOOKUP(L123,Paramétrage!$C$6:$E$28,3,0))=TRUE,AM123,AL123+AK123*VLOOKUP(L123,Paramétrage!$C$6:$E$28,3,0)))</f>
        <v>0</v>
      </c>
      <c r="AO123" s="136">
        <f>IF(L123="",0,IF(OR(P123="oui",VLOOKUP(L123,Paramétrage!$C$6:$E$28,2,0)=0),0,IF(U123="",0,U123-AJ123)))</f>
        <v>0</v>
      </c>
      <c r="AP123" s="46">
        <f t="shared" si="60"/>
        <v>0</v>
      </c>
    </row>
    <row r="124" spans="1:42" ht="15" customHeight="1">
      <c r="A124" s="609"/>
      <c r="B124" s="655"/>
      <c r="C124" s="664"/>
      <c r="D124" s="664"/>
      <c r="E124" s="664"/>
      <c r="F124" s="55"/>
      <c r="G124" s="216"/>
      <c r="H124" s="57"/>
      <c r="I124" s="58"/>
      <c r="J124" s="402"/>
      <c r="K124" s="60"/>
      <c r="L124" s="35"/>
      <c r="M124" s="403"/>
      <c r="N124" s="151"/>
      <c r="O124" s="152"/>
      <c r="P124" s="63"/>
      <c r="Q124" s="683"/>
      <c r="R124" s="637"/>
      <c r="S124" s="637"/>
      <c r="T124" s="614"/>
      <c r="U124" s="153" t="str">
        <f>IF(OR(O124="",L124=Paramétrage!$C$10,L124=Paramétrage!$C$13,L124=Paramétrage!$C$16,L124=Paramétrage!$C$19,L124=Paramétrage!$C$23,L124=Paramétrage!$C$26,AND(L124&lt;&gt;Paramétrage!$C$9,P124="Mut+ext")),"",ROUNDUP(N124/O124,0))</f>
        <v/>
      </c>
      <c r="V124" s="154">
        <f>IF(L124="",0,IF(OR(P124="Mut+ext",VLOOKUP(L124,Paramétrage!$C$6:$E$28,2,0)=0),0,IF(O124="","saisir capacité",M124*U124*VLOOKUP(L124,Paramétrage!$C$6:$E$28,2,0))))</f>
        <v>0</v>
      </c>
      <c r="W124" s="404"/>
      <c r="X124" s="471">
        <f t="shared" si="55"/>
        <v>0</v>
      </c>
      <c r="Y124" s="472">
        <f>IF(L124="",0,IF(ISERROR(W124+V124*VLOOKUP(L124,Paramétrage!$C$6:$E$28,3,0))=TRUE,X124,W124+V124*VLOOKUP(L124,Paramétrage!$C$6:$E$28,3,0)))</f>
        <v>0</v>
      </c>
      <c r="Z124" s="642"/>
      <c r="AA124" s="637"/>
      <c r="AB124" s="612"/>
      <c r="AC124" s="407"/>
      <c r="AD124" s="266"/>
      <c r="AE124" s="206">
        <f>IF(F124="",0,IF(J124="",0,IF(SUMIF(F122:F129,F124,N122:N129)=0,0,IF(J124="Obligatoire",AF124/N124,IF(K124="",AF124/SUMIF(F122:F129,F124,N122:N129),AF124/(SUMIF(F122:F129,F124,N122:N129)/K124))))))</f>
        <v>0</v>
      </c>
      <c r="AF124" s="440">
        <f t="shared" si="56"/>
        <v>0</v>
      </c>
      <c r="AG124" s="346"/>
      <c r="AH124" s="136">
        <f>IF(SUMIF(F122:F129,F124,N122:N129)=0,0,$M$3*N124/SUMIF(F122:F129,F124,N122:N129))</f>
        <v>0</v>
      </c>
      <c r="AI124" s="46">
        <f t="shared" si="57"/>
        <v>0</v>
      </c>
      <c r="AJ124" s="137" t="str">
        <f t="shared" si="58"/>
        <v/>
      </c>
      <c r="AK124" s="138">
        <f>IF(L124="",0,IF(OR(P124="Mut+ext",VLOOKUP(L124,Paramétrage!$C$6:$E$28,2,0)=0),0,IF(O124="","saisir capacité",IF(P124="Mut+ext",0,M124*AJ124*VLOOKUP(L124,Paramétrage!$C$6:$E$28,2,0)))))</f>
        <v>0</v>
      </c>
      <c r="AL124" s="47"/>
      <c r="AM124" s="138">
        <f t="shared" si="59"/>
        <v>0</v>
      </c>
      <c r="AN124" s="138">
        <f>IF(L124="",0,IF(ISERROR(AL124+AK124*VLOOKUP(L124,Paramétrage!$C$6:$E$28,3,0))=TRUE,AM124,AL124+AK124*VLOOKUP(L124,Paramétrage!$C$6:$E$28,3,0)))</f>
        <v>0</v>
      </c>
      <c r="AO124" s="136">
        <f>IF(L124="",0,IF(OR(P124="oui",VLOOKUP(L124,Paramétrage!$C$6:$E$28,2,0)=0),0,IF(U124="",0,U124-AJ124)))</f>
        <v>0</v>
      </c>
      <c r="AP124" s="46">
        <f t="shared" si="60"/>
        <v>0</v>
      </c>
    </row>
    <row r="125" spans="1:42" ht="15" customHeight="1">
      <c r="A125" s="609"/>
      <c r="B125" s="655"/>
      <c r="C125" s="664"/>
      <c r="D125" s="664"/>
      <c r="E125" s="664"/>
      <c r="F125" s="408"/>
      <c r="G125" s="216"/>
      <c r="H125" s="57"/>
      <c r="I125" s="58"/>
      <c r="J125" s="402"/>
      <c r="K125" s="60"/>
      <c r="L125" s="35"/>
      <c r="M125" s="403"/>
      <c r="N125" s="151"/>
      <c r="O125" s="152"/>
      <c r="P125" s="63"/>
      <c r="Q125" s="683"/>
      <c r="R125" s="637"/>
      <c r="S125" s="637"/>
      <c r="T125" s="614"/>
      <c r="U125" s="153" t="str">
        <f>IF(OR(O125="",L125=Paramétrage!$C$10,L125=Paramétrage!$C$13,L125=Paramétrage!$C$16,L125=Paramétrage!$C$19,L125=Paramétrage!$C$23,L125=Paramétrage!$C$26,AND(L125&lt;&gt;Paramétrage!$C$9,P125="Mut+ext")),"",ROUNDUP(N125/O125,0))</f>
        <v/>
      </c>
      <c r="V125" s="154">
        <f>IF(L125="",0,IF(OR(P125="Mut+ext",VLOOKUP(L125,Paramétrage!$C$6:$E$28,2,0)=0),0,IF(O125="","saisir capacité",M125*U125*VLOOKUP(L125,Paramétrage!$C$6:$E$28,2,0))))</f>
        <v>0</v>
      </c>
      <c r="W125" s="404"/>
      <c r="X125" s="471">
        <f t="shared" si="55"/>
        <v>0</v>
      </c>
      <c r="Y125" s="472">
        <f>IF(L125="",0,IF(ISERROR(W125+V125*VLOOKUP(L125,Paramétrage!$C$6:$E$28,3,0))=TRUE,X125,W125+V125*VLOOKUP(L125,Paramétrage!$C$6:$E$28,3,0)))</f>
        <v>0</v>
      </c>
      <c r="Z125" s="642"/>
      <c r="AA125" s="637"/>
      <c r="AB125" s="612"/>
      <c r="AC125" s="407"/>
      <c r="AD125" s="266"/>
      <c r="AE125" s="206">
        <f>IF(F125="",0,IF(J125="",0,IF(SUMIF(F122:F129,F125,N122:N129)=0,0,IF(J125="Obligatoire",AF125/N125,IF(K125="",AF125/SUMIF(F122:F129,F125,N122:N129),AF125/(SUMIF(F122:F129,F125,N122:N129)/K125))))))</f>
        <v>0</v>
      </c>
      <c r="AF125" s="440">
        <f t="shared" si="56"/>
        <v>0</v>
      </c>
      <c r="AG125" s="346"/>
      <c r="AH125" s="136">
        <f>IF(SUMIF(F122:F129,F125,N122:N129)=0,0,$M$3*N125/SUMIF(F122:F129,F125,N122:N129))</f>
        <v>0</v>
      </c>
      <c r="AI125" s="46">
        <f t="shared" si="57"/>
        <v>0</v>
      </c>
      <c r="AJ125" s="137" t="str">
        <f t="shared" si="58"/>
        <v/>
      </c>
      <c r="AK125" s="138">
        <f>IF(L125="",0,IF(OR(P125="Mut+ext",VLOOKUP(L125,Paramétrage!$C$6:$E$28,2,0)=0),0,IF(O125="","saisir capacité",IF(P125="Mut+ext",0,M125*AJ125*VLOOKUP(L125,Paramétrage!$C$6:$E$28,2,0)))))</f>
        <v>0</v>
      </c>
      <c r="AL125" s="47"/>
      <c r="AM125" s="138">
        <f t="shared" si="59"/>
        <v>0</v>
      </c>
      <c r="AN125" s="138">
        <f>IF(L125="",0,IF(ISERROR(AL125+AK125*VLOOKUP(L125,Paramétrage!$C$6:$E$28,3,0))=TRUE,AM125,AL125+AK125*VLOOKUP(L125,Paramétrage!$C$6:$E$28,3,0)))</f>
        <v>0</v>
      </c>
      <c r="AO125" s="136">
        <f>IF(L125="",0,IF(OR(P125="oui",VLOOKUP(L125,Paramétrage!$C$6:$E$28,2,0)=0),0,IF(U125="",0,U125-AJ125)))</f>
        <v>0</v>
      </c>
      <c r="AP125" s="46">
        <f t="shared" si="60"/>
        <v>0</v>
      </c>
    </row>
    <row r="126" spans="1:42" ht="15" customHeight="1">
      <c r="A126" s="609"/>
      <c r="B126" s="655"/>
      <c r="C126" s="664"/>
      <c r="D126" s="664"/>
      <c r="E126" s="664"/>
      <c r="F126" s="55"/>
      <c r="G126" s="76"/>
      <c r="H126" s="57"/>
      <c r="I126" s="58"/>
      <c r="J126" s="402"/>
      <c r="K126" s="60"/>
      <c r="L126" s="35"/>
      <c r="M126" s="403"/>
      <c r="N126" s="151"/>
      <c r="O126" s="152"/>
      <c r="P126" s="63"/>
      <c r="Q126" s="683"/>
      <c r="R126" s="637"/>
      <c r="S126" s="637"/>
      <c r="T126" s="614"/>
      <c r="U126" s="153" t="str">
        <f>IF(OR(O126="",L126=Paramétrage!$C$10,L126=Paramétrage!$C$13,L126=Paramétrage!$C$16,L126=Paramétrage!$C$19,L126=Paramétrage!$C$23,L126=Paramétrage!$C$26,AND(L126&lt;&gt;Paramétrage!$C$9,P126="Mut+ext")),"",ROUNDUP(N126/O126,0))</f>
        <v/>
      </c>
      <c r="V126" s="154">
        <f>IF(L126="",0,IF(OR(P126="Mut+ext",VLOOKUP(L126,Paramétrage!$C$6:$E$28,2,0)=0),0,IF(O126="","saisir capacité",M126*U126*VLOOKUP(L126,Paramétrage!$C$6:$E$28,2,0))))</f>
        <v>0</v>
      </c>
      <c r="W126" s="404"/>
      <c r="X126" s="471">
        <f t="shared" si="55"/>
        <v>0</v>
      </c>
      <c r="Y126" s="472">
        <f>IF(L126="",0,IF(ISERROR(W126+V126*VLOOKUP(L126,Paramétrage!$C$6:$E$28,3,0))=TRUE,X126,W126+V126*VLOOKUP(L126,Paramétrage!$C$6:$E$28,3,0)))</f>
        <v>0</v>
      </c>
      <c r="Z126" s="642"/>
      <c r="AA126" s="637"/>
      <c r="AB126" s="612"/>
      <c r="AC126" s="407"/>
      <c r="AD126" s="266"/>
      <c r="AE126" s="206">
        <f>IF(F126="",0,IF(J126="",0,IF(SUMIF(F122:F129,F126,N122:N129)=0,0,IF(J126="Obligatoire",AF126/N126,IF(K126="",AF126/SUMIF(F122:F129,F126,N122:N129),AF126/(SUMIF(F122:F129,F126,N122:N129)/K126))))))</f>
        <v>0</v>
      </c>
      <c r="AF126" s="440">
        <f t="shared" si="56"/>
        <v>0</v>
      </c>
      <c r="AG126" s="346"/>
      <c r="AH126" s="136">
        <f>IF(SUMIF(F122:F129,F126,N122:N129)=0,0,$M$3*N126/SUMIF(F122:F129,F126,N122:N129))</f>
        <v>0</v>
      </c>
      <c r="AI126" s="46">
        <f t="shared" si="57"/>
        <v>0</v>
      </c>
      <c r="AJ126" s="137" t="str">
        <f t="shared" si="58"/>
        <v/>
      </c>
      <c r="AK126" s="138">
        <f>IF(L126="",0,IF(OR(P126="Mut+ext",VLOOKUP(L126,Paramétrage!$C$6:$E$28,2,0)=0),0,IF(O126="","saisir capacité",IF(P126="Mut+ext",0,M126*AJ126*VLOOKUP(L126,Paramétrage!$C$6:$E$28,2,0)))))</f>
        <v>0</v>
      </c>
      <c r="AL126" s="47"/>
      <c r="AM126" s="138">
        <f t="shared" si="59"/>
        <v>0</v>
      </c>
      <c r="AN126" s="138">
        <f>IF(L126="",0,IF(ISERROR(AL126+AK126*VLOOKUP(L126,Paramétrage!$C$6:$E$28,3,0))=TRUE,AM126,AL126+AK126*VLOOKUP(L126,Paramétrage!$C$6:$E$28,3,0)))</f>
        <v>0</v>
      </c>
      <c r="AO126" s="136">
        <f>IF(L126="",0,IF(OR(P126="oui",VLOOKUP(L126,Paramétrage!$C$6:$E$28,2,0)=0),0,IF(U126="",0,U126-AJ126)))</f>
        <v>0</v>
      </c>
      <c r="AP126" s="46">
        <f t="shared" si="60"/>
        <v>0</v>
      </c>
    </row>
    <row r="127" spans="1:42" ht="15" customHeight="1">
      <c r="A127" s="609"/>
      <c r="B127" s="655"/>
      <c r="C127" s="664"/>
      <c r="D127" s="664"/>
      <c r="E127" s="664"/>
      <c r="F127" s="55"/>
      <c r="G127" s="76"/>
      <c r="H127" s="57"/>
      <c r="I127" s="58"/>
      <c r="J127" s="402"/>
      <c r="K127" s="60"/>
      <c r="L127" s="35"/>
      <c r="M127" s="403"/>
      <c r="N127" s="151"/>
      <c r="O127" s="152"/>
      <c r="P127" s="63"/>
      <c r="Q127" s="683"/>
      <c r="R127" s="637"/>
      <c r="S127" s="637"/>
      <c r="T127" s="614"/>
      <c r="U127" s="153" t="str">
        <f>IF(OR(O127="",L127=Paramétrage!$C$10,L127=Paramétrage!$C$13,L127=Paramétrage!$C$16,L127=Paramétrage!$C$19,L127=Paramétrage!$C$23,L127=Paramétrage!$C$26,AND(L127&lt;&gt;Paramétrage!$C$9,P127="Mut+ext")),"",ROUNDUP(N127/O127,0))</f>
        <v/>
      </c>
      <c r="V127" s="154">
        <f>IF(L127="",0,IF(OR(P127="Mut+ext",VLOOKUP(L127,Paramétrage!$C$6:$E$28,2,0)=0),0,IF(O127="","saisir capacité",M127*U127*VLOOKUP(L127,Paramétrage!$C$6:$E$28,2,0))))</f>
        <v>0</v>
      </c>
      <c r="W127" s="404"/>
      <c r="X127" s="471">
        <f t="shared" si="55"/>
        <v>0</v>
      </c>
      <c r="Y127" s="472">
        <f>IF(L127="",0,IF(ISERROR(W127+V127*VLOOKUP(L127,Paramétrage!$C$6:$E$28,3,0))=TRUE,X127,W127+V127*VLOOKUP(L127,Paramétrage!$C$6:$E$28,3,0)))</f>
        <v>0</v>
      </c>
      <c r="Z127" s="642"/>
      <c r="AA127" s="637"/>
      <c r="AB127" s="612"/>
      <c r="AC127" s="407"/>
      <c r="AD127" s="266"/>
      <c r="AE127" s="206">
        <f>IF(F127="",0,IF(J127="",0,IF(SUMIF(F122:F129,F127,N122:N129)=0,0,IF(J127="Obligatoire",AF127/N127,IF(K127="",AF127/SUMIF(F122:F129,F127,N122:N129),AF127/(SUMIF(F122:F129,F127,N122:N129)/K127))))))</f>
        <v>0</v>
      </c>
      <c r="AF127" s="440">
        <f t="shared" si="56"/>
        <v>0</v>
      </c>
      <c r="AG127" s="346"/>
      <c r="AH127" s="136">
        <f>IF(SUMIF(F122:F129,F127,N122:N129)=0,0,$M$3*N127/SUMIF(F122:F129,F127,N122:N129))</f>
        <v>0</v>
      </c>
      <c r="AI127" s="46">
        <f t="shared" si="57"/>
        <v>0</v>
      </c>
      <c r="AJ127" s="137" t="str">
        <f t="shared" si="58"/>
        <v/>
      </c>
      <c r="AK127" s="138">
        <f>IF(L127="",0,IF(OR(P127="Mut+ext",VLOOKUP(L127,Paramétrage!$C$6:$E$28,2,0)=0),0,IF(O127="","saisir capacité",IF(P127="Mut+ext",0,M127*AJ127*VLOOKUP(L127,Paramétrage!$C$6:$E$28,2,0)))))</f>
        <v>0</v>
      </c>
      <c r="AL127" s="47"/>
      <c r="AM127" s="138">
        <f t="shared" si="59"/>
        <v>0</v>
      </c>
      <c r="AN127" s="138">
        <f>IF(L127="",0,IF(ISERROR(AL127+AK127*VLOOKUP(L127,Paramétrage!$C$6:$E$28,3,0))=TRUE,AM127,AL127+AK127*VLOOKUP(L127,Paramétrage!$C$6:$E$28,3,0)))</f>
        <v>0</v>
      </c>
      <c r="AO127" s="136">
        <f>IF(L127="",0,IF(OR(P127="oui",VLOOKUP(L127,Paramétrage!$C$6:$E$28,2,0)=0),0,IF(U127="",0,U127-AJ127)))</f>
        <v>0</v>
      </c>
      <c r="AP127" s="46">
        <f t="shared" si="60"/>
        <v>0</v>
      </c>
    </row>
    <row r="128" spans="1:42" ht="15" customHeight="1">
      <c r="A128" s="609"/>
      <c r="B128" s="655"/>
      <c r="C128" s="664"/>
      <c r="D128" s="664"/>
      <c r="E128" s="664"/>
      <c r="F128" s="55"/>
      <c r="G128" s="76"/>
      <c r="H128" s="57"/>
      <c r="I128" s="58"/>
      <c r="J128" s="402"/>
      <c r="K128" s="60"/>
      <c r="L128" s="35"/>
      <c r="M128" s="403"/>
      <c r="N128" s="151"/>
      <c r="O128" s="152"/>
      <c r="P128" s="63"/>
      <c r="Q128" s="683"/>
      <c r="R128" s="637"/>
      <c r="S128" s="637"/>
      <c r="T128" s="614"/>
      <c r="U128" s="153" t="str">
        <f>IF(OR(O128="",L128=Paramétrage!$C$10,L128=Paramétrage!$C$13,L128=Paramétrage!$C$16,L128=Paramétrage!$C$19,L128=Paramétrage!$C$23,L128=Paramétrage!$C$26,AND(L128&lt;&gt;Paramétrage!$C$9,P128="Mut+ext")),"",ROUNDUP(N128/O128,0))</f>
        <v/>
      </c>
      <c r="V128" s="154">
        <f>IF(L128="",0,IF(OR(P128="Mut+ext",VLOOKUP(L128,Paramétrage!$C$6:$E$28,2,0)=0),0,IF(O128="","saisir capacité",M128*U128*VLOOKUP(L128,Paramétrage!$C$6:$E$28,2,0))))</f>
        <v>0</v>
      </c>
      <c r="W128" s="404"/>
      <c r="X128" s="471">
        <f t="shared" si="55"/>
        <v>0</v>
      </c>
      <c r="Y128" s="472">
        <f>IF(L128="",0,IF(ISERROR(W128+V128*VLOOKUP(L128,Paramétrage!$C$6:$E$28,3,0))=TRUE,X128,W128+V128*VLOOKUP(L128,Paramétrage!$C$6:$E$28,3,0)))</f>
        <v>0</v>
      </c>
      <c r="Z128" s="642"/>
      <c r="AA128" s="637"/>
      <c r="AB128" s="612"/>
      <c r="AC128" s="407"/>
      <c r="AD128" s="266"/>
      <c r="AE128" s="206">
        <f>IF(F128="",0,IF(J128="",0,IF(SUMIF(F122:F129,F128,N122:N129)=0,0,IF(J128="Obligatoire",AF128/N128,IF(K128="",AF128/SUMIF(F122:F129,F128,N122:N129),AF128/(SUMIF(F122:F129,F128,N122:N129)/K128))))))</f>
        <v>0</v>
      </c>
      <c r="AF128" s="440">
        <f t="shared" si="56"/>
        <v>0</v>
      </c>
      <c r="AG128" s="346"/>
      <c r="AH128" s="136">
        <f>IF(SUMIF(F122:F129,F128,N122:N129)=0,0,$M$3*N128/SUMIF(F122:F129,F128,N122:N129))</f>
        <v>0</v>
      </c>
      <c r="AI128" s="46">
        <f t="shared" si="57"/>
        <v>0</v>
      </c>
      <c r="AJ128" s="137" t="str">
        <f t="shared" si="58"/>
        <v/>
      </c>
      <c r="AK128" s="138">
        <f>IF(L128="",0,IF(OR(P128="Mut+ext",VLOOKUP(L128,Paramétrage!$C$6:$E$28,2,0)=0),0,IF(O128="","saisir capacité",IF(P128="Mut+ext",0,M128*AJ128*VLOOKUP(L128,Paramétrage!$C$6:$E$28,2,0)))))</f>
        <v>0</v>
      </c>
      <c r="AL128" s="47"/>
      <c r="AM128" s="138">
        <f t="shared" si="59"/>
        <v>0</v>
      </c>
      <c r="AN128" s="138">
        <f>IF(L128="",0,IF(ISERROR(AL128+AK128*VLOOKUP(L128,Paramétrage!$C$6:$E$28,3,0))=TRUE,AM128,AL128+AK128*VLOOKUP(L128,Paramétrage!$C$6:$E$28,3,0)))</f>
        <v>0</v>
      </c>
      <c r="AO128" s="136">
        <f>IF(L128="",0,IF(OR(P128="oui",VLOOKUP(L128,Paramétrage!$C$6:$E$28,2,0)=0),0,IF(U128="",0,U128-AJ128)))</f>
        <v>0</v>
      </c>
      <c r="AP128" s="46">
        <f t="shared" si="60"/>
        <v>0</v>
      </c>
    </row>
    <row r="129" spans="1:42" ht="15" customHeight="1">
      <c r="A129" s="609"/>
      <c r="B129" s="655"/>
      <c r="C129" s="664"/>
      <c r="D129" s="645"/>
      <c r="E129" s="645"/>
      <c r="F129" s="55"/>
      <c r="G129" s="76"/>
      <c r="H129" s="57"/>
      <c r="I129" s="58"/>
      <c r="J129" s="402"/>
      <c r="K129" s="60"/>
      <c r="L129" s="35"/>
      <c r="M129" s="403"/>
      <c r="N129" s="151"/>
      <c r="O129" s="152"/>
      <c r="P129" s="63"/>
      <c r="Q129" s="683"/>
      <c r="R129" s="637"/>
      <c r="S129" s="637"/>
      <c r="T129" s="614"/>
      <c r="U129" s="153" t="str">
        <f>IF(OR(O129="",L129=Paramétrage!$C$10,L129=Paramétrage!$C$13,L129=Paramétrage!$C$16,L129=Paramétrage!$C$19,L129=Paramétrage!$C$23,L129=Paramétrage!$C$26,AND(L129&lt;&gt;Paramétrage!$C$9,P129="Mut+ext")),"",ROUNDUP(N129/O129,0))</f>
        <v/>
      </c>
      <c r="V129" s="154">
        <f>IF(L129="",0,IF(OR(P129="Mut+ext",VLOOKUP(L129,Paramétrage!$C$6:$E$28,2,0)=0),0,IF(O129="","saisir capacité",M129*U129*VLOOKUP(L129,Paramétrage!$C$6:$E$28,2,0))))</f>
        <v>0</v>
      </c>
      <c r="W129" s="404"/>
      <c r="X129" s="471">
        <f t="shared" si="55"/>
        <v>0</v>
      </c>
      <c r="Y129" s="472">
        <f>IF(L129="",0,IF(ISERROR(W129+V129*VLOOKUP(L129,Paramétrage!$C$6:$E$28,3,0))=TRUE,X129,W129+V129*VLOOKUP(L129,Paramétrage!$C$6:$E$28,3,0)))</f>
        <v>0</v>
      </c>
      <c r="Z129" s="642"/>
      <c r="AA129" s="637"/>
      <c r="AB129" s="612"/>
      <c r="AC129" s="407"/>
      <c r="AD129" s="266"/>
      <c r="AE129" s="206">
        <f>IF(F129="",0,IF(J129="",0,IF(SUMIF(F122:F129,F129,N122:N129)=0,0,IF(J129="Obligatoire",AF129/N129,IF(K129="",AF129/SUMIF(F122:F129,F129,N122:N129),AF129/(SUMIF(F122:F129,F129,N122:N129)/K129))))))</f>
        <v>0</v>
      </c>
      <c r="AF129" s="440">
        <f t="shared" si="56"/>
        <v>0</v>
      </c>
      <c r="AG129" s="346"/>
      <c r="AH129" s="136">
        <f>IF(SUMIF(F122:F129,F129,N122:N129)=0,0,$M$3*N129/SUMIF(F122:F129,F129,N122:N129))</f>
        <v>0</v>
      </c>
      <c r="AI129" s="46">
        <f t="shared" si="57"/>
        <v>0</v>
      </c>
      <c r="AJ129" s="137" t="str">
        <f t="shared" si="58"/>
        <v/>
      </c>
      <c r="AK129" s="138">
        <f>IF(L129="",0,IF(OR(P129="Mut+ext",VLOOKUP(L129,Paramétrage!$C$6:$E$28,2,0)=0),0,IF(O129="","saisir capacité",IF(P129="Mut+ext",0,M129*AJ129*VLOOKUP(L129,Paramétrage!$C$6:$E$28,2,0)))))</f>
        <v>0</v>
      </c>
      <c r="AL129" s="47"/>
      <c r="AM129" s="138">
        <f t="shared" si="59"/>
        <v>0</v>
      </c>
      <c r="AN129" s="138">
        <f>IF(L129="",0,IF(ISERROR(AL129+AK129*VLOOKUP(L129,Paramétrage!$C$6:$E$28,3,0))=TRUE,AM129,AL129+AK129*VLOOKUP(L129,Paramétrage!$C$6:$E$28,3,0)))</f>
        <v>0</v>
      </c>
      <c r="AO129" s="136">
        <f>IF(L129="",0,IF(OR(P129="oui",VLOOKUP(L129,Paramétrage!$C$6:$E$28,2,0)=0),0,IF(U129="",0,U129-AJ129)))</f>
        <v>0</v>
      </c>
      <c r="AP129" s="46">
        <f t="shared" si="60"/>
        <v>0</v>
      </c>
    </row>
    <row r="130" spans="1:42" ht="15.75">
      <c r="A130" s="609"/>
      <c r="B130" s="655"/>
      <c r="C130" s="645"/>
      <c r="D130" s="156"/>
      <c r="E130" s="156"/>
      <c r="F130" s="473"/>
      <c r="G130" s="526"/>
      <c r="H130" s="476"/>
      <c r="I130" s="474"/>
      <c r="J130" s="476"/>
      <c r="K130" s="158"/>
      <c r="L130" s="159"/>
      <c r="M130" s="160">
        <f>AE130</f>
        <v>0</v>
      </c>
      <c r="N130" s="477">
        <f>SUM(N122:N129)</f>
        <v>0</v>
      </c>
      <c r="O130" s="477"/>
      <c r="P130" s="234"/>
      <c r="Q130" s="479"/>
      <c r="R130" s="479"/>
      <c r="S130" s="479"/>
      <c r="T130" s="480"/>
      <c r="U130" s="478"/>
      <c r="V130" s="161">
        <f>SUM(V122:V129)</f>
        <v>0</v>
      </c>
      <c r="W130" s="159">
        <f>SUM(W122:W129)</f>
        <v>0</v>
      </c>
      <c r="X130" s="481">
        <f>V130+W130</f>
        <v>0</v>
      </c>
      <c r="Y130" s="482">
        <f>SUM(Y122:Y129)</f>
        <v>0</v>
      </c>
      <c r="Z130" s="527"/>
      <c r="AA130" s="527"/>
      <c r="AB130" s="235"/>
      <c r="AC130" s="274"/>
      <c r="AD130" s="528"/>
      <c r="AE130" s="211">
        <f>SUM(AE122:AE129)</f>
        <v>0</v>
      </c>
      <c r="AF130" s="501">
        <f>SUM(AF122:AF129)</f>
        <v>0</v>
      </c>
      <c r="AG130" s="346"/>
      <c r="AH130" s="346"/>
      <c r="AI130" s="346"/>
      <c r="AJ130" s="346"/>
      <c r="AK130" s="346"/>
      <c r="AL130" s="346"/>
      <c r="AM130" s="346"/>
      <c r="AN130" s="346"/>
      <c r="AO130" s="346"/>
      <c r="AP130" s="346"/>
    </row>
    <row r="131" spans="1:42" ht="15" customHeight="1">
      <c r="A131" s="609"/>
      <c r="B131" s="655"/>
      <c r="C131" s="663" t="s">
        <v>491</v>
      </c>
      <c r="D131" s="663" t="s">
        <v>395</v>
      </c>
      <c r="E131" s="663">
        <v>6</v>
      </c>
      <c r="F131" s="488" t="s">
        <v>492</v>
      </c>
      <c r="G131" s="56" t="s">
        <v>16</v>
      </c>
      <c r="H131" s="224" t="str">
        <f>H8</f>
        <v>Sciences sociales</v>
      </c>
      <c r="I131" s="164" t="s">
        <v>241</v>
      </c>
      <c r="J131" s="529"/>
      <c r="K131" s="165"/>
      <c r="L131" s="165"/>
      <c r="M131" s="403"/>
      <c r="N131" s="422">
        <f>O8</f>
        <v>0</v>
      </c>
      <c r="O131" s="530"/>
      <c r="P131" s="166" t="s">
        <v>242</v>
      </c>
      <c r="Q131" s="683"/>
      <c r="R131" s="637"/>
      <c r="S131" s="637"/>
      <c r="T131" s="614"/>
      <c r="U131" s="153"/>
      <c r="V131" s="154"/>
      <c r="W131" s="236"/>
      <c r="X131" s="471"/>
      <c r="Y131" s="472"/>
      <c r="Z131" s="642" t="s">
        <v>300</v>
      </c>
      <c r="AA131" s="637"/>
      <c r="AB131" s="612"/>
      <c r="AC131" s="407"/>
      <c r="AD131" s="266"/>
      <c r="AE131" s="206">
        <f>IF(F131="",0,IF(J131="",0,IF(SUMIF(F131:F135,F131,N131:N135)=0,0,IF(K131="",AF131/SUMIF(F131:F135,F131,N131:N135),AF131/(SUMIF(F131:F135,F131,N131:N135)/K131)))))</f>
        <v>0</v>
      </c>
      <c r="AF131" s="233">
        <f>M131*N131</f>
        <v>0</v>
      </c>
      <c r="AG131" s="346"/>
      <c r="AH131" s="346"/>
      <c r="AI131" s="346"/>
      <c r="AJ131" s="346"/>
      <c r="AK131" s="346"/>
      <c r="AL131" s="346"/>
      <c r="AM131" s="346"/>
      <c r="AN131" s="346"/>
      <c r="AO131" s="346"/>
      <c r="AP131" s="346"/>
    </row>
    <row r="132" spans="1:42" ht="15.75">
      <c r="A132" s="609"/>
      <c r="B132" s="655"/>
      <c r="C132" s="664"/>
      <c r="D132" s="664"/>
      <c r="E132" s="664"/>
      <c r="F132" s="488" t="s">
        <v>493</v>
      </c>
      <c r="G132" s="56" t="s">
        <v>16</v>
      </c>
      <c r="H132" s="224" t="str">
        <f>H9</f>
        <v>Histoire</v>
      </c>
      <c r="I132" s="164" t="s">
        <v>241</v>
      </c>
      <c r="J132" s="489"/>
      <c r="K132" s="165"/>
      <c r="L132" s="165"/>
      <c r="M132" s="403"/>
      <c r="N132" s="422">
        <v>5</v>
      </c>
      <c r="O132" s="530"/>
      <c r="P132" s="166" t="s">
        <v>242</v>
      </c>
      <c r="Q132" s="638" t="s">
        <v>304</v>
      </c>
      <c r="R132" s="639"/>
      <c r="S132" s="639"/>
      <c r="T132" s="640"/>
      <c r="U132" s="153"/>
      <c r="V132" s="154"/>
      <c r="W132" s="236"/>
      <c r="X132" s="471"/>
      <c r="Y132" s="472"/>
      <c r="Z132" s="642"/>
      <c r="AA132" s="637"/>
      <c r="AB132" s="612"/>
      <c r="AC132" s="407"/>
      <c r="AD132" s="266"/>
      <c r="AE132" s="206">
        <f>IF(F132="",0,IF(J132="",0,IF(SUMIF(F132:F136,F132,N132:N136)=0,0,IF(K132="",AF132/SUMIF(F132:F136,F132,N132:N136),AF132/(SUMIF(F132:F136,F132,N132:N136)/K132)))))</f>
        <v>0</v>
      </c>
      <c r="AF132" s="440">
        <f>M132*N132</f>
        <v>0</v>
      </c>
      <c r="AG132" s="346"/>
      <c r="AH132" s="346"/>
      <c r="AI132" s="346"/>
      <c r="AJ132" s="346"/>
      <c r="AK132" s="346"/>
      <c r="AL132" s="346"/>
      <c r="AM132" s="346"/>
      <c r="AN132" s="346"/>
      <c r="AO132" s="346"/>
      <c r="AP132" s="346"/>
    </row>
    <row r="133" spans="1:42" ht="15.75">
      <c r="A133" s="609"/>
      <c r="B133" s="655"/>
      <c r="C133" s="664"/>
      <c r="D133" s="664"/>
      <c r="E133" s="664"/>
      <c r="F133" s="488" t="s">
        <v>494</v>
      </c>
      <c r="G133" s="56" t="s">
        <v>16</v>
      </c>
      <c r="H133" s="224" t="str">
        <f>H10</f>
        <v>MIASHS</v>
      </c>
      <c r="I133" s="164" t="s">
        <v>241</v>
      </c>
      <c r="J133" s="489"/>
      <c r="K133" s="165"/>
      <c r="L133" s="165"/>
      <c r="M133" s="403"/>
      <c r="N133" s="422">
        <f>O10</f>
        <v>0</v>
      </c>
      <c r="O133" s="530"/>
      <c r="P133" s="166" t="s">
        <v>242</v>
      </c>
      <c r="Q133" s="683"/>
      <c r="R133" s="637"/>
      <c r="S133" s="637"/>
      <c r="T133" s="614"/>
      <c r="U133" s="153"/>
      <c r="V133" s="154"/>
      <c r="W133" s="236"/>
      <c r="X133" s="471"/>
      <c r="Y133" s="472"/>
      <c r="Z133" s="642"/>
      <c r="AA133" s="637"/>
      <c r="AB133" s="612"/>
      <c r="AC133" s="407"/>
      <c r="AD133" s="269"/>
      <c r="AE133" s="206">
        <f>IF(F133="",0,IF(J133="",0,IF(SUMIF(F133:F137,F133,N133:N137)=0,0,IF(K133="",AF133/SUMIF(F133:F137,F133,N133:N137),AF133/(SUMIF(F133:F137,F133,N133:N137)/K133)))))</f>
        <v>0</v>
      </c>
      <c r="AF133" s="440">
        <f>M133*N133</f>
        <v>0</v>
      </c>
      <c r="AG133" s="346"/>
      <c r="AH133" s="346"/>
      <c r="AI133" s="346"/>
      <c r="AJ133" s="346"/>
      <c r="AK133" s="346"/>
      <c r="AL133" s="346"/>
      <c r="AM133" s="346"/>
      <c r="AN133" s="346"/>
      <c r="AO133" s="346"/>
      <c r="AP133" s="346"/>
    </row>
    <row r="134" spans="1:42" ht="15.75">
      <c r="A134" s="609"/>
      <c r="B134" s="655"/>
      <c r="C134" s="664"/>
      <c r="D134" s="664"/>
      <c r="E134" s="664"/>
      <c r="F134" s="488" t="s">
        <v>495</v>
      </c>
      <c r="G134" s="56" t="s">
        <v>16</v>
      </c>
      <c r="H134" s="224">
        <f>H11</f>
        <v>0</v>
      </c>
      <c r="I134" s="164" t="s">
        <v>241</v>
      </c>
      <c r="J134" s="489"/>
      <c r="K134" s="165"/>
      <c r="L134" s="165"/>
      <c r="M134" s="403"/>
      <c r="N134" s="422">
        <f>O11</f>
        <v>0</v>
      </c>
      <c r="O134" s="530"/>
      <c r="P134" s="166" t="s">
        <v>242</v>
      </c>
      <c r="Q134" s="683"/>
      <c r="R134" s="637"/>
      <c r="S134" s="637"/>
      <c r="T134" s="614"/>
      <c r="U134" s="153"/>
      <c r="V134" s="154"/>
      <c r="W134" s="236"/>
      <c r="X134" s="471"/>
      <c r="Y134" s="472"/>
      <c r="Z134" s="642"/>
      <c r="AA134" s="637"/>
      <c r="AB134" s="612"/>
      <c r="AC134" s="407"/>
      <c r="AD134" s="266"/>
      <c r="AE134" s="206">
        <f>IF(F134="",0,IF(J134="",0,IF(SUMIF(F134:F138,F134,N134:N138)=0,0,IF(K134="",AF134/SUMIF(F134:F138,F134,N134:N138),AF134/(SUMIF(F134:F138,F134,N134:N138)/K134)))))</f>
        <v>0</v>
      </c>
      <c r="AF134" s="440">
        <f>M134*N134</f>
        <v>0</v>
      </c>
      <c r="AG134" s="346"/>
      <c r="AH134" s="346"/>
      <c r="AI134" s="346"/>
      <c r="AJ134" s="346"/>
      <c r="AK134" s="346"/>
      <c r="AL134" s="346"/>
      <c r="AM134" s="346"/>
      <c r="AN134" s="346"/>
      <c r="AO134" s="346"/>
      <c r="AP134" s="346"/>
    </row>
    <row r="135" spans="1:42" ht="15.75">
      <c r="A135" s="609"/>
      <c r="B135" s="655"/>
      <c r="C135" s="664"/>
      <c r="D135" s="645"/>
      <c r="E135" s="645"/>
      <c r="F135" s="488" t="s">
        <v>496</v>
      </c>
      <c r="G135" s="56" t="s">
        <v>16</v>
      </c>
      <c r="H135" s="224">
        <f>H12</f>
        <v>0</v>
      </c>
      <c r="I135" s="164" t="s">
        <v>241</v>
      </c>
      <c r="J135" s="489"/>
      <c r="K135" s="165"/>
      <c r="L135" s="165"/>
      <c r="M135" s="403"/>
      <c r="N135" s="422">
        <f>O12</f>
        <v>0</v>
      </c>
      <c r="O135" s="530"/>
      <c r="P135" s="166" t="s">
        <v>242</v>
      </c>
      <c r="Q135" s="683"/>
      <c r="R135" s="637"/>
      <c r="S135" s="637"/>
      <c r="T135" s="614"/>
      <c r="U135" s="153"/>
      <c r="V135" s="154"/>
      <c r="W135" s="236"/>
      <c r="X135" s="471"/>
      <c r="Y135" s="472"/>
      <c r="Z135" s="642"/>
      <c r="AA135" s="637"/>
      <c r="AB135" s="612"/>
      <c r="AC135" s="407"/>
      <c r="AD135" s="266"/>
      <c r="AE135" s="206">
        <f>IF(F135="",0,IF(J135="",0,IF(SUMIF(F135:F139,F135,N135:N139)=0,0,IF(K135="",AF135/SUMIF(F135:F139,F135,N135:N139),AF135/(SUMIF(F135:F139,F135,N135:N139)/K135)))))</f>
        <v>0</v>
      </c>
      <c r="AF135" s="440">
        <f>M135*N135</f>
        <v>0</v>
      </c>
      <c r="AG135" s="346"/>
      <c r="AH135" s="346"/>
      <c r="AI135" s="346"/>
      <c r="AJ135" s="346"/>
      <c r="AK135" s="346"/>
      <c r="AL135" s="346"/>
      <c r="AM135" s="346"/>
      <c r="AN135" s="346"/>
      <c r="AO135" s="346"/>
      <c r="AP135" s="346"/>
    </row>
    <row r="136" spans="1:42" ht="15.75">
      <c r="A136" s="609"/>
      <c r="B136" s="655"/>
      <c r="C136" s="645"/>
      <c r="D136" s="156"/>
      <c r="E136" s="156"/>
      <c r="F136" s="473"/>
      <c r="G136" s="526"/>
      <c r="H136" s="476"/>
      <c r="I136" s="474"/>
      <c r="J136" s="476"/>
      <c r="K136" s="158"/>
      <c r="L136" s="159"/>
      <c r="M136" s="160">
        <f>IF(SUM(N131:N135)=0,0,SUMPRODUCT(M131:M135,N131:N135)/SUM(N131:N135))</f>
        <v>0</v>
      </c>
      <c r="N136" s="477"/>
      <c r="O136" s="477"/>
      <c r="P136" s="234"/>
      <c r="Q136" s="479"/>
      <c r="R136" s="479"/>
      <c r="S136" s="479"/>
      <c r="T136" s="480"/>
      <c r="U136" s="478"/>
      <c r="V136" s="161">
        <f>SUM(V131:V135)</f>
        <v>0</v>
      </c>
      <c r="W136" s="159">
        <f>SUM(W131:W135)</f>
        <v>0</v>
      </c>
      <c r="X136" s="481">
        <f>V136+W136</f>
        <v>0</v>
      </c>
      <c r="Y136" s="482">
        <f>SUM(Y131:Y135)</f>
        <v>0</v>
      </c>
      <c r="Z136" s="527"/>
      <c r="AA136" s="527"/>
      <c r="AB136" s="235"/>
      <c r="AC136" s="274"/>
      <c r="AD136" s="528"/>
      <c r="AE136" s="211">
        <f>SUM(AE131:AE135)</f>
        <v>0</v>
      </c>
      <c r="AF136" s="501">
        <f>SUM(AF131:AF135)</f>
        <v>0</v>
      </c>
      <c r="AG136" s="346"/>
      <c r="AH136" s="346"/>
      <c r="AI136" s="346"/>
      <c r="AJ136" s="346"/>
      <c r="AK136" s="346"/>
      <c r="AL136" s="346"/>
      <c r="AM136" s="346"/>
      <c r="AN136" s="346"/>
      <c r="AO136" s="346"/>
      <c r="AP136" s="346"/>
    </row>
    <row r="137" spans="1:42" ht="47.25">
      <c r="A137" s="609"/>
      <c r="B137" s="655"/>
      <c r="C137" s="663" t="s">
        <v>497</v>
      </c>
      <c r="D137" s="663" t="s">
        <v>256</v>
      </c>
      <c r="E137" s="667">
        <v>3</v>
      </c>
      <c r="F137" s="342" t="s">
        <v>498</v>
      </c>
      <c r="G137" s="56" t="s">
        <v>23</v>
      </c>
      <c r="H137" s="57" t="s">
        <v>258</v>
      </c>
      <c r="I137" s="58"/>
      <c r="J137" s="402" t="s">
        <v>227</v>
      </c>
      <c r="K137" s="60"/>
      <c r="L137" s="35" t="s">
        <v>259</v>
      </c>
      <c r="M137" s="403">
        <v>25</v>
      </c>
      <c r="N137" s="151">
        <f>N4</f>
        <v>40</v>
      </c>
      <c r="O137" s="152">
        <v>24</v>
      </c>
      <c r="P137" s="63" t="s">
        <v>242</v>
      </c>
      <c r="Q137" s="683" t="s">
        <v>260</v>
      </c>
      <c r="R137" s="637"/>
      <c r="S137" s="637"/>
      <c r="T137" s="614"/>
      <c r="U137" s="153">
        <f>IF(OR(O137="",L137=Paramétrage!$C$10,L137=Paramétrage!$C$13,L137=Paramétrage!$C$16,L137=Paramétrage!$C$19,L137=Paramétrage!$C$23,L137=Paramétrage!$C$26,AND(L137&lt;&gt;Paramétrage!$C$9,P137="Mut+ext")),"",ROUNDUP(N137/O137,0))</f>
        <v>2</v>
      </c>
      <c r="V137" s="154">
        <f>IF(L137="",0,IF(OR(P137="Mut+ext",VLOOKUP(L137,Paramétrage!$C$6:$E$28,2,0)=0),0,IF(O137="","saisir capacité",M137*U137*VLOOKUP(L137,Paramétrage!$C$6:$E$28,2,0))))</f>
        <v>0</v>
      </c>
      <c r="W137" s="404"/>
      <c r="X137" s="471">
        <f t="shared" ref="X137:X144" si="61">IF(ISERROR(V137+W137)=TRUE,V137,V137+W137)</f>
        <v>0</v>
      </c>
      <c r="Y137" s="472">
        <f>IF(L137="",0,IF(ISERROR(W137+V137*VLOOKUP(L137,Paramétrage!$C$6:$E$28,3,0))=TRUE,X137,W137+V137*VLOOKUP(L137,Paramétrage!$C$6:$E$28,3,0)))</f>
        <v>0</v>
      </c>
      <c r="Z137" s="642"/>
      <c r="AA137" s="637"/>
      <c r="AB137" s="612"/>
      <c r="AC137" s="400" t="s">
        <v>261</v>
      </c>
      <c r="AD137" s="266" t="s">
        <v>262</v>
      </c>
      <c r="AE137" s="206">
        <f>IF(F137="",0,IF(J137="",0,IF(SUMIF(F137:F144,F137,N137:N144)=0,0,IF(J137="Obligatoire",AF137/N137,IF(K137="",AF137/SUMIF(F137:F144,F137,N137:N144),AF137/(SUMIF(F137:F144,F137,N137:N144)/K137))))))</f>
        <v>25</v>
      </c>
      <c r="AF137" s="440">
        <f t="shared" ref="AF137:AF144" si="62">M137*N137</f>
        <v>1000</v>
      </c>
      <c r="AG137" s="346"/>
      <c r="AH137" s="346"/>
      <c r="AI137" s="346"/>
      <c r="AJ137" s="346"/>
      <c r="AK137" s="346"/>
      <c r="AL137" s="346"/>
      <c r="AM137" s="346"/>
      <c r="AN137" s="346"/>
      <c r="AO137" s="346"/>
      <c r="AP137" s="346"/>
    </row>
    <row r="138" spans="1:42" ht="15" hidden="1" customHeight="1">
      <c r="A138" s="609"/>
      <c r="B138" s="655"/>
      <c r="C138" s="664"/>
      <c r="D138" s="664"/>
      <c r="E138" s="664"/>
      <c r="F138" s="55"/>
      <c r="G138" s="56"/>
      <c r="H138" s="57"/>
      <c r="I138" s="58"/>
      <c r="J138" s="402"/>
      <c r="K138" s="60"/>
      <c r="L138" s="35"/>
      <c r="M138" s="403"/>
      <c r="N138" s="151"/>
      <c r="O138" s="152"/>
      <c r="P138" s="63"/>
      <c r="Q138" s="683"/>
      <c r="R138" s="637"/>
      <c r="S138" s="637"/>
      <c r="T138" s="614"/>
      <c r="U138" s="153" t="str">
        <f>IF(OR(O138="",L138=Paramétrage!$C$10,L138=Paramétrage!$C$13,L138=Paramétrage!$C$16,L138=Paramétrage!$C$19,L138=Paramétrage!$C$23,L138=Paramétrage!$C$26,AND(L138&lt;&gt;Paramétrage!$C$9,P138="Mut+ext")),"",ROUNDUP(N138/O138,0))</f>
        <v/>
      </c>
      <c r="V138" s="154">
        <f>IF(L138="",0,IF(OR(P138="Mut+ext",VLOOKUP(L138,Paramétrage!$C$6:$E$28,2,0)=0),0,IF(O138="","saisir capacité",M138*U138*VLOOKUP(L138,Paramétrage!$C$6:$E$28,2,0))))</f>
        <v>0</v>
      </c>
      <c r="W138" s="404"/>
      <c r="X138" s="471">
        <f t="shared" si="61"/>
        <v>0</v>
      </c>
      <c r="Y138" s="472">
        <f>IF(L138="",0,IF(ISERROR(W138+V138*VLOOKUP(L138,Paramétrage!$C$6:$E$28,3,0))=TRUE,X138,W138+V138*VLOOKUP(L138,Paramétrage!$C$6:$E$28,3,0)))</f>
        <v>0</v>
      </c>
      <c r="Z138" s="642"/>
      <c r="AA138" s="637"/>
      <c r="AB138" s="612"/>
      <c r="AC138" s="407"/>
      <c r="AD138" s="266"/>
      <c r="AE138" s="206">
        <f>IF(F138="",0,IF(J138="",0,IF(SUMIF(F137:F144,F138,N137:N144)=0,0,IF(J138="Obligatoire",AF138/N138,IF(K138="",AF138/SUMIF(F137:F144,F138,N137:N144),AF138/(SUMIF(F137:F144,F138,N137:N144)/K138))))))</f>
        <v>0</v>
      </c>
      <c r="AF138" s="440">
        <f t="shared" si="62"/>
        <v>0</v>
      </c>
      <c r="AG138" s="346"/>
      <c r="AH138" s="346"/>
      <c r="AI138" s="346"/>
      <c r="AJ138" s="346"/>
      <c r="AK138" s="346"/>
      <c r="AL138" s="346"/>
      <c r="AM138" s="346"/>
      <c r="AN138" s="346"/>
      <c r="AO138" s="346"/>
      <c r="AP138" s="346"/>
    </row>
    <row r="139" spans="1:42" ht="15" hidden="1" customHeight="1">
      <c r="A139" s="609"/>
      <c r="B139" s="655"/>
      <c r="C139" s="664"/>
      <c r="D139" s="664"/>
      <c r="E139" s="664"/>
      <c r="F139" s="55"/>
      <c r="G139" s="56"/>
      <c r="H139" s="57"/>
      <c r="I139" s="58"/>
      <c r="J139" s="402"/>
      <c r="K139" s="60"/>
      <c r="L139" s="35"/>
      <c r="M139" s="403"/>
      <c r="N139" s="151"/>
      <c r="O139" s="152"/>
      <c r="P139" s="63"/>
      <c r="Q139" s="683"/>
      <c r="R139" s="637"/>
      <c r="S139" s="637"/>
      <c r="T139" s="614"/>
      <c r="U139" s="153" t="str">
        <f>IF(OR(O139="",L139=Paramétrage!$C$10,L139=Paramétrage!$C$13,L139=Paramétrage!$C$16,L139=Paramétrage!$C$19,L139=Paramétrage!$C$23,L139=Paramétrage!$C$26,AND(L139&lt;&gt;Paramétrage!$C$9,P139="Mut+ext")),"",ROUNDUP(N139/O139,0))</f>
        <v/>
      </c>
      <c r="V139" s="154">
        <f>IF(L139="",0,IF(OR(P139="Mut+ext",VLOOKUP(L139,Paramétrage!$C$6:$E$28,2,0)=0),0,IF(O139="","saisir capacité",M139*U139*VLOOKUP(L139,Paramétrage!$C$6:$E$28,2,0))))</f>
        <v>0</v>
      </c>
      <c r="W139" s="404"/>
      <c r="X139" s="471">
        <f t="shared" si="61"/>
        <v>0</v>
      </c>
      <c r="Y139" s="472">
        <f>IF(L139="",0,IF(ISERROR(W139+V139*VLOOKUP(L139,Paramétrage!$C$6:$E$28,3,0))=TRUE,X139,W139+V139*VLOOKUP(L139,Paramétrage!$C$6:$E$28,3,0)))</f>
        <v>0</v>
      </c>
      <c r="Z139" s="642"/>
      <c r="AA139" s="637"/>
      <c r="AB139" s="612"/>
      <c r="AC139" s="407"/>
      <c r="AD139" s="266"/>
      <c r="AE139" s="206">
        <f>IF(F139="",0,IF(J139="",0,IF(SUMIF(F137:F144,F139,N137:N144)=0,0,IF(J139="Obligatoire",AF139/N139,IF(K139="",AF139/SUMIF(F137:F144,F139,N137:N144),AF139/(SUMIF(F137:F144,F139,N137:N144)/K139))))))</f>
        <v>0</v>
      </c>
      <c r="AF139" s="440">
        <f t="shared" si="62"/>
        <v>0</v>
      </c>
      <c r="AG139" s="346"/>
      <c r="AH139" s="346"/>
      <c r="AI139" s="346"/>
      <c r="AJ139" s="346"/>
      <c r="AK139" s="346"/>
      <c r="AL139" s="346"/>
      <c r="AM139" s="346"/>
      <c r="AN139" s="346"/>
      <c r="AO139" s="346"/>
      <c r="AP139" s="346"/>
    </row>
    <row r="140" spans="1:42" ht="15" hidden="1" customHeight="1">
      <c r="A140" s="609"/>
      <c r="B140" s="655"/>
      <c r="C140" s="664"/>
      <c r="D140" s="664"/>
      <c r="E140" s="664"/>
      <c r="F140" s="408"/>
      <c r="G140" s="56"/>
      <c r="H140" s="57"/>
      <c r="I140" s="58"/>
      <c r="J140" s="402"/>
      <c r="K140" s="60"/>
      <c r="L140" s="35"/>
      <c r="M140" s="403"/>
      <c r="N140" s="151"/>
      <c r="O140" s="152"/>
      <c r="P140" s="63"/>
      <c r="Q140" s="683"/>
      <c r="R140" s="637"/>
      <c r="S140" s="637"/>
      <c r="T140" s="614"/>
      <c r="U140" s="153" t="str">
        <f>IF(OR(O140="",L140=Paramétrage!$C$10,L140=Paramétrage!$C$13,L140=Paramétrage!$C$16,L140=Paramétrage!$C$19,L140=Paramétrage!$C$23,L140=Paramétrage!$C$26,AND(L140&lt;&gt;Paramétrage!$C$9,P140="Mut+ext")),"",ROUNDUP(N140/O140,0))</f>
        <v/>
      </c>
      <c r="V140" s="154">
        <f>IF(L140="",0,IF(OR(P140="Mut+ext",VLOOKUP(L140,Paramétrage!$C$6:$E$28,2,0)=0),0,IF(O140="","saisir capacité",M140*U140*VLOOKUP(L140,Paramétrage!$C$6:$E$28,2,0))))</f>
        <v>0</v>
      </c>
      <c r="W140" s="404"/>
      <c r="X140" s="471">
        <f t="shared" si="61"/>
        <v>0</v>
      </c>
      <c r="Y140" s="472">
        <f>IF(L140="",0,IF(ISERROR(W140+V140*VLOOKUP(L140,Paramétrage!$C$6:$E$28,3,0))=TRUE,X140,W140+V140*VLOOKUP(L140,Paramétrage!$C$6:$E$28,3,0)))</f>
        <v>0</v>
      </c>
      <c r="Z140" s="642"/>
      <c r="AA140" s="637"/>
      <c r="AB140" s="612"/>
      <c r="AC140" s="407"/>
      <c r="AD140" s="266"/>
      <c r="AE140" s="206">
        <f>IF(F140="",0,IF(J140="",0,IF(SUMIF(F137:F144,F140,N137:N144)=0,0,IF(J140="Obligatoire",AF140/N140,IF(K140="",AF140/SUMIF(F137:F144,F140,N137:N144),AF140/(SUMIF(F137:F144,F140,N137:N144)/K140))))))</f>
        <v>0</v>
      </c>
      <c r="AF140" s="440">
        <f t="shared" si="62"/>
        <v>0</v>
      </c>
      <c r="AG140" s="346"/>
      <c r="AH140" s="346"/>
      <c r="AI140" s="346"/>
      <c r="AJ140" s="346"/>
      <c r="AK140" s="346"/>
      <c r="AL140" s="346"/>
      <c r="AM140" s="346"/>
      <c r="AN140" s="346"/>
      <c r="AO140" s="346"/>
      <c r="AP140" s="346"/>
    </row>
    <row r="141" spans="1:42" ht="15" hidden="1" customHeight="1">
      <c r="A141" s="609"/>
      <c r="B141" s="655"/>
      <c r="C141" s="664"/>
      <c r="D141" s="664"/>
      <c r="E141" s="664"/>
      <c r="F141" s="55"/>
      <c r="G141" s="56"/>
      <c r="H141" s="57"/>
      <c r="I141" s="58"/>
      <c r="J141" s="402"/>
      <c r="K141" s="60"/>
      <c r="L141" s="35"/>
      <c r="M141" s="403"/>
      <c r="N141" s="151"/>
      <c r="O141" s="152"/>
      <c r="P141" s="63"/>
      <c r="Q141" s="683"/>
      <c r="R141" s="637"/>
      <c r="S141" s="637"/>
      <c r="T141" s="614"/>
      <c r="U141" s="153" t="str">
        <f>IF(OR(O141="",L141=Paramétrage!$C$10,L141=Paramétrage!$C$13,L141=Paramétrage!$C$16,L141=Paramétrage!$C$19,L141=Paramétrage!$C$23,L141=Paramétrage!$C$26,AND(L141&lt;&gt;Paramétrage!$C$9,P141="Mut+ext")),"",ROUNDUP(N141/O141,0))</f>
        <v/>
      </c>
      <c r="V141" s="154">
        <f>IF(L141="",0,IF(OR(P141="Mut+ext",VLOOKUP(L141,Paramétrage!$C$6:$E$28,2,0)=0),0,IF(O141="","saisir capacité",M141*U141*VLOOKUP(L141,Paramétrage!$C$6:$E$28,2,0))))</f>
        <v>0</v>
      </c>
      <c r="W141" s="404"/>
      <c r="X141" s="471">
        <f t="shared" si="61"/>
        <v>0</v>
      </c>
      <c r="Y141" s="472">
        <f>IF(L141="",0,IF(ISERROR(W141+V141*VLOOKUP(L141,Paramétrage!$C$6:$E$28,3,0))=TRUE,X141,W141+V141*VLOOKUP(L141,Paramétrage!$C$6:$E$28,3,0)))</f>
        <v>0</v>
      </c>
      <c r="Z141" s="642"/>
      <c r="AA141" s="637"/>
      <c r="AB141" s="612"/>
      <c r="AC141" s="407"/>
      <c r="AD141" s="266"/>
      <c r="AE141" s="206">
        <f>IF(F141="",0,IF(J141="",0,IF(SUMIF(F137:F144,F141,N137:N144)=0,0,IF(J141="Obligatoire",AF141/N141,IF(K141="",AF141/SUMIF(F137:F144,F141,N137:N144),AF141/(SUMIF(F137:F144,F141,N137:N144)/K141))))))</f>
        <v>0</v>
      </c>
      <c r="AF141" s="440">
        <f t="shared" si="62"/>
        <v>0</v>
      </c>
      <c r="AG141" s="346"/>
      <c r="AH141" s="346"/>
      <c r="AI141" s="346"/>
      <c r="AJ141" s="346"/>
      <c r="AK141" s="346"/>
      <c r="AL141" s="346"/>
      <c r="AM141" s="346"/>
      <c r="AN141" s="346"/>
      <c r="AO141" s="346"/>
      <c r="AP141" s="346"/>
    </row>
    <row r="142" spans="1:42" ht="15" hidden="1" customHeight="1">
      <c r="A142" s="609"/>
      <c r="B142" s="655"/>
      <c r="C142" s="664"/>
      <c r="D142" s="664"/>
      <c r="E142" s="664"/>
      <c r="F142" s="55"/>
      <c r="G142" s="56"/>
      <c r="H142" s="57"/>
      <c r="I142" s="58"/>
      <c r="J142" s="402"/>
      <c r="K142" s="60"/>
      <c r="L142" s="35"/>
      <c r="M142" s="403"/>
      <c r="N142" s="151"/>
      <c r="O142" s="152"/>
      <c r="P142" s="63"/>
      <c r="Q142" s="683"/>
      <c r="R142" s="637"/>
      <c r="S142" s="637"/>
      <c r="T142" s="614"/>
      <c r="U142" s="153" t="str">
        <f>IF(OR(O142="",L142=Paramétrage!$C$10,L142=Paramétrage!$C$13,L142=Paramétrage!$C$16,L142=Paramétrage!$C$19,L142=Paramétrage!$C$23,L142=Paramétrage!$C$26,AND(L142&lt;&gt;Paramétrage!$C$9,P142="Mut+ext")),"",ROUNDUP(N142/O142,0))</f>
        <v/>
      </c>
      <c r="V142" s="154">
        <f>IF(L142="",0,IF(OR(P142="Mut+ext",VLOOKUP(L142,Paramétrage!$C$6:$E$28,2,0)=0),0,IF(O142="","saisir capacité",M142*U142*VLOOKUP(L142,Paramétrage!$C$6:$E$28,2,0))))</f>
        <v>0</v>
      </c>
      <c r="W142" s="404"/>
      <c r="X142" s="471">
        <f t="shared" si="61"/>
        <v>0</v>
      </c>
      <c r="Y142" s="472">
        <f>IF(L142="",0,IF(ISERROR(W142+V142*VLOOKUP(L142,Paramétrage!$C$6:$E$28,3,0))=TRUE,X142,W142+V142*VLOOKUP(L142,Paramétrage!$C$6:$E$28,3,0)))</f>
        <v>0</v>
      </c>
      <c r="Z142" s="642"/>
      <c r="AA142" s="637"/>
      <c r="AB142" s="612"/>
      <c r="AC142" s="407"/>
      <c r="AD142" s="266"/>
      <c r="AE142" s="206">
        <f>IF(F142="",0,IF(J142="",0,IF(SUMIF(F137:F144,F142,N137:N144)=0,0,IF(J142="Obligatoire",AF142/N142,IF(K142="",AF142/SUMIF(F137:F144,F142,N137:N144),AF142/(SUMIF(F137:F144,F142,N137:N144)/K142))))))</f>
        <v>0</v>
      </c>
      <c r="AF142" s="440">
        <f t="shared" si="62"/>
        <v>0</v>
      </c>
      <c r="AG142" s="346"/>
      <c r="AH142" s="346"/>
      <c r="AI142" s="346"/>
      <c r="AJ142" s="346"/>
      <c r="AK142" s="346"/>
      <c r="AL142" s="346"/>
      <c r="AM142" s="346"/>
      <c r="AN142" s="346"/>
      <c r="AO142" s="346"/>
      <c r="AP142" s="346"/>
    </row>
    <row r="143" spans="1:42" ht="15" hidden="1" customHeight="1">
      <c r="A143" s="609"/>
      <c r="B143" s="655"/>
      <c r="C143" s="664"/>
      <c r="D143" s="664"/>
      <c r="E143" s="664"/>
      <c r="F143" s="55"/>
      <c r="G143" s="56"/>
      <c r="H143" s="57"/>
      <c r="I143" s="58"/>
      <c r="J143" s="402"/>
      <c r="K143" s="60"/>
      <c r="L143" s="35"/>
      <c r="M143" s="403"/>
      <c r="N143" s="151"/>
      <c r="O143" s="152"/>
      <c r="P143" s="63"/>
      <c r="Q143" s="683"/>
      <c r="R143" s="637"/>
      <c r="S143" s="637"/>
      <c r="T143" s="614"/>
      <c r="U143" s="153" t="str">
        <f>IF(OR(O143="",L143=Paramétrage!$C$10,L143=Paramétrage!$C$13,L143=Paramétrage!$C$16,L143=Paramétrage!$C$19,L143=Paramétrage!$C$23,L143=Paramétrage!$C$26,AND(L143&lt;&gt;Paramétrage!$C$9,P143="Mut+ext")),"",ROUNDUP(N143/O143,0))</f>
        <v/>
      </c>
      <c r="V143" s="154">
        <f>IF(L143="",0,IF(OR(P143="Mut+ext",VLOOKUP(L143,Paramétrage!$C$6:$E$28,2,0)=0),0,IF(O143="","saisir capacité",M143*U143*VLOOKUP(L143,Paramétrage!$C$6:$E$28,2,0))))</f>
        <v>0</v>
      </c>
      <c r="W143" s="404"/>
      <c r="X143" s="471">
        <f t="shared" si="61"/>
        <v>0</v>
      </c>
      <c r="Y143" s="472">
        <f>IF(L143="",0,IF(ISERROR(W143+V143*VLOOKUP(L143,Paramétrage!$C$6:$E$28,3,0))=TRUE,X143,W143+V143*VLOOKUP(L143,Paramétrage!$C$6:$E$28,3,0)))</f>
        <v>0</v>
      </c>
      <c r="Z143" s="642"/>
      <c r="AA143" s="637"/>
      <c r="AB143" s="612"/>
      <c r="AC143" s="407"/>
      <c r="AD143" s="266"/>
      <c r="AE143" s="206">
        <f>IF(F143="",0,IF(J143="",0,IF(SUMIF(F137:F144,F143,N137:N144)=0,0,IF(J143="Obligatoire",AF143/N143,IF(K143="",AF143/SUMIF(F137:F144,F143,N137:N144),AF143/(SUMIF(F137:F144,F143,N137:N144)/K143))))))</f>
        <v>0</v>
      </c>
      <c r="AF143" s="440">
        <f t="shared" si="62"/>
        <v>0</v>
      </c>
      <c r="AG143" s="346"/>
      <c r="AH143" s="346"/>
      <c r="AI143" s="346"/>
      <c r="AJ143" s="346"/>
      <c r="AK143" s="346"/>
      <c r="AL143" s="346"/>
      <c r="AM143" s="346"/>
      <c r="AN143" s="346"/>
      <c r="AO143" s="346"/>
      <c r="AP143" s="346"/>
    </row>
    <row r="144" spans="1:42" ht="15" hidden="1" customHeight="1">
      <c r="A144" s="609"/>
      <c r="B144" s="655"/>
      <c r="C144" s="664"/>
      <c r="D144" s="645"/>
      <c r="E144" s="645"/>
      <c r="F144" s="55"/>
      <c r="G144" s="56"/>
      <c r="H144" s="57"/>
      <c r="I144" s="58"/>
      <c r="J144" s="402"/>
      <c r="K144" s="60"/>
      <c r="L144" s="35"/>
      <c r="M144" s="403"/>
      <c r="N144" s="151"/>
      <c r="O144" s="152"/>
      <c r="P144" s="63"/>
      <c r="Q144" s="683"/>
      <c r="R144" s="637"/>
      <c r="S144" s="637"/>
      <c r="T144" s="614"/>
      <c r="U144" s="153" t="str">
        <f>IF(OR(O144="",L144=Paramétrage!$C$10,L144=Paramétrage!$C$13,L144=Paramétrage!$C$16,L144=Paramétrage!$C$19,L144=Paramétrage!$C$23,L144=Paramétrage!$C$26,AND(L144&lt;&gt;Paramétrage!$C$9,P144="Mut+ext")),"",ROUNDUP(N144/O144,0))</f>
        <v/>
      </c>
      <c r="V144" s="154">
        <f>IF(L144="",0,IF(OR(P144="Mut+ext",VLOOKUP(L144,Paramétrage!$C$6:$E$28,2,0)=0),0,IF(O144="","saisir capacité",M144*U144*VLOOKUP(L144,Paramétrage!$C$6:$E$28,2,0))))</f>
        <v>0</v>
      </c>
      <c r="W144" s="404"/>
      <c r="X144" s="471">
        <f t="shared" si="61"/>
        <v>0</v>
      </c>
      <c r="Y144" s="472">
        <f>IF(L144="",0,IF(ISERROR(W144+V144*VLOOKUP(L144,Paramétrage!$C$6:$E$28,3,0))=TRUE,X144,W144+V144*VLOOKUP(L144,Paramétrage!$C$6:$E$28,3,0)))</f>
        <v>0</v>
      </c>
      <c r="Z144" s="642"/>
      <c r="AA144" s="637"/>
      <c r="AB144" s="612"/>
      <c r="AC144" s="407"/>
      <c r="AD144" s="266"/>
      <c r="AE144" s="206">
        <f>IF(F144="",0,IF(J144="",0,IF(SUMIF(F137:F144,F144,N137:N144)=0,0,IF(J144="Obligatoire",AF144/N144,IF(K144="",AF144/SUMIF(F137:F144,F144,N137:N144),AF144/(SUMIF(F137:F144,F144,N137:N144)/K144))))))</f>
        <v>0</v>
      </c>
      <c r="AF144" s="440">
        <f t="shared" si="62"/>
        <v>0</v>
      </c>
      <c r="AG144" s="346"/>
      <c r="AH144" s="346"/>
      <c r="AI144" s="346"/>
      <c r="AJ144" s="346"/>
      <c r="AK144" s="346"/>
      <c r="AL144" s="346"/>
      <c r="AM144" s="346"/>
      <c r="AN144" s="346"/>
      <c r="AO144" s="346"/>
      <c r="AP144" s="346"/>
    </row>
    <row r="145" spans="1:42" ht="15.75">
      <c r="A145" s="609"/>
      <c r="B145" s="655"/>
      <c r="C145" s="645"/>
      <c r="D145" s="156"/>
      <c r="E145" s="156"/>
      <c r="F145" s="473"/>
      <c r="G145" s="526"/>
      <c r="H145" s="476"/>
      <c r="I145" s="474"/>
      <c r="J145" s="476"/>
      <c r="K145" s="158"/>
      <c r="L145" s="159"/>
      <c r="M145" s="160">
        <f>AE145</f>
        <v>25</v>
      </c>
      <c r="N145" s="477"/>
      <c r="O145" s="477"/>
      <c r="P145" s="234"/>
      <c r="Q145" s="479"/>
      <c r="R145" s="479"/>
      <c r="S145" s="479"/>
      <c r="T145" s="480"/>
      <c r="U145" s="478"/>
      <c r="V145" s="161">
        <f>SUM(V137:V144)</f>
        <v>0</v>
      </c>
      <c r="W145" s="159">
        <f>SUM(W137:W144)</f>
        <v>0</v>
      </c>
      <c r="X145" s="481">
        <f>V145+W145</f>
        <v>0</v>
      </c>
      <c r="Y145" s="482">
        <f>SUM(Y137:Y144)</f>
        <v>0</v>
      </c>
      <c r="Z145" s="527"/>
      <c r="AA145" s="527"/>
      <c r="AB145" s="235"/>
      <c r="AC145" s="274"/>
      <c r="AD145" s="528"/>
      <c r="AE145" s="211">
        <f>SUM(AE137:AE144)</f>
        <v>25</v>
      </c>
      <c r="AF145" s="501">
        <f>SUM(AF137:AF144)</f>
        <v>1000</v>
      </c>
      <c r="AG145" s="346"/>
      <c r="AH145" s="346"/>
      <c r="AI145" s="346"/>
      <c r="AJ145" s="346"/>
      <c r="AK145" s="346"/>
      <c r="AL145" s="346"/>
      <c r="AM145" s="346"/>
      <c r="AN145" s="346"/>
      <c r="AO145" s="346"/>
      <c r="AP145" s="346"/>
    </row>
    <row r="146" spans="1:42" ht="64.5" customHeight="1">
      <c r="A146" s="609"/>
      <c r="B146" s="655"/>
      <c r="C146" s="663" t="s">
        <v>499</v>
      </c>
      <c r="D146" s="663" t="s">
        <v>500</v>
      </c>
      <c r="E146" s="667">
        <v>3</v>
      </c>
      <c r="F146" s="342" t="s">
        <v>501</v>
      </c>
      <c r="G146" s="56" t="s">
        <v>17</v>
      </c>
      <c r="H146" s="149" t="s">
        <v>502</v>
      </c>
      <c r="I146" s="150">
        <v>23</v>
      </c>
      <c r="J146" s="470" t="s">
        <v>227</v>
      </c>
      <c r="K146" s="60"/>
      <c r="L146" s="47" t="s">
        <v>463</v>
      </c>
      <c r="M146" s="403">
        <v>30</v>
      </c>
      <c r="N146" s="151">
        <f>N4</f>
        <v>40</v>
      </c>
      <c r="O146" s="152">
        <v>40</v>
      </c>
      <c r="P146" s="63" t="s">
        <v>277</v>
      </c>
      <c r="Q146" s="683"/>
      <c r="R146" s="637"/>
      <c r="S146" s="637"/>
      <c r="T146" s="614"/>
      <c r="U146" s="153" t="str">
        <f>IF(OR(O146="",L146=Paramétrage!$C$10,L146=Paramétrage!$C$13,L146=Paramétrage!$C$16,L146=Paramétrage!$C$19,L146=Paramétrage!$C$23,L146=Paramétrage!$C$26,AND(L146&lt;&gt;Paramétrage!$C$9,P146="Mut+ext")),"",ROUNDUP(N146/O146,0))</f>
        <v/>
      </c>
      <c r="V146" s="154">
        <f>IF(L146="",0,IF(OR(P146="Mut+ext",VLOOKUP(L146,Paramétrage!$C$6:$E$28,2,0)=0),0,IF(O146="","saisir capacité",M146*U146*VLOOKUP(L146,Paramétrage!$C$6:$E$28,2,0))))</f>
        <v>0</v>
      </c>
      <c r="W146" s="539">
        <v>20</v>
      </c>
      <c r="X146" s="471">
        <f t="shared" ref="X146:X152" si="63">IF(ISERROR(V146+W146)=TRUE,V146,V146+W146)</f>
        <v>20</v>
      </c>
      <c r="Y146" s="472">
        <f>IF(L146="",0,IF(ISERROR(W146+V146*VLOOKUP(L146,Paramétrage!$C$6:$E$28,3,0))=TRUE,X146,W146+V146*VLOOKUP(L146,Paramétrage!$C$6:$E$28,3,0)))</f>
        <v>20</v>
      </c>
      <c r="Z146" s="685" t="s">
        <v>503</v>
      </c>
      <c r="AA146" s="637"/>
      <c r="AB146" s="612"/>
      <c r="AC146" s="407" t="s">
        <v>462</v>
      </c>
      <c r="AD146" s="269" t="s">
        <v>438</v>
      </c>
      <c r="AE146" s="206">
        <f>IF(F146="",0,IF(J146="",0,IF(SUMIF(F146:F152,F146,N146:N152)=0,0,IF(J146="Obligatoire",AF146/N146,IF(K146="",AF146/SUMIF(F146:F152,F146,N146:N152),AF146/(SUMIF(F146:F152,F146,N146:N152)/K146))))))</f>
        <v>30</v>
      </c>
      <c r="AF146" s="440">
        <f t="shared" ref="AF146:AF152" si="64">M146*N146</f>
        <v>1200</v>
      </c>
      <c r="AG146" s="346"/>
      <c r="AH146" s="346"/>
      <c r="AI146" s="346"/>
      <c r="AJ146" s="346"/>
      <c r="AK146" s="346"/>
      <c r="AL146" s="346"/>
      <c r="AM146" s="346"/>
      <c r="AN146" s="346"/>
      <c r="AO146" s="346"/>
      <c r="AP146" s="346"/>
    </row>
    <row r="147" spans="1:42" ht="15.75">
      <c r="A147" s="609"/>
      <c r="B147" s="655"/>
      <c r="C147" s="664"/>
      <c r="D147" s="664"/>
      <c r="E147" s="664"/>
      <c r="F147" s="55" t="s">
        <v>504</v>
      </c>
      <c r="G147" s="216" t="s">
        <v>17</v>
      </c>
      <c r="H147" s="149" t="s">
        <v>502</v>
      </c>
      <c r="I147" s="150">
        <v>23</v>
      </c>
      <c r="J147" s="470" t="s">
        <v>227</v>
      </c>
      <c r="K147" s="60"/>
      <c r="L147" s="47" t="s">
        <v>461</v>
      </c>
      <c r="M147" s="403">
        <v>10</v>
      </c>
      <c r="N147" s="151">
        <f>N4</f>
        <v>40</v>
      </c>
      <c r="O147" s="152">
        <v>40</v>
      </c>
      <c r="P147" s="63" t="s">
        <v>277</v>
      </c>
      <c r="Q147" s="683"/>
      <c r="R147" s="637"/>
      <c r="S147" s="637"/>
      <c r="T147" s="614"/>
      <c r="U147" s="153">
        <f>IF(OR(O147="",L147=Paramétrage!$C$10,L147=Paramétrage!$C$13,L147=Paramétrage!$C$16,L147=Paramétrage!$C$19,L147=Paramétrage!$C$23,L147=Paramétrage!$C$26,AND(L147&lt;&gt;Paramétrage!$C$9,P147="Mut+ext")),"",ROUNDUP(N147/O147,0))</f>
        <v>1</v>
      </c>
      <c r="V147" s="154">
        <f>IF(L147="",0,IF(OR(P147="Mut+ext",VLOOKUP(L147,Paramétrage!$C$6:$E$28,2,0)=0),0,IF(O147="","saisir capacité",M147*U147*VLOOKUP(L147,Paramétrage!$C$6:$E$28,2,0))))</f>
        <v>10</v>
      </c>
      <c r="W147" s="404"/>
      <c r="X147" s="471">
        <f t="shared" si="63"/>
        <v>10</v>
      </c>
      <c r="Y147" s="472">
        <f>IF(L147="",0,IF(ISERROR(W147+V147*VLOOKUP(L147,Paramétrage!$C$6:$E$28,3,0))=TRUE,X147,W147+V147*VLOOKUP(L147,Paramétrage!$C$6:$E$28,3,0)))</f>
        <v>10</v>
      </c>
      <c r="Z147" s="168" t="s">
        <v>505</v>
      </c>
      <c r="AA147" s="344"/>
      <c r="AB147" s="169"/>
      <c r="AC147" s="407"/>
      <c r="AD147" s="266"/>
      <c r="AE147" s="206">
        <f>IF(F147="",0,IF(J147="",0,IF(SUMIF(F146:F152,F147,N146:N152)=0,0,IF(J147="Obligatoire",AF147/N147,IF(K147="",AF147/SUMIF(F146:F152,F147,N146:N152),AF147/(SUMIF(F146:F152,F147,N146:N152)/K147))))))</f>
        <v>10</v>
      </c>
      <c r="AF147" s="440">
        <f t="shared" si="64"/>
        <v>400</v>
      </c>
      <c r="AG147" s="346"/>
      <c r="AH147" s="346"/>
      <c r="AI147" s="346"/>
      <c r="AJ147" s="346"/>
      <c r="AK147" s="346"/>
      <c r="AL147" s="346"/>
      <c r="AM147" s="346"/>
      <c r="AN147" s="346"/>
      <c r="AO147" s="346"/>
      <c r="AP147" s="346"/>
    </row>
    <row r="148" spans="1:42" ht="15.75">
      <c r="A148" s="609"/>
      <c r="B148" s="655"/>
      <c r="C148" s="664"/>
      <c r="D148" s="664"/>
      <c r="E148" s="664"/>
      <c r="F148" s="408"/>
      <c r="G148" s="216"/>
      <c r="H148" s="57"/>
      <c r="I148" s="58"/>
      <c r="J148" s="402"/>
      <c r="K148" s="60"/>
      <c r="L148" s="35"/>
      <c r="M148" s="403"/>
      <c r="N148" s="151"/>
      <c r="O148" s="152"/>
      <c r="P148" s="63"/>
      <c r="Q148" s="683"/>
      <c r="R148" s="637"/>
      <c r="S148" s="637"/>
      <c r="T148" s="614"/>
      <c r="U148" s="153" t="str">
        <f>IF(OR(O148="",L148=Paramétrage!$C$10,L148=Paramétrage!$C$13,L148=Paramétrage!$C$16,L148=Paramétrage!$C$19,L148=Paramétrage!$C$23,L148=Paramétrage!$C$26,AND(L148&lt;&gt;Paramétrage!$C$9,P148="Mut+ext")),"",ROUNDUP(N148/O148,0))</f>
        <v/>
      </c>
      <c r="V148" s="154">
        <f>IF(L148="",0,IF(OR(P148="Mut+ext",VLOOKUP(L148,Paramétrage!$C$6:$E$28,2,0)=0),0,IF(O148="","saisir capacité",M148*U148*VLOOKUP(L148,Paramétrage!$C$6:$E$28,2,0))))</f>
        <v>0</v>
      </c>
      <c r="W148" s="404"/>
      <c r="X148" s="471">
        <f t="shared" si="63"/>
        <v>0</v>
      </c>
      <c r="Y148" s="472">
        <f>IF(L148="",0,IF(ISERROR(W148+V148*VLOOKUP(L148,Paramétrage!$C$6:$E$28,3,0))=TRUE,X148,W148+V148*VLOOKUP(L148,Paramétrage!$C$6:$E$28,3,0)))</f>
        <v>0</v>
      </c>
      <c r="Z148" s="642"/>
      <c r="AA148" s="637"/>
      <c r="AB148" s="612"/>
      <c r="AC148" s="407"/>
      <c r="AD148" s="266"/>
      <c r="AE148" s="206">
        <f>IF(F148="",0,IF(J148="",0,IF(SUMIF(F146:F152,F148,N146:N152)=0,0,IF(J148="Obligatoire",AF148/N148,IF(K148="",AF148/SUMIF(F146:F152,F148,N146:N152),AF148/(SUMIF(F146:F152,F148,N146:N152)/K148))))))</f>
        <v>0</v>
      </c>
      <c r="AF148" s="440">
        <f t="shared" si="64"/>
        <v>0</v>
      </c>
      <c r="AG148" s="346"/>
      <c r="AH148" s="346"/>
      <c r="AI148" s="346"/>
      <c r="AJ148" s="346"/>
      <c r="AK148" s="346"/>
      <c r="AL148" s="346"/>
      <c r="AM148" s="346"/>
      <c r="AN148" s="346"/>
      <c r="AO148" s="346"/>
      <c r="AP148" s="346"/>
    </row>
    <row r="149" spans="1:42" ht="15" hidden="1" customHeight="1">
      <c r="A149" s="609"/>
      <c r="B149" s="655"/>
      <c r="C149" s="664"/>
      <c r="D149" s="664"/>
      <c r="E149" s="664"/>
      <c r="F149" s="55"/>
      <c r="G149" s="76"/>
      <c r="H149" s="57"/>
      <c r="I149" s="58"/>
      <c r="J149" s="402"/>
      <c r="K149" s="60"/>
      <c r="L149" s="35"/>
      <c r="M149" s="403"/>
      <c r="N149" s="151"/>
      <c r="O149" s="152"/>
      <c r="P149" s="63"/>
      <c r="Q149" s="683"/>
      <c r="R149" s="637"/>
      <c r="S149" s="637"/>
      <c r="T149" s="614"/>
      <c r="U149" s="153" t="str">
        <f>IF(OR(O149="",L149=Paramétrage!$C$10,L149=Paramétrage!$C$13,L149=Paramétrage!$C$16,L149=Paramétrage!$C$19,L149=Paramétrage!$C$23,L149=Paramétrage!$C$26,AND(L149&lt;&gt;Paramétrage!$C$9,P149="Mut+ext")),"",ROUNDUP(N149/O149,0))</f>
        <v/>
      </c>
      <c r="V149" s="154">
        <f>IF(L149="",0,IF(OR(P149="Mut+ext",VLOOKUP(L149,Paramétrage!$C$6:$E$28,2,0)=0),0,IF(O149="","saisir capacité",M149*U149*VLOOKUP(L149,Paramétrage!$C$6:$E$28,2,0))))</f>
        <v>0</v>
      </c>
      <c r="W149" s="404"/>
      <c r="X149" s="471">
        <f t="shared" si="63"/>
        <v>0</v>
      </c>
      <c r="Y149" s="472">
        <f>IF(L149="",0,IF(ISERROR(W149+V149*VLOOKUP(L149,Paramétrage!$C$6:$E$28,3,0))=TRUE,X149,W149+V149*VLOOKUP(L149,Paramétrage!$C$6:$E$28,3,0)))</f>
        <v>0</v>
      </c>
      <c r="Z149" s="642"/>
      <c r="AA149" s="637"/>
      <c r="AB149" s="612"/>
      <c r="AC149" s="407"/>
      <c r="AD149" s="266"/>
      <c r="AE149" s="206">
        <f>IF(F149="",0,IF(J149="",0,IF(SUMIF(F146:F152,F149,N146:N152)=0,0,IF(J149="Obligatoire",AF149/N149,IF(K149="",AF149/SUMIF(F146:F152,F149,N146:N152),AF149/(SUMIF(F146:F152,F149,N146:N152)/K149))))))</f>
        <v>0</v>
      </c>
      <c r="AF149" s="440">
        <f t="shared" si="64"/>
        <v>0</v>
      </c>
      <c r="AG149" s="346"/>
      <c r="AH149" s="346"/>
      <c r="AI149" s="346"/>
      <c r="AJ149" s="346"/>
      <c r="AK149" s="346"/>
      <c r="AL149" s="346"/>
      <c r="AM149" s="346"/>
      <c r="AN149" s="346"/>
      <c r="AO149" s="346"/>
      <c r="AP149" s="346"/>
    </row>
    <row r="150" spans="1:42" ht="15" hidden="1" customHeight="1">
      <c r="A150" s="609"/>
      <c r="B150" s="655"/>
      <c r="C150" s="664"/>
      <c r="D150" s="664"/>
      <c r="E150" s="664"/>
      <c r="F150" s="55"/>
      <c r="G150" s="76"/>
      <c r="H150" s="57"/>
      <c r="I150" s="58"/>
      <c r="J150" s="402"/>
      <c r="K150" s="60"/>
      <c r="L150" s="35"/>
      <c r="M150" s="403"/>
      <c r="N150" s="151"/>
      <c r="O150" s="152"/>
      <c r="P150" s="63"/>
      <c r="Q150" s="683"/>
      <c r="R150" s="637"/>
      <c r="S150" s="637"/>
      <c r="T150" s="614"/>
      <c r="U150" s="153" t="str">
        <f>IF(OR(O150="",L150=Paramétrage!$C$10,L150=Paramétrage!$C$13,L150=Paramétrage!$C$16,L150=Paramétrage!$C$19,L150=Paramétrage!$C$23,L150=Paramétrage!$C$26,AND(L150&lt;&gt;Paramétrage!$C$9,P150="Mut+ext")),"",ROUNDUP(N150/O150,0))</f>
        <v/>
      </c>
      <c r="V150" s="154">
        <f>IF(L150="",0,IF(OR(P150="Mut+ext",VLOOKUP(L150,Paramétrage!$C$6:$E$28,2,0)=0),0,IF(O150="","saisir capacité",M150*U150*VLOOKUP(L150,Paramétrage!$C$6:$E$28,2,0))))</f>
        <v>0</v>
      </c>
      <c r="W150" s="404"/>
      <c r="X150" s="471">
        <f t="shared" si="63"/>
        <v>0</v>
      </c>
      <c r="Y150" s="472">
        <f>IF(L150="",0,IF(ISERROR(W150+V150*VLOOKUP(L150,Paramétrage!$C$6:$E$28,3,0))=TRUE,X150,W150+V150*VLOOKUP(L150,Paramétrage!$C$6:$E$28,3,0)))</f>
        <v>0</v>
      </c>
      <c r="Z150" s="642"/>
      <c r="AA150" s="637"/>
      <c r="AB150" s="612"/>
      <c r="AC150" s="407"/>
      <c r="AD150" s="266"/>
      <c r="AE150" s="206">
        <f>IF(F150="",0,IF(J150="",0,IF(SUMIF(F146:F152,F150,N146:N152)=0,0,IF(J150="Obligatoire",AF150/N150,IF(K150="",AF150/SUMIF(F146:F152,F150,N146:N152),AF150/(SUMIF(F146:F152,F150,N146:N152)/K150))))))</f>
        <v>0</v>
      </c>
      <c r="AF150" s="440">
        <f t="shared" si="64"/>
        <v>0</v>
      </c>
      <c r="AG150" s="346"/>
      <c r="AH150" s="346"/>
      <c r="AI150" s="346"/>
      <c r="AJ150" s="346"/>
      <c r="AK150" s="346"/>
      <c r="AL150" s="346"/>
      <c r="AM150" s="346"/>
      <c r="AN150" s="346"/>
      <c r="AO150" s="346"/>
      <c r="AP150" s="346"/>
    </row>
    <row r="151" spans="1:42" ht="15" hidden="1" customHeight="1">
      <c r="A151" s="609"/>
      <c r="B151" s="655"/>
      <c r="C151" s="664"/>
      <c r="D151" s="664"/>
      <c r="E151" s="664"/>
      <c r="F151" s="55"/>
      <c r="G151" s="76"/>
      <c r="H151" s="57"/>
      <c r="I151" s="58"/>
      <c r="J151" s="402"/>
      <c r="K151" s="60"/>
      <c r="L151" s="35"/>
      <c r="M151" s="403"/>
      <c r="N151" s="151"/>
      <c r="O151" s="152"/>
      <c r="P151" s="63"/>
      <c r="Q151" s="683"/>
      <c r="R151" s="637"/>
      <c r="S151" s="637"/>
      <c r="T151" s="614"/>
      <c r="U151" s="153" t="str">
        <f>IF(OR(O151="",L151=Paramétrage!$C$10,L151=Paramétrage!$C$13,L151=Paramétrage!$C$16,L151=Paramétrage!$C$19,L151=Paramétrage!$C$23,L151=Paramétrage!$C$26,AND(L151&lt;&gt;Paramétrage!$C$9,P151="Mut+ext")),"",ROUNDUP(N151/O151,0))</f>
        <v/>
      </c>
      <c r="V151" s="154">
        <f>IF(L151="",0,IF(OR(P151="Mut+ext",VLOOKUP(L151,Paramétrage!$C$6:$E$28,2,0)=0),0,IF(O151="","saisir capacité",M151*U151*VLOOKUP(L151,Paramétrage!$C$6:$E$28,2,0))))</f>
        <v>0</v>
      </c>
      <c r="W151" s="404"/>
      <c r="X151" s="471">
        <f t="shared" si="63"/>
        <v>0</v>
      </c>
      <c r="Y151" s="472">
        <f>IF(L151="",0,IF(ISERROR(W151+V151*VLOOKUP(L151,Paramétrage!$C$6:$E$28,3,0))=TRUE,X151,W151+V151*VLOOKUP(L151,Paramétrage!$C$6:$E$28,3,0)))</f>
        <v>0</v>
      </c>
      <c r="Z151" s="642"/>
      <c r="AA151" s="637"/>
      <c r="AB151" s="612"/>
      <c r="AC151" s="407"/>
      <c r="AD151" s="266"/>
      <c r="AE151" s="206">
        <f>IF(F151="",0,IF(J151="",0,IF(SUMIF(F146:F152,F151,N146:N152)=0,0,IF(J151="Obligatoire",AF151/N151,IF(K151="",AF151/SUMIF(F146:F152,F151,N146:N152),AF151/(SUMIF(F146:F152,F151,N146:N152)/K151))))))</f>
        <v>0</v>
      </c>
      <c r="AF151" s="440">
        <f t="shared" si="64"/>
        <v>0</v>
      </c>
      <c r="AG151" s="346"/>
      <c r="AH151" s="346"/>
      <c r="AI151" s="346"/>
      <c r="AJ151" s="346"/>
      <c r="AK151" s="346"/>
      <c r="AL151" s="346"/>
      <c r="AM151" s="346"/>
      <c r="AN151" s="346"/>
      <c r="AO151" s="346"/>
      <c r="AP151" s="346"/>
    </row>
    <row r="152" spans="1:42" ht="15" hidden="1" customHeight="1">
      <c r="A152" s="609"/>
      <c r="B152" s="655"/>
      <c r="C152" s="664"/>
      <c r="D152" s="645"/>
      <c r="E152" s="645"/>
      <c r="F152" s="55"/>
      <c r="G152" s="76"/>
      <c r="H152" s="57"/>
      <c r="I152" s="58"/>
      <c r="J152" s="402"/>
      <c r="K152" s="60"/>
      <c r="L152" s="35"/>
      <c r="M152" s="403"/>
      <c r="N152" s="151"/>
      <c r="O152" s="152"/>
      <c r="P152" s="63"/>
      <c r="Q152" s="683"/>
      <c r="R152" s="637"/>
      <c r="S152" s="637"/>
      <c r="T152" s="614"/>
      <c r="U152" s="153" t="str">
        <f>IF(OR(O152="",L152=Paramétrage!$C$10,L152=Paramétrage!$C$13,L152=Paramétrage!$C$16,L152=Paramétrage!$C$19,L152=Paramétrage!$C$23,L152=Paramétrage!$C$26,AND(L152&lt;&gt;Paramétrage!$C$9,P152="Mut+ext")),"",ROUNDUP(N152/O152,0))</f>
        <v/>
      </c>
      <c r="V152" s="154">
        <f>IF(L152="",0,IF(OR(P152="Mut+ext",VLOOKUP(L152,Paramétrage!$C$6:$E$28,2,0)=0),0,IF(O152="","saisir capacité",M152*U152*VLOOKUP(L152,Paramétrage!$C$6:$E$28,2,0))))</f>
        <v>0</v>
      </c>
      <c r="W152" s="404"/>
      <c r="X152" s="471">
        <f t="shared" si="63"/>
        <v>0</v>
      </c>
      <c r="Y152" s="472">
        <f>IF(L152="",0,IF(ISERROR(W152+V152*VLOOKUP(L152,Paramétrage!$C$6:$E$28,3,0))=TRUE,X152,W152+V152*VLOOKUP(L152,Paramétrage!$C$6:$E$28,3,0)))</f>
        <v>0</v>
      </c>
      <c r="Z152" s="642"/>
      <c r="AA152" s="637"/>
      <c r="AB152" s="612"/>
      <c r="AC152" s="407"/>
      <c r="AD152" s="266"/>
      <c r="AE152" s="206">
        <f>IF(F152="",0,IF(J152="",0,IF(SUMIF(F146:F152,F152,N146:N152)=0,0,IF(J152="Obligatoire",AF152/N152,IF(K152="",AF152/SUMIF(F146:F152,F152,N146:N152),AF152/(SUMIF(F146:F152,F152,N146:N152)/K152))))))</f>
        <v>0</v>
      </c>
      <c r="AF152" s="440">
        <f t="shared" si="64"/>
        <v>0</v>
      </c>
      <c r="AG152" s="346"/>
      <c r="AH152" s="346"/>
      <c r="AI152" s="346"/>
      <c r="AJ152" s="346"/>
      <c r="AK152" s="346"/>
      <c r="AL152" s="346"/>
      <c r="AM152" s="346"/>
      <c r="AN152" s="346"/>
      <c r="AO152" s="346"/>
      <c r="AP152" s="346"/>
    </row>
    <row r="153" spans="1:42" ht="15.75">
      <c r="A153" s="609"/>
      <c r="B153" s="673"/>
      <c r="C153" s="645"/>
      <c r="D153" s="156"/>
      <c r="E153" s="156"/>
      <c r="F153" s="473"/>
      <c r="G153" s="526"/>
      <c r="H153" s="476"/>
      <c r="I153" s="474"/>
      <c r="J153" s="476"/>
      <c r="K153" s="158"/>
      <c r="L153" s="159"/>
      <c r="M153" s="160">
        <f>AE153</f>
        <v>40</v>
      </c>
      <c r="N153" s="477"/>
      <c r="O153" s="477"/>
      <c r="P153" s="238"/>
      <c r="Q153" s="479"/>
      <c r="R153" s="479"/>
      <c r="S153" s="479"/>
      <c r="T153" s="480"/>
      <c r="U153" s="478"/>
      <c r="V153" s="161">
        <f>SUM(V146:V152)</f>
        <v>10</v>
      </c>
      <c r="W153" s="159">
        <f>SUM(W146:W152)</f>
        <v>20</v>
      </c>
      <c r="X153" s="481">
        <f>V153+W153</f>
        <v>30</v>
      </c>
      <c r="Y153" s="482">
        <f>SUM(Y146:Y152)</f>
        <v>30</v>
      </c>
      <c r="Z153" s="527"/>
      <c r="AA153" s="527"/>
      <c r="AB153" s="235"/>
      <c r="AC153" s="274"/>
      <c r="AD153" s="528"/>
      <c r="AE153" s="211">
        <f>SUM(AE146:AE152)</f>
        <v>40</v>
      </c>
      <c r="AF153" s="239">
        <f>SUM(AF146:AF152)</f>
        <v>1600</v>
      </c>
      <c r="AG153" s="346"/>
      <c r="AH153" s="346"/>
      <c r="AI153" s="346"/>
      <c r="AJ153" s="346"/>
      <c r="AK153" s="346"/>
      <c r="AL153" s="346"/>
      <c r="AM153" s="346"/>
      <c r="AN153" s="346"/>
      <c r="AO153" s="346"/>
      <c r="AP153" s="346"/>
    </row>
    <row r="154" spans="1:42" ht="15.75">
      <c r="A154" s="609"/>
      <c r="B154" s="172" t="s">
        <v>506</v>
      </c>
      <c r="C154" s="173"/>
      <c r="D154" s="174"/>
      <c r="E154" s="175">
        <f>E84+E93+E102+E111+E122+E137+E146</f>
        <v>30</v>
      </c>
      <c r="F154" s="176"/>
      <c r="G154" s="173"/>
      <c r="H154" s="173"/>
      <c r="I154" s="173"/>
      <c r="J154" s="173"/>
      <c r="K154" s="173"/>
      <c r="L154" s="174"/>
      <c r="M154" s="240">
        <f>IF(M136=0,M153+M145+M130+M121+M110+M101+M92,M153+M145+(M136+M130+M121)/2+M110+M101+M92)</f>
        <v>253</v>
      </c>
      <c r="N154" s="177"/>
      <c r="O154" s="179"/>
      <c r="P154" s="241"/>
      <c r="Q154" s="177"/>
      <c r="R154" s="177"/>
      <c r="S154" s="177"/>
      <c r="T154" s="184"/>
      <c r="U154" s="242"/>
      <c r="V154" s="175">
        <f>V92+V101+V110+V121+V130+V136+V145+V153</f>
        <v>218</v>
      </c>
      <c r="W154" s="175">
        <f>W92+W101+W110+W121+W130+W136+W145+W153</f>
        <v>23</v>
      </c>
      <c r="X154" s="175">
        <f>X92+X101+X110+X121+X130+X136+X145+X153</f>
        <v>241</v>
      </c>
      <c r="Y154" s="182">
        <f>Y92+Y101+Y110+Y121+Y130+Y136+Y145+Y153</f>
        <v>276</v>
      </c>
      <c r="Z154" s="184"/>
      <c r="AA154" s="184"/>
      <c r="AB154" s="185"/>
      <c r="AC154" s="275"/>
      <c r="AD154" s="276"/>
      <c r="AE154" s="228">
        <f>SUM(AE84:AE153)/2</f>
        <v>253</v>
      </c>
      <c r="AF154" s="229">
        <f>SUM(AF99:AF145)</f>
        <v>20446</v>
      </c>
      <c r="AG154" s="346"/>
      <c r="AH154" s="346"/>
      <c r="AI154" s="346"/>
      <c r="AJ154" s="346"/>
      <c r="AK154" s="346"/>
      <c r="AL154" s="346"/>
      <c r="AM154" s="346"/>
      <c r="AN154" s="346"/>
      <c r="AO154" s="346"/>
      <c r="AP154" s="346"/>
    </row>
    <row r="155" spans="1:42" ht="15.75">
      <c r="A155" s="190" t="s">
        <v>10</v>
      </c>
      <c r="B155" s="190"/>
      <c r="C155" s="190"/>
      <c r="D155" s="190"/>
      <c r="E155" s="190"/>
      <c r="F155" s="190"/>
      <c r="G155" s="190"/>
      <c r="H155" s="190"/>
      <c r="I155" s="190"/>
      <c r="J155" s="190"/>
      <c r="K155" s="190"/>
      <c r="L155" s="192"/>
      <c r="M155" s="243">
        <f>M154+M83</f>
        <v>507.42168674698792</v>
      </c>
      <c r="N155" s="191"/>
      <c r="O155" s="194"/>
      <c r="P155" s="191"/>
      <c r="Q155" s="191"/>
      <c r="R155" s="191"/>
      <c r="S155" s="191"/>
      <c r="T155" s="244"/>
      <c r="U155" s="1"/>
      <c r="V155" s="196">
        <f>V154+V83</f>
        <v>462</v>
      </c>
      <c r="W155" s="197">
        <f>W154+W83</f>
        <v>43</v>
      </c>
      <c r="X155" s="198">
        <f>X154+X83</f>
        <v>505</v>
      </c>
      <c r="Y155" s="199">
        <f>Y154+Y83</f>
        <v>561</v>
      </c>
      <c r="Z155" s="346"/>
      <c r="AA155" s="346"/>
      <c r="AB155" s="346"/>
      <c r="AC155" s="346"/>
      <c r="AD155" s="346"/>
      <c r="AE155" s="245">
        <f>AE154+AE83</f>
        <v>507.42168674698797</v>
      </c>
      <c r="AF155" s="201">
        <f>SUM(AF84:AF153)</f>
        <v>33392</v>
      </c>
      <c r="AG155" s="346"/>
      <c r="AH155" s="346"/>
      <c r="AI155" s="346"/>
      <c r="AJ155" s="346"/>
      <c r="AK155" s="346"/>
      <c r="AL155" s="346"/>
      <c r="AM155" s="346"/>
      <c r="AN155" s="346"/>
      <c r="AO155" s="346"/>
      <c r="AP155" s="346"/>
    </row>
    <row r="156" spans="1:42" ht="18" customHeight="1">
      <c r="A156" s="385"/>
      <c r="B156" s="385"/>
      <c r="C156" s="385"/>
      <c r="D156" s="385"/>
      <c r="E156" s="385"/>
      <c r="F156" s="385"/>
      <c r="G156" s="385"/>
      <c r="H156" s="346"/>
      <c r="I156" s="346"/>
      <c r="J156" s="346"/>
      <c r="K156" s="346"/>
      <c r="L156" s="346"/>
      <c r="M156" s="346"/>
      <c r="N156" s="346"/>
      <c r="O156" s="346"/>
      <c r="P156" s="346"/>
      <c r="Q156" s="346"/>
      <c r="R156" s="493"/>
      <c r="S156" s="346"/>
      <c r="T156" s="346"/>
      <c r="U156" s="388"/>
      <c r="V156" s="346"/>
      <c r="W156" s="346"/>
      <c r="X156" s="346"/>
      <c r="Y156" s="346"/>
      <c r="Z156" s="346"/>
      <c r="AA156" s="346"/>
      <c r="AB156" s="346"/>
      <c r="AC156" s="346"/>
      <c r="AD156" s="346"/>
      <c r="AE156" s="346"/>
      <c r="AF156" s="346"/>
      <c r="AG156" s="346"/>
      <c r="AH156" s="346"/>
      <c r="AI156" s="346"/>
      <c r="AJ156" s="346"/>
      <c r="AK156" s="346"/>
      <c r="AL156" s="346"/>
      <c r="AM156" s="346"/>
      <c r="AN156" s="346"/>
      <c r="AO156" s="346"/>
      <c r="AP156" s="346"/>
    </row>
    <row r="157" spans="1:42" ht="15.75">
      <c r="A157" s="385"/>
      <c r="B157" s="385"/>
      <c r="C157" s="385"/>
      <c r="D157" s="385"/>
      <c r="E157" s="385"/>
      <c r="F157" s="385"/>
      <c r="G157" s="385"/>
      <c r="H157" s="346"/>
      <c r="I157" s="346"/>
      <c r="J157" s="346"/>
      <c r="K157" s="346"/>
      <c r="L157" s="346"/>
      <c r="M157" s="346"/>
      <c r="N157" s="346"/>
      <c r="O157" s="346"/>
      <c r="P157" s="346"/>
      <c r="Q157" s="346"/>
      <c r="R157" s="346"/>
      <c r="S157" s="346"/>
      <c r="T157" s="346"/>
      <c r="U157" s="388"/>
      <c r="V157" s="346"/>
      <c r="W157" s="346"/>
      <c r="X157" s="346"/>
      <c r="Y157" s="346"/>
      <c r="Z157" s="346"/>
      <c r="AA157" s="346"/>
      <c r="AB157" s="346"/>
      <c r="AC157" s="346"/>
      <c r="AD157" s="346"/>
      <c r="AE157" s="346"/>
      <c r="AF157" s="346"/>
      <c r="AG157" s="346"/>
      <c r="AH157" s="346"/>
      <c r="AI157" s="346"/>
      <c r="AJ157" s="346"/>
      <c r="AK157" s="346"/>
      <c r="AL157" s="346"/>
      <c r="AM157" s="346"/>
      <c r="AN157" s="346"/>
      <c r="AO157" s="346"/>
      <c r="AP157" s="346"/>
    </row>
    <row r="158" spans="1:42" ht="15.75">
      <c r="A158" s="385"/>
      <c r="B158" s="385"/>
      <c r="C158" s="385"/>
      <c r="D158" s="385"/>
      <c r="E158" s="385"/>
      <c r="F158" s="385"/>
      <c r="G158" s="385"/>
      <c r="H158" s="346"/>
      <c r="I158" s="346"/>
      <c r="J158" s="346"/>
      <c r="K158" s="346"/>
      <c r="L158" s="346"/>
      <c r="M158" s="346"/>
      <c r="N158" s="346"/>
      <c r="O158" s="346"/>
      <c r="P158" s="346"/>
      <c r="Q158" s="346"/>
      <c r="R158" s="346"/>
      <c r="S158" s="346"/>
      <c r="T158" s="346"/>
      <c r="U158" s="388"/>
      <c r="V158" s="346"/>
      <c r="W158" s="346"/>
      <c r="X158" s="346"/>
      <c r="Y158" s="346"/>
      <c r="Z158" s="346"/>
      <c r="AA158" s="346"/>
      <c r="AB158" s="346"/>
      <c r="AC158" s="346"/>
      <c r="AD158" s="346"/>
      <c r="AE158" s="346"/>
      <c r="AF158" s="346"/>
      <c r="AG158" s="346"/>
      <c r="AH158" s="346"/>
      <c r="AI158" s="346"/>
      <c r="AJ158" s="346"/>
      <c r="AK158" s="346"/>
      <c r="AL158" s="346"/>
      <c r="AM158" s="346"/>
      <c r="AN158" s="346"/>
      <c r="AO158" s="346"/>
      <c r="AP158" s="346"/>
    </row>
    <row r="159" spans="1:42" ht="15.75">
      <c r="A159" s="385"/>
      <c r="B159" s="385"/>
      <c r="C159" s="385"/>
      <c r="D159" s="385"/>
      <c r="E159" s="385"/>
      <c r="F159" s="385"/>
      <c r="G159" s="385"/>
      <c r="H159" s="346"/>
      <c r="I159" s="346"/>
      <c r="J159" s="346"/>
      <c r="K159" s="346"/>
      <c r="L159" s="346"/>
      <c r="M159" s="346"/>
      <c r="N159" s="346"/>
      <c r="O159" s="346"/>
      <c r="P159" s="346"/>
      <c r="Q159" s="346"/>
      <c r="R159" s="346"/>
      <c r="S159" s="346"/>
      <c r="T159" s="346"/>
      <c r="U159" s="388"/>
      <c r="V159" s="346"/>
      <c r="W159" s="346"/>
      <c r="X159" s="346"/>
      <c r="Y159" s="346"/>
      <c r="Z159" s="346"/>
      <c r="AA159" s="346"/>
      <c r="AB159" s="346"/>
      <c r="AC159" s="346"/>
      <c r="AD159" s="346"/>
      <c r="AE159" s="346"/>
      <c r="AF159" s="346"/>
      <c r="AG159" s="346"/>
      <c r="AH159" s="346"/>
      <c r="AI159" s="346"/>
      <c r="AJ159" s="346"/>
      <c r="AK159" s="346"/>
      <c r="AL159" s="346"/>
      <c r="AM159" s="346"/>
      <c r="AN159" s="346"/>
      <c r="AO159" s="346"/>
      <c r="AP159" s="346"/>
    </row>
    <row r="160" spans="1:42" ht="15.75">
      <c r="A160" s="385"/>
      <c r="B160" s="385"/>
      <c r="C160" s="385"/>
      <c r="D160" s="385"/>
      <c r="E160" s="385"/>
      <c r="F160" s="385"/>
      <c r="G160" s="385"/>
      <c r="H160" s="346"/>
      <c r="I160" s="346"/>
      <c r="J160" s="346"/>
      <c r="K160" s="346"/>
      <c r="L160" s="346"/>
      <c r="M160" s="346"/>
      <c r="N160" s="346"/>
      <c r="O160" s="346"/>
      <c r="P160" s="346"/>
      <c r="Q160" s="346"/>
      <c r="R160" s="346"/>
      <c r="S160" s="346"/>
      <c r="T160" s="346"/>
      <c r="U160" s="388"/>
      <c r="V160" s="346"/>
      <c r="W160" s="346"/>
      <c r="X160" s="346"/>
      <c r="Y160" s="346"/>
      <c r="Z160" s="346"/>
      <c r="AA160" s="346"/>
      <c r="AB160" s="346"/>
      <c r="AC160" s="346"/>
      <c r="AD160" s="346"/>
      <c r="AE160" s="346"/>
      <c r="AF160" s="346"/>
      <c r="AG160" s="346"/>
      <c r="AH160" s="346"/>
      <c r="AI160" s="346"/>
      <c r="AJ160" s="346"/>
      <c r="AK160" s="346"/>
      <c r="AL160" s="346"/>
      <c r="AM160" s="346"/>
      <c r="AN160" s="346"/>
      <c r="AO160" s="346"/>
      <c r="AP160" s="346"/>
    </row>
    <row r="161" spans="1:42" ht="15.75">
      <c r="A161" s="385"/>
      <c r="B161" s="385"/>
      <c r="C161" s="385"/>
      <c r="D161" s="385"/>
      <c r="E161" s="385"/>
      <c r="F161" s="385"/>
      <c r="G161" s="385"/>
      <c r="H161" s="346"/>
      <c r="I161" s="346"/>
      <c r="J161" s="346"/>
      <c r="K161" s="346"/>
      <c r="L161" s="346"/>
      <c r="M161" s="346"/>
      <c r="N161" s="346"/>
      <c r="O161" s="346"/>
      <c r="P161" s="346"/>
      <c r="Q161" s="346"/>
      <c r="R161" s="346"/>
      <c r="S161" s="346"/>
      <c r="T161" s="346"/>
      <c r="U161" s="388"/>
      <c r="V161" s="346"/>
      <c r="W161" s="346"/>
      <c r="X161" s="346"/>
      <c r="Y161" s="346"/>
      <c r="Z161" s="346"/>
      <c r="AA161" s="346"/>
      <c r="AB161" s="346"/>
      <c r="AC161" s="346"/>
      <c r="AD161" s="346"/>
      <c r="AE161" s="346"/>
      <c r="AF161" s="346"/>
      <c r="AG161" s="346"/>
      <c r="AH161" s="346"/>
      <c r="AI161" s="346"/>
      <c r="AJ161" s="346"/>
      <c r="AK161" s="346"/>
      <c r="AL161" s="346"/>
      <c r="AM161" s="346"/>
      <c r="AN161" s="346"/>
      <c r="AO161" s="346"/>
      <c r="AP161" s="346"/>
    </row>
    <row r="162" spans="1:42" ht="15.75">
      <c r="A162" s="385"/>
      <c r="B162" s="385"/>
      <c r="C162" s="385"/>
      <c r="D162" s="385"/>
      <c r="E162" s="385"/>
      <c r="F162" s="385"/>
      <c r="G162" s="385"/>
      <c r="H162" s="346"/>
      <c r="I162" s="346"/>
      <c r="J162" s="346"/>
      <c r="K162" s="346"/>
      <c r="L162" s="346"/>
      <c r="M162" s="346"/>
      <c r="N162" s="346"/>
      <c r="O162" s="346"/>
      <c r="P162" s="346"/>
      <c r="Q162" s="346"/>
      <c r="R162" s="346"/>
      <c r="S162" s="346"/>
      <c r="T162" s="346"/>
      <c r="U162" s="388"/>
      <c r="V162" s="346"/>
      <c r="W162" s="346"/>
      <c r="X162" s="346"/>
      <c r="Y162" s="346"/>
      <c r="Z162" s="346"/>
      <c r="AA162" s="346"/>
      <c r="AB162" s="346"/>
      <c r="AC162" s="346"/>
      <c r="AD162" s="346"/>
      <c r="AE162" s="346"/>
      <c r="AF162" s="346"/>
      <c r="AG162" s="346"/>
      <c r="AH162" s="346"/>
      <c r="AI162" s="346"/>
      <c r="AJ162" s="346"/>
      <c r="AK162" s="346"/>
      <c r="AL162" s="346"/>
      <c r="AM162" s="346"/>
      <c r="AN162" s="346"/>
      <c r="AO162" s="346"/>
      <c r="AP162" s="346"/>
    </row>
    <row r="163" spans="1:42" ht="15.75">
      <c r="A163" s="385"/>
      <c r="B163" s="385"/>
      <c r="C163" s="385"/>
      <c r="D163" s="385"/>
      <c r="E163" s="385"/>
      <c r="F163" s="385"/>
      <c r="G163" s="385"/>
      <c r="H163" s="346"/>
      <c r="I163" s="346"/>
      <c r="J163" s="346"/>
      <c r="K163" s="346"/>
      <c r="L163" s="346"/>
      <c r="M163" s="346"/>
      <c r="N163" s="346"/>
      <c r="O163" s="346"/>
      <c r="P163" s="346"/>
      <c r="Q163" s="346"/>
      <c r="R163" s="346"/>
      <c r="S163" s="346"/>
      <c r="T163" s="346"/>
      <c r="U163" s="388"/>
      <c r="V163" s="346"/>
      <c r="W163" s="346"/>
      <c r="X163" s="346"/>
      <c r="Y163" s="346"/>
      <c r="Z163" s="346"/>
      <c r="AA163" s="346"/>
      <c r="AB163" s="346"/>
      <c r="AC163" s="346"/>
      <c r="AD163" s="346"/>
      <c r="AE163" s="346"/>
      <c r="AF163" s="346"/>
      <c r="AG163" s="346"/>
      <c r="AH163" s="346"/>
      <c r="AI163" s="346"/>
      <c r="AJ163" s="346"/>
      <c r="AK163" s="346"/>
      <c r="AL163" s="346"/>
      <c r="AM163" s="346"/>
      <c r="AN163" s="346"/>
      <c r="AO163" s="346"/>
      <c r="AP163" s="346"/>
    </row>
    <row r="164" spans="1:42" ht="15.75">
      <c r="A164" s="385"/>
      <c r="B164" s="385"/>
      <c r="C164" s="385"/>
      <c r="D164" s="385"/>
      <c r="E164" s="385"/>
      <c r="F164" s="385"/>
      <c r="G164" s="385"/>
      <c r="H164" s="346"/>
      <c r="I164" s="346"/>
      <c r="J164" s="346"/>
      <c r="K164" s="346"/>
      <c r="L164" s="346"/>
      <c r="M164" s="346"/>
      <c r="N164" s="346"/>
      <c r="O164" s="346"/>
      <c r="P164" s="346"/>
      <c r="Q164" s="346"/>
      <c r="R164" s="346"/>
      <c r="S164" s="346"/>
      <c r="T164" s="346"/>
      <c r="U164" s="388"/>
      <c r="V164" s="346"/>
      <c r="W164" s="346"/>
      <c r="X164" s="346"/>
      <c r="Y164" s="346"/>
      <c r="Z164" s="346"/>
      <c r="AA164" s="346"/>
      <c r="AB164" s="346"/>
      <c r="AC164" s="346"/>
      <c r="AD164" s="346"/>
      <c r="AE164" s="346"/>
      <c r="AF164" s="346"/>
      <c r="AG164" s="346"/>
      <c r="AH164" s="346"/>
      <c r="AI164" s="346"/>
      <c r="AJ164" s="346"/>
      <c r="AK164" s="346"/>
      <c r="AL164" s="346"/>
      <c r="AM164" s="346"/>
      <c r="AN164" s="346"/>
      <c r="AO164" s="346"/>
      <c r="AP164" s="346"/>
    </row>
    <row r="165" spans="1:42" ht="15.75">
      <c r="A165" s="385"/>
      <c r="B165" s="385"/>
      <c r="C165" s="385"/>
      <c r="D165" s="385"/>
      <c r="E165" s="385"/>
      <c r="F165" s="385"/>
      <c r="G165" s="385"/>
      <c r="H165" s="346"/>
      <c r="I165" s="346"/>
      <c r="J165" s="346"/>
      <c r="K165" s="346"/>
      <c r="L165" s="346"/>
      <c r="M165" s="346"/>
      <c r="N165" s="346"/>
      <c r="O165" s="346"/>
      <c r="P165" s="346"/>
      <c r="Q165" s="346"/>
      <c r="R165" s="346"/>
      <c r="S165" s="346"/>
      <c r="T165" s="346"/>
      <c r="U165" s="388"/>
      <c r="V165" s="346"/>
      <c r="W165" s="346"/>
      <c r="X165" s="346"/>
      <c r="Y165" s="346"/>
      <c r="Z165" s="346"/>
      <c r="AA165" s="346"/>
      <c r="AB165" s="346"/>
      <c r="AC165" s="346"/>
      <c r="AD165" s="346"/>
      <c r="AE165" s="346"/>
      <c r="AF165" s="346"/>
      <c r="AG165" s="346"/>
      <c r="AH165" s="346"/>
      <c r="AI165" s="346"/>
      <c r="AJ165" s="346"/>
      <c r="AK165" s="346"/>
      <c r="AL165" s="346"/>
      <c r="AM165" s="346"/>
      <c r="AN165" s="346"/>
      <c r="AO165" s="346"/>
      <c r="AP165" s="346"/>
    </row>
    <row r="166" spans="1:42" ht="15.75">
      <c r="A166" s="385"/>
      <c r="B166" s="385"/>
      <c r="C166" s="385"/>
      <c r="D166" s="385"/>
      <c r="E166" s="385"/>
      <c r="F166" s="385"/>
      <c r="G166" s="385"/>
      <c r="H166" s="346"/>
      <c r="I166" s="346"/>
      <c r="J166" s="346"/>
      <c r="K166" s="346"/>
      <c r="L166" s="346"/>
      <c r="M166" s="346"/>
      <c r="N166" s="346"/>
      <c r="O166" s="346"/>
      <c r="P166" s="346"/>
      <c r="Q166" s="346"/>
      <c r="R166" s="346"/>
      <c r="S166" s="346"/>
      <c r="T166" s="346"/>
      <c r="U166" s="388"/>
      <c r="V166" s="346"/>
      <c r="W166" s="346"/>
      <c r="X166" s="346"/>
      <c r="Y166" s="346"/>
      <c r="Z166" s="346"/>
      <c r="AA166" s="346"/>
      <c r="AB166" s="346"/>
      <c r="AC166" s="346"/>
      <c r="AD166" s="346"/>
      <c r="AE166" s="346"/>
      <c r="AF166" s="346"/>
      <c r="AG166" s="346"/>
      <c r="AH166" s="346"/>
      <c r="AI166" s="346"/>
      <c r="AJ166" s="346"/>
      <c r="AK166" s="346"/>
      <c r="AL166" s="346"/>
      <c r="AM166" s="346"/>
      <c r="AN166" s="346"/>
      <c r="AO166" s="346"/>
      <c r="AP166" s="346"/>
    </row>
    <row r="167" spans="1:42" ht="15.75">
      <c r="A167" s="385"/>
      <c r="B167" s="385"/>
      <c r="C167" s="385"/>
      <c r="D167" s="385"/>
      <c r="E167" s="385"/>
      <c r="F167" s="385"/>
      <c r="G167" s="385"/>
      <c r="H167" s="346"/>
      <c r="I167" s="346"/>
      <c r="J167" s="346"/>
      <c r="K167" s="346"/>
      <c r="L167" s="346"/>
      <c r="M167" s="346"/>
      <c r="N167" s="346"/>
      <c r="O167" s="346"/>
      <c r="P167" s="346"/>
      <c r="Q167" s="346"/>
      <c r="R167" s="346"/>
      <c r="S167" s="346"/>
      <c r="T167" s="346"/>
      <c r="U167" s="388"/>
      <c r="V167" s="346"/>
      <c r="W167" s="346"/>
      <c r="X167" s="346"/>
      <c r="Y167" s="346"/>
      <c r="Z167" s="346"/>
      <c r="AA167" s="346"/>
      <c r="AB167" s="346"/>
      <c r="AC167" s="346"/>
      <c r="AD167" s="346"/>
      <c r="AE167" s="346"/>
      <c r="AF167" s="346"/>
      <c r="AG167" s="346"/>
      <c r="AH167" s="346"/>
      <c r="AI167" s="346"/>
      <c r="AJ167" s="346"/>
      <c r="AK167" s="346"/>
      <c r="AL167" s="346"/>
      <c r="AM167" s="346"/>
      <c r="AN167" s="346"/>
      <c r="AO167" s="346"/>
      <c r="AP167" s="346"/>
    </row>
    <row r="168" spans="1:42" ht="15.75">
      <c r="A168" s="385"/>
      <c r="B168" s="385"/>
      <c r="C168" s="385"/>
      <c r="D168" s="385"/>
      <c r="E168" s="385"/>
      <c r="F168" s="385"/>
      <c r="G168" s="385"/>
      <c r="H168" s="346"/>
      <c r="I168" s="346"/>
      <c r="J168" s="346"/>
      <c r="K168" s="346"/>
      <c r="L168" s="346"/>
      <c r="M168" s="346"/>
      <c r="N168" s="346"/>
      <c r="O168" s="346"/>
      <c r="P168" s="346"/>
      <c r="Q168" s="346"/>
      <c r="R168" s="346"/>
      <c r="S168" s="346"/>
      <c r="T168" s="346"/>
      <c r="U168" s="388"/>
      <c r="V168" s="346"/>
      <c r="W168" s="346"/>
      <c r="X168" s="346"/>
      <c r="Y168" s="346"/>
      <c r="Z168" s="346"/>
      <c r="AA168" s="346"/>
      <c r="AB168" s="346"/>
      <c r="AC168" s="346"/>
      <c r="AD168" s="346"/>
      <c r="AE168" s="346"/>
      <c r="AF168" s="346"/>
      <c r="AG168" s="346"/>
      <c r="AH168" s="346"/>
      <c r="AI168" s="346"/>
      <c r="AJ168" s="346"/>
      <c r="AK168" s="346"/>
      <c r="AL168" s="346"/>
      <c r="AM168" s="346"/>
      <c r="AN168" s="346"/>
      <c r="AO168" s="346"/>
      <c r="AP168" s="346"/>
    </row>
    <row r="169" spans="1:42" ht="15.75">
      <c r="A169" s="385"/>
      <c r="B169" s="385"/>
      <c r="C169" s="385"/>
      <c r="D169" s="385"/>
      <c r="E169" s="385"/>
      <c r="F169" s="385"/>
      <c r="G169" s="385"/>
      <c r="H169" s="346"/>
      <c r="I169" s="346"/>
      <c r="J169" s="346"/>
      <c r="K169" s="346"/>
      <c r="L169" s="346"/>
      <c r="M169" s="346"/>
      <c r="N169" s="346"/>
      <c r="O169" s="346"/>
      <c r="P169" s="346"/>
      <c r="Q169" s="346"/>
      <c r="R169" s="346"/>
      <c r="S169" s="346"/>
      <c r="T169" s="346"/>
      <c r="U169" s="388"/>
      <c r="V169" s="346"/>
      <c r="W169" s="346"/>
      <c r="X169" s="346"/>
      <c r="Y169" s="346"/>
      <c r="Z169" s="346"/>
      <c r="AA169" s="346"/>
      <c r="AB169" s="346"/>
      <c r="AC169" s="346"/>
      <c r="AD169" s="346"/>
      <c r="AE169" s="346"/>
      <c r="AF169" s="346"/>
      <c r="AG169" s="346"/>
      <c r="AH169" s="346"/>
      <c r="AI169" s="346"/>
      <c r="AJ169" s="346"/>
      <c r="AK169" s="346"/>
      <c r="AL169" s="346"/>
      <c r="AM169" s="346"/>
      <c r="AN169" s="346"/>
      <c r="AO169" s="346"/>
      <c r="AP169" s="346"/>
    </row>
    <row r="170" spans="1:42" ht="15.75">
      <c r="A170" s="385"/>
      <c r="B170" s="385"/>
      <c r="C170" s="385"/>
      <c r="D170" s="385"/>
      <c r="E170" s="385"/>
      <c r="F170" s="385"/>
      <c r="G170" s="385"/>
      <c r="H170" s="346"/>
      <c r="I170" s="346"/>
      <c r="J170" s="346"/>
      <c r="K170" s="346"/>
      <c r="L170" s="346"/>
      <c r="M170" s="346"/>
      <c r="N170" s="346"/>
      <c r="O170" s="346"/>
      <c r="P170" s="346"/>
      <c r="Q170" s="346"/>
      <c r="R170" s="346"/>
      <c r="S170" s="346"/>
      <c r="T170" s="346"/>
      <c r="U170" s="388"/>
      <c r="V170" s="346"/>
      <c r="W170" s="346"/>
      <c r="X170" s="346"/>
      <c r="Y170" s="346"/>
      <c r="Z170" s="346"/>
      <c r="AA170" s="346"/>
      <c r="AB170" s="346"/>
      <c r="AC170" s="346"/>
      <c r="AD170" s="346"/>
      <c r="AE170" s="346"/>
      <c r="AF170" s="346"/>
      <c r="AG170" s="346"/>
      <c r="AH170" s="346"/>
      <c r="AI170" s="346"/>
      <c r="AJ170" s="346"/>
      <c r="AK170" s="346"/>
      <c r="AL170" s="346"/>
      <c r="AM170" s="346"/>
      <c r="AN170" s="346"/>
      <c r="AO170" s="346"/>
      <c r="AP170" s="346"/>
    </row>
    <row r="171" spans="1:42" ht="15.75">
      <c r="A171" s="385"/>
      <c r="B171" s="385"/>
      <c r="C171" s="385"/>
      <c r="D171" s="385"/>
      <c r="E171" s="385"/>
      <c r="F171" s="385"/>
      <c r="G171" s="385"/>
      <c r="H171" s="346"/>
      <c r="I171" s="346"/>
      <c r="J171" s="346"/>
      <c r="K171" s="346"/>
      <c r="L171" s="346"/>
      <c r="M171" s="346"/>
      <c r="N171" s="346"/>
      <c r="O171" s="346"/>
      <c r="P171" s="346"/>
      <c r="Q171" s="346"/>
      <c r="R171" s="346"/>
      <c r="S171" s="346"/>
      <c r="T171" s="346"/>
      <c r="U171" s="388"/>
      <c r="V171" s="346"/>
      <c r="W171" s="346"/>
      <c r="X171" s="346"/>
      <c r="Y171" s="346"/>
      <c r="Z171" s="346"/>
      <c r="AA171" s="346"/>
      <c r="AB171" s="346"/>
      <c r="AC171" s="346"/>
      <c r="AD171" s="346"/>
      <c r="AE171" s="346"/>
      <c r="AF171" s="346"/>
      <c r="AG171" s="346"/>
      <c r="AH171" s="346"/>
      <c r="AI171" s="346"/>
      <c r="AJ171" s="346"/>
      <c r="AK171" s="346"/>
      <c r="AL171" s="346"/>
      <c r="AM171" s="346"/>
      <c r="AN171" s="346"/>
      <c r="AO171" s="346"/>
      <c r="AP171" s="346"/>
    </row>
    <row r="172" spans="1:42" ht="15.75">
      <c r="A172" s="385"/>
      <c r="B172" s="385"/>
      <c r="C172" s="385"/>
      <c r="D172" s="385"/>
      <c r="E172" s="385"/>
      <c r="F172" s="385"/>
      <c r="G172" s="385"/>
      <c r="H172" s="346"/>
      <c r="I172" s="346"/>
      <c r="J172" s="346"/>
      <c r="K172" s="346"/>
      <c r="L172" s="346"/>
      <c r="M172" s="346"/>
      <c r="N172" s="346"/>
      <c r="O172" s="346"/>
      <c r="P172" s="346"/>
      <c r="Q172" s="346"/>
      <c r="R172" s="346"/>
      <c r="S172" s="346"/>
      <c r="T172" s="346"/>
      <c r="U172" s="388"/>
      <c r="V172" s="346"/>
      <c r="W172" s="346"/>
      <c r="X172" s="346"/>
      <c r="Y172" s="346"/>
      <c r="Z172" s="346"/>
      <c r="AA172" s="346"/>
      <c r="AB172" s="346"/>
      <c r="AC172" s="346"/>
      <c r="AD172" s="346"/>
      <c r="AE172" s="346"/>
      <c r="AF172" s="346"/>
      <c r="AG172" s="346"/>
      <c r="AH172" s="346"/>
      <c r="AI172" s="346"/>
      <c r="AJ172" s="346"/>
      <c r="AK172" s="346"/>
      <c r="AL172" s="346"/>
      <c r="AM172" s="346"/>
      <c r="AN172" s="346"/>
      <c r="AO172" s="346"/>
      <c r="AP172" s="346"/>
    </row>
    <row r="173" spans="1:42" ht="15.75">
      <c r="A173" s="385"/>
      <c r="B173" s="385"/>
      <c r="C173" s="385"/>
      <c r="D173" s="385"/>
      <c r="E173" s="385"/>
      <c r="F173" s="385"/>
      <c r="G173" s="385"/>
      <c r="H173" s="346"/>
      <c r="I173" s="346"/>
      <c r="J173" s="346"/>
      <c r="K173" s="346"/>
      <c r="L173" s="346"/>
      <c r="M173" s="346"/>
      <c r="N173" s="346"/>
      <c r="O173" s="346"/>
      <c r="P173" s="346"/>
      <c r="Q173" s="346"/>
      <c r="R173" s="346"/>
      <c r="S173" s="346"/>
      <c r="T173" s="346"/>
      <c r="U173" s="388"/>
      <c r="V173" s="346"/>
      <c r="W173" s="346"/>
      <c r="X173" s="346"/>
      <c r="Y173" s="346"/>
      <c r="Z173" s="346"/>
      <c r="AA173" s="346"/>
      <c r="AB173" s="346"/>
      <c r="AC173" s="346"/>
      <c r="AD173" s="346"/>
      <c r="AE173" s="346"/>
      <c r="AF173" s="346"/>
      <c r="AG173" s="346"/>
      <c r="AH173" s="346"/>
      <c r="AI173" s="346"/>
      <c r="AJ173" s="346"/>
      <c r="AK173" s="346"/>
      <c r="AL173" s="346"/>
      <c r="AM173" s="346"/>
      <c r="AN173" s="346"/>
      <c r="AO173" s="346"/>
      <c r="AP173" s="346"/>
    </row>
    <row r="174" spans="1:42" ht="15.75">
      <c r="A174" s="385"/>
      <c r="B174" s="385"/>
      <c r="C174" s="385"/>
      <c r="D174" s="385"/>
      <c r="E174" s="385"/>
      <c r="F174" s="385"/>
      <c r="G174" s="385"/>
      <c r="H174" s="346"/>
      <c r="I174" s="346"/>
      <c r="J174" s="346"/>
      <c r="K174" s="346"/>
      <c r="L174" s="346"/>
      <c r="M174" s="346"/>
      <c r="N174" s="346"/>
      <c r="O174" s="346"/>
      <c r="P174" s="346"/>
      <c r="Q174" s="346"/>
      <c r="R174" s="346"/>
      <c r="S174" s="346"/>
      <c r="T174" s="346"/>
      <c r="U174" s="388"/>
      <c r="V174" s="346"/>
      <c r="W174" s="346"/>
      <c r="X174" s="346"/>
      <c r="Y174" s="346"/>
      <c r="Z174" s="346"/>
      <c r="AA174" s="346"/>
      <c r="AB174" s="346"/>
      <c r="AC174" s="346"/>
      <c r="AD174" s="346"/>
      <c r="AE174" s="346"/>
      <c r="AF174" s="346"/>
      <c r="AG174" s="346"/>
      <c r="AH174" s="346"/>
      <c r="AI174" s="346"/>
      <c r="AJ174" s="346"/>
      <c r="AK174" s="346"/>
      <c r="AL174" s="346"/>
      <c r="AM174" s="346"/>
      <c r="AN174" s="346"/>
      <c r="AO174" s="346"/>
      <c r="AP174" s="346"/>
    </row>
    <row r="175" spans="1:42" ht="15.75">
      <c r="A175" s="385"/>
      <c r="B175" s="385"/>
      <c r="C175" s="385"/>
      <c r="D175" s="385"/>
      <c r="E175" s="385"/>
      <c r="F175" s="385"/>
      <c r="G175" s="385"/>
      <c r="H175" s="346"/>
      <c r="I175" s="346"/>
      <c r="J175" s="346"/>
      <c r="K175" s="346"/>
      <c r="L175" s="346"/>
      <c r="M175" s="346"/>
      <c r="N175" s="346"/>
      <c r="O175" s="346"/>
      <c r="P175" s="346"/>
      <c r="Q175" s="346"/>
      <c r="R175" s="346"/>
      <c r="S175" s="346"/>
      <c r="T175" s="346"/>
      <c r="U175" s="388"/>
      <c r="V175" s="346"/>
      <c r="W175" s="346"/>
      <c r="X175" s="346"/>
      <c r="Y175" s="346"/>
      <c r="Z175" s="346"/>
      <c r="AA175" s="346"/>
      <c r="AB175" s="346"/>
      <c r="AC175" s="346"/>
      <c r="AD175" s="346"/>
      <c r="AE175" s="346"/>
      <c r="AF175" s="346"/>
      <c r="AG175" s="346"/>
      <c r="AH175" s="346"/>
      <c r="AI175" s="346"/>
      <c r="AJ175" s="346"/>
      <c r="AK175" s="346"/>
      <c r="AL175" s="346"/>
      <c r="AM175" s="346"/>
      <c r="AN175" s="346"/>
      <c r="AO175" s="346"/>
      <c r="AP175" s="346"/>
    </row>
    <row r="176" spans="1:42" ht="15.75">
      <c r="A176" s="385"/>
      <c r="B176" s="385"/>
      <c r="C176" s="385"/>
      <c r="D176" s="385"/>
      <c r="E176" s="385"/>
      <c r="F176" s="385"/>
      <c r="G176" s="385"/>
      <c r="H176" s="346"/>
      <c r="I176" s="346"/>
      <c r="J176" s="346"/>
      <c r="K176" s="346"/>
      <c r="L176" s="346"/>
      <c r="M176" s="346"/>
      <c r="N176" s="346"/>
      <c r="O176" s="346"/>
      <c r="P176" s="346"/>
      <c r="Q176" s="346"/>
      <c r="R176" s="346"/>
      <c r="S176" s="346"/>
      <c r="T176" s="346"/>
      <c r="U176" s="388"/>
      <c r="V176" s="346"/>
      <c r="W176" s="346"/>
      <c r="X176" s="346"/>
      <c r="Y176" s="346"/>
      <c r="Z176" s="346"/>
      <c r="AA176" s="346"/>
      <c r="AB176" s="346"/>
      <c r="AC176" s="346"/>
      <c r="AD176" s="346"/>
      <c r="AE176" s="346"/>
      <c r="AF176" s="346"/>
      <c r="AG176" s="346"/>
      <c r="AH176" s="346"/>
      <c r="AI176" s="346"/>
      <c r="AJ176" s="346"/>
      <c r="AK176" s="346"/>
      <c r="AL176" s="346"/>
      <c r="AM176" s="346"/>
      <c r="AN176" s="346"/>
      <c r="AO176" s="346"/>
      <c r="AP176" s="346"/>
    </row>
    <row r="177" spans="1:42" ht="15.75">
      <c r="A177" s="385"/>
      <c r="B177" s="385"/>
      <c r="C177" s="385"/>
      <c r="D177" s="385"/>
      <c r="E177" s="385"/>
      <c r="F177" s="385"/>
      <c r="G177" s="385"/>
      <c r="H177" s="346"/>
      <c r="I177" s="346"/>
      <c r="J177" s="346"/>
      <c r="K177" s="346"/>
      <c r="L177" s="346"/>
      <c r="M177" s="346"/>
      <c r="N177" s="346"/>
      <c r="O177" s="346"/>
      <c r="P177" s="346"/>
      <c r="Q177" s="346"/>
      <c r="R177" s="346"/>
      <c r="S177" s="346"/>
      <c r="T177" s="346"/>
      <c r="U177" s="388"/>
      <c r="V177" s="346"/>
      <c r="W177" s="346"/>
      <c r="X177" s="346"/>
      <c r="Y177" s="346"/>
      <c r="Z177" s="346"/>
      <c r="AA177" s="346"/>
      <c r="AB177" s="346"/>
      <c r="AC177" s="346"/>
      <c r="AD177" s="346"/>
      <c r="AE177" s="346"/>
      <c r="AF177" s="346"/>
      <c r="AG177" s="346"/>
      <c r="AH177" s="346"/>
      <c r="AI177" s="346"/>
      <c r="AJ177" s="346"/>
      <c r="AK177" s="346"/>
      <c r="AL177" s="346"/>
      <c r="AM177" s="346"/>
      <c r="AN177" s="346"/>
      <c r="AO177" s="346"/>
      <c r="AP177" s="346"/>
    </row>
    <row r="178" spans="1:42" ht="15.75">
      <c r="A178" s="385"/>
      <c r="B178" s="385"/>
      <c r="C178" s="385"/>
      <c r="D178" s="385"/>
      <c r="E178" s="385"/>
      <c r="F178" s="385"/>
      <c r="G178" s="385"/>
      <c r="H178" s="346"/>
      <c r="I178" s="346"/>
      <c r="J178" s="346"/>
      <c r="K178" s="346"/>
      <c r="L178" s="346"/>
      <c r="M178" s="346"/>
      <c r="N178" s="346"/>
      <c r="O178" s="346"/>
      <c r="P178" s="346"/>
      <c r="Q178" s="346"/>
      <c r="R178" s="346"/>
      <c r="S178" s="346"/>
      <c r="T178" s="346"/>
      <c r="U178" s="388"/>
      <c r="V178" s="346"/>
      <c r="W178" s="346"/>
      <c r="X178" s="346"/>
      <c r="Y178" s="346"/>
      <c r="Z178" s="346"/>
      <c r="AA178" s="346"/>
      <c r="AB178" s="346"/>
      <c r="AC178" s="346"/>
      <c r="AD178" s="346"/>
      <c r="AE178" s="346"/>
      <c r="AF178" s="346"/>
      <c r="AG178" s="346"/>
      <c r="AH178" s="346"/>
      <c r="AI178" s="346"/>
      <c r="AJ178" s="346"/>
      <c r="AK178" s="346"/>
      <c r="AL178" s="346"/>
      <c r="AM178" s="346"/>
      <c r="AN178" s="346"/>
      <c r="AO178" s="346"/>
      <c r="AP178" s="346"/>
    </row>
    <row r="179" spans="1:42" ht="15.75">
      <c r="A179" s="385"/>
      <c r="B179" s="385"/>
      <c r="C179" s="385"/>
      <c r="D179" s="385"/>
      <c r="E179" s="385"/>
      <c r="F179" s="385"/>
      <c r="G179" s="385"/>
      <c r="H179" s="346"/>
      <c r="I179" s="346"/>
      <c r="J179" s="346"/>
      <c r="K179" s="346"/>
      <c r="L179" s="346"/>
      <c r="M179" s="346"/>
      <c r="N179" s="346"/>
      <c r="O179" s="346"/>
      <c r="P179" s="346"/>
      <c r="Q179" s="346"/>
      <c r="R179" s="346"/>
      <c r="S179" s="346"/>
      <c r="T179" s="346"/>
      <c r="U179" s="388"/>
      <c r="V179" s="346"/>
      <c r="W179" s="346"/>
      <c r="X179" s="346"/>
      <c r="Y179" s="346"/>
      <c r="Z179" s="346"/>
      <c r="AA179" s="346"/>
      <c r="AB179" s="346"/>
      <c r="AC179" s="346"/>
      <c r="AD179" s="346"/>
      <c r="AE179" s="346"/>
      <c r="AF179" s="346"/>
      <c r="AG179" s="346"/>
      <c r="AH179" s="346"/>
      <c r="AI179" s="346"/>
      <c r="AJ179" s="346"/>
      <c r="AK179" s="346"/>
      <c r="AL179" s="346"/>
      <c r="AM179" s="346"/>
      <c r="AN179" s="346"/>
      <c r="AO179" s="346"/>
      <c r="AP179" s="346"/>
    </row>
    <row r="180" spans="1:42" ht="15.75">
      <c r="A180" s="385"/>
      <c r="B180" s="385"/>
      <c r="C180" s="385"/>
      <c r="D180" s="385"/>
      <c r="E180" s="385"/>
      <c r="F180" s="385"/>
      <c r="G180" s="385"/>
      <c r="H180" s="346"/>
      <c r="I180" s="346"/>
      <c r="J180" s="346"/>
      <c r="K180" s="346"/>
      <c r="L180" s="346"/>
      <c r="M180" s="346"/>
      <c r="N180" s="346"/>
      <c r="O180" s="346"/>
      <c r="P180" s="346"/>
      <c r="Q180" s="346"/>
      <c r="R180" s="346"/>
      <c r="S180" s="346"/>
      <c r="T180" s="346"/>
      <c r="U180" s="388"/>
      <c r="V180" s="346"/>
      <c r="W180" s="346"/>
      <c r="X180" s="346"/>
      <c r="Y180" s="346"/>
      <c r="Z180" s="346"/>
      <c r="AA180" s="346"/>
      <c r="AB180" s="346"/>
      <c r="AC180" s="346"/>
      <c r="AD180" s="346"/>
      <c r="AE180" s="346"/>
      <c r="AF180" s="346"/>
      <c r="AG180" s="346"/>
      <c r="AH180" s="346"/>
      <c r="AI180" s="346"/>
      <c r="AJ180" s="346"/>
      <c r="AK180" s="346"/>
      <c r="AL180" s="346"/>
      <c r="AM180" s="346"/>
      <c r="AN180" s="346"/>
      <c r="AO180" s="346"/>
      <c r="AP180" s="346"/>
    </row>
    <row r="181" spans="1:42" ht="15.75">
      <c r="A181" s="385"/>
      <c r="B181" s="385"/>
      <c r="C181" s="385"/>
      <c r="D181" s="385"/>
      <c r="E181" s="385"/>
      <c r="F181" s="385"/>
      <c r="G181" s="385"/>
      <c r="H181" s="346"/>
      <c r="I181" s="346"/>
      <c r="J181" s="346"/>
      <c r="K181" s="346"/>
      <c r="L181" s="346"/>
      <c r="M181" s="346"/>
      <c r="N181" s="346"/>
      <c r="O181" s="346"/>
      <c r="P181" s="346"/>
      <c r="Q181" s="346"/>
      <c r="R181" s="346"/>
      <c r="S181" s="346"/>
      <c r="T181" s="346"/>
      <c r="U181" s="388"/>
      <c r="V181" s="346"/>
      <c r="W181" s="346"/>
      <c r="X181" s="346"/>
      <c r="Y181" s="346"/>
      <c r="Z181" s="346"/>
      <c r="AA181" s="346"/>
      <c r="AB181" s="346"/>
      <c r="AC181" s="346"/>
      <c r="AD181" s="346"/>
      <c r="AE181" s="346"/>
      <c r="AF181" s="346"/>
      <c r="AG181" s="346"/>
      <c r="AH181" s="346"/>
      <c r="AI181" s="346"/>
      <c r="AJ181" s="346"/>
      <c r="AK181" s="346"/>
      <c r="AL181" s="346"/>
      <c r="AM181" s="346"/>
      <c r="AN181" s="346"/>
      <c r="AO181" s="346"/>
      <c r="AP181" s="346"/>
    </row>
    <row r="182" spans="1:42" ht="15.75">
      <c r="A182" s="385"/>
      <c r="B182" s="385"/>
      <c r="C182" s="385"/>
      <c r="D182" s="385"/>
      <c r="E182" s="385"/>
      <c r="F182" s="385"/>
      <c r="G182" s="385"/>
      <c r="H182" s="346"/>
      <c r="I182" s="346"/>
      <c r="J182" s="346"/>
      <c r="K182" s="346"/>
      <c r="L182" s="346"/>
      <c r="M182" s="346"/>
      <c r="N182" s="346"/>
      <c r="O182" s="346"/>
      <c r="P182" s="346"/>
      <c r="Q182" s="346"/>
      <c r="R182" s="346"/>
      <c r="S182" s="346"/>
      <c r="T182" s="346"/>
      <c r="U182" s="388"/>
      <c r="V182" s="346"/>
      <c r="W182" s="346"/>
      <c r="X182" s="346"/>
      <c r="Y182" s="346"/>
      <c r="Z182" s="346"/>
      <c r="AA182" s="346"/>
      <c r="AB182" s="346"/>
      <c r="AC182" s="346"/>
      <c r="AD182" s="346"/>
      <c r="AE182" s="346"/>
      <c r="AF182" s="346"/>
      <c r="AG182" s="346"/>
      <c r="AH182" s="346"/>
      <c r="AI182" s="346"/>
      <c r="AJ182" s="346"/>
      <c r="AK182" s="346"/>
      <c r="AL182" s="346"/>
      <c r="AM182" s="346"/>
      <c r="AN182" s="346"/>
      <c r="AO182" s="346"/>
      <c r="AP182" s="346"/>
    </row>
    <row r="183" spans="1:42" ht="15.75">
      <c r="A183" s="385"/>
      <c r="B183" s="385"/>
      <c r="C183" s="385"/>
      <c r="D183" s="385"/>
      <c r="E183" s="385"/>
      <c r="F183" s="385"/>
      <c r="G183" s="385"/>
      <c r="H183" s="346"/>
      <c r="I183" s="346"/>
      <c r="J183" s="346"/>
      <c r="K183" s="346"/>
      <c r="L183" s="346"/>
      <c r="M183" s="346"/>
      <c r="N183" s="346"/>
      <c r="O183" s="346"/>
      <c r="P183" s="346"/>
      <c r="Q183" s="346"/>
      <c r="R183" s="346"/>
      <c r="S183" s="346"/>
      <c r="T183" s="346"/>
      <c r="U183" s="388"/>
      <c r="V183" s="346"/>
      <c r="W183" s="346"/>
      <c r="X183" s="346"/>
      <c r="Y183" s="346"/>
      <c r="Z183" s="346"/>
      <c r="AA183" s="346"/>
      <c r="AB183" s="346"/>
      <c r="AC183" s="346"/>
      <c r="AD183" s="346"/>
      <c r="AE183" s="346"/>
      <c r="AF183" s="346"/>
      <c r="AG183" s="346"/>
      <c r="AH183" s="346"/>
      <c r="AI183" s="346"/>
      <c r="AJ183" s="346"/>
      <c r="AK183" s="346"/>
      <c r="AL183" s="346"/>
      <c r="AM183" s="346"/>
      <c r="AN183" s="346"/>
      <c r="AO183" s="346"/>
      <c r="AP183" s="346"/>
    </row>
    <row r="184" spans="1:42" ht="15.75">
      <c r="A184" s="385"/>
      <c r="B184" s="385"/>
      <c r="C184" s="385"/>
      <c r="D184" s="385"/>
      <c r="E184" s="385"/>
      <c r="F184" s="385"/>
      <c r="G184" s="385"/>
      <c r="H184" s="346"/>
      <c r="I184" s="346"/>
      <c r="J184" s="346"/>
      <c r="K184" s="346"/>
      <c r="L184" s="346"/>
      <c r="M184" s="346"/>
      <c r="N184" s="346"/>
      <c r="O184" s="346"/>
      <c r="P184" s="346"/>
      <c r="Q184" s="346"/>
      <c r="R184" s="346"/>
      <c r="S184" s="346"/>
      <c r="T184" s="346"/>
      <c r="U184" s="388"/>
      <c r="V184" s="346"/>
      <c r="W184" s="346"/>
      <c r="X184" s="346"/>
      <c r="Y184" s="346"/>
      <c r="Z184" s="346"/>
      <c r="AA184" s="346"/>
      <c r="AB184" s="346"/>
      <c r="AC184" s="346"/>
      <c r="AD184" s="346"/>
      <c r="AE184" s="346"/>
      <c r="AF184" s="346"/>
      <c r="AG184" s="346"/>
      <c r="AH184" s="346"/>
      <c r="AI184" s="346"/>
      <c r="AJ184" s="346"/>
      <c r="AK184" s="346"/>
      <c r="AL184" s="346"/>
      <c r="AM184" s="346"/>
      <c r="AN184" s="346"/>
      <c r="AO184" s="346"/>
      <c r="AP184" s="346"/>
    </row>
    <row r="185" spans="1:42" ht="15.75">
      <c r="A185" s="385"/>
      <c r="B185" s="385"/>
      <c r="C185" s="385"/>
      <c r="D185" s="385"/>
      <c r="E185" s="385"/>
      <c r="F185" s="385"/>
      <c r="G185" s="385"/>
      <c r="H185" s="346"/>
      <c r="I185" s="346"/>
      <c r="J185" s="346"/>
      <c r="K185" s="346"/>
      <c r="L185" s="346"/>
      <c r="M185" s="346"/>
      <c r="N185" s="346"/>
      <c r="O185" s="346"/>
      <c r="P185" s="346"/>
      <c r="Q185" s="346"/>
      <c r="R185" s="346"/>
      <c r="S185" s="346"/>
      <c r="T185" s="346"/>
      <c r="U185" s="388"/>
      <c r="V185" s="346"/>
      <c r="W185" s="346"/>
      <c r="X185" s="346"/>
      <c r="Y185" s="346"/>
      <c r="Z185" s="346"/>
      <c r="AA185" s="346"/>
      <c r="AB185" s="346"/>
      <c r="AC185" s="346"/>
      <c r="AD185" s="346"/>
      <c r="AE185" s="346"/>
      <c r="AF185" s="346"/>
      <c r="AG185" s="346"/>
      <c r="AH185" s="346"/>
      <c r="AI185" s="346"/>
      <c r="AJ185" s="346"/>
      <c r="AK185" s="346"/>
      <c r="AL185" s="346"/>
      <c r="AM185" s="346"/>
      <c r="AN185" s="346"/>
      <c r="AO185" s="346"/>
      <c r="AP185" s="346"/>
    </row>
    <row r="186" spans="1:42" ht="15.75">
      <c r="A186" s="385"/>
      <c r="B186" s="385"/>
      <c r="C186" s="385"/>
      <c r="D186" s="385"/>
      <c r="E186" s="385"/>
      <c r="F186" s="385"/>
      <c r="G186" s="385"/>
      <c r="H186" s="346"/>
      <c r="I186" s="346"/>
      <c r="J186" s="346"/>
      <c r="K186" s="346"/>
      <c r="L186" s="346"/>
      <c r="M186" s="346"/>
      <c r="N186" s="346"/>
      <c r="O186" s="346"/>
      <c r="P186" s="346"/>
      <c r="Q186" s="346"/>
      <c r="R186" s="346"/>
      <c r="S186" s="346"/>
      <c r="T186" s="346"/>
      <c r="U186" s="388"/>
      <c r="V186" s="346"/>
      <c r="W186" s="346"/>
      <c r="X186" s="346"/>
      <c r="Y186" s="346"/>
      <c r="Z186" s="346"/>
      <c r="AA186" s="346"/>
      <c r="AB186" s="346"/>
      <c r="AC186" s="346"/>
      <c r="AD186" s="346"/>
      <c r="AE186" s="346"/>
      <c r="AF186" s="346"/>
      <c r="AG186" s="346"/>
      <c r="AH186" s="346"/>
      <c r="AI186" s="346"/>
      <c r="AJ186" s="346"/>
      <c r="AK186" s="346"/>
      <c r="AL186" s="346"/>
      <c r="AM186" s="346"/>
      <c r="AN186" s="346"/>
      <c r="AO186" s="346"/>
      <c r="AP186" s="346"/>
    </row>
    <row r="187" spans="1:42" ht="15.75">
      <c r="A187" s="385"/>
      <c r="B187" s="385"/>
      <c r="C187" s="385"/>
      <c r="D187" s="385"/>
      <c r="E187" s="385"/>
      <c r="F187" s="385"/>
      <c r="G187" s="385"/>
      <c r="H187" s="346"/>
      <c r="I187" s="346"/>
      <c r="J187" s="346"/>
      <c r="K187" s="346"/>
      <c r="L187" s="346"/>
      <c r="M187" s="346"/>
      <c r="N187" s="346"/>
      <c r="O187" s="346"/>
      <c r="P187" s="346"/>
      <c r="Q187" s="346"/>
      <c r="R187" s="346"/>
      <c r="S187" s="346"/>
      <c r="T187" s="346"/>
      <c r="U187" s="388"/>
      <c r="V187" s="346"/>
      <c r="W187" s="346"/>
      <c r="X187" s="346"/>
      <c r="Y187" s="346"/>
      <c r="Z187" s="346"/>
      <c r="AA187" s="346"/>
      <c r="AB187" s="346"/>
      <c r="AC187" s="346"/>
      <c r="AD187" s="346"/>
      <c r="AE187" s="346"/>
      <c r="AF187" s="346"/>
      <c r="AG187" s="346"/>
      <c r="AH187" s="346"/>
      <c r="AI187" s="346"/>
      <c r="AJ187" s="346"/>
      <c r="AK187" s="346"/>
      <c r="AL187" s="346"/>
      <c r="AM187" s="346"/>
      <c r="AN187" s="346"/>
      <c r="AO187" s="346"/>
      <c r="AP187" s="346"/>
    </row>
    <row r="188" spans="1:42" ht="15.75">
      <c r="A188" s="385"/>
      <c r="B188" s="385"/>
      <c r="C188" s="385"/>
      <c r="D188" s="385"/>
      <c r="E188" s="385"/>
      <c r="F188" s="385"/>
      <c r="G188" s="385"/>
      <c r="H188" s="346"/>
      <c r="I188" s="346"/>
      <c r="J188" s="346"/>
      <c r="K188" s="346"/>
      <c r="L188" s="346"/>
      <c r="M188" s="346"/>
      <c r="N188" s="346"/>
      <c r="O188" s="346"/>
      <c r="P188" s="346"/>
      <c r="Q188" s="346"/>
      <c r="R188" s="346"/>
      <c r="S188" s="346"/>
      <c r="T188" s="346"/>
      <c r="U188" s="388"/>
      <c r="V188" s="346"/>
      <c r="W188" s="346"/>
      <c r="X188" s="346"/>
      <c r="Y188" s="346"/>
      <c r="Z188" s="346"/>
      <c r="AA188" s="346"/>
      <c r="AB188" s="346"/>
      <c r="AC188" s="346"/>
      <c r="AD188" s="346"/>
      <c r="AE188" s="346"/>
      <c r="AF188" s="346"/>
      <c r="AG188" s="346"/>
      <c r="AH188" s="346"/>
      <c r="AI188" s="346"/>
      <c r="AJ188" s="346"/>
      <c r="AK188" s="346"/>
      <c r="AL188" s="346"/>
      <c r="AM188" s="346"/>
      <c r="AN188" s="346"/>
      <c r="AO188" s="346"/>
      <c r="AP188" s="346"/>
    </row>
    <row r="189" spans="1:42" ht="15.75">
      <c r="A189" s="385"/>
      <c r="B189" s="385"/>
      <c r="C189" s="385"/>
      <c r="D189" s="385"/>
      <c r="E189" s="385"/>
      <c r="F189" s="385"/>
      <c r="G189" s="385"/>
      <c r="H189" s="346"/>
      <c r="I189" s="346"/>
      <c r="J189" s="346"/>
      <c r="K189" s="346"/>
      <c r="L189" s="346"/>
      <c r="M189" s="346"/>
      <c r="N189" s="346"/>
      <c r="O189" s="346"/>
      <c r="P189" s="346"/>
      <c r="Q189" s="346"/>
      <c r="R189" s="346"/>
      <c r="S189" s="346"/>
      <c r="T189" s="346"/>
      <c r="U189" s="388"/>
      <c r="V189" s="346"/>
      <c r="W189" s="346"/>
      <c r="X189" s="346"/>
      <c r="Y189" s="346"/>
      <c r="Z189" s="346"/>
      <c r="AA189" s="346"/>
      <c r="AB189" s="346"/>
      <c r="AC189" s="346"/>
      <c r="AD189" s="346"/>
      <c r="AE189" s="346"/>
      <c r="AF189" s="346"/>
      <c r="AG189" s="346"/>
      <c r="AH189" s="346"/>
      <c r="AI189" s="346"/>
      <c r="AJ189" s="346"/>
      <c r="AK189" s="346"/>
      <c r="AL189" s="346"/>
      <c r="AM189" s="346"/>
      <c r="AN189" s="346"/>
      <c r="AO189" s="346"/>
      <c r="AP189" s="346"/>
    </row>
    <row r="190" spans="1:42" ht="15.75">
      <c r="A190" s="385"/>
      <c r="B190" s="385"/>
      <c r="C190" s="385"/>
      <c r="D190" s="385"/>
      <c r="E190" s="385"/>
      <c r="F190" s="385"/>
      <c r="G190" s="385"/>
      <c r="H190" s="346"/>
      <c r="I190" s="346"/>
      <c r="J190" s="346"/>
      <c r="K190" s="346"/>
      <c r="L190" s="346"/>
      <c r="M190" s="346"/>
      <c r="N190" s="346"/>
      <c r="O190" s="346"/>
      <c r="P190" s="346"/>
      <c r="Q190" s="346"/>
      <c r="R190" s="346"/>
      <c r="S190" s="346"/>
      <c r="T190" s="346"/>
      <c r="U190" s="388"/>
      <c r="V190" s="346"/>
      <c r="W190" s="346"/>
      <c r="X190" s="346"/>
      <c r="Y190" s="346"/>
      <c r="Z190" s="346"/>
      <c r="AA190" s="346"/>
      <c r="AB190" s="346"/>
      <c r="AC190" s="346"/>
      <c r="AD190" s="346"/>
      <c r="AE190" s="346"/>
      <c r="AF190" s="346"/>
      <c r="AG190" s="346"/>
      <c r="AH190" s="346"/>
      <c r="AI190" s="346"/>
      <c r="AJ190" s="346"/>
      <c r="AK190" s="346"/>
      <c r="AL190" s="346"/>
      <c r="AM190" s="346"/>
      <c r="AN190" s="346"/>
      <c r="AO190" s="346"/>
      <c r="AP190" s="346"/>
    </row>
    <row r="191" spans="1:42" ht="15.75">
      <c r="A191" s="385"/>
      <c r="B191" s="385"/>
      <c r="C191" s="385"/>
      <c r="D191" s="385"/>
      <c r="E191" s="385"/>
      <c r="F191" s="385"/>
      <c r="G191" s="385"/>
      <c r="H191" s="346"/>
      <c r="I191" s="346"/>
      <c r="J191" s="346"/>
      <c r="K191" s="346"/>
      <c r="L191" s="346"/>
      <c r="M191" s="346"/>
      <c r="N191" s="346"/>
      <c r="O191" s="346"/>
      <c r="P191" s="346"/>
      <c r="Q191" s="346"/>
      <c r="R191" s="346"/>
      <c r="S191" s="346"/>
      <c r="T191" s="346"/>
      <c r="U191" s="388"/>
      <c r="V191" s="346"/>
      <c r="W191" s="346"/>
      <c r="X191" s="346"/>
      <c r="Y191" s="346"/>
      <c r="Z191" s="346"/>
      <c r="AA191" s="346"/>
      <c r="AB191" s="346"/>
      <c r="AC191" s="346"/>
      <c r="AD191" s="346"/>
      <c r="AE191" s="346"/>
      <c r="AF191" s="346"/>
      <c r="AG191" s="346"/>
      <c r="AH191" s="346"/>
      <c r="AI191" s="346"/>
      <c r="AJ191" s="346"/>
      <c r="AK191" s="346"/>
      <c r="AL191" s="346"/>
      <c r="AM191" s="346"/>
      <c r="AN191" s="346"/>
      <c r="AO191" s="346"/>
      <c r="AP191" s="346"/>
    </row>
    <row r="192" spans="1:42" ht="15.75">
      <c r="A192" s="385"/>
      <c r="B192" s="385"/>
      <c r="C192" s="385"/>
      <c r="D192" s="385"/>
      <c r="E192" s="385"/>
      <c r="F192" s="385"/>
      <c r="G192" s="385"/>
      <c r="H192" s="346"/>
      <c r="I192" s="346"/>
      <c r="J192" s="346"/>
      <c r="K192" s="346"/>
      <c r="L192" s="346"/>
      <c r="M192" s="346"/>
      <c r="N192" s="346"/>
      <c r="O192" s="346"/>
      <c r="P192" s="346"/>
      <c r="Q192" s="346"/>
      <c r="R192" s="346"/>
      <c r="S192" s="346"/>
      <c r="T192" s="346"/>
      <c r="U192" s="388"/>
      <c r="V192" s="346"/>
      <c r="W192" s="346"/>
      <c r="X192" s="346"/>
      <c r="Y192" s="346"/>
      <c r="Z192" s="346"/>
      <c r="AA192" s="346"/>
      <c r="AB192" s="346"/>
      <c r="AC192" s="346"/>
      <c r="AD192" s="346"/>
      <c r="AE192" s="346"/>
      <c r="AF192" s="346"/>
      <c r="AG192" s="346"/>
      <c r="AH192" s="346"/>
      <c r="AI192" s="346"/>
      <c r="AJ192" s="346"/>
      <c r="AK192" s="346"/>
      <c r="AL192" s="346"/>
      <c r="AM192" s="346"/>
      <c r="AN192" s="346"/>
      <c r="AO192" s="346"/>
      <c r="AP192" s="346"/>
    </row>
    <row r="193" spans="1:42" ht="15.75">
      <c r="A193" s="385"/>
      <c r="B193" s="385"/>
      <c r="C193" s="385"/>
      <c r="D193" s="385"/>
      <c r="E193" s="385"/>
      <c r="F193" s="385"/>
      <c r="G193" s="385"/>
      <c r="H193" s="346"/>
      <c r="I193" s="346"/>
      <c r="J193" s="346"/>
      <c r="K193" s="346"/>
      <c r="L193" s="346"/>
      <c r="M193" s="346"/>
      <c r="N193" s="346"/>
      <c r="O193" s="346"/>
      <c r="P193" s="346"/>
      <c r="Q193" s="346"/>
      <c r="R193" s="346"/>
      <c r="S193" s="346"/>
      <c r="T193" s="346"/>
      <c r="U193" s="388"/>
      <c r="V193" s="346"/>
      <c r="W193" s="346"/>
      <c r="X193" s="346"/>
      <c r="Y193" s="346"/>
      <c r="Z193" s="346"/>
      <c r="AA193" s="346"/>
      <c r="AB193" s="346"/>
      <c r="AC193" s="346"/>
      <c r="AD193" s="346"/>
      <c r="AE193" s="346"/>
      <c r="AF193" s="346"/>
      <c r="AG193" s="346"/>
      <c r="AH193" s="346"/>
      <c r="AI193" s="346"/>
      <c r="AJ193" s="346"/>
      <c r="AK193" s="346"/>
      <c r="AL193" s="346"/>
      <c r="AM193" s="346"/>
      <c r="AN193" s="346"/>
      <c r="AO193" s="346"/>
      <c r="AP193" s="346"/>
    </row>
    <row r="194" spans="1:42" ht="15.75">
      <c r="A194" s="385"/>
      <c r="B194" s="385"/>
      <c r="C194" s="385"/>
      <c r="D194" s="385"/>
      <c r="E194" s="385"/>
      <c r="F194" s="385"/>
      <c r="G194" s="385"/>
      <c r="H194" s="346"/>
      <c r="I194" s="346"/>
      <c r="J194" s="346"/>
      <c r="K194" s="346"/>
      <c r="L194" s="346"/>
      <c r="M194" s="346"/>
      <c r="N194" s="346"/>
      <c r="O194" s="346"/>
      <c r="P194" s="346"/>
      <c r="Q194" s="346"/>
      <c r="R194" s="346"/>
      <c r="S194" s="346"/>
      <c r="T194" s="346"/>
      <c r="U194" s="388"/>
      <c r="V194" s="346"/>
      <c r="W194" s="346"/>
      <c r="X194" s="346"/>
      <c r="Y194" s="346"/>
      <c r="Z194" s="346"/>
      <c r="AA194" s="346"/>
      <c r="AB194" s="346"/>
      <c r="AC194" s="346"/>
      <c r="AD194" s="346"/>
      <c r="AE194" s="346"/>
      <c r="AF194" s="346"/>
      <c r="AG194" s="346"/>
      <c r="AH194" s="346"/>
      <c r="AI194" s="346"/>
      <c r="AJ194" s="346"/>
      <c r="AK194" s="346"/>
      <c r="AL194" s="346"/>
      <c r="AM194" s="346"/>
      <c r="AN194" s="346"/>
      <c r="AO194" s="346"/>
      <c r="AP194" s="346"/>
    </row>
    <row r="195" spans="1:42" ht="15.75">
      <c r="A195" s="385"/>
      <c r="B195" s="385"/>
      <c r="C195" s="385"/>
      <c r="D195" s="385"/>
      <c r="E195" s="385"/>
      <c r="F195" s="385"/>
      <c r="G195" s="385"/>
      <c r="H195" s="346"/>
      <c r="I195" s="346"/>
      <c r="J195" s="346"/>
      <c r="K195" s="346"/>
      <c r="L195" s="346"/>
      <c r="M195" s="346"/>
      <c r="N195" s="346"/>
      <c r="O195" s="346"/>
      <c r="P195" s="346"/>
      <c r="Q195" s="346"/>
      <c r="R195" s="346"/>
      <c r="S195" s="346"/>
      <c r="T195" s="346"/>
      <c r="U195" s="388"/>
      <c r="V195" s="346"/>
      <c r="W195" s="346"/>
      <c r="X195" s="346"/>
      <c r="Y195" s="346"/>
      <c r="Z195" s="346"/>
      <c r="AA195" s="346"/>
      <c r="AB195" s="346"/>
      <c r="AC195" s="346"/>
      <c r="AD195" s="346"/>
      <c r="AE195" s="346"/>
      <c r="AF195" s="346"/>
      <c r="AG195" s="346"/>
      <c r="AH195" s="346"/>
      <c r="AI195" s="346"/>
      <c r="AJ195" s="346"/>
      <c r="AK195" s="346"/>
      <c r="AL195" s="346"/>
      <c r="AM195" s="346"/>
      <c r="AN195" s="346"/>
      <c r="AO195" s="346"/>
      <c r="AP195" s="346"/>
    </row>
    <row r="196" spans="1:42" ht="15.75">
      <c r="A196" s="385"/>
      <c r="B196" s="385"/>
      <c r="C196" s="385"/>
      <c r="D196" s="385"/>
      <c r="E196" s="385"/>
      <c r="F196" s="385"/>
      <c r="G196" s="385"/>
      <c r="H196" s="346"/>
      <c r="I196" s="346"/>
      <c r="J196" s="346"/>
      <c r="K196" s="346"/>
      <c r="L196" s="346"/>
      <c r="M196" s="346"/>
      <c r="N196" s="346"/>
      <c r="O196" s="346"/>
      <c r="P196" s="346"/>
      <c r="Q196" s="346"/>
      <c r="R196" s="346"/>
      <c r="S196" s="346"/>
      <c r="T196" s="346"/>
      <c r="U196" s="388"/>
      <c r="V196" s="346"/>
      <c r="W196" s="346"/>
      <c r="X196" s="346"/>
      <c r="Y196" s="346"/>
      <c r="Z196" s="346"/>
      <c r="AA196" s="346"/>
      <c r="AB196" s="346"/>
      <c r="AC196" s="346"/>
      <c r="AD196" s="346"/>
      <c r="AE196" s="346"/>
      <c r="AF196" s="346"/>
      <c r="AG196" s="346"/>
      <c r="AH196" s="346"/>
      <c r="AI196" s="346"/>
      <c r="AJ196" s="346"/>
      <c r="AK196" s="346"/>
      <c r="AL196" s="346"/>
      <c r="AM196" s="346"/>
      <c r="AN196" s="346"/>
      <c r="AO196" s="346"/>
      <c r="AP196" s="346"/>
    </row>
    <row r="197" spans="1:42" ht="15.75">
      <c r="A197" s="385"/>
      <c r="B197" s="385"/>
      <c r="C197" s="385"/>
      <c r="D197" s="385"/>
      <c r="E197" s="385"/>
      <c r="F197" s="385"/>
      <c r="G197" s="385"/>
      <c r="H197" s="346"/>
      <c r="I197" s="346"/>
      <c r="J197" s="346"/>
      <c r="K197" s="346"/>
      <c r="L197" s="346"/>
      <c r="M197" s="346"/>
      <c r="N197" s="346"/>
      <c r="O197" s="346"/>
      <c r="P197" s="346"/>
      <c r="Q197" s="346"/>
      <c r="R197" s="346"/>
      <c r="S197" s="346"/>
      <c r="T197" s="346"/>
      <c r="U197" s="388"/>
      <c r="V197" s="346"/>
      <c r="W197" s="346"/>
      <c r="X197" s="346"/>
      <c r="Y197" s="346"/>
      <c r="Z197" s="346"/>
      <c r="AA197" s="346"/>
      <c r="AB197" s="346"/>
      <c r="AC197" s="346"/>
      <c r="AD197" s="346"/>
      <c r="AE197" s="346"/>
      <c r="AF197" s="346"/>
      <c r="AG197" s="346"/>
      <c r="AH197" s="346"/>
      <c r="AI197" s="346"/>
      <c r="AJ197" s="346"/>
      <c r="AK197" s="346"/>
      <c r="AL197" s="346"/>
      <c r="AM197" s="346"/>
      <c r="AN197" s="346"/>
      <c r="AO197" s="346"/>
      <c r="AP197" s="346"/>
    </row>
    <row r="198" spans="1:42" ht="15.75">
      <c r="A198" s="385"/>
      <c r="B198" s="385"/>
      <c r="C198" s="385"/>
      <c r="D198" s="385"/>
      <c r="E198" s="385"/>
      <c r="F198" s="385"/>
      <c r="G198" s="385"/>
      <c r="H198" s="346"/>
      <c r="I198" s="346"/>
      <c r="J198" s="346"/>
      <c r="K198" s="346"/>
      <c r="L198" s="346"/>
      <c r="M198" s="346"/>
      <c r="N198" s="346"/>
      <c r="O198" s="346"/>
      <c r="P198" s="346"/>
      <c r="Q198" s="346"/>
      <c r="R198" s="346"/>
      <c r="S198" s="346"/>
      <c r="T198" s="346"/>
      <c r="U198" s="388"/>
      <c r="V198" s="346"/>
      <c r="W198" s="346"/>
      <c r="X198" s="346"/>
      <c r="Y198" s="346"/>
      <c r="Z198" s="346"/>
      <c r="AA198" s="346"/>
      <c r="AB198" s="346"/>
      <c r="AC198" s="346"/>
      <c r="AD198" s="346"/>
      <c r="AE198" s="346"/>
      <c r="AF198" s="346"/>
      <c r="AG198" s="346"/>
      <c r="AH198" s="346"/>
      <c r="AI198" s="346"/>
      <c r="AJ198" s="346"/>
      <c r="AK198" s="346"/>
      <c r="AL198" s="346"/>
      <c r="AM198" s="346"/>
      <c r="AN198" s="346"/>
      <c r="AO198" s="346"/>
      <c r="AP198" s="346"/>
    </row>
    <row r="199" spans="1:42" ht="15.75">
      <c r="A199" s="385"/>
      <c r="B199" s="385"/>
      <c r="C199" s="385"/>
      <c r="D199" s="385"/>
      <c r="E199" s="385"/>
      <c r="F199" s="385"/>
      <c r="G199" s="385"/>
      <c r="H199" s="346"/>
      <c r="I199" s="346"/>
      <c r="J199" s="346"/>
      <c r="K199" s="346"/>
      <c r="L199" s="346"/>
      <c r="M199" s="346"/>
      <c r="N199" s="346"/>
      <c r="O199" s="346"/>
      <c r="P199" s="346"/>
      <c r="Q199" s="346"/>
      <c r="R199" s="346"/>
      <c r="S199" s="346"/>
      <c r="T199" s="346"/>
      <c r="U199" s="388"/>
      <c r="V199" s="346"/>
      <c r="W199" s="346"/>
      <c r="X199" s="346"/>
      <c r="Y199" s="346"/>
      <c r="Z199" s="346"/>
      <c r="AA199" s="346"/>
      <c r="AB199" s="346"/>
      <c r="AC199" s="346"/>
      <c r="AD199" s="346"/>
      <c r="AE199" s="346"/>
      <c r="AF199" s="346"/>
      <c r="AG199" s="346"/>
      <c r="AH199" s="346"/>
      <c r="AI199" s="346"/>
      <c r="AJ199" s="346"/>
      <c r="AK199" s="346"/>
      <c r="AL199" s="346"/>
      <c r="AM199" s="346"/>
      <c r="AN199" s="346"/>
      <c r="AO199" s="346"/>
      <c r="AP199" s="346"/>
    </row>
    <row r="200" spans="1:42" ht="15.75">
      <c r="A200" s="385"/>
      <c r="B200" s="385"/>
      <c r="C200" s="385"/>
      <c r="D200" s="385"/>
      <c r="E200" s="385"/>
      <c r="F200" s="385"/>
      <c r="G200" s="385"/>
      <c r="H200" s="346"/>
      <c r="I200" s="346"/>
      <c r="J200" s="346"/>
      <c r="K200" s="346"/>
      <c r="L200" s="346"/>
      <c r="M200" s="346"/>
      <c r="N200" s="346"/>
      <c r="O200" s="346"/>
      <c r="P200" s="346"/>
      <c r="Q200" s="346"/>
      <c r="R200" s="346"/>
      <c r="S200" s="346"/>
      <c r="T200" s="346"/>
      <c r="U200" s="388"/>
      <c r="V200" s="346"/>
      <c r="W200" s="346"/>
      <c r="X200" s="346"/>
      <c r="Y200" s="346"/>
      <c r="Z200" s="346"/>
      <c r="AA200" s="346"/>
      <c r="AB200" s="346"/>
      <c r="AC200" s="346"/>
      <c r="AD200" s="346"/>
      <c r="AE200" s="346"/>
      <c r="AF200" s="346"/>
      <c r="AG200" s="346"/>
      <c r="AH200" s="346"/>
      <c r="AI200" s="346"/>
      <c r="AJ200" s="346"/>
      <c r="AK200" s="346"/>
      <c r="AL200" s="346"/>
      <c r="AM200" s="346"/>
      <c r="AN200" s="346"/>
      <c r="AO200" s="346"/>
      <c r="AP200" s="346"/>
    </row>
    <row r="201" spans="1:42" ht="15.75">
      <c r="A201" s="385"/>
      <c r="B201" s="385"/>
      <c r="C201" s="385"/>
      <c r="D201" s="385"/>
      <c r="E201" s="385"/>
      <c r="F201" s="385"/>
      <c r="G201" s="385"/>
      <c r="H201" s="346"/>
      <c r="I201" s="346"/>
      <c r="J201" s="346"/>
      <c r="K201" s="346"/>
      <c r="L201" s="346"/>
      <c r="M201" s="346"/>
      <c r="N201" s="346"/>
      <c r="O201" s="346"/>
      <c r="P201" s="346"/>
      <c r="Q201" s="346"/>
      <c r="R201" s="346"/>
      <c r="S201" s="346"/>
      <c r="T201" s="346"/>
      <c r="U201" s="388"/>
      <c r="V201" s="346"/>
      <c r="W201" s="346"/>
      <c r="X201" s="346"/>
      <c r="Y201" s="346"/>
      <c r="Z201" s="346"/>
      <c r="AA201" s="346"/>
      <c r="AB201" s="346"/>
      <c r="AC201" s="346"/>
      <c r="AD201" s="346"/>
      <c r="AE201" s="346"/>
      <c r="AF201" s="346"/>
      <c r="AG201" s="346"/>
      <c r="AH201" s="346"/>
      <c r="AI201" s="346"/>
      <c r="AJ201" s="346"/>
      <c r="AK201" s="346"/>
      <c r="AL201" s="346"/>
      <c r="AM201" s="346"/>
      <c r="AN201" s="346"/>
      <c r="AO201" s="346"/>
      <c r="AP201" s="346"/>
    </row>
    <row r="202" spans="1:42" ht="15.75">
      <c r="A202" s="385"/>
      <c r="B202" s="385"/>
      <c r="C202" s="385"/>
      <c r="D202" s="385"/>
      <c r="E202" s="385"/>
      <c r="F202" s="385"/>
      <c r="G202" s="385"/>
      <c r="H202" s="346"/>
      <c r="I202" s="346"/>
      <c r="J202" s="346"/>
      <c r="K202" s="346"/>
      <c r="L202" s="346"/>
      <c r="M202" s="346"/>
      <c r="N202" s="346"/>
      <c r="O202" s="346"/>
      <c r="P202" s="346"/>
      <c r="Q202" s="346"/>
      <c r="R202" s="346"/>
      <c r="S202" s="346"/>
      <c r="T202" s="346"/>
      <c r="U202" s="388"/>
      <c r="V202" s="346"/>
      <c r="W202" s="346"/>
      <c r="X202" s="346"/>
      <c r="Y202" s="346"/>
      <c r="Z202" s="346"/>
      <c r="AA202" s="346"/>
      <c r="AB202" s="346"/>
      <c r="AC202" s="346"/>
      <c r="AD202" s="346"/>
      <c r="AE202" s="346"/>
      <c r="AF202" s="346"/>
      <c r="AG202" s="346"/>
      <c r="AH202" s="346"/>
      <c r="AI202" s="346"/>
      <c r="AJ202" s="346"/>
      <c r="AK202" s="346"/>
      <c r="AL202" s="346"/>
      <c r="AM202" s="346"/>
      <c r="AN202" s="346"/>
      <c r="AO202" s="346"/>
      <c r="AP202" s="346"/>
    </row>
    <row r="203" spans="1:42" ht="15.75">
      <c r="A203" s="385"/>
      <c r="B203" s="385"/>
      <c r="C203" s="385"/>
      <c r="D203" s="385"/>
      <c r="E203" s="385"/>
      <c r="F203" s="385"/>
      <c r="G203" s="385"/>
      <c r="H203" s="346"/>
      <c r="I203" s="346"/>
      <c r="J203" s="346"/>
      <c r="K203" s="346"/>
      <c r="L203" s="346"/>
      <c r="M203" s="346"/>
      <c r="N203" s="346"/>
      <c r="O203" s="346"/>
      <c r="P203" s="346"/>
      <c r="Q203" s="346"/>
      <c r="R203" s="346"/>
      <c r="S203" s="346"/>
      <c r="T203" s="346"/>
      <c r="U203" s="388"/>
      <c r="V203" s="346"/>
      <c r="W203" s="346"/>
      <c r="X203" s="346"/>
      <c r="Y203" s="346"/>
      <c r="Z203" s="346"/>
      <c r="AA203" s="346"/>
      <c r="AB203" s="346"/>
      <c r="AC203" s="346"/>
      <c r="AD203" s="346"/>
      <c r="AE203" s="346"/>
      <c r="AF203" s="346"/>
      <c r="AG203" s="346"/>
      <c r="AH203" s="346"/>
      <c r="AI203" s="346"/>
      <c r="AJ203" s="346"/>
      <c r="AK203" s="346"/>
      <c r="AL203" s="346"/>
      <c r="AM203" s="346"/>
      <c r="AN203" s="346"/>
      <c r="AO203" s="346"/>
      <c r="AP203" s="346"/>
    </row>
    <row r="204" spans="1:42" ht="15.75">
      <c r="A204" s="385"/>
      <c r="B204" s="385"/>
      <c r="C204" s="385"/>
      <c r="D204" s="385"/>
      <c r="E204" s="385"/>
      <c r="F204" s="385"/>
      <c r="G204" s="385"/>
      <c r="H204" s="346"/>
      <c r="I204" s="346"/>
      <c r="J204" s="346"/>
      <c r="K204" s="346"/>
      <c r="L204" s="346"/>
      <c r="M204" s="346"/>
      <c r="N204" s="346"/>
      <c r="O204" s="346"/>
      <c r="P204" s="346"/>
      <c r="Q204" s="346"/>
      <c r="R204" s="346"/>
      <c r="S204" s="346"/>
      <c r="T204" s="346"/>
      <c r="U204" s="388"/>
      <c r="V204" s="346"/>
      <c r="W204" s="346"/>
      <c r="X204" s="346"/>
      <c r="Y204" s="346"/>
      <c r="Z204" s="346"/>
      <c r="AA204" s="346"/>
      <c r="AB204" s="346"/>
      <c r="AC204" s="346"/>
      <c r="AD204" s="346"/>
      <c r="AE204" s="346"/>
      <c r="AF204" s="346"/>
      <c r="AG204" s="346"/>
      <c r="AH204" s="346"/>
      <c r="AI204" s="346"/>
      <c r="AJ204" s="346"/>
      <c r="AK204" s="346"/>
      <c r="AL204" s="346"/>
      <c r="AM204" s="346"/>
      <c r="AN204" s="346"/>
      <c r="AO204" s="346"/>
      <c r="AP204" s="346"/>
    </row>
    <row r="205" spans="1:42" ht="15.75">
      <c r="A205" s="385"/>
      <c r="B205" s="385"/>
      <c r="C205" s="385"/>
      <c r="D205" s="385"/>
      <c r="E205" s="385"/>
      <c r="F205" s="385"/>
      <c r="G205" s="385"/>
      <c r="H205" s="346"/>
      <c r="I205" s="346"/>
      <c r="J205" s="346"/>
      <c r="K205" s="346"/>
      <c r="L205" s="346"/>
      <c r="M205" s="346"/>
      <c r="N205" s="346"/>
      <c r="O205" s="346"/>
      <c r="P205" s="346"/>
      <c r="Q205" s="346"/>
      <c r="R205" s="346"/>
      <c r="S205" s="346"/>
      <c r="T205" s="346"/>
      <c r="U205" s="388"/>
      <c r="V205" s="346"/>
      <c r="W205" s="346"/>
      <c r="X205" s="346"/>
      <c r="Y205" s="346"/>
      <c r="Z205" s="346"/>
      <c r="AA205" s="346"/>
      <c r="AB205" s="346"/>
      <c r="AC205" s="346"/>
      <c r="AD205" s="346"/>
      <c r="AE205" s="346"/>
      <c r="AF205" s="346"/>
      <c r="AG205" s="346"/>
      <c r="AH205" s="346"/>
      <c r="AI205" s="346"/>
      <c r="AJ205" s="346"/>
      <c r="AK205" s="346"/>
      <c r="AL205" s="346"/>
      <c r="AM205" s="346"/>
      <c r="AN205" s="346"/>
      <c r="AO205" s="346"/>
      <c r="AP205" s="346"/>
    </row>
    <row r="206" spans="1:42" ht="15.75">
      <c r="A206" s="385"/>
      <c r="B206" s="385"/>
      <c r="C206" s="385"/>
      <c r="D206" s="385"/>
      <c r="E206" s="385"/>
      <c r="F206" s="385"/>
      <c r="G206" s="385"/>
      <c r="H206" s="346"/>
      <c r="I206" s="346"/>
      <c r="J206" s="346"/>
      <c r="K206" s="346"/>
      <c r="L206" s="346"/>
      <c r="M206" s="346"/>
      <c r="N206" s="346"/>
      <c r="O206" s="346"/>
      <c r="P206" s="346"/>
      <c r="Q206" s="346"/>
      <c r="R206" s="346"/>
      <c r="S206" s="346"/>
      <c r="T206" s="346"/>
      <c r="U206" s="388"/>
      <c r="V206" s="346"/>
      <c r="W206" s="346"/>
      <c r="X206" s="346"/>
      <c r="Y206" s="346"/>
      <c r="Z206" s="346"/>
      <c r="AA206" s="346"/>
      <c r="AB206" s="346"/>
      <c r="AC206" s="346"/>
      <c r="AD206" s="346"/>
      <c r="AE206" s="346"/>
      <c r="AF206" s="346"/>
      <c r="AG206" s="346"/>
      <c r="AH206" s="346"/>
      <c r="AI206" s="346"/>
      <c r="AJ206" s="346"/>
      <c r="AK206" s="346"/>
      <c r="AL206" s="346"/>
      <c r="AM206" s="346"/>
      <c r="AN206" s="346"/>
      <c r="AO206" s="346"/>
      <c r="AP206" s="346"/>
    </row>
    <row r="207" spans="1:42" ht="15.75">
      <c r="A207" s="385"/>
      <c r="B207" s="385"/>
      <c r="C207" s="385"/>
      <c r="D207" s="385"/>
      <c r="E207" s="385"/>
      <c r="F207" s="385"/>
      <c r="G207" s="385"/>
      <c r="H207" s="346"/>
      <c r="I207" s="346"/>
      <c r="J207" s="346"/>
      <c r="K207" s="346"/>
      <c r="L207" s="346"/>
      <c r="M207" s="346"/>
      <c r="N207" s="346"/>
      <c r="O207" s="346"/>
      <c r="P207" s="346"/>
      <c r="Q207" s="346"/>
      <c r="R207" s="346"/>
      <c r="S207" s="346"/>
      <c r="T207" s="346"/>
      <c r="U207" s="388"/>
      <c r="V207" s="346"/>
      <c r="W207" s="346"/>
      <c r="X207" s="346"/>
      <c r="Y207" s="346"/>
      <c r="Z207" s="346"/>
      <c r="AA207" s="346"/>
      <c r="AB207" s="346"/>
      <c r="AC207" s="346"/>
      <c r="AD207" s="346"/>
      <c r="AE207" s="346"/>
      <c r="AF207" s="346"/>
      <c r="AG207" s="346"/>
      <c r="AH207" s="346"/>
      <c r="AI207" s="346"/>
      <c r="AJ207" s="346"/>
      <c r="AK207" s="346"/>
      <c r="AL207" s="346"/>
      <c r="AM207" s="346"/>
      <c r="AN207" s="346"/>
      <c r="AO207" s="346"/>
      <c r="AP207" s="346"/>
    </row>
    <row r="208" spans="1:42" ht="15.75">
      <c r="A208" s="385"/>
      <c r="B208" s="385"/>
      <c r="C208" s="385"/>
      <c r="D208" s="385"/>
      <c r="E208" s="385"/>
      <c r="F208" s="385"/>
      <c r="G208" s="385"/>
      <c r="H208" s="346"/>
      <c r="I208" s="346"/>
      <c r="J208" s="346"/>
      <c r="K208" s="346"/>
      <c r="L208" s="346"/>
      <c r="M208" s="346"/>
      <c r="N208" s="346"/>
      <c r="O208" s="346"/>
      <c r="P208" s="346"/>
      <c r="Q208" s="346"/>
      <c r="R208" s="346"/>
      <c r="S208" s="346"/>
      <c r="T208" s="346"/>
      <c r="U208" s="388"/>
      <c r="V208" s="346"/>
      <c r="W208" s="346"/>
      <c r="X208" s="346"/>
      <c r="Y208" s="346"/>
      <c r="Z208" s="346"/>
      <c r="AA208" s="346"/>
      <c r="AB208" s="346"/>
      <c r="AC208" s="346"/>
      <c r="AD208" s="346"/>
      <c r="AE208" s="346"/>
      <c r="AF208" s="346"/>
      <c r="AG208" s="346"/>
      <c r="AH208" s="346"/>
      <c r="AI208" s="346"/>
      <c r="AJ208" s="346"/>
      <c r="AK208" s="346"/>
      <c r="AL208" s="346"/>
      <c r="AM208" s="346"/>
      <c r="AN208" s="346"/>
      <c r="AO208" s="346"/>
      <c r="AP208" s="346"/>
    </row>
    <row r="209" spans="1:42" ht="15.75">
      <c r="A209" s="385"/>
      <c r="B209" s="385"/>
      <c r="C209" s="385"/>
      <c r="D209" s="385"/>
      <c r="E209" s="385"/>
      <c r="F209" s="385"/>
      <c r="G209" s="385"/>
      <c r="H209" s="346"/>
      <c r="I209" s="346"/>
      <c r="J209" s="346"/>
      <c r="K209" s="346"/>
      <c r="L209" s="346"/>
      <c r="M209" s="346"/>
      <c r="N209" s="346"/>
      <c r="O209" s="346"/>
      <c r="P209" s="346"/>
      <c r="Q209" s="346"/>
      <c r="R209" s="346"/>
      <c r="S209" s="346"/>
      <c r="T209" s="346"/>
      <c r="U209" s="388"/>
      <c r="V209" s="346"/>
      <c r="W209" s="346"/>
      <c r="X209" s="346"/>
      <c r="Y209" s="346"/>
      <c r="Z209" s="346"/>
      <c r="AA209" s="346"/>
      <c r="AB209" s="346"/>
      <c r="AC209" s="346"/>
      <c r="AD209" s="346"/>
      <c r="AE209" s="346"/>
      <c r="AF209" s="346"/>
      <c r="AG209" s="346"/>
      <c r="AH209" s="346"/>
      <c r="AI209" s="346"/>
      <c r="AJ209" s="346"/>
      <c r="AK209" s="346"/>
      <c r="AL209" s="346"/>
      <c r="AM209" s="346"/>
      <c r="AN209" s="346"/>
      <c r="AO209" s="346"/>
      <c r="AP209" s="346"/>
    </row>
    <row r="210" spans="1:42" ht="15.75">
      <c r="A210" s="385"/>
      <c r="B210" s="385"/>
      <c r="C210" s="385"/>
      <c r="D210" s="385"/>
      <c r="E210" s="385"/>
      <c r="F210" s="385"/>
      <c r="G210" s="385"/>
      <c r="H210" s="346"/>
      <c r="I210" s="346"/>
      <c r="J210" s="346"/>
      <c r="K210" s="346"/>
      <c r="L210" s="346"/>
      <c r="M210" s="346"/>
      <c r="N210" s="346"/>
      <c r="O210" s="346"/>
      <c r="P210" s="346"/>
      <c r="Q210" s="346"/>
      <c r="R210" s="346"/>
      <c r="S210" s="346"/>
      <c r="T210" s="346"/>
      <c r="U210" s="388"/>
      <c r="V210" s="346"/>
      <c r="W210" s="346"/>
      <c r="X210" s="346"/>
      <c r="Y210" s="346"/>
      <c r="Z210" s="346"/>
      <c r="AA210" s="346"/>
      <c r="AB210" s="346"/>
      <c r="AC210" s="346"/>
      <c r="AD210" s="346"/>
      <c r="AE210" s="346"/>
      <c r="AF210" s="346"/>
      <c r="AG210" s="346"/>
      <c r="AH210" s="346"/>
      <c r="AI210" s="346"/>
      <c r="AJ210" s="346"/>
      <c r="AK210" s="346"/>
      <c r="AL210" s="346"/>
      <c r="AM210" s="346"/>
      <c r="AN210" s="346"/>
      <c r="AO210" s="346"/>
      <c r="AP210" s="346"/>
    </row>
    <row r="211" spans="1:42" ht="15.75">
      <c r="A211" s="385"/>
      <c r="B211" s="385"/>
      <c r="C211" s="385"/>
      <c r="D211" s="385"/>
      <c r="E211" s="385"/>
      <c r="F211" s="385"/>
      <c r="G211" s="385"/>
      <c r="H211" s="346"/>
      <c r="I211" s="346"/>
      <c r="J211" s="346"/>
      <c r="K211" s="346"/>
      <c r="L211" s="346"/>
      <c r="M211" s="346"/>
      <c r="N211" s="346"/>
      <c r="O211" s="346"/>
      <c r="P211" s="346"/>
      <c r="Q211" s="346"/>
      <c r="R211" s="346"/>
      <c r="S211" s="346"/>
      <c r="T211" s="346"/>
      <c r="U211" s="388"/>
      <c r="V211" s="346"/>
      <c r="W211" s="346"/>
      <c r="X211" s="346"/>
      <c r="Y211" s="346"/>
      <c r="Z211" s="346"/>
      <c r="AA211" s="346"/>
      <c r="AB211" s="346"/>
      <c r="AC211" s="346"/>
      <c r="AD211" s="346"/>
      <c r="AE211" s="346"/>
      <c r="AF211" s="346"/>
      <c r="AG211" s="346"/>
      <c r="AH211" s="346"/>
      <c r="AI211" s="346"/>
      <c r="AJ211" s="346"/>
      <c r="AK211" s="346"/>
      <c r="AL211" s="346"/>
      <c r="AM211" s="346"/>
      <c r="AN211" s="346"/>
      <c r="AO211" s="346"/>
      <c r="AP211" s="346"/>
    </row>
    <row r="212" spans="1:42" ht="15.75">
      <c r="A212" s="385"/>
      <c r="B212" s="385"/>
      <c r="C212" s="385"/>
      <c r="D212" s="385"/>
      <c r="E212" s="385"/>
      <c r="F212" s="385"/>
      <c r="G212" s="385"/>
      <c r="H212" s="346"/>
      <c r="I212" s="346"/>
      <c r="J212" s="346"/>
      <c r="K212" s="346"/>
      <c r="L212" s="346"/>
      <c r="M212" s="346"/>
      <c r="N212" s="346"/>
      <c r="O212" s="346"/>
      <c r="P212" s="346"/>
      <c r="Q212" s="346"/>
      <c r="R212" s="346"/>
      <c r="S212" s="346"/>
      <c r="T212" s="346"/>
      <c r="U212" s="388"/>
      <c r="V212" s="346"/>
      <c r="W212" s="346"/>
      <c r="X212" s="346"/>
      <c r="Y212" s="346"/>
      <c r="Z212" s="346"/>
      <c r="AA212" s="346"/>
      <c r="AB212" s="346"/>
      <c r="AC212" s="346"/>
      <c r="AD212" s="346"/>
      <c r="AE212" s="346"/>
      <c r="AF212" s="346"/>
      <c r="AG212" s="346"/>
      <c r="AH212" s="346"/>
      <c r="AI212" s="346"/>
      <c r="AJ212" s="346"/>
      <c r="AK212" s="346"/>
      <c r="AL212" s="346"/>
      <c r="AM212" s="346"/>
      <c r="AN212" s="346"/>
      <c r="AO212" s="346"/>
      <c r="AP212" s="346"/>
    </row>
    <row r="213" spans="1:42" ht="15.75">
      <c r="A213" s="385"/>
      <c r="B213" s="385"/>
      <c r="C213" s="385"/>
      <c r="D213" s="385"/>
      <c r="E213" s="385"/>
      <c r="F213" s="385"/>
      <c r="G213" s="385"/>
      <c r="H213" s="346"/>
      <c r="I213" s="346"/>
      <c r="J213" s="346"/>
      <c r="K213" s="346"/>
      <c r="L213" s="346"/>
      <c r="M213" s="346"/>
      <c r="N213" s="346"/>
      <c r="O213" s="346"/>
      <c r="P213" s="346"/>
      <c r="Q213" s="346"/>
      <c r="R213" s="346"/>
      <c r="S213" s="346"/>
      <c r="T213" s="346"/>
      <c r="U213" s="388"/>
      <c r="V213" s="346"/>
      <c r="W213" s="346"/>
      <c r="X213" s="346"/>
      <c r="Y213" s="346"/>
      <c r="Z213" s="346"/>
      <c r="AA213" s="346"/>
      <c r="AB213" s="346"/>
      <c r="AC213" s="346"/>
      <c r="AD213" s="346"/>
      <c r="AE213" s="346"/>
      <c r="AF213" s="346"/>
      <c r="AG213" s="346"/>
      <c r="AH213" s="346"/>
      <c r="AI213" s="346"/>
      <c r="AJ213" s="346"/>
      <c r="AK213" s="346"/>
      <c r="AL213" s="346"/>
      <c r="AM213" s="346"/>
      <c r="AN213" s="346"/>
      <c r="AO213" s="346"/>
      <c r="AP213" s="346"/>
    </row>
    <row r="214" spans="1:42" ht="15.75">
      <c r="A214" s="385"/>
      <c r="B214" s="385"/>
      <c r="C214" s="385"/>
      <c r="D214" s="385"/>
      <c r="E214" s="385"/>
      <c r="F214" s="385"/>
      <c r="G214" s="385"/>
      <c r="H214" s="346"/>
      <c r="I214" s="346"/>
      <c r="J214" s="346"/>
      <c r="K214" s="346"/>
      <c r="L214" s="346"/>
      <c r="M214" s="346"/>
      <c r="N214" s="346"/>
      <c r="O214" s="346"/>
      <c r="P214" s="346"/>
      <c r="Q214" s="346"/>
      <c r="R214" s="346"/>
      <c r="S214" s="346"/>
      <c r="T214" s="346"/>
      <c r="U214" s="388"/>
      <c r="V214" s="346"/>
      <c r="W214" s="346"/>
      <c r="X214" s="346"/>
      <c r="Y214" s="346"/>
      <c r="Z214" s="346"/>
      <c r="AA214" s="346"/>
      <c r="AB214" s="346"/>
      <c r="AC214" s="346"/>
      <c r="AD214" s="346"/>
      <c r="AE214" s="346"/>
      <c r="AF214" s="346"/>
      <c r="AG214" s="346"/>
      <c r="AH214" s="346"/>
      <c r="AI214" s="346"/>
      <c r="AJ214" s="346"/>
      <c r="AK214" s="346"/>
      <c r="AL214" s="346"/>
      <c r="AM214" s="346"/>
      <c r="AN214" s="346"/>
      <c r="AO214" s="346"/>
      <c r="AP214" s="346"/>
    </row>
    <row r="215" spans="1:42" ht="15.75">
      <c r="A215" s="385"/>
      <c r="B215" s="385"/>
      <c r="C215" s="385"/>
      <c r="D215" s="385"/>
      <c r="E215" s="385"/>
      <c r="F215" s="385"/>
      <c r="G215" s="385"/>
      <c r="H215" s="346"/>
      <c r="I215" s="346"/>
      <c r="J215" s="346"/>
      <c r="K215" s="346"/>
      <c r="L215" s="346"/>
      <c r="M215" s="346"/>
      <c r="N215" s="346"/>
      <c r="O215" s="346"/>
      <c r="P215" s="346"/>
      <c r="Q215" s="346"/>
      <c r="R215" s="346"/>
      <c r="S215" s="346"/>
      <c r="T215" s="346"/>
      <c r="U215" s="388"/>
      <c r="V215" s="346"/>
      <c r="W215" s="346"/>
      <c r="X215" s="346"/>
      <c r="Y215" s="346"/>
      <c r="Z215" s="346"/>
      <c r="AA215" s="346"/>
      <c r="AB215" s="346"/>
      <c r="AC215" s="346"/>
      <c r="AD215" s="346"/>
      <c r="AE215" s="346"/>
      <c r="AF215" s="346"/>
      <c r="AG215" s="346"/>
      <c r="AH215" s="346"/>
      <c r="AI215" s="346"/>
      <c r="AJ215" s="346"/>
      <c r="AK215" s="346"/>
      <c r="AL215" s="346"/>
      <c r="AM215" s="346"/>
      <c r="AN215" s="346"/>
      <c r="AO215" s="346"/>
      <c r="AP215" s="346"/>
    </row>
    <row r="216" spans="1:42" ht="15.75">
      <c r="A216" s="385"/>
      <c r="B216" s="385"/>
      <c r="C216" s="385"/>
      <c r="D216" s="385"/>
      <c r="E216" s="385"/>
      <c r="F216" s="385"/>
      <c r="G216" s="385"/>
      <c r="H216" s="346"/>
      <c r="I216" s="346"/>
      <c r="J216" s="346"/>
      <c r="K216" s="346"/>
      <c r="L216" s="346"/>
      <c r="M216" s="346"/>
      <c r="N216" s="346"/>
      <c r="O216" s="346"/>
      <c r="P216" s="346"/>
      <c r="Q216" s="346"/>
      <c r="R216" s="346"/>
      <c r="S216" s="346"/>
      <c r="T216" s="346"/>
      <c r="U216" s="388"/>
      <c r="V216" s="346"/>
      <c r="W216" s="346"/>
      <c r="X216" s="346"/>
      <c r="Y216" s="346"/>
      <c r="Z216" s="346"/>
      <c r="AA216" s="346"/>
      <c r="AB216" s="346"/>
      <c r="AC216" s="346"/>
      <c r="AD216" s="346"/>
      <c r="AE216" s="346"/>
      <c r="AF216" s="346"/>
      <c r="AG216" s="346"/>
      <c r="AH216" s="346"/>
      <c r="AI216" s="346"/>
      <c r="AJ216" s="346"/>
      <c r="AK216" s="346"/>
      <c r="AL216" s="346"/>
      <c r="AM216" s="346"/>
      <c r="AN216" s="346"/>
      <c r="AO216" s="346"/>
      <c r="AP216" s="346"/>
    </row>
    <row r="217" spans="1:42" ht="15.75">
      <c r="A217" s="385"/>
      <c r="B217" s="385"/>
      <c r="C217" s="385"/>
      <c r="D217" s="385"/>
      <c r="E217" s="385"/>
      <c r="F217" s="385"/>
      <c r="G217" s="385"/>
      <c r="H217" s="346"/>
      <c r="I217" s="346"/>
      <c r="J217" s="346"/>
      <c r="K217" s="346"/>
      <c r="L217" s="346"/>
      <c r="M217" s="346"/>
      <c r="N217" s="346"/>
      <c r="O217" s="346"/>
      <c r="P217" s="346"/>
      <c r="Q217" s="346"/>
      <c r="R217" s="346"/>
      <c r="S217" s="346"/>
      <c r="T217" s="346"/>
      <c r="U217" s="388"/>
      <c r="V217" s="346"/>
      <c r="W217" s="346"/>
      <c r="X217" s="346"/>
      <c r="Y217" s="346"/>
      <c r="Z217" s="346"/>
      <c r="AA217" s="346"/>
      <c r="AB217" s="346"/>
      <c r="AC217" s="346"/>
      <c r="AD217" s="346"/>
      <c r="AE217" s="346"/>
      <c r="AF217" s="346"/>
      <c r="AG217" s="346"/>
      <c r="AH217" s="346"/>
      <c r="AI217" s="346"/>
      <c r="AJ217" s="346"/>
      <c r="AK217" s="346"/>
      <c r="AL217" s="346"/>
      <c r="AM217" s="346"/>
      <c r="AN217" s="346"/>
      <c r="AO217" s="346"/>
      <c r="AP217" s="346"/>
    </row>
    <row r="218" spans="1:42" ht="15.75">
      <c r="A218" s="385"/>
      <c r="B218" s="385"/>
      <c r="C218" s="385"/>
      <c r="D218" s="385"/>
      <c r="E218" s="385"/>
      <c r="F218" s="385"/>
      <c r="G218" s="385"/>
      <c r="H218" s="346"/>
      <c r="I218" s="346"/>
      <c r="J218" s="346"/>
      <c r="K218" s="346"/>
      <c r="L218" s="346"/>
      <c r="M218" s="346"/>
      <c r="N218" s="346"/>
      <c r="O218" s="346"/>
      <c r="P218" s="346"/>
      <c r="Q218" s="346"/>
      <c r="R218" s="346"/>
      <c r="S218" s="346"/>
      <c r="T218" s="346"/>
      <c r="U218" s="388"/>
      <c r="V218" s="346"/>
      <c r="W218" s="346"/>
      <c r="X218" s="346"/>
      <c r="Y218" s="346"/>
      <c r="Z218" s="346"/>
      <c r="AA218" s="346"/>
      <c r="AB218" s="346"/>
      <c r="AC218" s="346"/>
      <c r="AD218" s="346"/>
      <c r="AE218" s="346"/>
      <c r="AF218" s="346"/>
      <c r="AG218" s="346"/>
      <c r="AH218" s="346"/>
      <c r="AI218" s="346"/>
      <c r="AJ218" s="346"/>
      <c r="AK218" s="346"/>
      <c r="AL218" s="346"/>
      <c r="AM218" s="346"/>
      <c r="AN218" s="346"/>
      <c r="AO218" s="346"/>
      <c r="AP218" s="346"/>
    </row>
    <row r="219" spans="1:42" ht="15.75">
      <c r="A219" s="385"/>
      <c r="B219" s="385"/>
      <c r="C219" s="385"/>
      <c r="D219" s="385"/>
      <c r="E219" s="385"/>
      <c r="F219" s="385"/>
      <c r="G219" s="385"/>
      <c r="H219" s="346"/>
      <c r="I219" s="346"/>
      <c r="J219" s="346"/>
      <c r="K219" s="346"/>
      <c r="L219" s="346"/>
      <c r="M219" s="346"/>
      <c r="N219" s="346"/>
      <c r="O219" s="346"/>
      <c r="P219" s="346"/>
      <c r="Q219" s="346"/>
      <c r="R219" s="346"/>
      <c r="S219" s="346"/>
      <c r="T219" s="346"/>
      <c r="U219" s="388"/>
      <c r="V219" s="346"/>
      <c r="W219" s="346"/>
      <c r="X219" s="346"/>
      <c r="Y219" s="346"/>
      <c r="Z219" s="346"/>
      <c r="AA219" s="346"/>
      <c r="AB219" s="346"/>
      <c r="AC219" s="346"/>
      <c r="AD219" s="346"/>
      <c r="AE219" s="346"/>
      <c r="AF219" s="346"/>
      <c r="AG219" s="346"/>
      <c r="AH219" s="346"/>
      <c r="AI219" s="346"/>
      <c r="AJ219" s="346"/>
      <c r="AK219" s="346"/>
      <c r="AL219" s="346"/>
      <c r="AM219" s="346"/>
      <c r="AN219" s="346"/>
      <c r="AO219" s="346"/>
      <c r="AP219" s="346"/>
    </row>
    <row r="220" spans="1:42" ht="15.75">
      <c r="A220" s="385"/>
      <c r="B220" s="385"/>
      <c r="C220" s="385"/>
      <c r="D220" s="385"/>
      <c r="E220" s="385"/>
      <c r="F220" s="385"/>
      <c r="G220" s="385"/>
      <c r="H220" s="346"/>
      <c r="I220" s="346"/>
      <c r="J220" s="346"/>
      <c r="K220" s="346"/>
      <c r="L220" s="346"/>
      <c r="M220" s="346"/>
      <c r="N220" s="346"/>
      <c r="O220" s="346"/>
      <c r="P220" s="346"/>
      <c r="Q220" s="346"/>
      <c r="R220" s="346"/>
      <c r="S220" s="346"/>
      <c r="T220" s="346"/>
      <c r="U220" s="388"/>
      <c r="V220" s="346"/>
      <c r="W220" s="346"/>
      <c r="X220" s="346"/>
      <c r="Y220" s="346"/>
      <c r="Z220" s="346"/>
      <c r="AA220" s="346"/>
      <c r="AB220" s="346"/>
      <c r="AC220" s="346"/>
      <c r="AD220" s="346"/>
      <c r="AE220" s="346"/>
      <c r="AF220" s="346"/>
      <c r="AG220" s="346"/>
      <c r="AH220" s="346"/>
      <c r="AI220" s="346"/>
      <c r="AJ220" s="346"/>
      <c r="AK220" s="346"/>
      <c r="AL220" s="346"/>
      <c r="AM220" s="346"/>
      <c r="AN220" s="346"/>
      <c r="AO220" s="346"/>
      <c r="AP220" s="346"/>
    </row>
    <row r="221" spans="1:42" ht="15.75">
      <c r="A221" s="385"/>
      <c r="B221" s="385"/>
      <c r="C221" s="385"/>
      <c r="D221" s="385"/>
      <c r="E221" s="385"/>
      <c r="F221" s="385"/>
      <c r="G221" s="385"/>
      <c r="H221" s="346"/>
      <c r="I221" s="346"/>
      <c r="J221" s="346"/>
      <c r="K221" s="346"/>
      <c r="L221" s="346"/>
      <c r="M221" s="346"/>
      <c r="N221" s="346"/>
      <c r="O221" s="346"/>
      <c r="P221" s="346"/>
      <c r="Q221" s="346"/>
      <c r="R221" s="346"/>
      <c r="S221" s="346"/>
      <c r="T221" s="346"/>
      <c r="U221" s="388"/>
      <c r="V221" s="346"/>
      <c r="W221" s="346"/>
      <c r="X221" s="346"/>
      <c r="Y221" s="346"/>
      <c r="Z221" s="346"/>
      <c r="AA221" s="346"/>
      <c r="AB221" s="346"/>
      <c r="AC221" s="346"/>
      <c r="AD221" s="346"/>
      <c r="AE221" s="346"/>
      <c r="AF221" s="346"/>
      <c r="AG221" s="346"/>
      <c r="AH221" s="346"/>
      <c r="AI221" s="346"/>
      <c r="AJ221" s="346"/>
      <c r="AK221" s="346"/>
      <c r="AL221" s="346"/>
      <c r="AM221" s="346"/>
      <c r="AN221" s="346"/>
      <c r="AO221" s="346"/>
      <c r="AP221" s="346"/>
    </row>
    <row r="222" spans="1:42" ht="15.75">
      <c r="A222" s="385"/>
      <c r="B222" s="385"/>
      <c r="C222" s="385"/>
      <c r="D222" s="385"/>
      <c r="E222" s="385"/>
      <c r="F222" s="385"/>
      <c r="G222" s="385"/>
      <c r="H222" s="346"/>
      <c r="I222" s="346"/>
      <c r="J222" s="346"/>
      <c r="K222" s="346"/>
      <c r="L222" s="346"/>
      <c r="M222" s="346"/>
      <c r="N222" s="346"/>
      <c r="O222" s="346"/>
      <c r="P222" s="346"/>
      <c r="Q222" s="346"/>
      <c r="R222" s="346"/>
      <c r="S222" s="346"/>
      <c r="T222" s="346"/>
      <c r="U222" s="388"/>
      <c r="V222" s="346"/>
      <c r="W222" s="346"/>
      <c r="X222" s="346"/>
      <c r="Y222" s="346"/>
      <c r="Z222" s="346"/>
      <c r="AA222" s="346"/>
      <c r="AB222" s="346"/>
      <c r="AC222" s="346"/>
      <c r="AD222" s="346"/>
      <c r="AE222" s="346"/>
      <c r="AF222" s="346"/>
      <c r="AG222" s="346"/>
      <c r="AH222" s="346"/>
      <c r="AI222" s="346"/>
      <c r="AJ222" s="346"/>
      <c r="AK222" s="346"/>
      <c r="AL222" s="346"/>
      <c r="AM222" s="346"/>
      <c r="AN222" s="346"/>
      <c r="AO222" s="346"/>
      <c r="AP222" s="346"/>
    </row>
    <row r="223" spans="1:42" ht="15.75">
      <c r="A223" s="385"/>
      <c r="B223" s="385"/>
      <c r="C223" s="385"/>
      <c r="D223" s="385"/>
      <c r="E223" s="385"/>
      <c r="F223" s="385"/>
      <c r="G223" s="385"/>
      <c r="H223" s="346"/>
      <c r="I223" s="346"/>
      <c r="J223" s="346"/>
      <c r="K223" s="346"/>
      <c r="L223" s="346"/>
      <c r="M223" s="346"/>
      <c r="N223" s="346"/>
      <c r="O223" s="346"/>
      <c r="P223" s="346"/>
      <c r="Q223" s="346"/>
      <c r="R223" s="346"/>
      <c r="S223" s="346"/>
      <c r="T223" s="346"/>
      <c r="U223" s="388"/>
      <c r="V223" s="346"/>
      <c r="W223" s="346"/>
      <c r="X223" s="346"/>
      <c r="Y223" s="346"/>
      <c r="Z223" s="346"/>
      <c r="AA223" s="346"/>
      <c r="AB223" s="346"/>
      <c r="AC223" s="346"/>
      <c r="AD223" s="346"/>
      <c r="AE223" s="346"/>
      <c r="AF223" s="346"/>
      <c r="AG223" s="346"/>
      <c r="AH223" s="346"/>
      <c r="AI223" s="346"/>
      <c r="AJ223" s="346"/>
      <c r="AK223" s="346"/>
      <c r="AL223" s="346"/>
      <c r="AM223" s="346"/>
      <c r="AN223" s="346"/>
      <c r="AO223" s="346"/>
      <c r="AP223" s="346"/>
    </row>
    <row r="224" spans="1:42" ht="15.75">
      <c r="A224" s="385"/>
      <c r="B224" s="385"/>
      <c r="C224" s="385"/>
      <c r="D224" s="385"/>
      <c r="E224" s="385"/>
      <c r="F224" s="385"/>
      <c r="G224" s="385"/>
      <c r="H224" s="346"/>
      <c r="I224" s="346"/>
      <c r="J224" s="346"/>
      <c r="K224" s="346"/>
      <c r="L224" s="346"/>
      <c r="M224" s="346"/>
      <c r="N224" s="346"/>
      <c r="O224" s="346"/>
      <c r="P224" s="346"/>
      <c r="Q224" s="346"/>
      <c r="R224" s="346"/>
      <c r="S224" s="346"/>
      <c r="T224" s="346"/>
      <c r="U224" s="388"/>
      <c r="V224" s="346"/>
      <c r="W224" s="346"/>
      <c r="X224" s="346"/>
      <c r="Y224" s="346"/>
      <c r="Z224" s="346"/>
      <c r="AA224" s="346"/>
      <c r="AB224" s="346"/>
      <c r="AC224" s="346"/>
      <c r="AD224" s="346"/>
      <c r="AE224" s="346"/>
      <c r="AF224" s="346"/>
      <c r="AG224" s="346"/>
      <c r="AH224" s="346"/>
      <c r="AI224" s="346"/>
      <c r="AJ224" s="346"/>
      <c r="AK224" s="346"/>
      <c r="AL224" s="346"/>
      <c r="AM224" s="346"/>
      <c r="AN224" s="346"/>
      <c r="AO224" s="346"/>
      <c r="AP224" s="346"/>
    </row>
    <row r="225" spans="1:42" ht="15.75">
      <c r="A225" s="385"/>
      <c r="B225" s="385"/>
      <c r="C225" s="385"/>
      <c r="D225" s="385"/>
      <c r="E225" s="385"/>
      <c r="F225" s="385"/>
      <c r="G225" s="385"/>
      <c r="H225" s="346"/>
      <c r="I225" s="346"/>
      <c r="J225" s="346"/>
      <c r="K225" s="346"/>
      <c r="L225" s="346"/>
      <c r="M225" s="346"/>
      <c r="N225" s="346"/>
      <c r="O225" s="346"/>
      <c r="P225" s="346"/>
      <c r="Q225" s="346"/>
      <c r="R225" s="346"/>
      <c r="S225" s="346"/>
      <c r="T225" s="346"/>
      <c r="U225" s="388"/>
      <c r="V225" s="346"/>
      <c r="W225" s="346"/>
      <c r="X225" s="346"/>
      <c r="Y225" s="346"/>
      <c r="Z225" s="346"/>
      <c r="AA225" s="346"/>
      <c r="AB225" s="346"/>
      <c r="AC225" s="346"/>
      <c r="AD225" s="346"/>
      <c r="AE225" s="346"/>
      <c r="AF225" s="346"/>
      <c r="AG225" s="346"/>
      <c r="AH225" s="346"/>
      <c r="AI225" s="346"/>
      <c r="AJ225" s="346"/>
      <c r="AK225" s="346"/>
      <c r="AL225" s="346"/>
      <c r="AM225" s="346"/>
      <c r="AN225" s="346"/>
      <c r="AO225" s="346"/>
      <c r="AP225" s="346"/>
    </row>
    <row r="226" spans="1:42" ht="15.75">
      <c r="A226" s="385"/>
      <c r="B226" s="385"/>
      <c r="C226" s="385"/>
      <c r="D226" s="385"/>
      <c r="E226" s="385"/>
      <c r="F226" s="385"/>
      <c r="G226" s="385"/>
      <c r="H226" s="346"/>
      <c r="I226" s="346"/>
      <c r="J226" s="346"/>
      <c r="K226" s="346"/>
      <c r="L226" s="346"/>
      <c r="M226" s="346"/>
      <c r="N226" s="346"/>
      <c r="O226" s="346"/>
      <c r="P226" s="346"/>
      <c r="Q226" s="346"/>
      <c r="R226" s="346"/>
      <c r="S226" s="346"/>
      <c r="T226" s="346"/>
      <c r="U226" s="388"/>
      <c r="V226" s="346"/>
      <c r="W226" s="346"/>
      <c r="X226" s="346"/>
      <c r="Y226" s="346"/>
      <c r="Z226" s="346"/>
      <c r="AA226" s="346"/>
      <c r="AB226" s="346"/>
      <c r="AC226" s="346"/>
      <c r="AD226" s="346"/>
      <c r="AE226" s="346"/>
      <c r="AF226" s="346"/>
      <c r="AG226" s="346"/>
      <c r="AH226" s="346"/>
      <c r="AI226" s="346"/>
      <c r="AJ226" s="346"/>
      <c r="AK226" s="346"/>
      <c r="AL226" s="346"/>
      <c r="AM226" s="346"/>
      <c r="AN226" s="346"/>
      <c r="AO226" s="346"/>
      <c r="AP226" s="346"/>
    </row>
    <row r="227" spans="1:42" ht="15.75">
      <c r="A227" s="385"/>
      <c r="B227" s="385"/>
      <c r="C227" s="385"/>
      <c r="D227" s="385"/>
      <c r="E227" s="385"/>
      <c r="F227" s="385"/>
      <c r="G227" s="385"/>
      <c r="H227" s="346"/>
      <c r="I227" s="346"/>
      <c r="J227" s="346"/>
      <c r="K227" s="346"/>
      <c r="L227" s="346"/>
      <c r="M227" s="346"/>
      <c r="N227" s="346"/>
      <c r="O227" s="346"/>
      <c r="P227" s="346"/>
      <c r="Q227" s="346"/>
      <c r="R227" s="346"/>
      <c r="S227" s="346"/>
      <c r="T227" s="346"/>
      <c r="U227" s="388"/>
      <c r="V227" s="346"/>
      <c r="W227" s="346"/>
      <c r="X227" s="346"/>
      <c r="Y227" s="346"/>
      <c r="Z227" s="346"/>
      <c r="AA227" s="346"/>
      <c r="AB227" s="346"/>
      <c r="AC227" s="346"/>
      <c r="AD227" s="346"/>
      <c r="AE227" s="346"/>
      <c r="AF227" s="346"/>
      <c r="AG227" s="346"/>
      <c r="AH227" s="346"/>
      <c r="AI227" s="346"/>
      <c r="AJ227" s="346"/>
      <c r="AK227" s="346"/>
      <c r="AL227" s="346"/>
      <c r="AM227" s="346"/>
      <c r="AN227" s="346"/>
      <c r="AO227" s="346"/>
      <c r="AP227" s="346"/>
    </row>
    <row r="228" spans="1:42" ht="15.75">
      <c r="A228" s="385"/>
      <c r="B228" s="385"/>
      <c r="C228" s="385"/>
      <c r="D228" s="385"/>
      <c r="E228" s="385"/>
      <c r="F228" s="385"/>
      <c r="G228" s="385"/>
      <c r="H228" s="346"/>
      <c r="I228" s="346"/>
      <c r="J228" s="346"/>
      <c r="K228" s="346"/>
      <c r="L228" s="346"/>
      <c r="M228" s="346"/>
      <c r="N228" s="346"/>
      <c r="O228" s="346"/>
      <c r="P228" s="346"/>
      <c r="Q228" s="346"/>
      <c r="R228" s="346"/>
      <c r="S228" s="346"/>
      <c r="T228" s="346"/>
      <c r="U228" s="388"/>
      <c r="V228" s="346"/>
      <c r="W228" s="346"/>
      <c r="X228" s="346"/>
      <c r="Y228" s="346"/>
      <c r="Z228" s="346"/>
      <c r="AA228" s="346"/>
      <c r="AB228" s="346"/>
      <c r="AC228" s="346"/>
      <c r="AD228" s="346"/>
      <c r="AE228" s="346"/>
      <c r="AF228" s="346"/>
      <c r="AG228" s="346"/>
      <c r="AH228" s="346"/>
      <c r="AI228" s="346"/>
      <c r="AJ228" s="346"/>
      <c r="AK228" s="346"/>
      <c r="AL228" s="346"/>
      <c r="AM228" s="346"/>
      <c r="AN228" s="346"/>
      <c r="AO228" s="346"/>
      <c r="AP228" s="346"/>
    </row>
    <row r="229" spans="1:42" ht="15.75">
      <c r="A229" s="385"/>
      <c r="B229" s="385"/>
      <c r="C229" s="385"/>
      <c r="D229" s="385"/>
      <c r="E229" s="385"/>
      <c r="F229" s="385"/>
      <c r="G229" s="385"/>
      <c r="H229" s="346"/>
      <c r="I229" s="346"/>
      <c r="J229" s="346"/>
      <c r="K229" s="346"/>
      <c r="L229" s="346"/>
      <c r="M229" s="346"/>
      <c r="N229" s="346"/>
      <c r="O229" s="346"/>
      <c r="P229" s="346"/>
      <c r="Q229" s="346"/>
      <c r="R229" s="346"/>
      <c r="S229" s="346"/>
      <c r="T229" s="346"/>
      <c r="U229" s="388"/>
      <c r="V229" s="346"/>
      <c r="W229" s="346"/>
      <c r="X229" s="346"/>
      <c r="Y229" s="346"/>
      <c r="Z229" s="346"/>
      <c r="AA229" s="346"/>
      <c r="AB229" s="346"/>
      <c r="AC229" s="346"/>
      <c r="AD229" s="346"/>
      <c r="AE229" s="346"/>
      <c r="AF229" s="346"/>
      <c r="AG229" s="346"/>
      <c r="AH229" s="346"/>
      <c r="AI229" s="346"/>
      <c r="AJ229" s="346"/>
      <c r="AK229" s="346"/>
      <c r="AL229" s="346"/>
      <c r="AM229" s="346"/>
      <c r="AN229" s="346"/>
      <c r="AO229" s="346"/>
      <c r="AP229" s="346"/>
    </row>
    <row r="230" spans="1:42" ht="15.75">
      <c r="A230" s="385"/>
      <c r="B230" s="385"/>
      <c r="C230" s="385"/>
      <c r="D230" s="385"/>
      <c r="E230" s="385"/>
      <c r="F230" s="385"/>
      <c r="G230" s="385"/>
      <c r="H230" s="346"/>
      <c r="I230" s="346"/>
      <c r="J230" s="346"/>
      <c r="K230" s="346"/>
      <c r="L230" s="346"/>
      <c r="M230" s="346"/>
      <c r="N230" s="346"/>
      <c r="O230" s="346"/>
      <c r="P230" s="346"/>
      <c r="Q230" s="346"/>
      <c r="R230" s="346"/>
      <c r="S230" s="346"/>
      <c r="T230" s="346"/>
      <c r="U230" s="388"/>
      <c r="V230" s="346"/>
      <c r="W230" s="346"/>
      <c r="X230" s="346"/>
      <c r="Y230" s="346"/>
      <c r="Z230" s="346"/>
      <c r="AA230" s="346"/>
      <c r="AB230" s="346"/>
      <c r="AC230" s="346"/>
      <c r="AD230" s="346"/>
      <c r="AE230" s="346"/>
      <c r="AF230" s="346"/>
      <c r="AG230" s="346"/>
      <c r="AH230" s="346"/>
      <c r="AI230" s="346"/>
      <c r="AJ230" s="346"/>
      <c r="AK230" s="346"/>
      <c r="AL230" s="346"/>
      <c r="AM230" s="346"/>
      <c r="AN230" s="346"/>
      <c r="AO230" s="346"/>
      <c r="AP230" s="346"/>
    </row>
    <row r="231" spans="1:42" ht="15.75">
      <c r="A231" s="385"/>
      <c r="B231" s="385"/>
      <c r="C231" s="385"/>
      <c r="D231" s="385"/>
      <c r="E231" s="385"/>
      <c r="F231" s="385"/>
      <c r="G231" s="385"/>
      <c r="H231" s="346"/>
      <c r="I231" s="346"/>
      <c r="J231" s="346"/>
      <c r="K231" s="346"/>
      <c r="L231" s="346"/>
      <c r="M231" s="346"/>
      <c r="N231" s="346"/>
      <c r="O231" s="346"/>
      <c r="P231" s="346"/>
      <c r="Q231" s="346"/>
      <c r="R231" s="346"/>
      <c r="S231" s="346"/>
      <c r="T231" s="346"/>
      <c r="U231" s="388"/>
      <c r="V231" s="346"/>
      <c r="W231" s="346"/>
      <c r="X231" s="346"/>
      <c r="Y231" s="346"/>
      <c r="Z231" s="346"/>
      <c r="AA231" s="346"/>
      <c r="AB231" s="346"/>
      <c r="AC231" s="346"/>
      <c r="AD231" s="346"/>
      <c r="AE231" s="346"/>
      <c r="AF231" s="346"/>
      <c r="AG231" s="346"/>
      <c r="AH231" s="346"/>
      <c r="AI231" s="346"/>
      <c r="AJ231" s="346"/>
      <c r="AK231" s="346"/>
      <c r="AL231" s="346"/>
      <c r="AM231" s="346"/>
      <c r="AN231" s="346"/>
      <c r="AO231" s="346"/>
      <c r="AP231" s="346"/>
    </row>
    <row r="232" spans="1:42" ht="15.75">
      <c r="A232" s="385"/>
      <c r="B232" s="385"/>
      <c r="C232" s="385"/>
      <c r="D232" s="385"/>
      <c r="E232" s="385"/>
      <c r="F232" s="385"/>
      <c r="G232" s="385"/>
      <c r="H232" s="346"/>
      <c r="I232" s="346"/>
      <c r="J232" s="346"/>
      <c r="K232" s="346"/>
      <c r="L232" s="346"/>
      <c r="M232" s="346"/>
      <c r="N232" s="346"/>
      <c r="O232" s="346"/>
      <c r="P232" s="346"/>
      <c r="Q232" s="346"/>
      <c r="R232" s="346"/>
      <c r="S232" s="346"/>
      <c r="T232" s="346"/>
      <c r="U232" s="388"/>
      <c r="V232" s="346"/>
      <c r="W232" s="346"/>
      <c r="X232" s="346"/>
      <c r="Y232" s="346"/>
      <c r="Z232" s="346"/>
      <c r="AA232" s="346"/>
      <c r="AB232" s="346"/>
      <c r="AC232" s="346"/>
      <c r="AD232" s="346"/>
      <c r="AE232" s="346"/>
      <c r="AF232" s="346"/>
      <c r="AG232" s="346"/>
      <c r="AH232" s="346"/>
      <c r="AI232" s="346"/>
      <c r="AJ232" s="346"/>
      <c r="AK232" s="346"/>
      <c r="AL232" s="346"/>
      <c r="AM232" s="346"/>
      <c r="AN232" s="346"/>
      <c r="AO232" s="346"/>
      <c r="AP232" s="346"/>
    </row>
    <row r="233" spans="1:42" ht="15.75">
      <c r="A233" s="385"/>
      <c r="B233" s="385"/>
      <c r="C233" s="385"/>
      <c r="D233" s="385"/>
      <c r="E233" s="385"/>
      <c r="F233" s="385"/>
      <c r="G233" s="385"/>
      <c r="H233" s="346"/>
      <c r="I233" s="346"/>
      <c r="J233" s="346"/>
      <c r="K233" s="346"/>
      <c r="L233" s="346"/>
      <c r="M233" s="346"/>
      <c r="N233" s="346"/>
      <c r="O233" s="346"/>
      <c r="P233" s="346"/>
      <c r="Q233" s="346"/>
      <c r="R233" s="346"/>
      <c r="S233" s="346"/>
      <c r="T233" s="346"/>
      <c r="U233" s="388"/>
      <c r="V233" s="346"/>
      <c r="W233" s="346"/>
      <c r="X233" s="346"/>
      <c r="Y233" s="346"/>
      <c r="Z233" s="346"/>
      <c r="AA233" s="346"/>
      <c r="AB233" s="346"/>
      <c r="AC233" s="346"/>
      <c r="AD233" s="346"/>
      <c r="AE233" s="346"/>
      <c r="AF233" s="346"/>
      <c r="AG233" s="346"/>
      <c r="AH233" s="346"/>
      <c r="AI233" s="346"/>
      <c r="AJ233" s="346"/>
      <c r="AK233" s="346"/>
      <c r="AL233" s="346"/>
      <c r="AM233" s="346"/>
      <c r="AN233" s="346"/>
      <c r="AO233" s="346"/>
      <c r="AP233" s="346"/>
    </row>
    <row r="234" spans="1:42" ht="15.75">
      <c r="A234" s="385"/>
      <c r="B234" s="385"/>
      <c r="C234" s="385"/>
      <c r="D234" s="385"/>
      <c r="E234" s="385"/>
      <c r="F234" s="385"/>
      <c r="G234" s="385"/>
      <c r="H234" s="346"/>
      <c r="I234" s="346"/>
      <c r="J234" s="346"/>
      <c r="K234" s="346"/>
      <c r="L234" s="346"/>
      <c r="M234" s="346"/>
      <c r="N234" s="346"/>
      <c r="O234" s="346"/>
      <c r="P234" s="346"/>
      <c r="Q234" s="346"/>
      <c r="R234" s="346"/>
      <c r="S234" s="346"/>
      <c r="T234" s="346"/>
      <c r="U234" s="388"/>
      <c r="V234" s="346"/>
      <c r="W234" s="346"/>
      <c r="X234" s="346"/>
      <c r="Y234" s="346"/>
      <c r="Z234" s="346"/>
      <c r="AA234" s="346"/>
      <c r="AB234" s="346"/>
      <c r="AC234" s="346"/>
      <c r="AD234" s="346"/>
      <c r="AE234" s="346"/>
      <c r="AF234" s="346"/>
      <c r="AG234" s="346"/>
      <c r="AH234" s="346"/>
      <c r="AI234" s="346"/>
      <c r="AJ234" s="346"/>
      <c r="AK234" s="346"/>
      <c r="AL234" s="346"/>
      <c r="AM234" s="346"/>
      <c r="AN234" s="346"/>
      <c r="AO234" s="346"/>
      <c r="AP234" s="346"/>
    </row>
    <row r="235" spans="1:42" ht="15.75">
      <c r="A235" s="385"/>
      <c r="B235" s="385"/>
      <c r="C235" s="385"/>
      <c r="D235" s="385"/>
      <c r="E235" s="385"/>
      <c r="F235" s="385"/>
      <c r="G235" s="385"/>
      <c r="H235" s="346"/>
      <c r="I235" s="346"/>
      <c r="J235" s="346"/>
      <c r="K235" s="346"/>
      <c r="L235" s="346"/>
      <c r="M235" s="346"/>
      <c r="N235" s="346"/>
      <c r="O235" s="346"/>
      <c r="P235" s="346"/>
      <c r="Q235" s="346"/>
      <c r="R235" s="346"/>
      <c r="S235" s="346"/>
      <c r="T235" s="346"/>
      <c r="U235" s="388"/>
      <c r="V235" s="346"/>
      <c r="W235" s="346"/>
      <c r="X235" s="346"/>
      <c r="Y235" s="346"/>
      <c r="Z235" s="346"/>
      <c r="AA235" s="346"/>
      <c r="AB235" s="346"/>
      <c r="AC235" s="346"/>
      <c r="AD235" s="346"/>
      <c r="AE235" s="346"/>
      <c r="AF235" s="346"/>
      <c r="AG235" s="346"/>
      <c r="AH235" s="346"/>
      <c r="AI235" s="346"/>
      <c r="AJ235" s="346"/>
      <c r="AK235" s="346"/>
      <c r="AL235" s="346"/>
      <c r="AM235" s="346"/>
      <c r="AN235" s="346"/>
      <c r="AO235" s="346"/>
      <c r="AP235" s="346"/>
    </row>
    <row r="236" spans="1:42" ht="15.75">
      <c r="A236" s="385"/>
      <c r="B236" s="385"/>
      <c r="C236" s="385"/>
      <c r="D236" s="385"/>
      <c r="E236" s="385"/>
      <c r="F236" s="385"/>
      <c r="G236" s="385"/>
      <c r="H236" s="346"/>
      <c r="I236" s="346"/>
      <c r="J236" s="346"/>
      <c r="K236" s="346"/>
      <c r="L236" s="346"/>
      <c r="M236" s="346"/>
      <c r="N236" s="346"/>
      <c r="O236" s="346"/>
      <c r="P236" s="346"/>
      <c r="Q236" s="346"/>
      <c r="R236" s="346"/>
      <c r="S236" s="346"/>
      <c r="T236" s="346"/>
      <c r="U236" s="388"/>
      <c r="V236" s="346"/>
      <c r="W236" s="346"/>
      <c r="X236" s="346"/>
      <c r="Y236" s="346"/>
      <c r="Z236" s="346"/>
      <c r="AA236" s="346"/>
      <c r="AB236" s="346"/>
      <c r="AC236" s="346"/>
      <c r="AD236" s="346"/>
      <c r="AE236" s="346"/>
      <c r="AF236" s="346"/>
      <c r="AG236" s="346"/>
      <c r="AH236" s="346"/>
      <c r="AI236" s="346"/>
      <c r="AJ236" s="346"/>
      <c r="AK236" s="346"/>
      <c r="AL236" s="346"/>
      <c r="AM236" s="346"/>
      <c r="AN236" s="346"/>
      <c r="AO236" s="346"/>
      <c r="AP236" s="346"/>
    </row>
    <row r="237" spans="1:42" ht="15.75">
      <c r="A237" s="385"/>
      <c r="B237" s="385"/>
      <c r="C237" s="385"/>
      <c r="D237" s="385"/>
      <c r="E237" s="385"/>
      <c r="F237" s="385"/>
      <c r="G237" s="385"/>
      <c r="H237" s="346"/>
      <c r="I237" s="346"/>
      <c r="J237" s="346"/>
      <c r="K237" s="346"/>
      <c r="L237" s="346"/>
      <c r="M237" s="346"/>
      <c r="N237" s="346"/>
      <c r="O237" s="346"/>
      <c r="P237" s="346"/>
      <c r="Q237" s="346"/>
      <c r="R237" s="346"/>
      <c r="S237" s="346"/>
      <c r="T237" s="346"/>
      <c r="U237" s="388"/>
      <c r="V237" s="346"/>
      <c r="W237" s="346"/>
      <c r="X237" s="346"/>
      <c r="Y237" s="346"/>
      <c r="Z237" s="346"/>
      <c r="AA237" s="346"/>
      <c r="AB237" s="346"/>
      <c r="AC237" s="346"/>
      <c r="AD237" s="346"/>
      <c r="AE237" s="346"/>
      <c r="AF237" s="346"/>
      <c r="AG237" s="346"/>
      <c r="AH237" s="346"/>
      <c r="AI237" s="346"/>
      <c r="AJ237" s="346"/>
      <c r="AK237" s="346"/>
      <c r="AL237" s="346"/>
      <c r="AM237" s="346"/>
      <c r="AN237" s="346"/>
      <c r="AO237" s="346"/>
      <c r="AP237" s="346"/>
    </row>
    <row r="238" spans="1:42" ht="15.75">
      <c r="A238" s="385"/>
      <c r="B238" s="385"/>
      <c r="C238" s="385"/>
      <c r="D238" s="385"/>
      <c r="E238" s="385"/>
      <c r="F238" s="385"/>
      <c r="G238" s="385"/>
      <c r="H238" s="346"/>
      <c r="I238" s="346"/>
      <c r="J238" s="346"/>
      <c r="K238" s="346"/>
      <c r="L238" s="346"/>
      <c r="M238" s="346"/>
      <c r="N238" s="346"/>
      <c r="O238" s="346"/>
      <c r="P238" s="346"/>
      <c r="Q238" s="346"/>
      <c r="R238" s="346"/>
      <c r="S238" s="346"/>
      <c r="T238" s="346"/>
      <c r="U238" s="388"/>
      <c r="V238" s="346"/>
      <c r="W238" s="346"/>
      <c r="X238" s="346"/>
      <c r="Y238" s="346"/>
      <c r="Z238" s="346"/>
      <c r="AA238" s="346"/>
      <c r="AB238" s="346"/>
      <c r="AC238" s="346"/>
      <c r="AD238" s="346"/>
      <c r="AE238" s="346"/>
      <c r="AF238" s="346"/>
      <c r="AG238" s="346"/>
      <c r="AH238" s="346"/>
      <c r="AI238" s="346"/>
      <c r="AJ238" s="346"/>
      <c r="AK238" s="346"/>
      <c r="AL238" s="346"/>
      <c r="AM238" s="346"/>
      <c r="AN238" s="346"/>
      <c r="AO238" s="346"/>
      <c r="AP238" s="346"/>
    </row>
    <row r="239" spans="1:42" ht="15.75">
      <c r="A239" s="385"/>
      <c r="B239" s="385"/>
      <c r="C239" s="385"/>
      <c r="D239" s="385"/>
      <c r="E239" s="385"/>
      <c r="F239" s="385"/>
      <c r="G239" s="385"/>
      <c r="H239" s="346"/>
      <c r="I239" s="346"/>
      <c r="J239" s="346"/>
      <c r="K239" s="346"/>
      <c r="L239" s="346"/>
      <c r="M239" s="346"/>
      <c r="N239" s="346"/>
      <c r="O239" s="346"/>
      <c r="P239" s="346"/>
      <c r="Q239" s="346"/>
      <c r="R239" s="346"/>
      <c r="S239" s="346"/>
      <c r="T239" s="346"/>
      <c r="U239" s="388"/>
      <c r="V239" s="346"/>
      <c r="W239" s="346"/>
      <c r="X239" s="346"/>
      <c r="Y239" s="346"/>
      <c r="Z239" s="346"/>
      <c r="AA239" s="346"/>
      <c r="AB239" s="346"/>
      <c r="AC239" s="346"/>
      <c r="AD239" s="346"/>
      <c r="AE239" s="346"/>
      <c r="AF239" s="346"/>
      <c r="AG239" s="346"/>
      <c r="AH239" s="346"/>
      <c r="AI239" s="346"/>
      <c r="AJ239" s="346"/>
      <c r="AK239" s="346"/>
      <c r="AL239" s="346"/>
      <c r="AM239" s="346"/>
      <c r="AN239" s="346"/>
      <c r="AO239" s="346"/>
      <c r="AP239" s="346"/>
    </row>
    <row r="240" spans="1:42" ht="15.75">
      <c r="A240" s="385"/>
      <c r="B240" s="385"/>
      <c r="C240" s="385"/>
      <c r="D240" s="385"/>
      <c r="E240" s="385"/>
      <c r="F240" s="385"/>
      <c r="G240" s="385"/>
      <c r="H240" s="346"/>
      <c r="I240" s="346"/>
      <c r="J240" s="346"/>
      <c r="K240" s="346"/>
      <c r="L240" s="346"/>
      <c r="M240" s="346"/>
      <c r="N240" s="346"/>
      <c r="O240" s="346"/>
      <c r="P240" s="346"/>
      <c r="Q240" s="346"/>
      <c r="R240" s="346"/>
      <c r="S240" s="346"/>
      <c r="T240" s="346"/>
      <c r="U240" s="388"/>
      <c r="V240" s="346"/>
      <c r="W240" s="346"/>
      <c r="X240" s="346"/>
      <c r="Y240" s="346"/>
      <c r="Z240" s="346"/>
      <c r="AA240" s="346"/>
      <c r="AB240" s="346"/>
      <c r="AC240" s="346"/>
      <c r="AD240" s="346"/>
      <c r="AE240" s="346"/>
      <c r="AF240" s="346"/>
      <c r="AG240" s="346"/>
      <c r="AH240" s="346"/>
      <c r="AI240" s="346"/>
      <c r="AJ240" s="346"/>
      <c r="AK240" s="346"/>
      <c r="AL240" s="346"/>
      <c r="AM240" s="346"/>
      <c r="AN240" s="346"/>
      <c r="AO240" s="346"/>
      <c r="AP240" s="346"/>
    </row>
    <row r="241" spans="1:42" ht="15.75">
      <c r="A241" s="385"/>
      <c r="B241" s="385"/>
      <c r="C241" s="385"/>
      <c r="D241" s="385"/>
      <c r="E241" s="385"/>
      <c r="F241" s="385"/>
      <c r="G241" s="385"/>
      <c r="H241" s="346"/>
      <c r="I241" s="346"/>
      <c r="J241" s="346"/>
      <c r="K241" s="346"/>
      <c r="L241" s="346"/>
      <c r="M241" s="346"/>
      <c r="N241" s="346"/>
      <c r="O241" s="346"/>
      <c r="P241" s="346"/>
      <c r="Q241" s="346"/>
      <c r="R241" s="346"/>
      <c r="S241" s="346"/>
      <c r="T241" s="346"/>
      <c r="U241" s="388"/>
      <c r="V241" s="346"/>
      <c r="W241" s="346"/>
      <c r="X241" s="346"/>
      <c r="Y241" s="346"/>
      <c r="Z241" s="346"/>
      <c r="AA241" s="346"/>
      <c r="AB241" s="346"/>
      <c r="AC241" s="346"/>
      <c r="AD241" s="346"/>
      <c r="AE241" s="346"/>
      <c r="AF241" s="346"/>
      <c r="AG241" s="346"/>
      <c r="AH241" s="346"/>
      <c r="AI241" s="346"/>
      <c r="AJ241" s="346"/>
      <c r="AK241" s="346"/>
      <c r="AL241" s="346"/>
      <c r="AM241" s="346"/>
      <c r="AN241" s="346"/>
      <c r="AO241" s="346"/>
      <c r="AP241" s="346"/>
    </row>
    <row r="242" spans="1:42" ht="15.75">
      <c r="A242" s="385"/>
      <c r="B242" s="385"/>
      <c r="C242" s="385"/>
      <c r="D242" s="385"/>
      <c r="E242" s="385"/>
      <c r="F242" s="385"/>
      <c r="G242" s="385"/>
      <c r="H242" s="346"/>
      <c r="I242" s="346"/>
      <c r="J242" s="346"/>
      <c r="K242" s="346"/>
      <c r="L242" s="346"/>
      <c r="M242" s="346"/>
      <c r="N242" s="346"/>
      <c r="O242" s="346"/>
      <c r="P242" s="346"/>
      <c r="Q242" s="346"/>
      <c r="R242" s="346"/>
      <c r="S242" s="346"/>
      <c r="T242" s="346"/>
      <c r="U242" s="388"/>
      <c r="V242" s="346"/>
      <c r="W242" s="346"/>
      <c r="X242" s="346"/>
      <c r="Y242" s="346"/>
      <c r="Z242" s="346"/>
      <c r="AA242" s="346"/>
      <c r="AB242" s="346"/>
      <c r="AC242" s="346"/>
      <c r="AD242" s="346"/>
      <c r="AE242" s="346"/>
      <c r="AF242" s="346"/>
      <c r="AG242" s="346"/>
      <c r="AH242" s="346"/>
      <c r="AI242" s="346"/>
      <c r="AJ242" s="346"/>
      <c r="AK242" s="346"/>
      <c r="AL242" s="346"/>
      <c r="AM242" s="346"/>
      <c r="AN242" s="346"/>
      <c r="AO242" s="346"/>
      <c r="AP242" s="346"/>
    </row>
    <row r="243" spans="1:42" ht="15.75">
      <c r="A243" s="385"/>
      <c r="B243" s="385"/>
      <c r="C243" s="385"/>
      <c r="D243" s="385"/>
      <c r="E243" s="385"/>
      <c r="F243" s="385"/>
      <c r="G243" s="385"/>
      <c r="H243" s="346"/>
      <c r="I243" s="346"/>
      <c r="J243" s="346"/>
      <c r="K243" s="346"/>
      <c r="L243" s="346"/>
      <c r="M243" s="346"/>
      <c r="N243" s="346"/>
      <c r="O243" s="346"/>
      <c r="P243" s="346"/>
      <c r="Q243" s="346"/>
      <c r="R243" s="346"/>
      <c r="S243" s="346"/>
      <c r="T243" s="346"/>
      <c r="U243" s="388"/>
      <c r="V243" s="346"/>
      <c r="W243" s="346"/>
      <c r="X243" s="346"/>
      <c r="Y243" s="346"/>
      <c r="Z243" s="346"/>
      <c r="AA243" s="346"/>
      <c r="AB243" s="346"/>
      <c r="AC243" s="346"/>
      <c r="AD243" s="346"/>
      <c r="AE243" s="346"/>
      <c r="AF243" s="346"/>
      <c r="AG243" s="346"/>
      <c r="AH243" s="346"/>
      <c r="AI243" s="346"/>
      <c r="AJ243" s="346"/>
      <c r="AK243" s="346"/>
      <c r="AL243" s="346"/>
      <c r="AM243" s="346"/>
      <c r="AN243" s="346"/>
      <c r="AO243" s="346"/>
      <c r="AP243" s="346"/>
    </row>
    <row r="244" spans="1:42" ht="15.75">
      <c r="A244" s="385"/>
      <c r="B244" s="385"/>
      <c r="C244" s="385"/>
      <c r="D244" s="385"/>
      <c r="E244" s="385"/>
      <c r="F244" s="385"/>
      <c r="G244" s="385"/>
      <c r="H244" s="346"/>
      <c r="I244" s="346"/>
      <c r="J244" s="346"/>
      <c r="K244" s="346"/>
      <c r="L244" s="346"/>
      <c r="M244" s="346"/>
      <c r="N244" s="346"/>
      <c r="O244" s="346"/>
      <c r="P244" s="346"/>
      <c r="Q244" s="346"/>
      <c r="R244" s="346"/>
      <c r="S244" s="346"/>
      <c r="T244" s="346"/>
      <c r="U244" s="388"/>
      <c r="V244" s="346"/>
      <c r="W244" s="346"/>
      <c r="X244" s="346"/>
      <c r="Y244" s="346"/>
      <c r="Z244" s="346"/>
      <c r="AA244" s="346"/>
      <c r="AB244" s="346"/>
      <c r="AC244" s="346"/>
      <c r="AD244" s="346"/>
      <c r="AE244" s="346"/>
      <c r="AF244" s="346"/>
      <c r="AG244" s="346"/>
      <c r="AH244" s="346"/>
      <c r="AI244" s="346"/>
      <c r="AJ244" s="346"/>
      <c r="AK244" s="346"/>
      <c r="AL244" s="346"/>
      <c r="AM244" s="346"/>
      <c r="AN244" s="346"/>
      <c r="AO244" s="346"/>
      <c r="AP244" s="346"/>
    </row>
    <row r="245" spans="1:42" ht="15.75">
      <c r="A245" s="385"/>
      <c r="B245" s="385"/>
      <c r="C245" s="385"/>
      <c r="D245" s="385"/>
      <c r="E245" s="385"/>
      <c r="F245" s="385"/>
      <c r="G245" s="385"/>
      <c r="H245" s="346"/>
      <c r="I245" s="346"/>
      <c r="J245" s="346"/>
      <c r="K245" s="346"/>
      <c r="L245" s="346"/>
      <c r="M245" s="346"/>
      <c r="N245" s="346"/>
      <c r="O245" s="346"/>
      <c r="P245" s="346"/>
      <c r="Q245" s="346"/>
      <c r="R245" s="346"/>
      <c r="S245" s="346"/>
      <c r="T245" s="346"/>
      <c r="U245" s="388"/>
      <c r="V245" s="346"/>
      <c r="W245" s="346"/>
      <c r="X245" s="346"/>
      <c r="Y245" s="346"/>
      <c r="Z245" s="346"/>
      <c r="AA245" s="346"/>
      <c r="AB245" s="346"/>
      <c r="AC245" s="346"/>
      <c r="AD245" s="346"/>
      <c r="AE245" s="346"/>
      <c r="AF245" s="346"/>
      <c r="AG245" s="346"/>
      <c r="AH245" s="346"/>
      <c r="AI245" s="346"/>
      <c r="AJ245" s="346"/>
      <c r="AK245" s="346"/>
      <c r="AL245" s="346"/>
      <c r="AM245" s="346"/>
      <c r="AN245" s="346"/>
      <c r="AO245" s="346"/>
      <c r="AP245" s="346"/>
    </row>
    <row r="246" spans="1:42" ht="15.75">
      <c r="A246" s="385"/>
      <c r="B246" s="385"/>
      <c r="C246" s="385"/>
      <c r="D246" s="385"/>
      <c r="E246" s="385"/>
      <c r="F246" s="385"/>
      <c r="G246" s="385"/>
      <c r="H246" s="346"/>
      <c r="I246" s="346"/>
      <c r="J246" s="346"/>
      <c r="K246" s="346"/>
      <c r="L246" s="346"/>
      <c r="M246" s="346"/>
      <c r="N246" s="346"/>
      <c r="O246" s="346"/>
      <c r="P246" s="346"/>
      <c r="Q246" s="346"/>
      <c r="R246" s="346"/>
      <c r="S246" s="346"/>
      <c r="T246" s="346"/>
      <c r="U246" s="388"/>
      <c r="V246" s="346"/>
      <c r="W246" s="346"/>
      <c r="X246" s="346"/>
      <c r="Y246" s="346"/>
      <c r="Z246" s="346"/>
      <c r="AA246" s="346"/>
      <c r="AB246" s="346"/>
      <c r="AC246" s="346"/>
      <c r="AD246" s="346"/>
      <c r="AE246" s="346"/>
      <c r="AF246" s="346"/>
      <c r="AG246" s="346"/>
      <c r="AH246" s="346"/>
      <c r="AI246" s="346"/>
      <c r="AJ246" s="346"/>
      <c r="AK246" s="346"/>
      <c r="AL246" s="346"/>
      <c r="AM246" s="346"/>
      <c r="AN246" s="346"/>
      <c r="AO246" s="346"/>
      <c r="AP246" s="346"/>
    </row>
    <row r="247" spans="1:42" ht="15.75">
      <c r="A247" s="385"/>
      <c r="B247" s="385"/>
      <c r="C247" s="385"/>
      <c r="D247" s="385"/>
      <c r="E247" s="385"/>
      <c r="F247" s="385"/>
      <c r="G247" s="385"/>
      <c r="H247" s="346"/>
      <c r="I247" s="346"/>
      <c r="J247" s="346"/>
      <c r="K247" s="346"/>
      <c r="L247" s="346"/>
      <c r="M247" s="346"/>
      <c r="N247" s="346"/>
      <c r="O247" s="346"/>
      <c r="P247" s="346"/>
      <c r="Q247" s="346"/>
      <c r="R247" s="346"/>
      <c r="S247" s="346"/>
      <c r="T247" s="346"/>
      <c r="U247" s="388"/>
      <c r="V247" s="346"/>
      <c r="W247" s="346"/>
      <c r="X247" s="346"/>
      <c r="Y247" s="346"/>
      <c r="Z247" s="346"/>
      <c r="AA247" s="346"/>
      <c r="AB247" s="346"/>
      <c r="AC247" s="346"/>
      <c r="AD247" s="346"/>
      <c r="AE247" s="346"/>
      <c r="AF247" s="346"/>
      <c r="AG247" s="346"/>
      <c r="AH247" s="346"/>
      <c r="AI247" s="346"/>
      <c r="AJ247" s="346"/>
      <c r="AK247" s="346"/>
      <c r="AL247" s="346"/>
      <c r="AM247" s="346"/>
      <c r="AN247" s="346"/>
      <c r="AO247" s="346"/>
      <c r="AP247" s="346"/>
    </row>
    <row r="248" spans="1:42" ht="15.75">
      <c r="A248" s="385"/>
      <c r="B248" s="385"/>
      <c r="C248" s="385"/>
      <c r="D248" s="385"/>
      <c r="E248" s="385"/>
      <c r="F248" s="385"/>
      <c r="G248" s="385"/>
      <c r="H248" s="346"/>
      <c r="I248" s="346"/>
      <c r="J248" s="346"/>
      <c r="K248" s="346"/>
      <c r="L248" s="346"/>
      <c r="M248" s="346"/>
      <c r="N248" s="346"/>
      <c r="O248" s="346"/>
      <c r="P248" s="346"/>
      <c r="Q248" s="346"/>
      <c r="R248" s="346"/>
      <c r="S248" s="346"/>
      <c r="T248" s="346"/>
      <c r="U248" s="388"/>
      <c r="V248" s="346"/>
      <c r="W248" s="346"/>
      <c r="X248" s="346"/>
      <c r="Y248" s="346"/>
      <c r="Z248" s="346"/>
      <c r="AA248" s="346"/>
      <c r="AB248" s="346"/>
      <c r="AC248" s="346"/>
      <c r="AD248" s="346"/>
      <c r="AE248" s="346"/>
      <c r="AF248" s="346"/>
      <c r="AG248" s="346"/>
      <c r="AH248" s="346"/>
      <c r="AI248" s="346"/>
      <c r="AJ248" s="346"/>
      <c r="AK248" s="346"/>
      <c r="AL248" s="346"/>
      <c r="AM248" s="346"/>
      <c r="AN248" s="346"/>
      <c r="AO248" s="346"/>
      <c r="AP248" s="346"/>
    </row>
    <row r="249" spans="1:42" ht="15.75">
      <c r="A249" s="385"/>
      <c r="B249" s="385"/>
      <c r="C249" s="385"/>
      <c r="D249" s="385"/>
      <c r="E249" s="385"/>
      <c r="F249" s="385"/>
      <c r="G249" s="385"/>
      <c r="H249" s="346"/>
      <c r="I249" s="346"/>
      <c r="J249" s="346"/>
      <c r="K249" s="346"/>
      <c r="L249" s="346"/>
      <c r="M249" s="346"/>
      <c r="N249" s="346"/>
      <c r="O249" s="346"/>
      <c r="P249" s="346"/>
      <c r="Q249" s="346"/>
      <c r="R249" s="346"/>
      <c r="S249" s="346"/>
      <c r="T249" s="346"/>
      <c r="U249" s="388"/>
      <c r="V249" s="346"/>
      <c r="W249" s="346"/>
      <c r="X249" s="346"/>
      <c r="Y249" s="346"/>
      <c r="Z249" s="346"/>
      <c r="AA249" s="346"/>
      <c r="AB249" s="346"/>
      <c r="AC249" s="346"/>
      <c r="AD249" s="346"/>
      <c r="AE249" s="346"/>
      <c r="AF249" s="346"/>
      <c r="AG249" s="346"/>
      <c r="AH249" s="346"/>
      <c r="AI249" s="346"/>
      <c r="AJ249" s="346"/>
      <c r="AK249" s="346"/>
      <c r="AL249" s="346"/>
      <c r="AM249" s="346"/>
      <c r="AN249" s="346"/>
      <c r="AO249" s="346"/>
      <c r="AP249" s="346"/>
    </row>
    <row r="250" spans="1:42" ht="15.75">
      <c r="A250" s="385"/>
      <c r="B250" s="385"/>
      <c r="C250" s="385"/>
      <c r="D250" s="385"/>
      <c r="E250" s="385"/>
      <c r="F250" s="385"/>
      <c r="G250" s="385"/>
      <c r="H250" s="346"/>
      <c r="I250" s="346"/>
      <c r="J250" s="346"/>
      <c r="K250" s="346"/>
      <c r="L250" s="346"/>
      <c r="M250" s="346"/>
      <c r="N250" s="346"/>
      <c r="O250" s="346"/>
      <c r="P250" s="346"/>
      <c r="Q250" s="346"/>
      <c r="R250" s="346"/>
      <c r="S250" s="346"/>
      <c r="T250" s="346"/>
      <c r="U250" s="388"/>
      <c r="V250" s="346"/>
      <c r="W250" s="346"/>
      <c r="X250" s="346"/>
      <c r="Y250" s="346"/>
      <c r="Z250" s="346"/>
      <c r="AA250" s="346"/>
      <c r="AB250" s="346"/>
      <c r="AC250" s="346"/>
      <c r="AD250" s="346"/>
      <c r="AE250" s="346"/>
      <c r="AF250" s="346"/>
      <c r="AG250" s="346"/>
      <c r="AH250" s="346"/>
      <c r="AI250" s="346"/>
      <c r="AJ250" s="346"/>
      <c r="AK250" s="346"/>
      <c r="AL250" s="346"/>
      <c r="AM250" s="346"/>
      <c r="AN250" s="346"/>
      <c r="AO250" s="346"/>
      <c r="AP250" s="346"/>
    </row>
    <row r="251" spans="1:42" ht="15.75">
      <c r="A251" s="385"/>
      <c r="B251" s="385"/>
      <c r="C251" s="385"/>
      <c r="D251" s="385"/>
      <c r="E251" s="385"/>
      <c r="F251" s="385"/>
      <c r="G251" s="385"/>
      <c r="H251" s="346"/>
      <c r="I251" s="346"/>
      <c r="J251" s="346"/>
      <c r="K251" s="346"/>
      <c r="L251" s="346"/>
      <c r="M251" s="346"/>
      <c r="N251" s="346"/>
      <c r="O251" s="346"/>
      <c r="P251" s="346"/>
      <c r="Q251" s="346"/>
      <c r="R251" s="346"/>
      <c r="S251" s="346"/>
      <c r="T251" s="346"/>
      <c r="U251" s="388"/>
      <c r="V251" s="346"/>
      <c r="W251" s="346"/>
      <c r="X251" s="346"/>
      <c r="Y251" s="346"/>
      <c r="Z251" s="346"/>
      <c r="AA251" s="346"/>
      <c r="AB251" s="346"/>
      <c r="AC251" s="346"/>
      <c r="AD251" s="346"/>
      <c r="AE251" s="346"/>
      <c r="AF251" s="346"/>
      <c r="AG251" s="346"/>
      <c r="AH251" s="346"/>
      <c r="AI251" s="346"/>
      <c r="AJ251" s="346"/>
      <c r="AK251" s="346"/>
      <c r="AL251" s="346"/>
      <c r="AM251" s="346"/>
      <c r="AN251" s="346"/>
      <c r="AO251" s="346"/>
      <c r="AP251" s="346"/>
    </row>
    <row r="252" spans="1:42" ht="15.75">
      <c r="A252" s="385"/>
      <c r="B252" s="385"/>
      <c r="C252" s="385"/>
      <c r="D252" s="385"/>
      <c r="E252" s="385"/>
      <c r="F252" s="385"/>
      <c r="G252" s="385"/>
      <c r="H252" s="346"/>
      <c r="I252" s="346"/>
      <c r="J252" s="346"/>
      <c r="K252" s="346"/>
      <c r="L252" s="346"/>
      <c r="M252" s="346"/>
      <c r="N252" s="346"/>
      <c r="O252" s="346"/>
      <c r="P252" s="346"/>
      <c r="Q252" s="346"/>
      <c r="R252" s="346"/>
      <c r="S252" s="346"/>
      <c r="T252" s="346"/>
      <c r="U252" s="388"/>
      <c r="V252" s="346"/>
      <c r="W252" s="346"/>
      <c r="X252" s="346"/>
      <c r="Y252" s="346"/>
      <c r="Z252" s="346"/>
      <c r="AA252" s="346"/>
      <c r="AB252" s="346"/>
      <c r="AC252" s="346"/>
      <c r="AD252" s="346"/>
      <c r="AE252" s="346"/>
      <c r="AF252" s="346"/>
      <c r="AG252" s="346"/>
      <c r="AH252" s="346"/>
      <c r="AI252" s="346"/>
      <c r="AJ252" s="346"/>
      <c r="AK252" s="346"/>
      <c r="AL252" s="346"/>
      <c r="AM252" s="346"/>
      <c r="AN252" s="346"/>
      <c r="AO252" s="346"/>
      <c r="AP252" s="346"/>
    </row>
    <row r="253" spans="1:42" ht="15.75">
      <c r="A253" s="385"/>
      <c r="B253" s="385"/>
      <c r="C253" s="385"/>
      <c r="D253" s="385"/>
      <c r="E253" s="385"/>
      <c r="F253" s="385"/>
      <c r="G253" s="385"/>
      <c r="H253" s="346"/>
      <c r="I253" s="346"/>
      <c r="J253" s="346"/>
      <c r="K253" s="346"/>
      <c r="L253" s="346"/>
      <c r="M253" s="346"/>
      <c r="N253" s="346"/>
      <c r="O253" s="346"/>
      <c r="P253" s="346"/>
      <c r="Q253" s="346"/>
      <c r="R253" s="346"/>
      <c r="S253" s="346"/>
      <c r="T253" s="346"/>
      <c r="U253" s="388"/>
      <c r="V253" s="346"/>
      <c r="W253" s="346"/>
      <c r="X253" s="346"/>
      <c r="Y253" s="346"/>
      <c r="Z253" s="346"/>
      <c r="AA253" s="346"/>
      <c r="AB253" s="346"/>
      <c r="AC253" s="346"/>
      <c r="AD253" s="346"/>
      <c r="AE253" s="346"/>
      <c r="AF253" s="346"/>
      <c r="AG253" s="346"/>
      <c r="AH253" s="346"/>
      <c r="AI253" s="346"/>
      <c r="AJ253" s="346"/>
      <c r="AK253" s="346"/>
      <c r="AL253" s="346"/>
      <c r="AM253" s="346"/>
      <c r="AN253" s="346"/>
      <c r="AO253" s="346"/>
      <c r="AP253" s="346"/>
    </row>
    <row r="254" spans="1:42" ht="15.75">
      <c r="A254" s="385"/>
      <c r="B254" s="385"/>
      <c r="C254" s="385"/>
      <c r="D254" s="385"/>
      <c r="E254" s="385"/>
      <c r="F254" s="385"/>
      <c r="G254" s="385"/>
      <c r="H254" s="346"/>
      <c r="I254" s="346"/>
      <c r="J254" s="346"/>
      <c r="K254" s="346"/>
      <c r="L254" s="346"/>
      <c r="M254" s="346"/>
      <c r="N254" s="346"/>
      <c r="O254" s="346"/>
      <c r="P254" s="346"/>
      <c r="Q254" s="346"/>
      <c r="R254" s="346"/>
      <c r="S254" s="346"/>
      <c r="T254" s="346"/>
      <c r="U254" s="388"/>
      <c r="V254" s="346"/>
      <c r="W254" s="346"/>
      <c r="X254" s="346"/>
      <c r="Y254" s="346"/>
      <c r="Z254" s="346"/>
      <c r="AA254" s="346"/>
      <c r="AB254" s="346"/>
      <c r="AC254" s="346"/>
      <c r="AD254" s="346"/>
      <c r="AE254" s="346"/>
      <c r="AF254" s="346"/>
      <c r="AG254" s="346"/>
      <c r="AH254" s="346"/>
      <c r="AI254" s="346"/>
      <c r="AJ254" s="346"/>
      <c r="AK254" s="346"/>
      <c r="AL254" s="346"/>
      <c r="AM254" s="346"/>
      <c r="AN254" s="346"/>
      <c r="AO254" s="346"/>
      <c r="AP254" s="346"/>
    </row>
    <row r="255" spans="1:42" ht="15.75">
      <c r="A255" s="385"/>
      <c r="B255" s="385"/>
      <c r="C255" s="385"/>
      <c r="D255" s="385"/>
      <c r="E255" s="385"/>
      <c r="F255" s="385"/>
      <c r="G255" s="385"/>
      <c r="H255" s="346"/>
      <c r="I255" s="346"/>
      <c r="J255" s="346"/>
      <c r="K255" s="346"/>
      <c r="L255" s="346"/>
      <c r="M255" s="346"/>
      <c r="N255" s="346"/>
      <c r="O255" s="346"/>
      <c r="P255" s="346"/>
      <c r="Q255" s="346"/>
      <c r="R255" s="346"/>
      <c r="S255" s="346"/>
      <c r="T255" s="346"/>
      <c r="U255" s="388"/>
      <c r="V255" s="346"/>
      <c r="W255" s="346"/>
      <c r="X255" s="346"/>
      <c r="Y255" s="346"/>
      <c r="Z255" s="346"/>
      <c r="AA255" s="346"/>
      <c r="AB255" s="346"/>
      <c r="AC255" s="346"/>
      <c r="AD255" s="346"/>
      <c r="AE255" s="346"/>
      <c r="AF255" s="346"/>
      <c r="AG255" s="346"/>
      <c r="AH255" s="346"/>
      <c r="AI255" s="346"/>
      <c r="AJ255" s="346"/>
      <c r="AK255" s="346"/>
      <c r="AL255" s="346"/>
      <c r="AM255" s="346"/>
      <c r="AN255" s="346"/>
      <c r="AO255" s="346"/>
      <c r="AP255" s="346"/>
    </row>
    <row r="256" spans="1:42" ht="15.75">
      <c r="A256" s="385"/>
      <c r="B256" s="385"/>
      <c r="C256" s="385"/>
      <c r="D256" s="385"/>
      <c r="E256" s="385"/>
      <c r="F256" s="385"/>
      <c r="G256" s="385"/>
      <c r="H256" s="346"/>
      <c r="I256" s="346"/>
      <c r="J256" s="346"/>
      <c r="K256" s="346"/>
      <c r="L256" s="346"/>
      <c r="M256" s="346"/>
      <c r="N256" s="346"/>
      <c r="O256" s="346"/>
      <c r="P256" s="346"/>
      <c r="Q256" s="346"/>
      <c r="R256" s="346"/>
      <c r="S256" s="346"/>
      <c r="T256" s="346"/>
      <c r="U256" s="388"/>
      <c r="V256" s="346"/>
      <c r="W256" s="346"/>
      <c r="X256" s="346"/>
      <c r="Y256" s="346"/>
      <c r="Z256" s="346"/>
      <c r="AA256" s="346"/>
      <c r="AB256" s="346"/>
      <c r="AC256" s="346"/>
      <c r="AD256" s="346"/>
      <c r="AE256" s="346"/>
      <c r="AF256" s="346"/>
      <c r="AG256" s="346"/>
      <c r="AH256" s="346"/>
      <c r="AI256" s="346"/>
      <c r="AJ256" s="346"/>
      <c r="AK256" s="346"/>
      <c r="AL256" s="346"/>
      <c r="AM256" s="346"/>
      <c r="AN256" s="346"/>
      <c r="AO256" s="346"/>
      <c r="AP256" s="346"/>
    </row>
    <row r="257" spans="1:42" ht="15.75">
      <c r="A257" s="385"/>
      <c r="B257" s="385"/>
      <c r="C257" s="385"/>
      <c r="D257" s="385"/>
      <c r="E257" s="385"/>
      <c r="F257" s="385"/>
      <c r="G257" s="385"/>
      <c r="H257" s="346"/>
      <c r="I257" s="346"/>
      <c r="J257" s="346"/>
      <c r="K257" s="346"/>
      <c r="L257" s="346"/>
      <c r="M257" s="346"/>
      <c r="N257" s="346"/>
      <c r="O257" s="346"/>
      <c r="P257" s="346"/>
      <c r="Q257" s="346"/>
      <c r="R257" s="346"/>
      <c r="S257" s="346"/>
      <c r="T257" s="346"/>
      <c r="U257" s="388"/>
      <c r="V257" s="346"/>
      <c r="W257" s="346"/>
      <c r="X257" s="346"/>
      <c r="Y257" s="346"/>
      <c r="Z257" s="346"/>
      <c r="AA257" s="346"/>
      <c r="AB257" s="346"/>
      <c r="AC257" s="346"/>
      <c r="AD257" s="346"/>
      <c r="AE257" s="346"/>
      <c r="AF257" s="346"/>
      <c r="AG257" s="346"/>
      <c r="AH257" s="346"/>
      <c r="AI257" s="346"/>
      <c r="AJ257" s="346"/>
      <c r="AK257" s="346"/>
      <c r="AL257" s="346"/>
      <c r="AM257" s="346"/>
      <c r="AN257" s="346"/>
      <c r="AO257" s="346"/>
      <c r="AP257" s="346"/>
    </row>
    <row r="258" spans="1:42" ht="15.75">
      <c r="A258" s="385"/>
      <c r="B258" s="385"/>
      <c r="C258" s="385"/>
      <c r="D258" s="385"/>
      <c r="E258" s="385"/>
      <c r="F258" s="385"/>
      <c r="G258" s="385"/>
      <c r="H258" s="346"/>
      <c r="I258" s="346"/>
      <c r="J258" s="346"/>
      <c r="K258" s="346"/>
      <c r="L258" s="346"/>
      <c r="M258" s="346"/>
      <c r="N258" s="346"/>
      <c r="O258" s="346"/>
      <c r="P258" s="346"/>
      <c r="Q258" s="346"/>
      <c r="R258" s="346"/>
      <c r="S258" s="346"/>
      <c r="T258" s="346"/>
      <c r="U258" s="388"/>
      <c r="V258" s="346"/>
      <c r="W258" s="346"/>
      <c r="X258" s="346"/>
      <c r="Y258" s="346"/>
      <c r="Z258" s="346"/>
      <c r="AA258" s="346"/>
      <c r="AB258" s="346"/>
      <c r="AC258" s="346"/>
      <c r="AD258" s="346"/>
      <c r="AE258" s="346"/>
      <c r="AF258" s="346"/>
      <c r="AG258" s="346"/>
      <c r="AH258" s="346"/>
      <c r="AI258" s="346"/>
      <c r="AJ258" s="346"/>
      <c r="AK258" s="346"/>
      <c r="AL258" s="346"/>
      <c r="AM258" s="346"/>
      <c r="AN258" s="346"/>
      <c r="AO258" s="346"/>
      <c r="AP258" s="346"/>
    </row>
    <row r="259" spans="1:42" ht="15.75">
      <c r="A259" s="385"/>
      <c r="B259" s="385"/>
      <c r="C259" s="385"/>
      <c r="D259" s="385"/>
      <c r="E259" s="385"/>
      <c r="F259" s="385"/>
      <c r="G259" s="385"/>
      <c r="H259" s="346"/>
      <c r="I259" s="346"/>
      <c r="J259" s="346"/>
      <c r="K259" s="346"/>
      <c r="L259" s="346"/>
      <c r="M259" s="346"/>
      <c r="N259" s="346"/>
      <c r="O259" s="346"/>
      <c r="P259" s="346"/>
      <c r="Q259" s="346"/>
      <c r="R259" s="346"/>
      <c r="S259" s="346"/>
      <c r="T259" s="346"/>
      <c r="U259" s="388"/>
      <c r="V259" s="346"/>
      <c r="W259" s="346"/>
      <c r="X259" s="346"/>
      <c r="Y259" s="346"/>
      <c r="Z259" s="346"/>
      <c r="AA259" s="346"/>
      <c r="AB259" s="346"/>
      <c r="AC259" s="346"/>
      <c r="AD259" s="346"/>
      <c r="AE259" s="346"/>
      <c r="AF259" s="346"/>
      <c r="AG259" s="346"/>
      <c r="AH259" s="346"/>
      <c r="AI259" s="346"/>
      <c r="AJ259" s="346"/>
      <c r="AK259" s="346"/>
      <c r="AL259" s="346"/>
      <c r="AM259" s="346"/>
      <c r="AN259" s="346"/>
      <c r="AO259" s="346"/>
      <c r="AP259" s="346"/>
    </row>
    <row r="260" spans="1:42" ht="15.75">
      <c r="A260" s="385"/>
      <c r="B260" s="385"/>
      <c r="C260" s="385"/>
      <c r="D260" s="385"/>
      <c r="E260" s="385"/>
      <c r="F260" s="385"/>
      <c r="G260" s="385"/>
      <c r="H260" s="346"/>
      <c r="I260" s="346"/>
      <c r="J260" s="346"/>
      <c r="K260" s="346"/>
      <c r="L260" s="346"/>
      <c r="M260" s="346"/>
      <c r="N260" s="346"/>
      <c r="O260" s="346"/>
      <c r="P260" s="346"/>
      <c r="Q260" s="346"/>
      <c r="R260" s="346"/>
      <c r="S260" s="346"/>
      <c r="T260" s="346"/>
      <c r="U260" s="388"/>
      <c r="V260" s="346"/>
      <c r="W260" s="346"/>
      <c r="X260" s="346"/>
      <c r="Y260" s="346"/>
      <c r="Z260" s="346"/>
      <c r="AA260" s="346"/>
      <c r="AB260" s="346"/>
      <c r="AC260" s="346"/>
      <c r="AD260" s="346"/>
      <c r="AE260" s="346"/>
      <c r="AF260" s="346"/>
      <c r="AG260" s="346"/>
      <c r="AH260" s="346"/>
      <c r="AI260" s="346"/>
      <c r="AJ260" s="346"/>
      <c r="AK260" s="346"/>
      <c r="AL260" s="346"/>
      <c r="AM260" s="346"/>
      <c r="AN260" s="346"/>
      <c r="AO260" s="346"/>
      <c r="AP260" s="346"/>
    </row>
    <row r="261" spans="1:42" ht="15.75">
      <c r="A261" s="385"/>
      <c r="B261" s="385"/>
      <c r="C261" s="385"/>
      <c r="D261" s="385"/>
      <c r="E261" s="385"/>
      <c r="F261" s="385"/>
      <c r="G261" s="385"/>
      <c r="H261" s="346"/>
      <c r="I261" s="346"/>
      <c r="J261" s="346"/>
      <c r="K261" s="346"/>
      <c r="L261" s="346"/>
      <c r="M261" s="346"/>
      <c r="N261" s="346"/>
      <c r="O261" s="346"/>
      <c r="P261" s="346"/>
      <c r="Q261" s="346"/>
      <c r="R261" s="346"/>
      <c r="S261" s="346"/>
      <c r="T261" s="346"/>
      <c r="U261" s="388"/>
      <c r="V261" s="346"/>
      <c r="W261" s="346"/>
      <c r="X261" s="346"/>
      <c r="Y261" s="346"/>
      <c r="Z261" s="346"/>
      <c r="AA261" s="346"/>
      <c r="AB261" s="346"/>
      <c r="AC261" s="346"/>
      <c r="AD261" s="346"/>
      <c r="AE261" s="346"/>
      <c r="AF261" s="346"/>
      <c r="AG261" s="346"/>
      <c r="AH261" s="346"/>
      <c r="AI261" s="346"/>
      <c r="AJ261" s="346"/>
      <c r="AK261" s="346"/>
      <c r="AL261" s="346"/>
      <c r="AM261" s="346"/>
      <c r="AN261" s="346"/>
      <c r="AO261" s="346"/>
      <c r="AP261" s="346"/>
    </row>
    <row r="262" spans="1:42" ht="15.75">
      <c r="A262" s="385"/>
      <c r="B262" s="385"/>
      <c r="C262" s="385"/>
      <c r="D262" s="385"/>
      <c r="E262" s="385"/>
      <c r="F262" s="385"/>
      <c r="G262" s="385"/>
      <c r="H262" s="346"/>
      <c r="I262" s="346"/>
      <c r="J262" s="346"/>
      <c r="K262" s="346"/>
      <c r="L262" s="346"/>
      <c r="M262" s="346"/>
      <c r="N262" s="346"/>
      <c r="O262" s="346"/>
      <c r="P262" s="346"/>
      <c r="Q262" s="346"/>
      <c r="R262" s="346"/>
      <c r="S262" s="346"/>
      <c r="T262" s="346"/>
      <c r="U262" s="388"/>
      <c r="V262" s="346"/>
      <c r="W262" s="346"/>
      <c r="X262" s="346"/>
      <c r="Y262" s="346"/>
      <c r="Z262" s="346"/>
      <c r="AA262" s="346"/>
      <c r="AB262" s="346"/>
      <c r="AC262" s="346"/>
      <c r="AD262" s="346"/>
      <c r="AE262" s="346"/>
      <c r="AF262" s="346"/>
      <c r="AG262" s="346"/>
      <c r="AH262" s="346"/>
      <c r="AI262" s="346"/>
      <c r="AJ262" s="346"/>
      <c r="AK262" s="346"/>
      <c r="AL262" s="346"/>
      <c r="AM262" s="346"/>
      <c r="AN262" s="346"/>
      <c r="AO262" s="346"/>
      <c r="AP262" s="346"/>
    </row>
    <row r="263" spans="1:42" ht="15.75">
      <c r="A263" s="385"/>
      <c r="B263" s="385"/>
      <c r="C263" s="385"/>
      <c r="D263" s="385"/>
      <c r="E263" s="385"/>
      <c r="F263" s="385"/>
      <c r="G263" s="385"/>
      <c r="H263" s="346"/>
      <c r="I263" s="346"/>
      <c r="J263" s="346"/>
      <c r="K263" s="346"/>
      <c r="L263" s="346"/>
      <c r="M263" s="346"/>
      <c r="N263" s="346"/>
      <c r="O263" s="346"/>
      <c r="P263" s="346"/>
      <c r="Q263" s="346"/>
      <c r="R263" s="346"/>
      <c r="S263" s="346"/>
      <c r="T263" s="346"/>
      <c r="U263" s="388"/>
      <c r="V263" s="346"/>
      <c r="W263" s="346"/>
      <c r="X263" s="346"/>
      <c r="Y263" s="346"/>
      <c r="Z263" s="346"/>
      <c r="AA263" s="346"/>
      <c r="AB263" s="346"/>
      <c r="AC263" s="346"/>
      <c r="AD263" s="346"/>
      <c r="AE263" s="346"/>
      <c r="AF263" s="346"/>
      <c r="AG263" s="346"/>
      <c r="AH263" s="346"/>
      <c r="AI263" s="346"/>
      <c r="AJ263" s="346"/>
      <c r="AK263" s="346"/>
      <c r="AL263" s="346"/>
      <c r="AM263" s="346"/>
      <c r="AN263" s="346"/>
      <c r="AO263" s="346"/>
      <c r="AP263" s="346"/>
    </row>
    <row r="264" spans="1:42" ht="15.75">
      <c r="A264" s="385"/>
      <c r="B264" s="385"/>
      <c r="C264" s="385"/>
      <c r="D264" s="385"/>
      <c r="E264" s="385"/>
      <c r="F264" s="385"/>
      <c r="G264" s="385"/>
      <c r="H264" s="346"/>
      <c r="I264" s="346"/>
      <c r="J264" s="346"/>
      <c r="K264" s="346"/>
      <c r="L264" s="346"/>
      <c r="M264" s="346"/>
      <c r="N264" s="346"/>
      <c r="O264" s="346"/>
      <c r="P264" s="346"/>
      <c r="Q264" s="346"/>
      <c r="R264" s="346"/>
      <c r="S264" s="346"/>
      <c r="T264" s="346"/>
      <c r="U264" s="388"/>
      <c r="V264" s="346"/>
      <c r="W264" s="346"/>
      <c r="X264" s="346"/>
      <c r="Y264" s="346"/>
      <c r="Z264" s="346"/>
      <c r="AA264" s="346"/>
      <c r="AB264" s="346"/>
      <c r="AC264" s="346"/>
      <c r="AD264" s="346"/>
      <c r="AE264" s="346"/>
      <c r="AF264" s="346"/>
      <c r="AG264" s="346"/>
      <c r="AH264" s="346"/>
      <c r="AI264" s="346"/>
      <c r="AJ264" s="346"/>
      <c r="AK264" s="346"/>
      <c r="AL264" s="346"/>
      <c r="AM264" s="346"/>
      <c r="AN264" s="346"/>
      <c r="AO264" s="346"/>
      <c r="AP264" s="346"/>
    </row>
    <row r="265" spans="1:42" ht="15.75">
      <c r="A265" s="385"/>
      <c r="B265" s="385"/>
      <c r="C265" s="385"/>
      <c r="D265" s="385"/>
      <c r="E265" s="385"/>
      <c r="F265" s="385"/>
      <c r="G265" s="385"/>
      <c r="H265" s="346"/>
      <c r="I265" s="346"/>
      <c r="J265" s="346"/>
      <c r="K265" s="346"/>
      <c r="L265" s="346"/>
      <c r="M265" s="346"/>
      <c r="N265" s="346"/>
      <c r="O265" s="346"/>
      <c r="P265" s="346"/>
      <c r="Q265" s="346"/>
      <c r="R265" s="346"/>
      <c r="S265" s="346"/>
      <c r="T265" s="346"/>
      <c r="U265" s="388"/>
      <c r="V265" s="346"/>
      <c r="W265" s="346"/>
      <c r="X265" s="346"/>
      <c r="Y265" s="346"/>
      <c r="Z265" s="346"/>
      <c r="AA265" s="346"/>
      <c r="AB265" s="346"/>
      <c r="AC265" s="346"/>
      <c r="AD265" s="346"/>
      <c r="AE265" s="346"/>
      <c r="AF265" s="346"/>
      <c r="AG265" s="346"/>
      <c r="AH265" s="346"/>
      <c r="AI265" s="346"/>
      <c r="AJ265" s="346"/>
      <c r="AK265" s="346"/>
      <c r="AL265" s="346"/>
      <c r="AM265" s="346"/>
      <c r="AN265" s="346"/>
      <c r="AO265" s="346"/>
      <c r="AP265" s="346"/>
    </row>
    <row r="266" spans="1:42" ht="15.75">
      <c r="A266" s="385"/>
      <c r="B266" s="385"/>
      <c r="C266" s="385"/>
      <c r="D266" s="385"/>
      <c r="E266" s="385"/>
      <c r="F266" s="385"/>
      <c r="G266" s="385"/>
      <c r="H266" s="346"/>
      <c r="I266" s="346"/>
      <c r="J266" s="346"/>
      <c r="K266" s="346"/>
      <c r="L266" s="346"/>
      <c r="M266" s="346"/>
      <c r="N266" s="346"/>
      <c r="O266" s="346"/>
      <c r="P266" s="346"/>
      <c r="Q266" s="346"/>
      <c r="R266" s="346"/>
      <c r="S266" s="346"/>
      <c r="T266" s="346"/>
      <c r="U266" s="388"/>
      <c r="V266" s="346"/>
      <c r="W266" s="346"/>
      <c r="X266" s="346"/>
      <c r="Y266" s="346"/>
      <c r="Z266" s="346"/>
      <c r="AA266" s="346"/>
      <c r="AB266" s="346"/>
      <c r="AC266" s="346"/>
      <c r="AD266" s="346"/>
      <c r="AE266" s="346"/>
      <c r="AF266" s="346"/>
      <c r="AG266" s="346"/>
      <c r="AH266" s="346"/>
      <c r="AI266" s="346"/>
      <c r="AJ266" s="346"/>
      <c r="AK266" s="346"/>
      <c r="AL266" s="346"/>
      <c r="AM266" s="346"/>
      <c r="AN266" s="346"/>
      <c r="AO266" s="346"/>
      <c r="AP266" s="346"/>
    </row>
    <row r="267" spans="1:42" ht="15.75">
      <c r="A267" s="385"/>
      <c r="B267" s="385"/>
      <c r="C267" s="385"/>
      <c r="D267" s="385"/>
      <c r="E267" s="385"/>
      <c r="F267" s="385"/>
      <c r="G267" s="385"/>
      <c r="H267" s="346"/>
      <c r="I267" s="346"/>
      <c r="J267" s="346"/>
      <c r="K267" s="346"/>
      <c r="L267" s="346"/>
      <c r="M267" s="346"/>
      <c r="N267" s="346"/>
      <c r="O267" s="346"/>
      <c r="P267" s="346"/>
      <c r="Q267" s="346"/>
      <c r="R267" s="346"/>
      <c r="S267" s="346"/>
      <c r="T267" s="346"/>
      <c r="U267" s="388"/>
      <c r="V267" s="346"/>
      <c r="W267" s="346"/>
      <c r="X267" s="346"/>
      <c r="Y267" s="346"/>
      <c r="Z267" s="346"/>
      <c r="AA267" s="346"/>
      <c r="AB267" s="346"/>
      <c r="AC267" s="346"/>
      <c r="AD267" s="346"/>
      <c r="AE267" s="346"/>
      <c r="AF267" s="346"/>
      <c r="AG267" s="346"/>
      <c r="AH267" s="346"/>
      <c r="AI267" s="346"/>
      <c r="AJ267" s="346"/>
      <c r="AK267" s="346"/>
      <c r="AL267" s="346"/>
      <c r="AM267" s="346"/>
      <c r="AN267" s="346"/>
      <c r="AO267" s="346"/>
      <c r="AP267" s="346"/>
    </row>
    <row r="268" spans="1:42" ht="15.75">
      <c r="A268" s="385"/>
      <c r="B268" s="385"/>
      <c r="C268" s="385"/>
      <c r="D268" s="385"/>
      <c r="E268" s="385"/>
      <c r="F268" s="385"/>
      <c r="G268" s="385"/>
      <c r="H268" s="346"/>
      <c r="I268" s="346"/>
      <c r="J268" s="346"/>
      <c r="K268" s="346"/>
      <c r="L268" s="346"/>
      <c r="M268" s="346"/>
      <c r="N268" s="346"/>
      <c r="O268" s="346"/>
      <c r="P268" s="346"/>
      <c r="Q268" s="346"/>
      <c r="R268" s="346"/>
      <c r="S268" s="346"/>
      <c r="T268" s="346"/>
      <c r="U268" s="388"/>
      <c r="V268" s="346"/>
      <c r="W268" s="346"/>
      <c r="X268" s="346"/>
      <c r="Y268" s="346"/>
      <c r="Z268" s="346"/>
      <c r="AA268" s="346"/>
      <c r="AB268" s="346"/>
      <c r="AC268" s="346"/>
      <c r="AD268" s="346"/>
      <c r="AE268" s="346"/>
      <c r="AF268" s="346"/>
      <c r="AG268" s="346"/>
      <c r="AH268" s="346"/>
      <c r="AI268" s="346"/>
      <c r="AJ268" s="346"/>
      <c r="AK268" s="346"/>
      <c r="AL268" s="346"/>
      <c r="AM268" s="346"/>
      <c r="AN268" s="346"/>
      <c r="AO268" s="346"/>
      <c r="AP268" s="346"/>
    </row>
    <row r="269" spans="1:42" ht="15.75">
      <c r="A269" s="385"/>
      <c r="B269" s="385"/>
      <c r="C269" s="385"/>
      <c r="D269" s="385"/>
      <c r="E269" s="385"/>
      <c r="F269" s="385"/>
      <c r="G269" s="385"/>
      <c r="H269" s="346"/>
      <c r="I269" s="346"/>
      <c r="J269" s="346"/>
      <c r="K269" s="346"/>
      <c r="L269" s="346"/>
      <c r="M269" s="346"/>
      <c r="N269" s="346"/>
      <c r="O269" s="346"/>
      <c r="P269" s="346"/>
      <c r="Q269" s="346"/>
      <c r="R269" s="346"/>
      <c r="S269" s="346"/>
      <c r="T269" s="346"/>
      <c r="U269" s="388"/>
      <c r="V269" s="346"/>
      <c r="W269" s="346"/>
      <c r="X269" s="346"/>
      <c r="Y269" s="346"/>
      <c r="Z269" s="346"/>
      <c r="AA269" s="346"/>
      <c r="AB269" s="346"/>
      <c r="AC269" s="346"/>
      <c r="AD269" s="346"/>
      <c r="AE269" s="346"/>
      <c r="AF269" s="346"/>
      <c r="AG269" s="346"/>
      <c r="AH269" s="346"/>
      <c r="AI269" s="346"/>
      <c r="AJ269" s="346"/>
      <c r="AK269" s="346"/>
      <c r="AL269" s="346"/>
      <c r="AM269" s="346"/>
      <c r="AN269" s="346"/>
      <c r="AO269" s="346"/>
      <c r="AP269" s="346"/>
    </row>
    <row r="270" spans="1:42" ht="15.75">
      <c r="A270" s="385"/>
      <c r="B270" s="385"/>
      <c r="C270" s="385"/>
      <c r="D270" s="385"/>
      <c r="E270" s="385"/>
      <c r="F270" s="385"/>
      <c r="G270" s="385"/>
      <c r="H270" s="346"/>
      <c r="I270" s="346"/>
      <c r="J270" s="346"/>
      <c r="K270" s="346"/>
      <c r="L270" s="346"/>
      <c r="M270" s="346"/>
      <c r="N270" s="346"/>
      <c r="O270" s="346"/>
      <c r="P270" s="346"/>
      <c r="Q270" s="346"/>
      <c r="R270" s="346"/>
      <c r="S270" s="346"/>
      <c r="T270" s="346"/>
      <c r="U270" s="388"/>
      <c r="V270" s="346"/>
      <c r="W270" s="346"/>
      <c r="X270" s="346"/>
      <c r="Y270" s="346"/>
      <c r="Z270" s="346"/>
      <c r="AA270" s="346"/>
      <c r="AB270" s="346"/>
      <c r="AC270" s="346"/>
      <c r="AD270" s="346"/>
      <c r="AE270" s="346"/>
      <c r="AF270" s="346"/>
      <c r="AG270" s="346"/>
      <c r="AH270" s="346"/>
      <c r="AI270" s="346"/>
      <c r="AJ270" s="346"/>
      <c r="AK270" s="346"/>
      <c r="AL270" s="346"/>
      <c r="AM270" s="346"/>
      <c r="AN270" s="346"/>
      <c r="AO270" s="346"/>
      <c r="AP270" s="346"/>
    </row>
    <row r="271" spans="1:42" ht="15.75">
      <c r="A271" s="385"/>
      <c r="B271" s="385"/>
      <c r="C271" s="385"/>
      <c r="D271" s="385"/>
      <c r="E271" s="385"/>
      <c r="F271" s="385"/>
      <c r="G271" s="385"/>
      <c r="H271" s="346"/>
      <c r="I271" s="346"/>
      <c r="J271" s="346"/>
      <c r="K271" s="346"/>
      <c r="L271" s="346"/>
      <c r="M271" s="346"/>
      <c r="N271" s="346"/>
      <c r="O271" s="346"/>
      <c r="P271" s="346"/>
      <c r="Q271" s="346"/>
      <c r="R271" s="346"/>
      <c r="S271" s="346"/>
      <c r="T271" s="346"/>
      <c r="U271" s="388"/>
      <c r="V271" s="346"/>
      <c r="W271" s="346"/>
      <c r="X271" s="346"/>
      <c r="Y271" s="346"/>
      <c r="Z271" s="346"/>
      <c r="AA271" s="346"/>
      <c r="AB271" s="346"/>
      <c r="AC271" s="346"/>
      <c r="AD271" s="346"/>
      <c r="AE271" s="346"/>
      <c r="AF271" s="346"/>
      <c r="AG271" s="346"/>
      <c r="AH271" s="346"/>
      <c r="AI271" s="346"/>
      <c r="AJ271" s="346"/>
      <c r="AK271" s="346"/>
      <c r="AL271" s="346"/>
      <c r="AM271" s="346"/>
      <c r="AN271" s="346"/>
      <c r="AO271" s="346"/>
      <c r="AP271" s="346"/>
    </row>
    <row r="272" spans="1:42" ht="15.75">
      <c r="A272" s="385"/>
      <c r="B272" s="385"/>
      <c r="C272" s="385"/>
      <c r="D272" s="385"/>
      <c r="E272" s="385"/>
      <c r="F272" s="385"/>
      <c r="G272" s="385"/>
      <c r="H272" s="346"/>
      <c r="I272" s="346"/>
      <c r="J272" s="346"/>
      <c r="K272" s="346"/>
      <c r="L272" s="346"/>
      <c r="M272" s="346"/>
      <c r="N272" s="346"/>
      <c r="O272" s="346"/>
      <c r="P272" s="346"/>
      <c r="Q272" s="346"/>
      <c r="R272" s="346"/>
      <c r="S272" s="346"/>
      <c r="T272" s="346"/>
      <c r="U272" s="388"/>
      <c r="V272" s="346"/>
      <c r="W272" s="346"/>
      <c r="X272" s="346"/>
      <c r="Y272" s="346"/>
      <c r="Z272" s="346"/>
      <c r="AA272" s="346"/>
      <c r="AB272" s="346"/>
      <c r="AC272" s="346"/>
      <c r="AD272" s="346"/>
      <c r="AE272" s="346"/>
      <c r="AF272" s="346"/>
      <c r="AG272" s="346"/>
      <c r="AH272" s="346"/>
      <c r="AI272" s="346"/>
      <c r="AJ272" s="346"/>
      <c r="AK272" s="346"/>
      <c r="AL272" s="346"/>
      <c r="AM272" s="346"/>
      <c r="AN272" s="346"/>
      <c r="AO272" s="346"/>
      <c r="AP272" s="346"/>
    </row>
    <row r="273" spans="1:42" ht="15.75">
      <c r="A273" s="385"/>
      <c r="B273" s="385"/>
      <c r="C273" s="385"/>
      <c r="D273" s="385"/>
      <c r="E273" s="385"/>
      <c r="F273" s="385"/>
      <c r="G273" s="385"/>
      <c r="H273" s="346"/>
      <c r="I273" s="346"/>
      <c r="J273" s="346"/>
      <c r="K273" s="346"/>
      <c r="L273" s="346"/>
      <c r="M273" s="346"/>
      <c r="N273" s="346"/>
      <c r="O273" s="346"/>
      <c r="P273" s="346"/>
      <c r="Q273" s="346"/>
      <c r="R273" s="346"/>
      <c r="S273" s="346"/>
      <c r="T273" s="346"/>
      <c r="U273" s="388"/>
      <c r="V273" s="346"/>
      <c r="W273" s="346"/>
      <c r="X273" s="346"/>
      <c r="Y273" s="346"/>
      <c r="Z273" s="346"/>
      <c r="AA273" s="346"/>
      <c r="AB273" s="346"/>
      <c r="AC273" s="346"/>
      <c r="AD273" s="346"/>
      <c r="AE273" s="346"/>
      <c r="AF273" s="346"/>
      <c r="AG273" s="346"/>
      <c r="AH273" s="346"/>
      <c r="AI273" s="346"/>
      <c r="AJ273" s="346"/>
      <c r="AK273" s="346"/>
      <c r="AL273" s="346"/>
      <c r="AM273" s="346"/>
      <c r="AN273" s="346"/>
      <c r="AO273" s="346"/>
      <c r="AP273" s="346"/>
    </row>
    <row r="274" spans="1:42" ht="15.75">
      <c r="A274" s="385"/>
      <c r="B274" s="385"/>
      <c r="C274" s="385"/>
      <c r="D274" s="385"/>
      <c r="E274" s="385"/>
      <c r="F274" s="385"/>
      <c r="G274" s="385"/>
      <c r="H274" s="346"/>
      <c r="I274" s="346"/>
      <c r="J274" s="346"/>
      <c r="K274" s="346"/>
      <c r="L274" s="346"/>
      <c r="M274" s="346"/>
      <c r="N274" s="346"/>
      <c r="O274" s="346"/>
      <c r="P274" s="346"/>
      <c r="Q274" s="346"/>
      <c r="R274" s="346"/>
      <c r="S274" s="346"/>
      <c r="T274" s="346"/>
      <c r="U274" s="388"/>
      <c r="V274" s="346"/>
      <c r="W274" s="346"/>
      <c r="X274" s="346"/>
      <c r="Y274" s="346"/>
      <c r="Z274" s="346"/>
      <c r="AA274" s="346"/>
      <c r="AB274" s="346"/>
      <c r="AC274" s="346"/>
      <c r="AD274" s="346"/>
      <c r="AE274" s="346"/>
      <c r="AF274" s="346"/>
      <c r="AG274" s="346"/>
      <c r="AH274" s="346"/>
      <c r="AI274" s="346"/>
      <c r="AJ274" s="346"/>
      <c r="AK274" s="346"/>
      <c r="AL274" s="346"/>
      <c r="AM274" s="346"/>
      <c r="AN274" s="346"/>
      <c r="AO274" s="346"/>
      <c r="AP274" s="346"/>
    </row>
    <row r="275" spans="1:42" ht="15.75">
      <c r="A275" s="385"/>
      <c r="B275" s="385"/>
      <c r="C275" s="385"/>
      <c r="D275" s="385"/>
      <c r="E275" s="385"/>
      <c r="F275" s="385"/>
      <c r="G275" s="385"/>
      <c r="H275" s="346"/>
      <c r="I275" s="346"/>
      <c r="J275" s="346"/>
      <c r="K275" s="346"/>
      <c r="L275" s="346"/>
      <c r="M275" s="346"/>
      <c r="N275" s="346"/>
      <c r="O275" s="346"/>
      <c r="P275" s="346"/>
      <c r="Q275" s="346"/>
      <c r="R275" s="346"/>
      <c r="S275" s="346"/>
      <c r="T275" s="346"/>
      <c r="U275" s="388"/>
      <c r="V275" s="346"/>
      <c r="W275" s="346"/>
      <c r="X275" s="346"/>
      <c r="Y275" s="346"/>
      <c r="Z275" s="346"/>
      <c r="AA275" s="346"/>
      <c r="AB275" s="346"/>
      <c r="AC275" s="346"/>
      <c r="AD275" s="346"/>
      <c r="AE275" s="346"/>
      <c r="AF275" s="346"/>
      <c r="AG275" s="346"/>
      <c r="AH275" s="346"/>
      <c r="AI275" s="346"/>
      <c r="AJ275" s="346"/>
      <c r="AK275" s="346"/>
      <c r="AL275" s="346"/>
      <c r="AM275" s="346"/>
      <c r="AN275" s="346"/>
      <c r="AO275" s="346"/>
      <c r="AP275" s="346"/>
    </row>
    <row r="276" spans="1:42" ht="15.75">
      <c r="A276" s="385"/>
      <c r="B276" s="385"/>
      <c r="C276" s="385"/>
      <c r="D276" s="385"/>
      <c r="E276" s="385"/>
      <c r="F276" s="385"/>
      <c r="G276" s="385"/>
      <c r="H276" s="346"/>
      <c r="I276" s="346"/>
      <c r="J276" s="346"/>
      <c r="K276" s="346"/>
      <c r="L276" s="346"/>
      <c r="M276" s="346"/>
      <c r="N276" s="346"/>
      <c r="O276" s="346"/>
      <c r="P276" s="346"/>
      <c r="Q276" s="346"/>
      <c r="R276" s="346"/>
      <c r="S276" s="346"/>
      <c r="T276" s="346"/>
      <c r="U276" s="388"/>
      <c r="V276" s="346"/>
      <c r="W276" s="346"/>
      <c r="X276" s="346"/>
      <c r="Y276" s="346"/>
      <c r="Z276" s="346"/>
      <c r="AA276" s="346"/>
      <c r="AB276" s="346"/>
      <c r="AC276" s="346"/>
      <c r="AD276" s="346"/>
      <c r="AE276" s="346"/>
      <c r="AF276" s="346"/>
      <c r="AG276" s="346"/>
      <c r="AH276" s="346"/>
      <c r="AI276" s="346"/>
      <c r="AJ276" s="346"/>
      <c r="AK276" s="346"/>
      <c r="AL276" s="346"/>
      <c r="AM276" s="346"/>
      <c r="AN276" s="346"/>
      <c r="AO276" s="346"/>
      <c r="AP276" s="346"/>
    </row>
    <row r="277" spans="1:42" ht="15.75">
      <c r="A277" s="385"/>
      <c r="B277" s="385"/>
      <c r="C277" s="385"/>
      <c r="D277" s="385"/>
      <c r="E277" s="385"/>
      <c r="F277" s="385"/>
      <c r="G277" s="385"/>
      <c r="H277" s="346"/>
      <c r="I277" s="346"/>
      <c r="J277" s="346"/>
      <c r="K277" s="346"/>
      <c r="L277" s="346"/>
      <c r="M277" s="346"/>
      <c r="N277" s="346"/>
      <c r="O277" s="346"/>
      <c r="P277" s="346"/>
      <c r="Q277" s="346"/>
      <c r="R277" s="346"/>
      <c r="S277" s="346"/>
      <c r="T277" s="346"/>
      <c r="U277" s="388"/>
      <c r="V277" s="346"/>
      <c r="W277" s="346"/>
      <c r="X277" s="346"/>
      <c r="Y277" s="346"/>
      <c r="Z277" s="346"/>
      <c r="AA277" s="346"/>
      <c r="AB277" s="346"/>
      <c r="AC277" s="346"/>
      <c r="AD277" s="346"/>
      <c r="AE277" s="346"/>
      <c r="AF277" s="346"/>
      <c r="AG277" s="346"/>
      <c r="AH277" s="346"/>
      <c r="AI277" s="346"/>
      <c r="AJ277" s="346"/>
      <c r="AK277" s="346"/>
      <c r="AL277" s="346"/>
      <c r="AM277" s="346"/>
      <c r="AN277" s="346"/>
      <c r="AO277" s="346"/>
      <c r="AP277" s="346"/>
    </row>
    <row r="278" spans="1:42" ht="15.75">
      <c r="A278" s="385"/>
      <c r="B278" s="385"/>
      <c r="C278" s="385"/>
      <c r="D278" s="385"/>
      <c r="E278" s="385"/>
      <c r="F278" s="385"/>
      <c r="G278" s="385"/>
      <c r="H278" s="346"/>
      <c r="I278" s="346"/>
      <c r="J278" s="346"/>
      <c r="K278" s="346"/>
      <c r="L278" s="346"/>
      <c r="M278" s="346"/>
      <c r="N278" s="346"/>
      <c r="O278" s="346"/>
      <c r="P278" s="346"/>
      <c r="Q278" s="346"/>
      <c r="R278" s="346"/>
      <c r="S278" s="346"/>
      <c r="T278" s="346"/>
      <c r="U278" s="388"/>
      <c r="V278" s="346"/>
      <c r="W278" s="346"/>
      <c r="X278" s="346"/>
      <c r="Y278" s="346"/>
      <c r="Z278" s="346"/>
      <c r="AA278" s="346"/>
      <c r="AB278" s="346"/>
      <c r="AC278" s="346"/>
      <c r="AD278" s="346"/>
      <c r="AE278" s="346"/>
      <c r="AF278" s="346"/>
      <c r="AG278" s="346"/>
      <c r="AH278" s="346"/>
      <c r="AI278" s="346"/>
      <c r="AJ278" s="346"/>
      <c r="AK278" s="346"/>
      <c r="AL278" s="346"/>
      <c r="AM278" s="346"/>
      <c r="AN278" s="346"/>
      <c r="AO278" s="346"/>
      <c r="AP278" s="346"/>
    </row>
    <row r="279" spans="1:42" ht="15.75">
      <c r="A279" s="385"/>
      <c r="B279" s="385"/>
      <c r="C279" s="385"/>
      <c r="D279" s="385"/>
      <c r="E279" s="385"/>
      <c r="F279" s="385"/>
      <c r="G279" s="385"/>
      <c r="H279" s="346"/>
      <c r="I279" s="346"/>
      <c r="J279" s="346"/>
      <c r="K279" s="346"/>
      <c r="L279" s="346"/>
      <c r="M279" s="346"/>
      <c r="N279" s="346"/>
      <c r="O279" s="346"/>
      <c r="P279" s="346"/>
      <c r="Q279" s="346"/>
      <c r="R279" s="346"/>
      <c r="S279" s="346"/>
      <c r="T279" s="346"/>
      <c r="U279" s="388"/>
      <c r="V279" s="346"/>
      <c r="W279" s="346"/>
      <c r="X279" s="346"/>
      <c r="Y279" s="346"/>
      <c r="Z279" s="346"/>
      <c r="AA279" s="346"/>
      <c r="AB279" s="346"/>
      <c r="AC279" s="346"/>
      <c r="AD279" s="346"/>
      <c r="AE279" s="346"/>
      <c r="AF279" s="346"/>
      <c r="AG279" s="346"/>
      <c r="AH279" s="346"/>
      <c r="AI279" s="346"/>
      <c r="AJ279" s="346"/>
      <c r="AK279" s="346"/>
      <c r="AL279" s="346"/>
      <c r="AM279" s="346"/>
      <c r="AN279" s="346"/>
      <c r="AO279" s="346"/>
      <c r="AP279" s="346"/>
    </row>
    <row r="280" spans="1:42" ht="15.75">
      <c r="A280" s="385"/>
      <c r="B280" s="385"/>
      <c r="C280" s="385"/>
      <c r="D280" s="385"/>
      <c r="E280" s="385"/>
      <c r="F280" s="385"/>
      <c r="G280" s="385"/>
      <c r="H280" s="346"/>
      <c r="I280" s="346"/>
      <c r="J280" s="346"/>
      <c r="K280" s="346"/>
      <c r="L280" s="346"/>
      <c r="M280" s="346"/>
      <c r="N280" s="346"/>
      <c r="O280" s="346"/>
      <c r="P280" s="346"/>
      <c r="Q280" s="346"/>
      <c r="R280" s="346"/>
      <c r="S280" s="346"/>
      <c r="T280" s="346"/>
      <c r="U280" s="388"/>
      <c r="V280" s="346"/>
      <c r="W280" s="346"/>
      <c r="X280" s="346"/>
      <c r="Y280" s="346"/>
      <c r="Z280" s="346"/>
      <c r="AA280" s="346"/>
      <c r="AB280" s="346"/>
      <c r="AC280" s="346"/>
      <c r="AD280" s="346"/>
      <c r="AE280" s="346"/>
      <c r="AF280" s="346"/>
      <c r="AG280" s="346"/>
      <c r="AH280" s="346"/>
      <c r="AI280" s="346"/>
      <c r="AJ280" s="346"/>
      <c r="AK280" s="346"/>
      <c r="AL280" s="346"/>
      <c r="AM280" s="346"/>
      <c r="AN280" s="346"/>
      <c r="AO280" s="346"/>
      <c r="AP280" s="346"/>
    </row>
    <row r="281" spans="1:42" ht="15.75">
      <c r="A281" s="385"/>
      <c r="B281" s="385"/>
      <c r="C281" s="385"/>
      <c r="D281" s="385"/>
      <c r="E281" s="385"/>
      <c r="F281" s="385"/>
      <c r="G281" s="385"/>
      <c r="H281" s="346"/>
      <c r="I281" s="346"/>
      <c r="J281" s="346"/>
      <c r="K281" s="346"/>
      <c r="L281" s="346"/>
      <c r="M281" s="346"/>
      <c r="N281" s="346"/>
      <c r="O281" s="346"/>
      <c r="P281" s="346"/>
      <c r="Q281" s="346"/>
      <c r="R281" s="346"/>
      <c r="S281" s="346"/>
      <c r="T281" s="346"/>
      <c r="U281" s="388"/>
      <c r="V281" s="346"/>
      <c r="W281" s="346"/>
      <c r="X281" s="346"/>
      <c r="Y281" s="346"/>
      <c r="Z281" s="346"/>
      <c r="AA281" s="346"/>
      <c r="AB281" s="346"/>
      <c r="AC281" s="346"/>
      <c r="AD281" s="346"/>
      <c r="AE281" s="346"/>
      <c r="AF281" s="346"/>
      <c r="AG281" s="346"/>
      <c r="AH281" s="346"/>
      <c r="AI281" s="346"/>
      <c r="AJ281" s="346"/>
      <c r="AK281" s="346"/>
      <c r="AL281" s="346"/>
      <c r="AM281" s="346"/>
      <c r="AN281" s="346"/>
      <c r="AO281" s="346"/>
      <c r="AP281" s="346"/>
    </row>
    <row r="282" spans="1:42" ht="15.75">
      <c r="A282" s="385"/>
      <c r="B282" s="385"/>
      <c r="C282" s="385"/>
      <c r="D282" s="385"/>
      <c r="E282" s="385"/>
      <c r="F282" s="385"/>
      <c r="G282" s="385"/>
      <c r="H282" s="346"/>
      <c r="I282" s="346"/>
      <c r="J282" s="346"/>
      <c r="K282" s="346"/>
      <c r="L282" s="346"/>
      <c r="M282" s="346"/>
      <c r="N282" s="346"/>
      <c r="O282" s="346"/>
      <c r="P282" s="346"/>
      <c r="Q282" s="346"/>
      <c r="R282" s="346"/>
      <c r="S282" s="346"/>
      <c r="T282" s="346"/>
      <c r="U282" s="388"/>
      <c r="V282" s="346"/>
      <c r="W282" s="346"/>
      <c r="X282" s="346"/>
      <c r="Y282" s="346"/>
      <c r="Z282" s="346"/>
      <c r="AA282" s="346"/>
      <c r="AB282" s="346"/>
      <c r="AC282" s="346"/>
      <c r="AD282" s="346"/>
      <c r="AE282" s="346"/>
      <c r="AF282" s="346"/>
      <c r="AG282" s="346"/>
      <c r="AH282" s="346"/>
      <c r="AI282" s="346"/>
      <c r="AJ282" s="346"/>
      <c r="AK282" s="346"/>
      <c r="AL282" s="346"/>
      <c r="AM282" s="346"/>
      <c r="AN282" s="346"/>
      <c r="AO282" s="346"/>
      <c r="AP282" s="346"/>
    </row>
    <row r="283" spans="1:42" ht="15.75">
      <c r="A283" s="385"/>
      <c r="B283" s="385"/>
      <c r="C283" s="385"/>
      <c r="D283" s="385"/>
      <c r="E283" s="385"/>
      <c r="F283" s="385"/>
      <c r="G283" s="385"/>
      <c r="H283" s="346"/>
      <c r="I283" s="346"/>
      <c r="J283" s="346"/>
      <c r="K283" s="346"/>
      <c r="L283" s="346"/>
      <c r="M283" s="346"/>
      <c r="N283" s="346"/>
      <c r="O283" s="346"/>
      <c r="P283" s="346"/>
      <c r="Q283" s="346"/>
      <c r="R283" s="346"/>
      <c r="S283" s="346"/>
      <c r="T283" s="346"/>
      <c r="U283" s="388"/>
      <c r="V283" s="346"/>
      <c r="W283" s="346"/>
      <c r="X283" s="346"/>
      <c r="Y283" s="346"/>
      <c r="Z283" s="346"/>
      <c r="AA283" s="346"/>
      <c r="AB283" s="346"/>
      <c r="AC283" s="346"/>
      <c r="AD283" s="346"/>
      <c r="AE283" s="346"/>
      <c r="AF283" s="346"/>
      <c r="AG283" s="346"/>
      <c r="AH283" s="346"/>
      <c r="AI283" s="346"/>
      <c r="AJ283" s="346"/>
      <c r="AK283" s="346"/>
      <c r="AL283" s="346"/>
      <c r="AM283" s="346"/>
      <c r="AN283" s="346"/>
      <c r="AO283" s="346"/>
      <c r="AP283" s="346"/>
    </row>
    <row r="284" spans="1:42" ht="15.75">
      <c r="A284" s="385"/>
      <c r="B284" s="385"/>
      <c r="C284" s="385"/>
      <c r="D284" s="385"/>
      <c r="E284" s="385"/>
      <c r="F284" s="385"/>
      <c r="G284" s="385"/>
      <c r="H284" s="346"/>
      <c r="I284" s="346"/>
      <c r="J284" s="346"/>
      <c r="K284" s="346"/>
      <c r="L284" s="346"/>
      <c r="M284" s="346"/>
      <c r="N284" s="346"/>
      <c r="O284" s="346"/>
      <c r="P284" s="346"/>
      <c r="Q284" s="346"/>
      <c r="R284" s="346"/>
      <c r="S284" s="346"/>
      <c r="T284" s="346"/>
      <c r="U284" s="388"/>
      <c r="V284" s="346"/>
      <c r="W284" s="346"/>
      <c r="X284" s="346"/>
      <c r="Y284" s="346"/>
      <c r="Z284" s="346"/>
      <c r="AA284" s="346"/>
      <c r="AB284" s="346"/>
      <c r="AC284" s="346"/>
      <c r="AD284" s="346"/>
      <c r="AE284" s="346"/>
      <c r="AF284" s="346"/>
      <c r="AG284" s="346"/>
      <c r="AH284" s="346"/>
      <c r="AI284" s="346"/>
      <c r="AJ284" s="346"/>
      <c r="AK284" s="346"/>
      <c r="AL284" s="346"/>
      <c r="AM284" s="346"/>
      <c r="AN284" s="346"/>
      <c r="AO284" s="346"/>
      <c r="AP284" s="346"/>
    </row>
    <row r="285" spans="1:42" ht="15.75">
      <c r="A285" s="385"/>
      <c r="B285" s="385"/>
      <c r="C285" s="385"/>
      <c r="D285" s="385"/>
      <c r="E285" s="385"/>
      <c r="F285" s="385"/>
      <c r="G285" s="385"/>
      <c r="H285" s="346"/>
      <c r="I285" s="346"/>
      <c r="J285" s="346"/>
      <c r="K285" s="346"/>
      <c r="L285" s="346"/>
      <c r="M285" s="346"/>
      <c r="N285" s="346"/>
      <c r="O285" s="346"/>
      <c r="P285" s="346"/>
      <c r="Q285" s="346"/>
      <c r="R285" s="346"/>
      <c r="S285" s="346"/>
      <c r="T285" s="346"/>
      <c r="U285" s="388"/>
      <c r="V285" s="346"/>
      <c r="W285" s="346"/>
      <c r="X285" s="346"/>
      <c r="Y285" s="346"/>
      <c r="Z285" s="346"/>
      <c r="AA285" s="346"/>
      <c r="AB285" s="346"/>
      <c r="AC285" s="346"/>
      <c r="AD285" s="346"/>
      <c r="AE285" s="346"/>
      <c r="AF285" s="346"/>
      <c r="AG285" s="346"/>
      <c r="AH285" s="346"/>
      <c r="AI285" s="346"/>
      <c r="AJ285" s="346"/>
      <c r="AK285" s="346"/>
      <c r="AL285" s="346"/>
      <c r="AM285" s="346"/>
      <c r="AN285" s="346"/>
      <c r="AO285" s="346"/>
      <c r="AP285" s="346"/>
    </row>
    <row r="286" spans="1:42" ht="15.75">
      <c r="A286" s="385"/>
      <c r="B286" s="385"/>
      <c r="C286" s="385"/>
      <c r="D286" s="385"/>
      <c r="E286" s="385"/>
      <c r="F286" s="385"/>
      <c r="G286" s="385"/>
      <c r="H286" s="346"/>
      <c r="I286" s="346"/>
      <c r="J286" s="346"/>
      <c r="K286" s="346"/>
      <c r="L286" s="346"/>
      <c r="M286" s="346"/>
      <c r="N286" s="346"/>
      <c r="O286" s="346"/>
      <c r="P286" s="346"/>
      <c r="Q286" s="346"/>
      <c r="R286" s="346"/>
      <c r="S286" s="346"/>
      <c r="T286" s="346"/>
      <c r="U286" s="388"/>
      <c r="V286" s="346"/>
      <c r="W286" s="346"/>
      <c r="X286" s="346"/>
      <c r="Y286" s="346"/>
      <c r="Z286" s="346"/>
      <c r="AA286" s="346"/>
      <c r="AB286" s="346"/>
      <c r="AC286" s="346"/>
      <c r="AD286" s="346"/>
      <c r="AE286" s="346"/>
      <c r="AF286" s="346"/>
      <c r="AG286" s="346"/>
      <c r="AH286" s="346"/>
      <c r="AI286" s="346"/>
      <c r="AJ286" s="346"/>
      <c r="AK286" s="346"/>
      <c r="AL286" s="346"/>
      <c r="AM286" s="346"/>
      <c r="AN286" s="346"/>
      <c r="AO286" s="346"/>
      <c r="AP286" s="346"/>
    </row>
    <row r="287" spans="1:42" ht="15.75">
      <c r="A287" s="385"/>
      <c r="B287" s="385"/>
      <c r="C287" s="385"/>
      <c r="D287" s="385"/>
      <c r="E287" s="385"/>
      <c r="F287" s="385"/>
      <c r="G287" s="385"/>
      <c r="H287" s="346"/>
      <c r="I287" s="346"/>
      <c r="J287" s="346"/>
      <c r="K287" s="346"/>
      <c r="L287" s="346"/>
      <c r="M287" s="346"/>
      <c r="N287" s="346"/>
      <c r="O287" s="346"/>
      <c r="P287" s="346"/>
      <c r="Q287" s="346"/>
      <c r="R287" s="346"/>
      <c r="S287" s="346"/>
      <c r="T287" s="346"/>
      <c r="U287" s="388"/>
      <c r="V287" s="346"/>
      <c r="W287" s="346"/>
      <c r="X287" s="346"/>
      <c r="Y287" s="346"/>
      <c r="Z287" s="346"/>
      <c r="AA287" s="346"/>
      <c r="AB287" s="346"/>
      <c r="AC287" s="346"/>
      <c r="AD287" s="346"/>
      <c r="AE287" s="346"/>
      <c r="AF287" s="346"/>
      <c r="AG287" s="346"/>
      <c r="AH287" s="346"/>
      <c r="AI287" s="346"/>
      <c r="AJ287" s="346"/>
      <c r="AK287" s="346"/>
      <c r="AL287" s="346"/>
      <c r="AM287" s="346"/>
      <c r="AN287" s="346"/>
      <c r="AO287" s="346"/>
      <c r="AP287" s="346"/>
    </row>
    <row r="288" spans="1:42" ht="15.75">
      <c r="A288" s="385"/>
      <c r="B288" s="385"/>
      <c r="C288" s="385"/>
      <c r="D288" s="385"/>
      <c r="E288" s="385"/>
      <c r="F288" s="385"/>
      <c r="G288" s="385"/>
      <c r="H288" s="346"/>
      <c r="I288" s="346"/>
      <c r="J288" s="346"/>
      <c r="K288" s="346"/>
      <c r="L288" s="346"/>
      <c r="M288" s="346"/>
      <c r="N288" s="346"/>
      <c r="O288" s="346"/>
      <c r="P288" s="346"/>
      <c r="Q288" s="346"/>
      <c r="R288" s="346"/>
      <c r="S288" s="346"/>
      <c r="T288" s="346"/>
      <c r="U288" s="388"/>
      <c r="V288" s="346"/>
      <c r="W288" s="346"/>
      <c r="X288" s="346"/>
      <c r="Y288" s="346"/>
      <c r="Z288" s="346"/>
      <c r="AA288" s="346"/>
      <c r="AB288" s="346"/>
      <c r="AC288" s="346"/>
      <c r="AD288" s="346"/>
      <c r="AE288" s="346"/>
      <c r="AF288" s="346"/>
      <c r="AG288" s="346"/>
      <c r="AH288" s="346"/>
      <c r="AI288" s="346"/>
      <c r="AJ288" s="346"/>
      <c r="AK288" s="346"/>
      <c r="AL288" s="346"/>
      <c r="AM288" s="346"/>
      <c r="AN288" s="346"/>
      <c r="AO288" s="346"/>
      <c r="AP288" s="346"/>
    </row>
    <row r="289" spans="1:42" ht="15.75">
      <c r="A289" s="385"/>
      <c r="B289" s="385"/>
      <c r="C289" s="385"/>
      <c r="D289" s="385"/>
      <c r="E289" s="385"/>
      <c r="F289" s="385"/>
      <c r="G289" s="385"/>
      <c r="H289" s="346"/>
      <c r="I289" s="346"/>
      <c r="J289" s="346"/>
      <c r="K289" s="346"/>
      <c r="L289" s="346"/>
      <c r="M289" s="346"/>
      <c r="N289" s="346"/>
      <c r="O289" s="346"/>
      <c r="P289" s="346"/>
      <c r="Q289" s="346"/>
      <c r="R289" s="346"/>
      <c r="S289" s="346"/>
      <c r="T289" s="346"/>
      <c r="U289" s="388"/>
      <c r="V289" s="346"/>
      <c r="W289" s="346"/>
      <c r="X289" s="346"/>
      <c r="Y289" s="346"/>
      <c r="Z289" s="346"/>
      <c r="AA289" s="346"/>
      <c r="AB289" s="346"/>
      <c r="AC289" s="346"/>
      <c r="AD289" s="346"/>
      <c r="AE289" s="346"/>
      <c r="AF289" s="346"/>
      <c r="AG289" s="346"/>
      <c r="AH289" s="346"/>
      <c r="AI289" s="346"/>
      <c r="AJ289" s="346"/>
      <c r="AK289" s="346"/>
      <c r="AL289" s="346"/>
      <c r="AM289" s="346"/>
      <c r="AN289" s="346"/>
      <c r="AO289" s="346"/>
      <c r="AP289" s="346"/>
    </row>
    <row r="290" spans="1:42" ht="15.75">
      <c r="A290" s="385"/>
      <c r="B290" s="385"/>
      <c r="C290" s="385"/>
      <c r="D290" s="385"/>
      <c r="E290" s="385"/>
      <c r="F290" s="385"/>
      <c r="G290" s="385"/>
      <c r="H290" s="346"/>
      <c r="I290" s="346"/>
      <c r="J290" s="346"/>
      <c r="K290" s="346"/>
      <c r="L290" s="346"/>
      <c r="M290" s="346"/>
      <c r="N290" s="346"/>
      <c r="O290" s="346"/>
      <c r="P290" s="346"/>
      <c r="Q290" s="346"/>
      <c r="R290" s="346"/>
      <c r="S290" s="346"/>
      <c r="T290" s="346"/>
      <c r="U290" s="388"/>
      <c r="V290" s="346"/>
      <c r="W290" s="346"/>
      <c r="X290" s="346"/>
      <c r="Y290" s="346"/>
      <c r="Z290" s="346"/>
      <c r="AA290" s="346"/>
      <c r="AB290" s="346"/>
      <c r="AC290" s="346"/>
      <c r="AD290" s="346"/>
      <c r="AE290" s="346"/>
      <c r="AF290" s="346"/>
      <c r="AG290" s="346"/>
      <c r="AH290" s="346"/>
      <c r="AI290" s="346"/>
      <c r="AJ290" s="346"/>
      <c r="AK290" s="346"/>
      <c r="AL290" s="346"/>
      <c r="AM290" s="346"/>
      <c r="AN290" s="346"/>
      <c r="AO290" s="346"/>
      <c r="AP290" s="346"/>
    </row>
    <row r="291" spans="1:42" ht="15.75">
      <c r="A291" s="385"/>
      <c r="B291" s="385"/>
      <c r="C291" s="385"/>
      <c r="D291" s="385"/>
      <c r="E291" s="385"/>
      <c r="F291" s="385"/>
      <c r="G291" s="385"/>
      <c r="H291" s="346"/>
      <c r="I291" s="346"/>
      <c r="J291" s="346"/>
      <c r="K291" s="346"/>
      <c r="L291" s="346"/>
      <c r="M291" s="346"/>
      <c r="N291" s="346"/>
      <c r="O291" s="346"/>
      <c r="P291" s="346"/>
      <c r="Q291" s="346"/>
      <c r="R291" s="346"/>
      <c r="S291" s="346"/>
      <c r="T291" s="346"/>
      <c r="U291" s="388"/>
      <c r="V291" s="346"/>
      <c r="W291" s="346"/>
      <c r="X291" s="346"/>
      <c r="Y291" s="346"/>
      <c r="Z291" s="346"/>
      <c r="AA291" s="346"/>
      <c r="AB291" s="346"/>
      <c r="AC291" s="346"/>
      <c r="AD291" s="346"/>
      <c r="AE291" s="346"/>
      <c r="AF291" s="346"/>
      <c r="AG291" s="346"/>
      <c r="AH291" s="346"/>
      <c r="AI291" s="346"/>
      <c r="AJ291" s="346"/>
      <c r="AK291" s="346"/>
      <c r="AL291" s="346"/>
      <c r="AM291" s="346"/>
      <c r="AN291" s="346"/>
      <c r="AO291" s="346"/>
      <c r="AP291" s="346"/>
    </row>
    <row r="292" spans="1:42" ht="15.75">
      <c r="A292" s="385"/>
      <c r="B292" s="385"/>
      <c r="C292" s="385"/>
      <c r="D292" s="385"/>
      <c r="E292" s="385"/>
      <c r="F292" s="385"/>
      <c r="G292" s="385"/>
      <c r="H292" s="346"/>
      <c r="I292" s="346"/>
      <c r="J292" s="346"/>
      <c r="K292" s="346"/>
      <c r="L292" s="346"/>
      <c r="M292" s="346"/>
      <c r="N292" s="346"/>
      <c r="O292" s="346"/>
      <c r="P292" s="346"/>
      <c r="Q292" s="346"/>
      <c r="R292" s="346"/>
      <c r="S292" s="346"/>
      <c r="T292" s="346"/>
      <c r="U292" s="388"/>
      <c r="V292" s="346"/>
      <c r="W292" s="346"/>
      <c r="X292" s="346"/>
      <c r="Y292" s="346"/>
      <c r="Z292" s="346"/>
      <c r="AA292" s="346"/>
      <c r="AB292" s="346"/>
      <c r="AC292" s="346"/>
      <c r="AD292" s="346"/>
      <c r="AE292" s="346"/>
      <c r="AF292" s="346"/>
      <c r="AG292" s="346"/>
      <c r="AH292" s="346"/>
      <c r="AI292" s="346"/>
      <c r="AJ292" s="346"/>
      <c r="AK292" s="346"/>
      <c r="AL292" s="346"/>
      <c r="AM292" s="346"/>
      <c r="AN292" s="346"/>
      <c r="AO292" s="346"/>
      <c r="AP292" s="346"/>
    </row>
    <row r="293" spans="1:42" ht="15.75">
      <c r="A293" s="385"/>
      <c r="B293" s="385"/>
      <c r="C293" s="385"/>
      <c r="D293" s="385"/>
      <c r="E293" s="385"/>
      <c r="F293" s="385"/>
      <c r="G293" s="385"/>
      <c r="H293" s="346"/>
      <c r="I293" s="346"/>
      <c r="J293" s="346"/>
      <c r="K293" s="346"/>
      <c r="L293" s="346"/>
      <c r="M293" s="346"/>
      <c r="N293" s="346"/>
      <c r="O293" s="346"/>
      <c r="P293" s="346"/>
      <c r="Q293" s="346"/>
      <c r="R293" s="346"/>
      <c r="S293" s="346"/>
      <c r="T293" s="346"/>
      <c r="U293" s="388"/>
      <c r="V293" s="346"/>
      <c r="W293" s="346"/>
      <c r="X293" s="346"/>
      <c r="Y293" s="346"/>
      <c r="Z293" s="346"/>
      <c r="AA293" s="346"/>
      <c r="AB293" s="346"/>
      <c r="AC293" s="346"/>
      <c r="AD293" s="346"/>
      <c r="AE293" s="346"/>
      <c r="AF293" s="346"/>
      <c r="AG293" s="346"/>
      <c r="AH293" s="346"/>
      <c r="AI293" s="346"/>
      <c r="AJ293" s="346"/>
      <c r="AK293" s="346"/>
      <c r="AL293" s="346"/>
      <c r="AM293" s="346"/>
      <c r="AN293" s="346"/>
      <c r="AO293" s="346"/>
      <c r="AP293" s="346"/>
    </row>
    <row r="294" spans="1:42" ht="15.75">
      <c r="A294" s="385"/>
      <c r="B294" s="385"/>
      <c r="C294" s="385"/>
      <c r="D294" s="385"/>
      <c r="E294" s="385"/>
      <c r="F294" s="385"/>
      <c r="G294" s="385"/>
      <c r="H294" s="346"/>
      <c r="I294" s="346"/>
      <c r="J294" s="346"/>
      <c r="K294" s="346"/>
      <c r="L294" s="346"/>
      <c r="M294" s="346"/>
      <c r="N294" s="346"/>
      <c r="O294" s="346"/>
      <c r="P294" s="346"/>
      <c r="Q294" s="346"/>
      <c r="R294" s="346"/>
      <c r="S294" s="346"/>
      <c r="T294" s="346"/>
      <c r="U294" s="388"/>
      <c r="V294" s="346"/>
      <c r="W294" s="346"/>
      <c r="X294" s="346"/>
      <c r="Y294" s="346"/>
      <c r="Z294" s="346"/>
      <c r="AA294" s="346"/>
      <c r="AB294" s="346"/>
      <c r="AC294" s="346"/>
      <c r="AD294" s="346"/>
      <c r="AE294" s="346"/>
      <c r="AF294" s="346"/>
      <c r="AG294" s="346"/>
      <c r="AH294" s="346"/>
      <c r="AI294" s="346"/>
      <c r="AJ294" s="346"/>
      <c r="AK294" s="346"/>
      <c r="AL294" s="346"/>
      <c r="AM294" s="346"/>
      <c r="AN294" s="346"/>
      <c r="AO294" s="346"/>
      <c r="AP294" s="346"/>
    </row>
    <row r="295" spans="1:42" ht="15.75">
      <c r="A295" s="385"/>
      <c r="B295" s="385"/>
      <c r="C295" s="385"/>
      <c r="D295" s="385"/>
      <c r="E295" s="385"/>
      <c r="F295" s="385"/>
      <c r="G295" s="385"/>
      <c r="H295" s="346"/>
      <c r="I295" s="346"/>
      <c r="J295" s="346"/>
      <c r="K295" s="346"/>
      <c r="L295" s="346"/>
      <c r="M295" s="346"/>
      <c r="N295" s="346"/>
      <c r="O295" s="346"/>
      <c r="P295" s="346"/>
      <c r="Q295" s="346"/>
      <c r="R295" s="346"/>
      <c r="S295" s="346"/>
      <c r="T295" s="346"/>
      <c r="U295" s="388"/>
      <c r="V295" s="346"/>
      <c r="W295" s="346"/>
      <c r="X295" s="346"/>
      <c r="Y295" s="346"/>
      <c r="Z295" s="346"/>
      <c r="AA295" s="346"/>
      <c r="AB295" s="346"/>
      <c r="AC295" s="346"/>
      <c r="AD295" s="346"/>
      <c r="AE295" s="346"/>
      <c r="AF295" s="346"/>
      <c r="AG295" s="346"/>
      <c r="AH295" s="346"/>
      <c r="AI295" s="346"/>
      <c r="AJ295" s="346"/>
      <c r="AK295" s="346"/>
      <c r="AL295" s="346"/>
      <c r="AM295" s="346"/>
      <c r="AN295" s="346"/>
      <c r="AO295" s="346"/>
      <c r="AP295" s="346"/>
    </row>
    <row r="296" spans="1:42" ht="15.75">
      <c r="A296" s="385"/>
      <c r="B296" s="385"/>
      <c r="C296" s="385"/>
      <c r="D296" s="385"/>
      <c r="E296" s="385"/>
      <c r="F296" s="385"/>
      <c r="G296" s="385"/>
      <c r="H296" s="346"/>
      <c r="I296" s="346"/>
      <c r="J296" s="346"/>
      <c r="K296" s="346"/>
      <c r="L296" s="346"/>
      <c r="M296" s="346"/>
      <c r="N296" s="346"/>
      <c r="O296" s="346"/>
      <c r="P296" s="346"/>
      <c r="Q296" s="346"/>
      <c r="R296" s="346"/>
      <c r="S296" s="346"/>
      <c r="T296" s="346"/>
      <c r="U296" s="388"/>
      <c r="V296" s="346"/>
      <c r="W296" s="346"/>
      <c r="X296" s="346"/>
      <c r="Y296" s="346"/>
      <c r="Z296" s="346"/>
      <c r="AA296" s="346"/>
      <c r="AB296" s="346"/>
      <c r="AC296" s="346"/>
      <c r="AD296" s="346"/>
      <c r="AE296" s="346"/>
      <c r="AF296" s="346"/>
      <c r="AG296" s="346"/>
      <c r="AH296" s="346"/>
      <c r="AI296" s="346"/>
      <c r="AJ296" s="346"/>
      <c r="AK296" s="346"/>
      <c r="AL296" s="346"/>
      <c r="AM296" s="346"/>
      <c r="AN296" s="346"/>
      <c r="AO296" s="346"/>
      <c r="AP296" s="346"/>
    </row>
    <row r="297" spans="1:42" ht="15.75">
      <c r="A297" s="385"/>
      <c r="B297" s="385"/>
      <c r="C297" s="385"/>
      <c r="D297" s="385"/>
      <c r="E297" s="385"/>
      <c r="F297" s="385"/>
      <c r="G297" s="385"/>
      <c r="H297" s="346"/>
      <c r="I297" s="346"/>
      <c r="J297" s="346"/>
      <c r="K297" s="346"/>
      <c r="L297" s="346"/>
      <c r="M297" s="346"/>
      <c r="N297" s="346"/>
      <c r="O297" s="346"/>
      <c r="P297" s="346"/>
      <c r="Q297" s="346"/>
      <c r="R297" s="346"/>
      <c r="S297" s="346"/>
      <c r="T297" s="346"/>
      <c r="U297" s="388"/>
      <c r="V297" s="346"/>
      <c r="W297" s="346"/>
      <c r="X297" s="346"/>
      <c r="Y297" s="346"/>
      <c r="Z297" s="346"/>
      <c r="AA297" s="346"/>
      <c r="AB297" s="346"/>
      <c r="AC297" s="346"/>
      <c r="AD297" s="346"/>
      <c r="AE297" s="346"/>
      <c r="AF297" s="346"/>
      <c r="AG297" s="346"/>
      <c r="AH297" s="346"/>
      <c r="AI297" s="346"/>
      <c r="AJ297" s="346"/>
      <c r="AK297" s="346"/>
      <c r="AL297" s="346"/>
      <c r="AM297" s="346"/>
      <c r="AN297" s="346"/>
      <c r="AO297" s="346"/>
      <c r="AP297" s="346"/>
    </row>
    <row r="298" spans="1:42" ht="15.75">
      <c r="A298" s="385"/>
      <c r="B298" s="385"/>
      <c r="C298" s="385"/>
      <c r="D298" s="385"/>
      <c r="E298" s="385"/>
      <c r="F298" s="385"/>
      <c r="G298" s="385"/>
      <c r="H298" s="346"/>
      <c r="I298" s="346"/>
      <c r="J298" s="346"/>
      <c r="K298" s="346"/>
      <c r="L298" s="346"/>
      <c r="M298" s="346"/>
      <c r="N298" s="346"/>
      <c r="O298" s="346"/>
      <c r="P298" s="346"/>
      <c r="Q298" s="346"/>
      <c r="R298" s="346"/>
      <c r="S298" s="346"/>
      <c r="T298" s="346"/>
      <c r="U298" s="388"/>
      <c r="V298" s="346"/>
      <c r="W298" s="346"/>
      <c r="X298" s="346"/>
      <c r="Y298" s="346"/>
      <c r="Z298" s="346"/>
      <c r="AA298" s="346"/>
      <c r="AB298" s="346"/>
      <c r="AC298" s="346"/>
      <c r="AD298" s="346"/>
      <c r="AE298" s="346"/>
      <c r="AF298" s="346"/>
      <c r="AG298" s="346"/>
      <c r="AH298" s="346"/>
      <c r="AI298" s="346"/>
      <c r="AJ298" s="346"/>
      <c r="AK298" s="346"/>
      <c r="AL298" s="346"/>
      <c r="AM298" s="346"/>
      <c r="AN298" s="346"/>
      <c r="AO298" s="346"/>
      <c r="AP298" s="346"/>
    </row>
    <row r="299" spans="1:42" ht="15.75">
      <c r="A299" s="385"/>
      <c r="B299" s="385"/>
      <c r="C299" s="385"/>
      <c r="D299" s="385"/>
      <c r="E299" s="385"/>
      <c r="F299" s="385"/>
      <c r="G299" s="385"/>
      <c r="H299" s="346"/>
      <c r="I299" s="346"/>
      <c r="J299" s="346"/>
      <c r="K299" s="346"/>
      <c r="L299" s="346"/>
      <c r="M299" s="346"/>
      <c r="N299" s="346"/>
      <c r="O299" s="346"/>
      <c r="P299" s="346"/>
      <c r="Q299" s="346"/>
      <c r="R299" s="346"/>
      <c r="S299" s="346"/>
      <c r="T299" s="346"/>
      <c r="U299" s="388"/>
      <c r="V299" s="346"/>
      <c r="W299" s="346"/>
      <c r="X299" s="346"/>
      <c r="Y299" s="346"/>
      <c r="Z299" s="346"/>
      <c r="AA299" s="346"/>
      <c r="AB299" s="346"/>
      <c r="AC299" s="346"/>
      <c r="AD299" s="346"/>
      <c r="AE299" s="346"/>
      <c r="AF299" s="346"/>
      <c r="AG299" s="346"/>
      <c r="AH299" s="346"/>
      <c r="AI299" s="346"/>
      <c r="AJ299" s="346"/>
      <c r="AK299" s="346"/>
      <c r="AL299" s="346"/>
      <c r="AM299" s="346"/>
      <c r="AN299" s="346"/>
      <c r="AO299" s="346"/>
      <c r="AP299" s="346"/>
    </row>
    <row r="300" spans="1:42" ht="15.75">
      <c r="A300" s="385"/>
      <c r="B300" s="385"/>
      <c r="C300" s="385"/>
      <c r="D300" s="385"/>
      <c r="E300" s="385"/>
      <c r="F300" s="385"/>
      <c r="G300" s="385"/>
      <c r="H300" s="346"/>
      <c r="I300" s="346"/>
      <c r="J300" s="346"/>
      <c r="K300" s="346"/>
      <c r="L300" s="346"/>
      <c r="M300" s="346"/>
      <c r="N300" s="346"/>
      <c r="O300" s="346"/>
      <c r="P300" s="346"/>
      <c r="Q300" s="346"/>
      <c r="R300" s="346"/>
      <c r="S300" s="346"/>
      <c r="T300" s="346"/>
      <c r="U300" s="388"/>
      <c r="V300" s="346"/>
      <c r="W300" s="346"/>
      <c r="X300" s="346"/>
      <c r="Y300" s="346"/>
      <c r="Z300" s="346"/>
      <c r="AA300" s="346"/>
      <c r="AB300" s="346"/>
      <c r="AC300" s="346"/>
      <c r="AD300" s="346"/>
      <c r="AE300" s="346"/>
      <c r="AF300" s="346"/>
      <c r="AG300" s="346"/>
      <c r="AH300" s="346"/>
      <c r="AI300" s="346"/>
      <c r="AJ300" s="346"/>
      <c r="AK300" s="346"/>
      <c r="AL300" s="346"/>
      <c r="AM300" s="346"/>
      <c r="AN300" s="346"/>
      <c r="AO300" s="346"/>
      <c r="AP300" s="346"/>
    </row>
    <row r="301" spans="1:42" ht="15.75">
      <c r="A301" s="385"/>
      <c r="B301" s="385"/>
      <c r="C301" s="385"/>
      <c r="D301" s="385"/>
      <c r="E301" s="385"/>
      <c r="F301" s="385"/>
      <c r="G301" s="385"/>
      <c r="H301" s="346"/>
      <c r="I301" s="346"/>
      <c r="J301" s="346"/>
      <c r="K301" s="346"/>
      <c r="L301" s="346"/>
      <c r="M301" s="346"/>
      <c r="N301" s="346"/>
      <c r="O301" s="346"/>
      <c r="P301" s="346"/>
      <c r="Q301" s="346"/>
      <c r="R301" s="346"/>
      <c r="S301" s="346"/>
      <c r="T301" s="346"/>
      <c r="U301" s="388"/>
      <c r="V301" s="346"/>
      <c r="W301" s="346"/>
      <c r="X301" s="346"/>
      <c r="Y301" s="346"/>
      <c r="Z301" s="346"/>
      <c r="AA301" s="346"/>
      <c r="AB301" s="346"/>
      <c r="AC301" s="346"/>
      <c r="AD301" s="346"/>
      <c r="AE301" s="346"/>
      <c r="AF301" s="346"/>
      <c r="AG301" s="346"/>
      <c r="AH301" s="346"/>
      <c r="AI301" s="346"/>
      <c r="AJ301" s="346"/>
      <c r="AK301" s="346"/>
      <c r="AL301" s="346"/>
      <c r="AM301" s="346"/>
      <c r="AN301" s="346"/>
      <c r="AO301" s="346"/>
      <c r="AP301" s="346"/>
    </row>
    <row r="302" spans="1:42" ht="15.75">
      <c r="A302" s="385"/>
      <c r="B302" s="385"/>
      <c r="C302" s="385"/>
      <c r="D302" s="385"/>
      <c r="E302" s="385"/>
      <c r="F302" s="385"/>
      <c r="G302" s="385"/>
      <c r="H302" s="346"/>
      <c r="I302" s="346"/>
      <c r="J302" s="346"/>
      <c r="K302" s="346"/>
      <c r="L302" s="346"/>
      <c r="M302" s="346"/>
      <c r="N302" s="346"/>
      <c r="O302" s="346"/>
      <c r="P302" s="346"/>
      <c r="Q302" s="346"/>
      <c r="R302" s="346"/>
      <c r="S302" s="346"/>
      <c r="T302" s="346"/>
      <c r="U302" s="388"/>
      <c r="V302" s="346"/>
      <c r="W302" s="346"/>
      <c r="X302" s="346"/>
      <c r="Y302" s="346"/>
      <c r="Z302" s="346"/>
      <c r="AA302" s="346"/>
      <c r="AB302" s="346"/>
      <c r="AC302" s="346"/>
      <c r="AD302" s="346"/>
      <c r="AE302" s="346"/>
      <c r="AF302" s="346"/>
      <c r="AG302" s="346"/>
      <c r="AH302" s="346"/>
      <c r="AI302" s="346"/>
      <c r="AJ302" s="346"/>
      <c r="AK302" s="346"/>
      <c r="AL302" s="346"/>
      <c r="AM302" s="346"/>
      <c r="AN302" s="346"/>
      <c r="AO302" s="346"/>
      <c r="AP302" s="346"/>
    </row>
    <row r="303" spans="1:42" ht="15.75">
      <c r="A303" s="385"/>
      <c r="B303" s="385"/>
      <c r="C303" s="385"/>
      <c r="D303" s="385"/>
      <c r="E303" s="385"/>
      <c r="F303" s="385"/>
      <c r="G303" s="385"/>
      <c r="H303" s="346"/>
      <c r="I303" s="346"/>
      <c r="J303" s="346"/>
      <c r="K303" s="346"/>
      <c r="L303" s="346"/>
      <c r="M303" s="346"/>
      <c r="N303" s="346"/>
      <c r="O303" s="346"/>
      <c r="P303" s="346"/>
      <c r="Q303" s="346"/>
      <c r="R303" s="346"/>
      <c r="S303" s="346"/>
      <c r="T303" s="346"/>
      <c r="U303" s="388"/>
      <c r="V303" s="346"/>
      <c r="W303" s="346"/>
      <c r="X303" s="346"/>
      <c r="Y303" s="346"/>
      <c r="Z303" s="346"/>
      <c r="AA303" s="346"/>
      <c r="AB303" s="346"/>
      <c r="AC303" s="346"/>
      <c r="AD303" s="346"/>
      <c r="AE303" s="346"/>
      <c r="AF303" s="346"/>
      <c r="AG303" s="346"/>
      <c r="AH303" s="346"/>
      <c r="AI303" s="346"/>
      <c r="AJ303" s="346"/>
      <c r="AK303" s="346"/>
      <c r="AL303" s="346"/>
      <c r="AM303" s="346"/>
      <c r="AN303" s="346"/>
      <c r="AO303" s="346"/>
      <c r="AP303" s="346"/>
    </row>
    <row r="304" spans="1:42" ht="15.75">
      <c r="A304" s="385"/>
      <c r="B304" s="385"/>
      <c r="C304" s="385"/>
      <c r="D304" s="385"/>
      <c r="E304" s="385"/>
      <c r="F304" s="385"/>
      <c r="G304" s="385"/>
      <c r="H304" s="346"/>
      <c r="I304" s="346"/>
      <c r="J304" s="346"/>
      <c r="K304" s="346"/>
      <c r="L304" s="346"/>
      <c r="M304" s="346"/>
      <c r="N304" s="346"/>
      <c r="O304" s="346"/>
      <c r="P304" s="346"/>
      <c r="Q304" s="346"/>
      <c r="R304" s="346"/>
      <c r="S304" s="346"/>
      <c r="T304" s="346"/>
      <c r="U304" s="388"/>
      <c r="V304" s="346"/>
      <c r="W304" s="346"/>
      <c r="X304" s="346"/>
      <c r="Y304" s="346"/>
      <c r="Z304" s="346"/>
      <c r="AA304" s="346"/>
      <c r="AB304" s="346"/>
      <c r="AC304" s="346"/>
      <c r="AD304" s="346"/>
      <c r="AE304" s="346"/>
      <c r="AF304" s="346"/>
      <c r="AG304" s="346"/>
      <c r="AH304" s="346"/>
      <c r="AI304" s="346"/>
      <c r="AJ304" s="346"/>
      <c r="AK304" s="346"/>
      <c r="AL304" s="346"/>
      <c r="AM304" s="346"/>
      <c r="AN304" s="346"/>
      <c r="AO304" s="346"/>
      <c r="AP304" s="346"/>
    </row>
    <row r="305" spans="1:42" ht="15.75">
      <c r="A305" s="385"/>
      <c r="B305" s="385"/>
      <c r="C305" s="385"/>
      <c r="D305" s="385"/>
      <c r="E305" s="385"/>
      <c r="F305" s="385"/>
      <c r="G305" s="385"/>
      <c r="H305" s="346"/>
      <c r="I305" s="346"/>
      <c r="J305" s="346"/>
      <c r="K305" s="346"/>
      <c r="L305" s="346"/>
      <c r="M305" s="346"/>
      <c r="N305" s="346"/>
      <c r="O305" s="346"/>
      <c r="P305" s="346"/>
      <c r="Q305" s="346"/>
      <c r="R305" s="346"/>
      <c r="S305" s="346"/>
      <c r="T305" s="346"/>
      <c r="U305" s="388"/>
      <c r="V305" s="346"/>
      <c r="W305" s="346"/>
      <c r="X305" s="346"/>
      <c r="Y305" s="346"/>
      <c r="Z305" s="346"/>
      <c r="AA305" s="346"/>
      <c r="AB305" s="346"/>
      <c r="AC305" s="346"/>
      <c r="AD305" s="346"/>
      <c r="AE305" s="346"/>
      <c r="AF305" s="346"/>
      <c r="AG305" s="346"/>
      <c r="AH305" s="346"/>
      <c r="AI305" s="346"/>
      <c r="AJ305" s="346"/>
      <c r="AK305" s="346"/>
      <c r="AL305" s="346"/>
      <c r="AM305" s="346"/>
      <c r="AN305" s="346"/>
      <c r="AO305" s="346"/>
      <c r="AP305" s="346"/>
    </row>
    <row r="306" spans="1:42" ht="15.75">
      <c r="A306" s="385"/>
      <c r="B306" s="385"/>
      <c r="C306" s="385"/>
      <c r="D306" s="385"/>
      <c r="E306" s="385"/>
      <c r="F306" s="385"/>
      <c r="G306" s="385"/>
      <c r="H306" s="346"/>
      <c r="I306" s="346"/>
      <c r="J306" s="346"/>
      <c r="K306" s="346"/>
      <c r="L306" s="346"/>
      <c r="M306" s="346"/>
      <c r="N306" s="346"/>
      <c r="O306" s="346"/>
      <c r="P306" s="346"/>
      <c r="Q306" s="346"/>
      <c r="R306" s="346"/>
      <c r="S306" s="346"/>
      <c r="T306" s="346"/>
      <c r="U306" s="388"/>
      <c r="V306" s="346"/>
      <c r="W306" s="346"/>
      <c r="X306" s="346"/>
      <c r="Y306" s="346"/>
      <c r="Z306" s="346"/>
      <c r="AA306" s="346"/>
      <c r="AB306" s="346"/>
      <c r="AC306" s="346"/>
      <c r="AD306" s="346"/>
      <c r="AE306" s="346"/>
      <c r="AF306" s="346"/>
      <c r="AG306" s="346"/>
      <c r="AH306" s="346"/>
      <c r="AI306" s="346"/>
      <c r="AJ306" s="346"/>
      <c r="AK306" s="346"/>
      <c r="AL306" s="346"/>
      <c r="AM306" s="346"/>
      <c r="AN306" s="346"/>
      <c r="AO306" s="346"/>
      <c r="AP306" s="346"/>
    </row>
    <row r="307" spans="1:42" ht="15.75">
      <c r="A307" s="385"/>
      <c r="B307" s="385"/>
      <c r="C307" s="385"/>
      <c r="D307" s="385"/>
      <c r="E307" s="385"/>
      <c r="F307" s="385"/>
      <c r="G307" s="385"/>
      <c r="H307" s="346"/>
      <c r="I307" s="346"/>
      <c r="J307" s="346"/>
      <c r="K307" s="346"/>
      <c r="L307" s="346"/>
      <c r="M307" s="346"/>
      <c r="N307" s="346"/>
      <c r="O307" s="346"/>
      <c r="P307" s="346"/>
      <c r="Q307" s="346"/>
      <c r="R307" s="346"/>
      <c r="S307" s="346"/>
      <c r="T307" s="346"/>
      <c r="U307" s="388"/>
      <c r="V307" s="346"/>
      <c r="W307" s="346"/>
      <c r="X307" s="346"/>
      <c r="Y307" s="346"/>
      <c r="Z307" s="346"/>
      <c r="AA307" s="346"/>
      <c r="AB307" s="346"/>
      <c r="AC307" s="346"/>
      <c r="AD307" s="346"/>
      <c r="AE307" s="346"/>
      <c r="AF307" s="346"/>
      <c r="AG307" s="346"/>
      <c r="AH307" s="346"/>
      <c r="AI307" s="346"/>
      <c r="AJ307" s="346"/>
      <c r="AK307" s="346"/>
      <c r="AL307" s="346"/>
      <c r="AM307" s="346"/>
      <c r="AN307" s="346"/>
      <c r="AO307" s="346"/>
      <c r="AP307" s="346"/>
    </row>
    <row r="308" spans="1:42" ht="15.75">
      <c r="A308" s="385"/>
      <c r="B308" s="385"/>
      <c r="C308" s="385"/>
      <c r="D308" s="385"/>
      <c r="E308" s="385"/>
      <c r="F308" s="385"/>
      <c r="G308" s="385"/>
      <c r="H308" s="346"/>
      <c r="I308" s="346"/>
      <c r="J308" s="346"/>
      <c r="K308" s="346"/>
      <c r="L308" s="346"/>
      <c r="M308" s="346"/>
      <c r="N308" s="346"/>
      <c r="O308" s="346"/>
      <c r="P308" s="346"/>
      <c r="Q308" s="346"/>
      <c r="R308" s="346"/>
      <c r="S308" s="346"/>
      <c r="T308" s="346"/>
      <c r="U308" s="388"/>
      <c r="V308" s="346"/>
      <c r="W308" s="346"/>
      <c r="X308" s="346"/>
      <c r="Y308" s="346"/>
      <c r="Z308" s="346"/>
      <c r="AA308" s="346"/>
      <c r="AB308" s="346"/>
      <c r="AC308" s="346"/>
      <c r="AD308" s="346"/>
      <c r="AE308" s="346"/>
      <c r="AF308" s="346"/>
      <c r="AG308" s="346"/>
      <c r="AH308" s="346"/>
      <c r="AI308" s="346"/>
      <c r="AJ308" s="346"/>
      <c r="AK308" s="346"/>
      <c r="AL308" s="346"/>
      <c r="AM308" s="346"/>
      <c r="AN308" s="346"/>
      <c r="AO308" s="346"/>
      <c r="AP308" s="346"/>
    </row>
    <row r="309" spans="1:42" ht="15.75">
      <c r="A309" s="385"/>
      <c r="B309" s="385"/>
      <c r="C309" s="385"/>
      <c r="D309" s="385"/>
      <c r="E309" s="385"/>
      <c r="F309" s="385"/>
      <c r="G309" s="385"/>
      <c r="H309" s="346"/>
      <c r="I309" s="346"/>
      <c r="J309" s="346"/>
      <c r="K309" s="346"/>
      <c r="L309" s="346"/>
      <c r="M309" s="346"/>
      <c r="N309" s="346"/>
      <c r="O309" s="346"/>
      <c r="P309" s="346"/>
      <c r="Q309" s="346"/>
      <c r="R309" s="346"/>
      <c r="S309" s="346"/>
      <c r="T309" s="346"/>
      <c r="U309" s="388"/>
      <c r="V309" s="346"/>
      <c r="W309" s="346"/>
      <c r="X309" s="346"/>
      <c r="Y309" s="346"/>
      <c r="Z309" s="346"/>
      <c r="AA309" s="346"/>
      <c r="AB309" s="346"/>
      <c r="AC309" s="346"/>
      <c r="AD309" s="346"/>
      <c r="AE309" s="346"/>
      <c r="AF309" s="346"/>
      <c r="AG309" s="346"/>
      <c r="AH309" s="346"/>
      <c r="AI309" s="346"/>
      <c r="AJ309" s="346"/>
      <c r="AK309" s="346"/>
      <c r="AL309" s="346"/>
      <c r="AM309" s="346"/>
      <c r="AN309" s="346"/>
      <c r="AO309" s="346"/>
      <c r="AP309" s="346"/>
    </row>
    <row r="310" spans="1:42" ht="15.75">
      <c r="A310" s="385"/>
      <c r="B310" s="385"/>
      <c r="C310" s="385"/>
      <c r="D310" s="385"/>
      <c r="E310" s="385"/>
      <c r="F310" s="385"/>
      <c r="G310" s="385"/>
      <c r="H310" s="346"/>
      <c r="I310" s="346"/>
      <c r="J310" s="346"/>
      <c r="K310" s="346"/>
      <c r="L310" s="346"/>
      <c r="M310" s="346"/>
      <c r="N310" s="346"/>
      <c r="O310" s="346"/>
      <c r="P310" s="346"/>
      <c r="Q310" s="346"/>
      <c r="R310" s="346"/>
      <c r="S310" s="346"/>
      <c r="T310" s="346"/>
      <c r="U310" s="388"/>
      <c r="V310" s="346"/>
      <c r="W310" s="346"/>
      <c r="X310" s="346"/>
      <c r="Y310" s="346"/>
      <c r="Z310" s="346"/>
      <c r="AA310" s="346"/>
      <c r="AB310" s="346"/>
      <c r="AC310" s="346"/>
      <c r="AD310" s="346"/>
      <c r="AE310" s="346"/>
      <c r="AF310" s="346"/>
      <c r="AG310" s="346"/>
      <c r="AH310" s="346"/>
      <c r="AI310" s="346"/>
      <c r="AJ310" s="346"/>
      <c r="AK310" s="346"/>
      <c r="AL310" s="346"/>
      <c r="AM310" s="346"/>
      <c r="AN310" s="346"/>
      <c r="AO310" s="346"/>
      <c r="AP310" s="346"/>
    </row>
    <row r="311" spans="1:42" ht="15.75">
      <c r="A311" s="385"/>
      <c r="B311" s="385"/>
      <c r="C311" s="385"/>
      <c r="D311" s="385"/>
      <c r="E311" s="385"/>
      <c r="F311" s="385"/>
      <c r="G311" s="385"/>
      <c r="H311" s="346"/>
      <c r="I311" s="346"/>
      <c r="J311" s="346"/>
      <c r="K311" s="346"/>
      <c r="L311" s="346"/>
      <c r="M311" s="346"/>
      <c r="N311" s="346"/>
      <c r="O311" s="346"/>
      <c r="P311" s="346"/>
      <c r="Q311" s="346"/>
      <c r="R311" s="346"/>
      <c r="S311" s="346"/>
      <c r="T311" s="346"/>
      <c r="U311" s="388"/>
      <c r="V311" s="346"/>
      <c r="W311" s="346"/>
      <c r="X311" s="346"/>
      <c r="Y311" s="346"/>
      <c r="Z311" s="346"/>
      <c r="AA311" s="346"/>
      <c r="AB311" s="346"/>
      <c r="AC311" s="346"/>
      <c r="AD311" s="346"/>
      <c r="AE311" s="346"/>
      <c r="AF311" s="346"/>
      <c r="AG311" s="346"/>
      <c r="AH311" s="346"/>
      <c r="AI311" s="346"/>
      <c r="AJ311" s="346"/>
      <c r="AK311" s="346"/>
      <c r="AL311" s="346"/>
      <c r="AM311" s="346"/>
      <c r="AN311" s="346"/>
      <c r="AO311" s="346"/>
      <c r="AP311" s="346"/>
    </row>
    <row r="312" spans="1:42" ht="15.75">
      <c r="A312" s="385"/>
      <c r="B312" s="385"/>
      <c r="C312" s="385"/>
      <c r="D312" s="385"/>
      <c r="E312" s="385"/>
      <c r="F312" s="385"/>
      <c r="G312" s="385"/>
      <c r="H312" s="346"/>
      <c r="I312" s="346"/>
      <c r="J312" s="346"/>
      <c r="K312" s="346"/>
      <c r="L312" s="346"/>
      <c r="M312" s="346"/>
      <c r="N312" s="346"/>
      <c r="O312" s="346"/>
      <c r="P312" s="346"/>
      <c r="Q312" s="346"/>
      <c r="R312" s="346"/>
      <c r="S312" s="346"/>
      <c r="T312" s="346"/>
      <c r="U312" s="388"/>
      <c r="V312" s="346"/>
      <c r="W312" s="346"/>
      <c r="X312" s="346"/>
      <c r="Y312" s="346"/>
      <c r="Z312" s="346"/>
      <c r="AA312" s="346"/>
      <c r="AB312" s="346"/>
      <c r="AC312" s="346"/>
      <c r="AD312" s="346"/>
      <c r="AE312" s="346"/>
      <c r="AF312" s="346"/>
      <c r="AG312" s="346"/>
      <c r="AH312" s="346"/>
      <c r="AI312" s="346"/>
      <c r="AJ312" s="346"/>
      <c r="AK312" s="346"/>
      <c r="AL312" s="346"/>
      <c r="AM312" s="346"/>
      <c r="AN312" s="346"/>
      <c r="AO312" s="346"/>
      <c r="AP312" s="346"/>
    </row>
    <row r="313" spans="1:42" ht="15.75">
      <c r="A313" s="385"/>
      <c r="B313" s="385"/>
      <c r="C313" s="385"/>
      <c r="D313" s="385"/>
      <c r="E313" s="385"/>
      <c r="F313" s="385"/>
      <c r="G313" s="385"/>
      <c r="H313" s="346"/>
      <c r="I313" s="346"/>
      <c r="J313" s="346"/>
      <c r="K313" s="346"/>
      <c r="L313" s="346"/>
      <c r="M313" s="346"/>
      <c r="N313" s="346"/>
      <c r="O313" s="346"/>
      <c r="P313" s="346"/>
      <c r="Q313" s="346"/>
      <c r="R313" s="346"/>
      <c r="S313" s="346"/>
      <c r="T313" s="346"/>
      <c r="U313" s="388"/>
      <c r="V313" s="346"/>
      <c r="W313" s="346"/>
      <c r="X313" s="346"/>
      <c r="Y313" s="346"/>
      <c r="Z313" s="346"/>
      <c r="AA313" s="346"/>
      <c r="AB313" s="346"/>
      <c r="AC313" s="346"/>
      <c r="AD313" s="346"/>
      <c r="AE313" s="346"/>
      <c r="AF313" s="346"/>
      <c r="AG313" s="346"/>
      <c r="AH313" s="346"/>
      <c r="AI313" s="346"/>
      <c r="AJ313" s="346"/>
      <c r="AK313" s="346"/>
      <c r="AL313" s="346"/>
      <c r="AM313" s="346"/>
      <c r="AN313" s="346"/>
      <c r="AO313" s="346"/>
      <c r="AP313" s="346"/>
    </row>
    <row r="314" spans="1:42" ht="15.75">
      <c r="A314" s="385"/>
      <c r="B314" s="385"/>
      <c r="C314" s="385"/>
      <c r="D314" s="385"/>
      <c r="E314" s="385"/>
      <c r="F314" s="385"/>
      <c r="G314" s="385"/>
      <c r="H314" s="346"/>
      <c r="I314" s="346"/>
      <c r="J314" s="346"/>
      <c r="K314" s="346"/>
      <c r="L314" s="346"/>
      <c r="M314" s="346"/>
      <c r="N314" s="346"/>
      <c r="O314" s="346"/>
      <c r="P314" s="346"/>
      <c r="Q314" s="346"/>
      <c r="R314" s="346"/>
      <c r="S314" s="346"/>
      <c r="T314" s="346"/>
      <c r="U314" s="388"/>
      <c r="V314" s="346"/>
      <c r="W314" s="346"/>
      <c r="X314" s="346"/>
      <c r="Y314" s="346"/>
      <c r="Z314" s="346"/>
      <c r="AA314" s="346"/>
      <c r="AB314" s="346"/>
      <c r="AC314" s="346"/>
      <c r="AD314" s="346"/>
      <c r="AE314" s="346"/>
      <c r="AF314" s="346"/>
      <c r="AG314" s="346"/>
      <c r="AH314" s="346"/>
      <c r="AI314" s="346"/>
      <c r="AJ314" s="346"/>
      <c r="AK314" s="346"/>
      <c r="AL314" s="346"/>
      <c r="AM314" s="346"/>
      <c r="AN314" s="346"/>
      <c r="AO314" s="346"/>
      <c r="AP314" s="346"/>
    </row>
    <row r="315" spans="1:42" ht="15.75">
      <c r="A315" s="385"/>
      <c r="B315" s="385"/>
      <c r="C315" s="385"/>
      <c r="D315" s="385"/>
      <c r="E315" s="385"/>
      <c r="F315" s="385"/>
      <c r="G315" s="385"/>
      <c r="H315" s="346"/>
      <c r="I315" s="346"/>
      <c r="J315" s="346"/>
      <c r="K315" s="346"/>
      <c r="L315" s="346"/>
      <c r="M315" s="346"/>
      <c r="N315" s="346"/>
      <c r="O315" s="346"/>
      <c r="P315" s="346"/>
      <c r="Q315" s="346"/>
      <c r="R315" s="346"/>
      <c r="S315" s="346"/>
      <c r="T315" s="346"/>
      <c r="U315" s="388"/>
      <c r="V315" s="346"/>
      <c r="W315" s="346"/>
      <c r="X315" s="346"/>
      <c r="Y315" s="346"/>
      <c r="Z315" s="346"/>
      <c r="AA315" s="346"/>
      <c r="AB315" s="346"/>
      <c r="AC315" s="346"/>
      <c r="AD315" s="346"/>
      <c r="AE315" s="346"/>
      <c r="AF315" s="346"/>
      <c r="AG315" s="346"/>
      <c r="AH315" s="346"/>
      <c r="AI315" s="346"/>
      <c r="AJ315" s="346"/>
      <c r="AK315" s="346"/>
      <c r="AL315" s="346"/>
      <c r="AM315" s="346"/>
      <c r="AN315" s="346"/>
      <c r="AO315" s="346"/>
      <c r="AP315" s="346"/>
    </row>
    <row r="316" spans="1:42" ht="15.75">
      <c r="A316" s="385"/>
      <c r="B316" s="385"/>
      <c r="C316" s="385"/>
      <c r="D316" s="385"/>
      <c r="E316" s="385"/>
      <c r="F316" s="385"/>
      <c r="G316" s="385"/>
      <c r="H316" s="346"/>
      <c r="I316" s="346"/>
      <c r="J316" s="346"/>
      <c r="K316" s="346"/>
      <c r="L316" s="346"/>
      <c r="M316" s="346"/>
      <c r="N316" s="346"/>
      <c r="O316" s="346"/>
      <c r="P316" s="346"/>
      <c r="Q316" s="346"/>
      <c r="R316" s="346"/>
      <c r="S316" s="346"/>
      <c r="T316" s="346"/>
      <c r="U316" s="388"/>
      <c r="V316" s="346"/>
      <c r="W316" s="346"/>
      <c r="X316" s="346"/>
      <c r="Y316" s="346"/>
      <c r="Z316" s="346"/>
      <c r="AA316" s="346"/>
      <c r="AB316" s="346"/>
      <c r="AC316" s="346"/>
      <c r="AD316" s="346"/>
      <c r="AE316" s="346"/>
      <c r="AF316" s="346"/>
      <c r="AG316" s="346"/>
      <c r="AH316" s="346"/>
      <c r="AI316" s="346"/>
      <c r="AJ316" s="346"/>
      <c r="AK316" s="346"/>
      <c r="AL316" s="346"/>
      <c r="AM316" s="346"/>
      <c r="AN316" s="346"/>
      <c r="AO316" s="346"/>
      <c r="AP316" s="346"/>
    </row>
    <row r="317" spans="1:42" ht="15.75">
      <c r="A317" s="385"/>
      <c r="B317" s="385"/>
      <c r="C317" s="385"/>
      <c r="D317" s="385"/>
      <c r="E317" s="385"/>
      <c r="F317" s="385"/>
      <c r="G317" s="385"/>
      <c r="H317" s="346"/>
      <c r="I317" s="346"/>
      <c r="J317" s="346"/>
      <c r="K317" s="346"/>
      <c r="L317" s="346"/>
      <c r="M317" s="346"/>
      <c r="N317" s="346"/>
      <c r="O317" s="346"/>
      <c r="P317" s="346"/>
      <c r="Q317" s="346"/>
      <c r="R317" s="346"/>
      <c r="S317" s="346"/>
      <c r="T317" s="346"/>
      <c r="U317" s="388"/>
      <c r="V317" s="346"/>
      <c r="W317" s="346"/>
      <c r="X317" s="346"/>
      <c r="Y317" s="346"/>
      <c r="Z317" s="346"/>
      <c r="AA317" s="346"/>
      <c r="AB317" s="346"/>
      <c r="AC317" s="346"/>
      <c r="AD317" s="346"/>
      <c r="AE317" s="346"/>
      <c r="AF317" s="346"/>
      <c r="AG317" s="346"/>
      <c r="AH317" s="346"/>
      <c r="AI317" s="346"/>
      <c r="AJ317" s="346"/>
      <c r="AK317" s="346"/>
      <c r="AL317" s="346"/>
      <c r="AM317" s="346"/>
      <c r="AN317" s="346"/>
      <c r="AO317" s="346"/>
      <c r="AP317" s="346"/>
    </row>
    <row r="318" spans="1:42" ht="15.75">
      <c r="A318" s="385"/>
      <c r="B318" s="385"/>
      <c r="C318" s="385"/>
      <c r="D318" s="385"/>
      <c r="E318" s="385"/>
      <c r="F318" s="385"/>
      <c r="G318" s="385"/>
      <c r="H318" s="346"/>
      <c r="I318" s="346"/>
      <c r="J318" s="346"/>
      <c r="K318" s="346"/>
      <c r="L318" s="346"/>
      <c r="M318" s="346"/>
      <c r="N318" s="346"/>
      <c r="O318" s="346"/>
      <c r="P318" s="346"/>
      <c r="Q318" s="346"/>
      <c r="R318" s="346"/>
      <c r="S318" s="346"/>
      <c r="T318" s="346"/>
      <c r="U318" s="388"/>
      <c r="V318" s="346"/>
      <c r="W318" s="346"/>
      <c r="X318" s="346"/>
      <c r="Y318" s="346"/>
      <c r="Z318" s="346"/>
      <c r="AA318" s="346"/>
      <c r="AB318" s="346"/>
      <c r="AC318" s="346"/>
      <c r="AD318" s="346"/>
      <c r="AE318" s="346"/>
      <c r="AF318" s="346"/>
      <c r="AG318" s="346"/>
      <c r="AH318" s="346"/>
      <c r="AI318" s="346"/>
      <c r="AJ318" s="346"/>
      <c r="AK318" s="346"/>
      <c r="AL318" s="346"/>
      <c r="AM318" s="346"/>
      <c r="AN318" s="346"/>
      <c r="AO318" s="346"/>
      <c r="AP318" s="346"/>
    </row>
    <row r="319" spans="1:42" ht="15.75">
      <c r="A319" s="385"/>
      <c r="B319" s="385"/>
      <c r="C319" s="385"/>
      <c r="D319" s="385"/>
      <c r="E319" s="385"/>
      <c r="F319" s="385"/>
      <c r="G319" s="385"/>
      <c r="H319" s="346"/>
      <c r="I319" s="346"/>
      <c r="J319" s="346"/>
      <c r="K319" s="346"/>
      <c r="L319" s="346"/>
      <c r="M319" s="346"/>
      <c r="N319" s="346"/>
      <c r="O319" s="346"/>
      <c r="P319" s="346"/>
      <c r="Q319" s="346"/>
      <c r="R319" s="346"/>
      <c r="S319" s="346"/>
      <c r="T319" s="346"/>
      <c r="U319" s="388"/>
      <c r="V319" s="346"/>
      <c r="W319" s="346"/>
      <c r="X319" s="346"/>
      <c r="Y319" s="346"/>
      <c r="Z319" s="346"/>
      <c r="AA319" s="346"/>
      <c r="AB319" s="346"/>
      <c r="AC319" s="346"/>
      <c r="AD319" s="346"/>
      <c r="AE319" s="346"/>
      <c r="AF319" s="346"/>
      <c r="AG319" s="346"/>
      <c r="AH319" s="346"/>
      <c r="AI319" s="346"/>
      <c r="AJ319" s="346"/>
      <c r="AK319" s="346"/>
      <c r="AL319" s="346"/>
      <c r="AM319" s="346"/>
      <c r="AN319" s="346"/>
      <c r="AO319" s="346"/>
      <c r="AP319" s="346"/>
    </row>
    <row r="320" spans="1:42" ht="15.75">
      <c r="A320" s="385"/>
      <c r="B320" s="385"/>
      <c r="C320" s="385"/>
      <c r="D320" s="385"/>
      <c r="E320" s="385"/>
      <c r="F320" s="385"/>
      <c r="G320" s="385"/>
      <c r="H320" s="346"/>
      <c r="I320" s="346"/>
      <c r="J320" s="346"/>
      <c r="K320" s="346"/>
      <c r="L320" s="346"/>
      <c r="M320" s="346"/>
      <c r="N320" s="346"/>
      <c r="O320" s="346"/>
      <c r="P320" s="346"/>
      <c r="Q320" s="346"/>
      <c r="R320" s="346"/>
      <c r="S320" s="346"/>
      <c r="T320" s="346"/>
      <c r="U320" s="388"/>
      <c r="V320" s="346"/>
      <c r="W320" s="346"/>
      <c r="X320" s="346"/>
      <c r="Y320" s="346"/>
      <c r="Z320" s="346"/>
      <c r="AA320" s="346"/>
      <c r="AB320" s="346"/>
      <c r="AC320" s="346"/>
      <c r="AD320" s="346"/>
      <c r="AE320" s="346"/>
      <c r="AF320" s="346"/>
      <c r="AG320" s="346"/>
      <c r="AH320" s="346"/>
      <c r="AI320" s="346"/>
      <c r="AJ320" s="346"/>
      <c r="AK320" s="346"/>
      <c r="AL320" s="346"/>
      <c r="AM320" s="346"/>
      <c r="AN320" s="346"/>
      <c r="AO320" s="346"/>
      <c r="AP320" s="346"/>
    </row>
    <row r="321" spans="1:42" ht="15.75">
      <c r="A321" s="385"/>
      <c r="B321" s="385"/>
      <c r="C321" s="385"/>
      <c r="D321" s="385"/>
      <c r="E321" s="385"/>
      <c r="F321" s="385"/>
      <c r="G321" s="385"/>
      <c r="H321" s="346"/>
      <c r="I321" s="346"/>
      <c r="J321" s="346"/>
      <c r="K321" s="346"/>
      <c r="L321" s="346"/>
      <c r="M321" s="346"/>
      <c r="N321" s="346"/>
      <c r="O321" s="346"/>
      <c r="P321" s="346"/>
      <c r="Q321" s="346"/>
      <c r="R321" s="346"/>
      <c r="S321" s="346"/>
      <c r="T321" s="346"/>
      <c r="U321" s="388"/>
      <c r="V321" s="346"/>
      <c r="W321" s="346"/>
      <c r="X321" s="346"/>
      <c r="Y321" s="346"/>
      <c r="Z321" s="346"/>
      <c r="AA321" s="346"/>
      <c r="AB321" s="346"/>
      <c r="AC321" s="346"/>
      <c r="AD321" s="346"/>
      <c r="AE321" s="346"/>
      <c r="AF321" s="346"/>
      <c r="AG321" s="346"/>
      <c r="AH321" s="346"/>
      <c r="AI321" s="346"/>
      <c r="AJ321" s="346"/>
      <c r="AK321" s="346"/>
      <c r="AL321" s="346"/>
      <c r="AM321" s="346"/>
      <c r="AN321" s="346"/>
      <c r="AO321" s="346"/>
      <c r="AP321" s="346"/>
    </row>
    <row r="322" spans="1:42" ht="15.75">
      <c r="A322" s="385"/>
      <c r="B322" s="385"/>
      <c r="C322" s="385"/>
      <c r="D322" s="385"/>
      <c r="E322" s="385"/>
      <c r="F322" s="385"/>
      <c r="G322" s="385"/>
      <c r="H322" s="346"/>
      <c r="I322" s="346"/>
      <c r="J322" s="346"/>
      <c r="K322" s="346"/>
      <c r="L322" s="346"/>
      <c r="M322" s="346"/>
      <c r="N322" s="346"/>
      <c r="O322" s="346"/>
      <c r="P322" s="346"/>
      <c r="Q322" s="346"/>
      <c r="R322" s="346"/>
      <c r="S322" s="346"/>
      <c r="T322" s="346"/>
      <c r="U322" s="388"/>
      <c r="V322" s="346"/>
      <c r="W322" s="346"/>
      <c r="X322" s="346"/>
      <c r="Y322" s="346"/>
      <c r="Z322" s="346"/>
      <c r="AA322" s="346"/>
      <c r="AB322" s="346"/>
      <c r="AC322" s="346"/>
      <c r="AD322" s="346"/>
      <c r="AE322" s="346"/>
      <c r="AF322" s="346"/>
      <c r="AG322" s="346"/>
      <c r="AH322" s="346"/>
      <c r="AI322" s="346"/>
      <c r="AJ322" s="346"/>
      <c r="AK322" s="346"/>
      <c r="AL322" s="346"/>
      <c r="AM322" s="346"/>
      <c r="AN322" s="346"/>
      <c r="AO322" s="346"/>
      <c r="AP322" s="346"/>
    </row>
    <row r="323" spans="1:42" ht="15.75">
      <c r="A323" s="385"/>
      <c r="B323" s="385"/>
      <c r="C323" s="385"/>
      <c r="D323" s="385"/>
      <c r="E323" s="385"/>
      <c r="F323" s="385"/>
      <c r="G323" s="385"/>
      <c r="H323" s="346"/>
      <c r="I323" s="346"/>
      <c r="J323" s="346"/>
      <c r="K323" s="346"/>
      <c r="L323" s="346"/>
      <c r="M323" s="346"/>
      <c r="N323" s="346"/>
      <c r="O323" s="346"/>
      <c r="P323" s="346"/>
      <c r="Q323" s="346"/>
      <c r="R323" s="346"/>
      <c r="S323" s="346"/>
      <c r="T323" s="346"/>
      <c r="U323" s="388"/>
      <c r="V323" s="346"/>
      <c r="W323" s="346"/>
      <c r="X323" s="346"/>
      <c r="Y323" s="346"/>
      <c r="Z323" s="346"/>
      <c r="AA323" s="346"/>
      <c r="AB323" s="346"/>
      <c r="AC323" s="346"/>
      <c r="AD323" s="346"/>
      <c r="AE323" s="346"/>
      <c r="AF323" s="346"/>
      <c r="AG323" s="346"/>
      <c r="AH323" s="346"/>
      <c r="AI323" s="346"/>
      <c r="AJ323" s="346"/>
      <c r="AK323" s="346"/>
      <c r="AL323" s="346"/>
      <c r="AM323" s="346"/>
      <c r="AN323" s="346"/>
      <c r="AO323" s="346"/>
      <c r="AP323" s="346"/>
    </row>
    <row r="324" spans="1:42" ht="15.75">
      <c r="A324" s="385"/>
      <c r="B324" s="385"/>
      <c r="C324" s="385"/>
      <c r="D324" s="385"/>
      <c r="E324" s="385"/>
      <c r="F324" s="385"/>
      <c r="G324" s="385"/>
      <c r="H324" s="346"/>
      <c r="I324" s="346"/>
      <c r="J324" s="346"/>
      <c r="K324" s="346"/>
      <c r="L324" s="346"/>
      <c r="M324" s="346"/>
      <c r="N324" s="346"/>
      <c r="O324" s="346"/>
      <c r="P324" s="346"/>
      <c r="Q324" s="346"/>
      <c r="R324" s="346"/>
      <c r="S324" s="346"/>
      <c r="T324" s="346"/>
      <c r="U324" s="388"/>
      <c r="V324" s="346"/>
      <c r="W324" s="346"/>
      <c r="X324" s="346"/>
      <c r="Y324" s="346"/>
      <c r="Z324" s="346"/>
      <c r="AA324" s="346"/>
      <c r="AB324" s="346"/>
      <c r="AC324" s="346"/>
      <c r="AD324" s="346"/>
      <c r="AE324" s="346"/>
      <c r="AF324" s="346"/>
      <c r="AG324" s="346"/>
      <c r="AH324" s="346"/>
      <c r="AI324" s="346"/>
      <c r="AJ324" s="346"/>
      <c r="AK324" s="346"/>
      <c r="AL324" s="346"/>
      <c r="AM324" s="346"/>
      <c r="AN324" s="346"/>
      <c r="AO324" s="346"/>
      <c r="AP324" s="346"/>
    </row>
    <row r="325" spans="1:42" ht="15.75">
      <c r="A325" s="385"/>
      <c r="B325" s="385"/>
      <c r="C325" s="385"/>
      <c r="D325" s="385"/>
      <c r="E325" s="385"/>
      <c r="F325" s="385"/>
      <c r="G325" s="385"/>
      <c r="H325" s="346"/>
      <c r="I325" s="346"/>
      <c r="J325" s="346"/>
      <c r="K325" s="346"/>
      <c r="L325" s="346"/>
      <c r="M325" s="346"/>
      <c r="N325" s="346"/>
      <c r="O325" s="346"/>
      <c r="P325" s="346"/>
      <c r="Q325" s="346"/>
      <c r="R325" s="346"/>
      <c r="S325" s="346"/>
      <c r="T325" s="346"/>
      <c r="U325" s="388"/>
      <c r="V325" s="346"/>
      <c r="W325" s="346"/>
      <c r="X325" s="346"/>
      <c r="Y325" s="346"/>
      <c r="Z325" s="346"/>
      <c r="AA325" s="346"/>
      <c r="AB325" s="346"/>
      <c r="AC325" s="346"/>
      <c r="AD325" s="346"/>
      <c r="AE325" s="346"/>
      <c r="AF325" s="346"/>
      <c r="AG325" s="346"/>
      <c r="AH325" s="346"/>
      <c r="AI325" s="346"/>
      <c r="AJ325" s="346"/>
      <c r="AK325" s="346"/>
      <c r="AL325" s="346"/>
      <c r="AM325" s="346"/>
      <c r="AN325" s="346"/>
      <c r="AO325" s="346"/>
      <c r="AP325" s="346"/>
    </row>
    <row r="326" spans="1:42" ht="15.75">
      <c r="A326" s="385"/>
      <c r="B326" s="385"/>
      <c r="C326" s="385"/>
      <c r="D326" s="385"/>
      <c r="E326" s="385"/>
      <c r="F326" s="385"/>
      <c r="G326" s="385"/>
      <c r="H326" s="346"/>
      <c r="I326" s="346"/>
      <c r="J326" s="346"/>
      <c r="K326" s="346"/>
      <c r="L326" s="346"/>
      <c r="M326" s="346"/>
      <c r="N326" s="346"/>
      <c r="O326" s="346"/>
      <c r="P326" s="346"/>
      <c r="Q326" s="346"/>
      <c r="R326" s="346"/>
      <c r="S326" s="346"/>
      <c r="T326" s="346"/>
      <c r="U326" s="388"/>
      <c r="V326" s="346"/>
      <c r="W326" s="346"/>
      <c r="X326" s="346"/>
      <c r="Y326" s="346"/>
      <c r="Z326" s="346"/>
      <c r="AA326" s="346"/>
      <c r="AB326" s="346"/>
      <c r="AC326" s="346"/>
      <c r="AD326" s="346"/>
      <c r="AE326" s="346"/>
      <c r="AF326" s="346"/>
      <c r="AG326" s="346"/>
      <c r="AH326" s="346"/>
      <c r="AI326" s="346"/>
      <c r="AJ326" s="346"/>
      <c r="AK326" s="346"/>
      <c r="AL326" s="346"/>
      <c r="AM326" s="346"/>
      <c r="AN326" s="346"/>
      <c r="AO326" s="346"/>
      <c r="AP326" s="346"/>
    </row>
    <row r="327" spans="1:42" ht="15.75">
      <c r="A327" s="385"/>
      <c r="B327" s="385"/>
      <c r="C327" s="385"/>
      <c r="D327" s="385"/>
      <c r="E327" s="385"/>
      <c r="F327" s="385"/>
      <c r="G327" s="385"/>
      <c r="H327" s="346"/>
      <c r="I327" s="346"/>
      <c r="J327" s="346"/>
      <c r="K327" s="346"/>
      <c r="L327" s="346"/>
      <c r="M327" s="346"/>
      <c r="N327" s="346"/>
      <c r="O327" s="346"/>
      <c r="P327" s="346"/>
      <c r="Q327" s="346"/>
      <c r="R327" s="346"/>
      <c r="S327" s="346"/>
      <c r="T327" s="346"/>
      <c r="U327" s="388"/>
      <c r="V327" s="346"/>
      <c r="W327" s="346"/>
      <c r="X327" s="346"/>
      <c r="Y327" s="346"/>
      <c r="Z327" s="346"/>
      <c r="AA327" s="346"/>
      <c r="AB327" s="346"/>
      <c r="AC327" s="346"/>
      <c r="AD327" s="346"/>
      <c r="AE327" s="346"/>
      <c r="AF327" s="346"/>
      <c r="AG327" s="346"/>
      <c r="AH327" s="346"/>
      <c r="AI327" s="346"/>
      <c r="AJ327" s="346"/>
      <c r="AK327" s="346"/>
      <c r="AL327" s="346"/>
      <c r="AM327" s="346"/>
      <c r="AN327" s="346"/>
      <c r="AO327" s="346"/>
      <c r="AP327" s="346"/>
    </row>
    <row r="328" spans="1:42" ht="15.75">
      <c r="A328" s="385"/>
      <c r="B328" s="385"/>
      <c r="C328" s="385"/>
      <c r="D328" s="385"/>
      <c r="E328" s="385"/>
      <c r="F328" s="385"/>
      <c r="G328" s="385"/>
      <c r="H328" s="346"/>
      <c r="I328" s="346"/>
      <c r="J328" s="346"/>
      <c r="K328" s="346"/>
      <c r="L328" s="346"/>
      <c r="M328" s="346"/>
      <c r="N328" s="346"/>
      <c r="O328" s="346"/>
      <c r="P328" s="346"/>
      <c r="Q328" s="346"/>
      <c r="R328" s="346"/>
      <c r="S328" s="346"/>
      <c r="T328" s="346"/>
      <c r="U328" s="388"/>
      <c r="V328" s="346"/>
      <c r="W328" s="346"/>
      <c r="X328" s="346"/>
      <c r="Y328" s="346"/>
      <c r="Z328" s="346"/>
      <c r="AA328" s="346"/>
      <c r="AB328" s="346"/>
      <c r="AC328" s="346"/>
      <c r="AD328" s="346"/>
      <c r="AE328" s="346"/>
      <c r="AF328" s="346"/>
      <c r="AG328" s="346"/>
      <c r="AH328" s="346"/>
      <c r="AI328" s="346"/>
      <c r="AJ328" s="346"/>
      <c r="AK328" s="346"/>
      <c r="AL328" s="346"/>
      <c r="AM328" s="346"/>
      <c r="AN328" s="346"/>
      <c r="AO328" s="346"/>
      <c r="AP328" s="346"/>
    </row>
    <row r="329" spans="1:42" ht="15.75">
      <c r="A329" s="385"/>
      <c r="B329" s="385"/>
      <c r="C329" s="385"/>
      <c r="D329" s="385"/>
      <c r="E329" s="385"/>
      <c r="F329" s="385"/>
      <c r="G329" s="385"/>
      <c r="H329" s="346"/>
      <c r="I329" s="346"/>
      <c r="J329" s="346"/>
      <c r="K329" s="346"/>
      <c r="L329" s="346"/>
      <c r="M329" s="346"/>
      <c r="N329" s="346"/>
      <c r="O329" s="346"/>
      <c r="P329" s="346"/>
      <c r="Q329" s="346"/>
      <c r="R329" s="346"/>
      <c r="S329" s="346"/>
      <c r="T329" s="346"/>
      <c r="U329" s="388"/>
      <c r="V329" s="346"/>
      <c r="W329" s="346"/>
      <c r="X329" s="346"/>
      <c r="Y329" s="346"/>
      <c r="Z329" s="346"/>
      <c r="AA329" s="346"/>
      <c r="AB329" s="346"/>
      <c r="AC329" s="346"/>
      <c r="AD329" s="346"/>
      <c r="AE329" s="346"/>
      <c r="AF329" s="346"/>
      <c r="AG329" s="346"/>
      <c r="AH329" s="346"/>
      <c r="AI329" s="346"/>
      <c r="AJ329" s="346"/>
      <c r="AK329" s="346"/>
      <c r="AL329" s="346"/>
      <c r="AM329" s="346"/>
      <c r="AN329" s="346"/>
      <c r="AO329" s="346"/>
      <c r="AP329" s="346"/>
    </row>
    <row r="330" spans="1:42" ht="15.75">
      <c r="A330" s="385"/>
      <c r="B330" s="385"/>
      <c r="C330" s="385"/>
      <c r="D330" s="385"/>
      <c r="E330" s="385"/>
      <c r="F330" s="385"/>
      <c r="G330" s="385"/>
      <c r="H330" s="346"/>
      <c r="I330" s="346"/>
      <c r="J330" s="346"/>
      <c r="K330" s="346"/>
      <c r="L330" s="346"/>
      <c r="M330" s="346"/>
      <c r="N330" s="346"/>
      <c r="O330" s="346"/>
      <c r="P330" s="346"/>
      <c r="Q330" s="346"/>
      <c r="R330" s="346"/>
      <c r="S330" s="346"/>
      <c r="T330" s="346"/>
      <c r="U330" s="388"/>
      <c r="V330" s="346"/>
      <c r="W330" s="346"/>
      <c r="X330" s="346"/>
      <c r="Y330" s="346"/>
      <c r="Z330" s="346"/>
      <c r="AA330" s="346"/>
      <c r="AB330" s="346"/>
      <c r="AC330" s="346"/>
      <c r="AD330" s="346"/>
      <c r="AE330" s="346"/>
      <c r="AF330" s="346"/>
      <c r="AG330" s="346"/>
      <c r="AH330" s="346"/>
      <c r="AI330" s="346"/>
      <c r="AJ330" s="346"/>
      <c r="AK330" s="346"/>
      <c r="AL330" s="346"/>
      <c r="AM330" s="346"/>
      <c r="AN330" s="346"/>
      <c r="AO330" s="346"/>
      <c r="AP330" s="346"/>
    </row>
    <row r="331" spans="1:42" ht="15.75">
      <c r="A331" s="385"/>
      <c r="B331" s="385"/>
      <c r="C331" s="385"/>
      <c r="D331" s="385"/>
      <c r="E331" s="385"/>
      <c r="F331" s="385"/>
      <c r="G331" s="385"/>
      <c r="H331" s="346"/>
      <c r="I331" s="346"/>
      <c r="J331" s="346"/>
      <c r="K331" s="346"/>
      <c r="L331" s="346"/>
      <c r="M331" s="346"/>
      <c r="N331" s="346"/>
      <c r="O331" s="346"/>
      <c r="P331" s="346"/>
      <c r="Q331" s="346"/>
      <c r="R331" s="346"/>
      <c r="S331" s="346"/>
      <c r="T331" s="346"/>
      <c r="U331" s="388"/>
      <c r="V331" s="346"/>
      <c r="W331" s="346"/>
      <c r="X331" s="346"/>
      <c r="Y331" s="346"/>
      <c r="Z331" s="346"/>
      <c r="AA331" s="346"/>
      <c r="AB331" s="346"/>
      <c r="AC331" s="346"/>
      <c r="AD331" s="346"/>
      <c r="AE331" s="346"/>
      <c r="AF331" s="346"/>
      <c r="AG331" s="346"/>
      <c r="AH331" s="346"/>
      <c r="AI331" s="346"/>
      <c r="AJ331" s="346"/>
      <c r="AK331" s="346"/>
      <c r="AL331" s="346"/>
      <c r="AM331" s="346"/>
      <c r="AN331" s="346"/>
      <c r="AO331" s="346"/>
      <c r="AP331" s="346"/>
    </row>
    <row r="332" spans="1:42" ht="15.75">
      <c r="A332" s="385"/>
      <c r="B332" s="385"/>
      <c r="C332" s="385"/>
      <c r="D332" s="385"/>
      <c r="E332" s="385"/>
      <c r="F332" s="385"/>
      <c r="G332" s="385"/>
      <c r="H332" s="346"/>
      <c r="I332" s="346"/>
      <c r="J332" s="346"/>
      <c r="K332" s="346"/>
      <c r="L332" s="346"/>
      <c r="M332" s="346"/>
      <c r="N332" s="346"/>
      <c r="O332" s="346"/>
      <c r="P332" s="346"/>
      <c r="Q332" s="346"/>
      <c r="R332" s="346"/>
      <c r="S332" s="346"/>
      <c r="T332" s="346"/>
      <c r="U332" s="388"/>
      <c r="V332" s="346"/>
      <c r="W332" s="346"/>
      <c r="X332" s="346"/>
      <c r="Y332" s="346"/>
      <c r="Z332" s="346"/>
      <c r="AA332" s="346"/>
      <c r="AB332" s="346"/>
      <c r="AC332" s="346"/>
      <c r="AD332" s="346"/>
      <c r="AE332" s="346"/>
      <c r="AF332" s="346"/>
      <c r="AG332" s="346"/>
      <c r="AH332" s="346"/>
      <c r="AI332" s="346"/>
      <c r="AJ332" s="346"/>
      <c r="AK332" s="346"/>
      <c r="AL332" s="346"/>
      <c r="AM332" s="346"/>
      <c r="AN332" s="346"/>
      <c r="AO332" s="346"/>
      <c r="AP332" s="346"/>
    </row>
    <row r="333" spans="1:42" ht="15.75">
      <c r="A333" s="385"/>
      <c r="B333" s="385"/>
      <c r="C333" s="385"/>
      <c r="D333" s="385"/>
      <c r="E333" s="385"/>
      <c r="F333" s="385"/>
      <c r="G333" s="385"/>
      <c r="H333" s="346"/>
      <c r="I333" s="346"/>
      <c r="J333" s="346"/>
      <c r="K333" s="346"/>
      <c r="L333" s="346"/>
      <c r="M333" s="346"/>
      <c r="N333" s="346"/>
      <c r="O333" s="346"/>
      <c r="P333" s="346"/>
      <c r="Q333" s="346"/>
      <c r="R333" s="346"/>
      <c r="S333" s="346"/>
      <c r="T333" s="346"/>
      <c r="U333" s="388"/>
      <c r="V333" s="346"/>
      <c r="W333" s="346"/>
      <c r="X333" s="346"/>
      <c r="Y333" s="346"/>
      <c r="Z333" s="346"/>
      <c r="AA333" s="346"/>
      <c r="AB333" s="346"/>
      <c r="AC333" s="346"/>
      <c r="AD333" s="346"/>
      <c r="AE333" s="346"/>
      <c r="AF333" s="346"/>
      <c r="AG333" s="346"/>
      <c r="AH333" s="346"/>
      <c r="AI333" s="346"/>
      <c r="AJ333" s="346"/>
      <c r="AK333" s="346"/>
      <c r="AL333" s="346"/>
      <c r="AM333" s="346"/>
      <c r="AN333" s="346"/>
      <c r="AO333" s="346"/>
      <c r="AP333" s="346"/>
    </row>
    <row r="334" spans="1:42" ht="15.75">
      <c r="A334" s="385"/>
      <c r="B334" s="385"/>
      <c r="C334" s="385"/>
      <c r="D334" s="385"/>
      <c r="E334" s="385"/>
      <c r="F334" s="385"/>
      <c r="G334" s="385"/>
      <c r="H334" s="346"/>
      <c r="I334" s="346"/>
      <c r="J334" s="346"/>
      <c r="K334" s="346"/>
      <c r="L334" s="346"/>
      <c r="M334" s="346"/>
      <c r="N334" s="346"/>
      <c r="O334" s="346"/>
      <c r="P334" s="346"/>
      <c r="Q334" s="346"/>
      <c r="R334" s="346"/>
      <c r="S334" s="346"/>
      <c r="T334" s="346"/>
      <c r="U334" s="388"/>
      <c r="V334" s="346"/>
      <c r="W334" s="346"/>
      <c r="X334" s="346"/>
      <c r="Y334" s="346"/>
      <c r="Z334" s="346"/>
      <c r="AA334" s="346"/>
      <c r="AB334" s="346"/>
      <c r="AC334" s="346"/>
      <c r="AD334" s="346"/>
      <c r="AE334" s="346"/>
      <c r="AF334" s="346"/>
      <c r="AG334" s="346"/>
      <c r="AH334" s="346"/>
      <c r="AI334" s="346"/>
      <c r="AJ334" s="346"/>
      <c r="AK334" s="346"/>
      <c r="AL334" s="346"/>
      <c r="AM334" s="346"/>
      <c r="AN334" s="346"/>
      <c r="AO334" s="346"/>
      <c r="AP334" s="346"/>
    </row>
    <row r="335" spans="1:42" ht="15.75">
      <c r="A335" s="385"/>
      <c r="B335" s="385"/>
      <c r="C335" s="385"/>
      <c r="D335" s="385"/>
      <c r="E335" s="385"/>
      <c r="F335" s="385"/>
      <c r="G335" s="385"/>
      <c r="H335" s="346"/>
      <c r="I335" s="346"/>
      <c r="J335" s="346"/>
      <c r="K335" s="346"/>
      <c r="L335" s="346"/>
      <c r="M335" s="346"/>
      <c r="N335" s="346"/>
      <c r="O335" s="346"/>
      <c r="P335" s="346"/>
      <c r="Q335" s="346"/>
      <c r="R335" s="346"/>
      <c r="S335" s="346"/>
      <c r="T335" s="346"/>
      <c r="U335" s="388"/>
      <c r="V335" s="346"/>
      <c r="W335" s="346"/>
      <c r="X335" s="346"/>
      <c r="Y335" s="346"/>
      <c r="Z335" s="346"/>
      <c r="AA335" s="346"/>
      <c r="AB335" s="346"/>
      <c r="AC335" s="346"/>
      <c r="AD335" s="346"/>
      <c r="AE335" s="346"/>
      <c r="AF335" s="346"/>
      <c r="AG335" s="346"/>
      <c r="AH335" s="346"/>
      <c r="AI335" s="346"/>
      <c r="AJ335" s="346"/>
      <c r="AK335" s="346"/>
      <c r="AL335" s="346"/>
      <c r="AM335" s="346"/>
      <c r="AN335" s="346"/>
      <c r="AO335" s="346"/>
      <c r="AP335" s="346"/>
    </row>
    <row r="336" spans="1:42" ht="15.75">
      <c r="A336" s="385"/>
      <c r="B336" s="385"/>
      <c r="C336" s="385"/>
      <c r="D336" s="385"/>
      <c r="E336" s="385"/>
      <c r="F336" s="385"/>
      <c r="G336" s="385"/>
      <c r="H336" s="346"/>
      <c r="I336" s="346"/>
      <c r="J336" s="346"/>
      <c r="K336" s="346"/>
      <c r="L336" s="346"/>
      <c r="M336" s="346"/>
      <c r="N336" s="346"/>
      <c r="O336" s="346"/>
      <c r="P336" s="346"/>
      <c r="Q336" s="346"/>
      <c r="R336" s="346"/>
      <c r="S336" s="346"/>
      <c r="T336" s="346"/>
      <c r="U336" s="388"/>
      <c r="V336" s="346"/>
      <c r="W336" s="346"/>
      <c r="X336" s="346"/>
      <c r="Y336" s="346"/>
      <c r="Z336" s="346"/>
      <c r="AA336" s="346"/>
      <c r="AB336" s="346"/>
      <c r="AC336" s="346"/>
      <c r="AD336" s="346"/>
      <c r="AE336" s="346"/>
      <c r="AF336" s="346"/>
      <c r="AG336" s="346"/>
      <c r="AH336" s="346"/>
      <c r="AI336" s="346"/>
      <c r="AJ336" s="346"/>
      <c r="AK336" s="346"/>
      <c r="AL336" s="346"/>
      <c r="AM336" s="346"/>
      <c r="AN336" s="346"/>
      <c r="AO336" s="346"/>
      <c r="AP336" s="346"/>
    </row>
    <row r="337" spans="1:42" ht="15.75">
      <c r="A337" s="385"/>
      <c r="B337" s="385"/>
      <c r="C337" s="385"/>
      <c r="D337" s="385"/>
      <c r="E337" s="385"/>
      <c r="F337" s="385"/>
      <c r="G337" s="385"/>
      <c r="H337" s="346"/>
      <c r="I337" s="346"/>
      <c r="J337" s="346"/>
      <c r="K337" s="346"/>
      <c r="L337" s="346"/>
      <c r="M337" s="346"/>
      <c r="N337" s="346"/>
      <c r="O337" s="346"/>
      <c r="P337" s="346"/>
      <c r="Q337" s="346"/>
      <c r="R337" s="346"/>
      <c r="S337" s="346"/>
      <c r="T337" s="346"/>
      <c r="U337" s="388"/>
      <c r="V337" s="346"/>
      <c r="W337" s="346"/>
      <c r="X337" s="346"/>
      <c r="Y337" s="346"/>
      <c r="Z337" s="346"/>
      <c r="AA337" s="346"/>
      <c r="AB337" s="346"/>
      <c r="AC337" s="346"/>
      <c r="AD337" s="346"/>
      <c r="AE337" s="346"/>
      <c r="AF337" s="346"/>
      <c r="AG337" s="346"/>
      <c r="AH337" s="346"/>
      <c r="AI337" s="346"/>
      <c r="AJ337" s="346"/>
      <c r="AK337" s="346"/>
      <c r="AL337" s="346"/>
      <c r="AM337" s="346"/>
      <c r="AN337" s="346"/>
      <c r="AO337" s="346"/>
      <c r="AP337" s="346"/>
    </row>
    <row r="338" spans="1:42" ht="15.75">
      <c r="A338" s="385"/>
      <c r="B338" s="385"/>
      <c r="C338" s="385"/>
      <c r="D338" s="385"/>
      <c r="E338" s="385"/>
      <c r="F338" s="385"/>
      <c r="G338" s="385"/>
      <c r="H338" s="346"/>
      <c r="I338" s="346"/>
      <c r="J338" s="346"/>
      <c r="K338" s="346"/>
      <c r="L338" s="346"/>
      <c r="M338" s="346"/>
      <c r="N338" s="346"/>
      <c r="O338" s="346"/>
      <c r="P338" s="346"/>
      <c r="Q338" s="346"/>
      <c r="R338" s="346"/>
      <c r="S338" s="346"/>
      <c r="T338" s="346"/>
      <c r="U338" s="388"/>
      <c r="V338" s="346"/>
      <c r="W338" s="346"/>
      <c r="X338" s="346"/>
      <c r="Y338" s="346"/>
      <c r="Z338" s="346"/>
      <c r="AA338" s="346"/>
      <c r="AB338" s="346"/>
      <c r="AC338" s="346"/>
      <c r="AD338" s="346"/>
      <c r="AE338" s="346"/>
      <c r="AF338" s="346"/>
      <c r="AG338" s="346"/>
      <c r="AH338" s="346"/>
      <c r="AI338" s="346"/>
      <c r="AJ338" s="346"/>
      <c r="AK338" s="346"/>
      <c r="AL338" s="346"/>
      <c r="AM338" s="346"/>
      <c r="AN338" s="346"/>
      <c r="AO338" s="346"/>
      <c r="AP338" s="346"/>
    </row>
    <row r="339" spans="1:42" ht="15.75">
      <c r="A339" s="385"/>
      <c r="B339" s="385"/>
      <c r="C339" s="385"/>
      <c r="D339" s="385"/>
      <c r="E339" s="385"/>
      <c r="F339" s="385"/>
      <c r="G339" s="385"/>
      <c r="H339" s="346"/>
      <c r="I339" s="346"/>
      <c r="J339" s="346"/>
      <c r="K339" s="346"/>
      <c r="L339" s="346"/>
      <c r="M339" s="346"/>
      <c r="N339" s="346"/>
      <c r="O339" s="346"/>
      <c r="P339" s="346"/>
      <c r="Q339" s="346"/>
      <c r="R339" s="346"/>
      <c r="S339" s="346"/>
      <c r="T339" s="346"/>
      <c r="U339" s="388"/>
      <c r="V339" s="346"/>
      <c r="W339" s="346"/>
      <c r="X339" s="346"/>
      <c r="Y339" s="346"/>
      <c r="Z339" s="346"/>
      <c r="AA339" s="346"/>
      <c r="AB339" s="346"/>
      <c r="AC339" s="346"/>
      <c r="AD339" s="346"/>
      <c r="AE339" s="346"/>
      <c r="AF339" s="346"/>
      <c r="AG339" s="346"/>
      <c r="AH339" s="346"/>
      <c r="AI339" s="346"/>
      <c r="AJ339" s="346"/>
      <c r="AK339" s="346"/>
      <c r="AL339" s="346"/>
      <c r="AM339" s="346"/>
      <c r="AN339" s="346"/>
      <c r="AO339" s="346"/>
      <c r="AP339" s="346"/>
    </row>
    <row r="340" spans="1:42" ht="15.75">
      <c r="A340" s="385"/>
      <c r="B340" s="385"/>
      <c r="C340" s="385"/>
      <c r="D340" s="385"/>
      <c r="E340" s="385"/>
      <c r="F340" s="385"/>
      <c r="G340" s="385"/>
      <c r="H340" s="346"/>
      <c r="I340" s="346"/>
      <c r="J340" s="346"/>
      <c r="K340" s="346"/>
      <c r="L340" s="346"/>
      <c r="M340" s="346"/>
      <c r="N340" s="346"/>
      <c r="O340" s="346"/>
      <c r="P340" s="346"/>
      <c r="Q340" s="346"/>
      <c r="R340" s="346"/>
      <c r="S340" s="346"/>
      <c r="T340" s="346"/>
      <c r="U340" s="388"/>
      <c r="V340" s="346"/>
      <c r="W340" s="346"/>
      <c r="X340" s="346"/>
      <c r="Y340" s="346"/>
      <c r="Z340" s="346"/>
      <c r="AA340" s="346"/>
      <c r="AB340" s="346"/>
      <c r="AC340" s="346"/>
      <c r="AD340" s="346"/>
      <c r="AE340" s="346"/>
      <c r="AF340" s="346"/>
      <c r="AG340" s="346"/>
      <c r="AH340" s="346"/>
      <c r="AI340" s="346"/>
      <c r="AJ340" s="346"/>
      <c r="AK340" s="346"/>
      <c r="AL340" s="346"/>
      <c r="AM340" s="346"/>
      <c r="AN340" s="346"/>
      <c r="AO340" s="346"/>
      <c r="AP340" s="346"/>
    </row>
    <row r="341" spans="1:42" ht="15.75">
      <c r="A341" s="385"/>
      <c r="B341" s="385"/>
      <c r="C341" s="385"/>
      <c r="D341" s="385"/>
      <c r="E341" s="385"/>
      <c r="F341" s="385"/>
      <c r="G341" s="385"/>
      <c r="H341" s="346"/>
      <c r="I341" s="346"/>
      <c r="J341" s="346"/>
      <c r="K341" s="346"/>
      <c r="L341" s="346"/>
      <c r="M341" s="346"/>
      <c r="N341" s="346"/>
      <c r="O341" s="346"/>
      <c r="P341" s="346"/>
      <c r="Q341" s="346"/>
      <c r="R341" s="346"/>
      <c r="S341" s="346"/>
      <c r="T341" s="346"/>
      <c r="U341" s="388"/>
      <c r="V341" s="346"/>
      <c r="W341" s="346"/>
      <c r="X341" s="346"/>
      <c r="Y341" s="346"/>
      <c r="Z341" s="346"/>
      <c r="AA341" s="346"/>
      <c r="AB341" s="346"/>
      <c r="AC341" s="346"/>
      <c r="AD341" s="346"/>
      <c r="AE341" s="346"/>
      <c r="AF341" s="346"/>
      <c r="AG341" s="346"/>
      <c r="AH341" s="346"/>
      <c r="AI341" s="346"/>
      <c r="AJ341" s="346"/>
      <c r="AK341" s="346"/>
      <c r="AL341" s="346"/>
      <c r="AM341" s="346"/>
      <c r="AN341" s="346"/>
      <c r="AO341" s="346"/>
      <c r="AP341" s="346"/>
    </row>
    <row r="342" spans="1:42" ht="15.75">
      <c r="A342" s="385"/>
      <c r="B342" s="385"/>
      <c r="C342" s="385"/>
      <c r="D342" s="385"/>
      <c r="E342" s="385"/>
      <c r="F342" s="385"/>
      <c r="G342" s="385"/>
      <c r="H342" s="346"/>
      <c r="I342" s="346"/>
      <c r="J342" s="346"/>
      <c r="K342" s="346"/>
      <c r="L342" s="346"/>
      <c r="M342" s="346"/>
      <c r="N342" s="346"/>
      <c r="O342" s="346"/>
      <c r="P342" s="346"/>
      <c r="Q342" s="346"/>
      <c r="R342" s="346"/>
      <c r="S342" s="346"/>
      <c r="T342" s="346"/>
      <c r="U342" s="388"/>
      <c r="V342" s="346"/>
      <c r="W342" s="346"/>
      <c r="X342" s="346"/>
      <c r="Y342" s="346"/>
      <c r="Z342" s="346"/>
      <c r="AA342" s="346"/>
      <c r="AB342" s="346"/>
      <c r="AC342" s="346"/>
      <c r="AD342" s="346"/>
      <c r="AE342" s="346"/>
      <c r="AF342" s="346"/>
      <c r="AG342" s="346"/>
      <c r="AH342" s="346"/>
      <c r="AI342" s="346"/>
      <c r="AJ342" s="346"/>
      <c r="AK342" s="346"/>
      <c r="AL342" s="346"/>
      <c r="AM342" s="346"/>
      <c r="AN342" s="346"/>
      <c r="AO342" s="346"/>
      <c r="AP342" s="346"/>
    </row>
    <row r="343" spans="1:42" ht="15.75">
      <c r="A343" s="385"/>
      <c r="B343" s="385"/>
      <c r="C343" s="385"/>
      <c r="D343" s="385"/>
      <c r="E343" s="385"/>
      <c r="F343" s="385"/>
      <c r="G343" s="385"/>
      <c r="H343" s="346"/>
      <c r="I343" s="346"/>
      <c r="J343" s="346"/>
      <c r="K343" s="346"/>
      <c r="L343" s="346"/>
      <c r="M343" s="346"/>
      <c r="N343" s="346"/>
      <c r="O343" s="346"/>
      <c r="P343" s="346"/>
      <c r="Q343" s="346"/>
      <c r="R343" s="346"/>
      <c r="S343" s="346"/>
      <c r="T343" s="346"/>
      <c r="U343" s="388"/>
      <c r="V343" s="346"/>
      <c r="W343" s="346"/>
      <c r="X343" s="346"/>
      <c r="Y343" s="346"/>
      <c r="Z343" s="346"/>
      <c r="AA343" s="346"/>
      <c r="AB343" s="346"/>
      <c r="AC343" s="346"/>
      <c r="AD343" s="346"/>
      <c r="AE343" s="346"/>
      <c r="AF343" s="346"/>
      <c r="AG343" s="346"/>
      <c r="AH343" s="346"/>
      <c r="AI343" s="346"/>
      <c r="AJ343" s="346"/>
      <c r="AK343" s="346"/>
      <c r="AL343" s="346"/>
      <c r="AM343" s="346"/>
      <c r="AN343" s="346"/>
      <c r="AO343" s="346"/>
      <c r="AP343" s="346"/>
    </row>
    <row r="344" spans="1:42" ht="15.75">
      <c r="A344" s="385"/>
      <c r="B344" s="385"/>
      <c r="C344" s="385"/>
      <c r="D344" s="385"/>
      <c r="E344" s="385"/>
      <c r="F344" s="385"/>
      <c r="G344" s="385"/>
      <c r="H344" s="346"/>
      <c r="I344" s="346"/>
      <c r="J344" s="346"/>
      <c r="K344" s="346"/>
      <c r="L344" s="346"/>
      <c r="M344" s="346"/>
      <c r="N344" s="346"/>
      <c r="O344" s="346"/>
      <c r="P344" s="346"/>
      <c r="Q344" s="346"/>
      <c r="R344" s="346"/>
      <c r="S344" s="346"/>
      <c r="T344" s="346"/>
      <c r="U344" s="388"/>
      <c r="V344" s="346"/>
      <c r="W344" s="346"/>
      <c r="X344" s="346"/>
      <c r="Y344" s="346"/>
      <c r="Z344" s="346"/>
      <c r="AA344" s="346"/>
      <c r="AB344" s="346"/>
      <c r="AC344" s="346"/>
      <c r="AD344" s="346"/>
      <c r="AE344" s="346"/>
      <c r="AF344" s="346"/>
      <c r="AG344" s="346"/>
      <c r="AH344" s="346"/>
      <c r="AI344" s="346"/>
      <c r="AJ344" s="346"/>
      <c r="AK344" s="346"/>
      <c r="AL344" s="346"/>
      <c r="AM344" s="346"/>
      <c r="AN344" s="346"/>
      <c r="AO344" s="346"/>
      <c r="AP344" s="346"/>
    </row>
    <row r="345" spans="1:42" ht="15.75">
      <c r="A345" s="385"/>
      <c r="B345" s="385"/>
      <c r="C345" s="385"/>
      <c r="D345" s="385"/>
      <c r="E345" s="385"/>
      <c r="F345" s="385"/>
      <c r="G345" s="385"/>
      <c r="H345" s="346"/>
      <c r="I345" s="346"/>
      <c r="J345" s="346"/>
      <c r="K345" s="346"/>
      <c r="L345" s="346"/>
      <c r="M345" s="346"/>
      <c r="N345" s="346"/>
      <c r="O345" s="346"/>
      <c r="P345" s="346"/>
      <c r="Q345" s="346"/>
      <c r="R345" s="346"/>
      <c r="S345" s="346"/>
      <c r="T345" s="346"/>
      <c r="U345" s="388"/>
      <c r="V345" s="346"/>
      <c r="W345" s="346"/>
      <c r="X345" s="346"/>
      <c r="Y345" s="346"/>
      <c r="Z345" s="346"/>
      <c r="AA345" s="346"/>
      <c r="AB345" s="346"/>
      <c r="AC345" s="346"/>
      <c r="AD345" s="346"/>
      <c r="AE345" s="346"/>
      <c r="AF345" s="346"/>
      <c r="AG345" s="346"/>
      <c r="AH345" s="346"/>
      <c r="AI345" s="346"/>
      <c r="AJ345" s="346"/>
      <c r="AK345" s="346"/>
      <c r="AL345" s="346"/>
      <c r="AM345" s="346"/>
      <c r="AN345" s="346"/>
      <c r="AO345" s="346"/>
      <c r="AP345" s="346"/>
    </row>
    <row r="346" spans="1:42" ht="15.75">
      <c r="A346" s="385"/>
      <c r="B346" s="385"/>
      <c r="C346" s="385"/>
      <c r="D346" s="385"/>
      <c r="E346" s="385"/>
      <c r="F346" s="385"/>
      <c r="G346" s="385"/>
      <c r="H346" s="346"/>
      <c r="I346" s="346"/>
      <c r="J346" s="346"/>
      <c r="K346" s="346"/>
      <c r="L346" s="346"/>
      <c r="M346" s="346"/>
      <c r="N346" s="346"/>
      <c r="O346" s="346"/>
      <c r="P346" s="346"/>
      <c r="Q346" s="346"/>
      <c r="R346" s="346"/>
      <c r="S346" s="346"/>
      <c r="T346" s="346"/>
      <c r="U346" s="388"/>
      <c r="V346" s="346"/>
      <c r="W346" s="346"/>
      <c r="X346" s="346"/>
      <c r="Y346" s="346"/>
      <c r="Z346" s="346"/>
      <c r="AA346" s="346"/>
      <c r="AB346" s="346"/>
      <c r="AC346" s="346"/>
      <c r="AD346" s="346"/>
      <c r="AE346" s="346"/>
      <c r="AF346" s="346"/>
      <c r="AG346" s="346"/>
      <c r="AH346" s="346"/>
      <c r="AI346" s="346"/>
      <c r="AJ346" s="346"/>
      <c r="AK346" s="346"/>
      <c r="AL346" s="346"/>
      <c r="AM346" s="346"/>
      <c r="AN346" s="346"/>
      <c r="AO346" s="346"/>
      <c r="AP346" s="346"/>
    </row>
    <row r="347" spans="1:42" ht="15.75">
      <c r="A347" s="385"/>
      <c r="B347" s="385"/>
      <c r="C347" s="385"/>
      <c r="D347" s="385"/>
      <c r="E347" s="385"/>
      <c r="F347" s="385"/>
      <c r="G347" s="385"/>
      <c r="H347" s="346"/>
      <c r="I347" s="346"/>
      <c r="J347" s="346"/>
      <c r="K347" s="346"/>
      <c r="L347" s="346"/>
      <c r="M347" s="346"/>
      <c r="N347" s="346"/>
      <c r="O347" s="346"/>
      <c r="P347" s="346"/>
      <c r="Q347" s="346"/>
      <c r="R347" s="346"/>
      <c r="S347" s="346"/>
      <c r="T347" s="346"/>
      <c r="U347" s="388"/>
      <c r="V347" s="346"/>
      <c r="W347" s="346"/>
      <c r="X347" s="346"/>
      <c r="Y347" s="346"/>
      <c r="Z347" s="346"/>
      <c r="AA347" s="346"/>
      <c r="AB347" s="346"/>
      <c r="AC347" s="346"/>
      <c r="AD347" s="346"/>
      <c r="AE347" s="346"/>
      <c r="AF347" s="346"/>
      <c r="AG347" s="346"/>
      <c r="AH347" s="346"/>
      <c r="AI347" s="346"/>
      <c r="AJ347" s="346"/>
      <c r="AK347" s="346"/>
      <c r="AL347" s="346"/>
      <c r="AM347" s="346"/>
      <c r="AN347" s="346"/>
      <c r="AO347" s="346"/>
      <c r="AP347" s="346"/>
    </row>
    <row r="348" spans="1:42" ht="15.75">
      <c r="A348" s="385"/>
      <c r="B348" s="385"/>
      <c r="C348" s="385"/>
      <c r="D348" s="385"/>
      <c r="E348" s="385"/>
      <c r="F348" s="385"/>
      <c r="G348" s="385"/>
      <c r="H348" s="346"/>
      <c r="I348" s="346"/>
      <c r="J348" s="346"/>
      <c r="K348" s="346"/>
      <c r="L348" s="346"/>
      <c r="M348" s="346"/>
      <c r="N348" s="346"/>
      <c r="O348" s="346"/>
      <c r="P348" s="346"/>
      <c r="Q348" s="346"/>
      <c r="R348" s="346"/>
      <c r="S348" s="346"/>
      <c r="T348" s="346"/>
      <c r="U348" s="388"/>
      <c r="V348" s="346"/>
      <c r="W348" s="346"/>
      <c r="X348" s="346"/>
      <c r="Y348" s="346"/>
      <c r="Z348" s="346"/>
      <c r="AA348" s="346"/>
      <c r="AB348" s="346"/>
      <c r="AC348" s="346"/>
      <c r="AD348" s="346"/>
      <c r="AE348" s="346"/>
      <c r="AF348" s="346"/>
      <c r="AG348" s="346"/>
      <c r="AH348" s="346"/>
      <c r="AI348" s="346"/>
      <c r="AJ348" s="346"/>
      <c r="AK348" s="346"/>
      <c r="AL348" s="346"/>
      <c r="AM348" s="346"/>
      <c r="AN348" s="346"/>
      <c r="AO348" s="346"/>
      <c r="AP348" s="346"/>
    </row>
    <row r="349" spans="1:42" ht="15.75">
      <c r="A349" s="385"/>
      <c r="B349" s="385"/>
      <c r="C349" s="385"/>
      <c r="D349" s="385"/>
      <c r="E349" s="385"/>
      <c r="F349" s="385"/>
      <c r="G349" s="385"/>
      <c r="H349" s="346"/>
      <c r="I349" s="346"/>
      <c r="J349" s="346"/>
      <c r="K349" s="346"/>
      <c r="L349" s="346"/>
      <c r="M349" s="346"/>
      <c r="N349" s="346"/>
      <c r="O349" s="346"/>
      <c r="P349" s="346"/>
      <c r="Q349" s="346"/>
      <c r="R349" s="346"/>
      <c r="S349" s="346"/>
      <c r="T349" s="346"/>
      <c r="U349" s="388"/>
      <c r="V349" s="346"/>
      <c r="W349" s="346"/>
      <c r="X349" s="346"/>
      <c r="Y349" s="346"/>
      <c r="Z349" s="346"/>
      <c r="AA349" s="346"/>
      <c r="AB349" s="346"/>
      <c r="AC349" s="346"/>
      <c r="AD349" s="346"/>
      <c r="AE349" s="346"/>
      <c r="AF349" s="346"/>
      <c r="AG349" s="346"/>
      <c r="AH349" s="346"/>
      <c r="AI349" s="346"/>
      <c r="AJ349" s="346"/>
      <c r="AK349" s="346"/>
      <c r="AL349" s="346"/>
      <c r="AM349" s="346"/>
      <c r="AN349" s="346"/>
      <c r="AO349" s="346"/>
      <c r="AP349" s="346"/>
    </row>
    <row r="350" spans="1:42" ht="15.75">
      <c r="A350" s="385"/>
      <c r="B350" s="385"/>
      <c r="C350" s="385"/>
      <c r="D350" s="385"/>
      <c r="E350" s="385"/>
      <c r="F350" s="385"/>
      <c r="G350" s="385"/>
      <c r="H350" s="346"/>
      <c r="I350" s="346"/>
      <c r="J350" s="346"/>
      <c r="K350" s="346"/>
      <c r="L350" s="346"/>
      <c r="M350" s="346"/>
      <c r="N350" s="346"/>
      <c r="O350" s="346"/>
      <c r="P350" s="346"/>
      <c r="Q350" s="346"/>
      <c r="R350" s="346"/>
      <c r="S350" s="346"/>
      <c r="T350" s="346"/>
      <c r="U350" s="388"/>
      <c r="V350" s="346"/>
      <c r="W350" s="346"/>
      <c r="X350" s="346"/>
      <c r="Y350" s="346"/>
      <c r="Z350" s="346"/>
      <c r="AA350" s="346"/>
      <c r="AB350" s="346"/>
      <c r="AC350" s="346"/>
      <c r="AD350" s="346"/>
      <c r="AE350" s="346"/>
      <c r="AF350" s="346"/>
      <c r="AG350" s="346"/>
      <c r="AH350" s="346"/>
      <c r="AI350" s="346"/>
      <c r="AJ350" s="346"/>
      <c r="AK350" s="346"/>
      <c r="AL350" s="346"/>
      <c r="AM350" s="346"/>
      <c r="AN350" s="346"/>
      <c r="AO350" s="346"/>
      <c r="AP350" s="346"/>
    </row>
    <row r="351" spans="1:42" ht="15.75">
      <c r="A351" s="385"/>
      <c r="B351" s="385"/>
      <c r="C351" s="385"/>
      <c r="D351" s="385"/>
      <c r="E351" s="385"/>
      <c r="F351" s="385"/>
      <c r="G351" s="385"/>
      <c r="H351" s="346"/>
      <c r="I351" s="346"/>
      <c r="J351" s="346"/>
      <c r="K351" s="346"/>
      <c r="L351" s="346"/>
      <c r="M351" s="346"/>
      <c r="N351" s="346"/>
      <c r="O351" s="346"/>
      <c r="P351" s="346"/>
      <c r="Q351" s="346"/>
      <c r="R351" s="346"/>
      <c r="S351" s="346"/>
      <c r="T351" s="346"/>
      <c r="U351" s="388"/>
      <c r="V351" s="346"/>
      <c r="W351" s="346"/>
      <c r="X351" s="346"/>
      <c r="Y351" s="346"/>
      <c r="Z351" s="346"/>
      <c r="AA351" s="346"/>
      <c r="AB351" s="346"/>
      <c r="AC351" s="346"/>
      <c r="AD351" s="346"/>
      <c r="AE351" s="346"/>
      <c r="AF351" s="346"/>
      <c r="AG351" s="346"/>
      <c r="AH351" s="346"/>
      <c r="AI351" s="346"/>
      <c r="AJ351" s="346"/>
      <c r="AK351" s="346"/>
      <c r="AL351" s="346"/>
      <c r="AM351" s="346"/>
      <c r="AN351" s="346"/>
      <c r="AO351" s="346"/>
      <c r="AP351" s="346"/>
    </row>
    <row r="352" spans="1:42" ht="15.75">
      <c r="A352" s="385"/>
      <c r="B352" s="385"/>
      <c r="C352" s="385"/>
      <c r="D352" s="385"/>
      <c r="E352" s="385"/>
      <c r="F352" s="385"/>
      <c r="G352" s="385"/>
      <c r="H352" s="346"/>
      <c r="I352" s="346"/>
      <c r="J352" s="346"/>
      <c r="K352" s="346"/>
      <c r="L352" s="346"/>
      <c r="M352" s="346"/>
      <c r="N352" s="346"/>
      <c r="O352" s="346"/>
      <c r="P352" s="346"/>
      <c r="Q352" s="346"/>
      <c r="R352" s="346"/>
      <c r="S352" s="346"/>
      <c r="T352" s="346"/>
      <c r="U352" s="388"/>
      <c r="V352" s="346"/>
      <c r="W352" s="346"/>
      <c r="X352" s="346"/>
      <c r="Y352" s="346"/>
      <c r="Z352" s="346"/>
      <c r="AA352" s="346"/>
      <c r="AB352" s="346"/>
      <c r="AC352" s="346"/>
      <c r="AD352" s="346"/>
      <c r="AE352" s="346"/>
      <c r="AF352" s="346"/>
      <c r="AG352" s="346"/>
      <c r="AH352" s="346"/>
      <c r="AI352" s="346"/>
      <c r="AJ352" s="346"/>
      <c r="AK352" s="346"/>
      <c r="AL352" s="346"/>
      <c r="AM352" s="346"/>
      <c r="AN352" s="346"/>
      <c r="AO352" s="346"/>
      <c r="AP352" s="346"/>
    </row>
    <row r="353" spans="1:42" ht="15.75">
      <c r="A353" s="385"/>
      <c r="B353" s="385"/>
      <c r="C353" s="385"/>
      <c r="D353" s="385"/>
      <c r="E353" s="385"/>
      <c r="F353" s="385"/>
      <c r="G353" s="385"/>
      <c r="H353" s="346"/>
      <c r="I353" s="346"/>
      <c r="J353" s="346"/>
      <c r="K353" s="346"/>
      <c r="L353" s="346"/>
      <c r="M353" s="346"/>
      <c r="N353" s="346"/>
      <c r="O353" s="346"/>
      <c r="P353" s="346"/>
      <c r="Q353" s="346"/>
      <c r="R353" s="346"/>
      <c r="S353" s="346"/>
      <c r="T353" s="346"/>
      <c r="U353" s="388"/>
      <c r="V353" s="346"/>
      <c r="W353" s="346"/>
      <c r="X353" s="346"/>
      <c r="Y353" s="346"/>
      <c r="Z353" s="346"/>
      <c r="AA353" s="346"/>
      <c r="AB353" s="346"/>
      <c r="AC353" s="346"/>
      <c r="AD353" s="346"/>
      <c r="AE353" s="346"/>
      <c r="AF353" s="346"/>
      <c r="AG353" s="346"/>
      <c r="AH353" s="346"/>
      <c r="AI353" s="346"/>
      <c r="AJ353" s="346"/>
      <c r="AK353" s="346"/>
      <c r="AL353" s="346"/>
      <c r="AM353" s="346"/>
      <c r="AN353" s="346"/>
      <c r="AO353" s="346"/>
      <c r="AP353" s="346"/>
    </row>
    <row r="354" spans="1:42" ht="15.75">
      <c r="A354" s="385"/>
      <c r="B354" s="385"/>
      <c r="C354" s="385"/>
      <c r="D354" s="385"/>
      <c r="E354" s="385"/>
      <c r="F354" s="385"/>
      <c r="G354" s="385"/>
      <c r="H354" s="346"/>
      <c r="I354" s="346"/>
      <c r="J354" s="346"/>
      <c r="K354" s="346"/>
      <c r="L354" s="346"/>
      <c r="M354" s="346"/>
      <c r="N354" s="346"/>
      <c r="O354" s="346"/>
      <c r="P354" s="346"/>
      <c r="Q354" s="346"/>
      <c r="R354" s="346"/>
      <c r="S354" s="346"/>
      <c r="T354" s="346"/>
      <c r="U354" s="388"/>
      <c r="V354" s="346"/>
      <c r="W354" s="346"/>
      <c r="X354" s="346"/>
      <c r="Y354" s="346"/>
      <c r="Z354" s="346"/>
      <c r="AA354" s="346"/>
      <c r="AB354" s="346"/>
      <c r="AC354" s="346"/>
      <c r="AD354" s="346"/>
      <c r="AE354" s="346"/>
      <c r="AF354" s="346"/>
      <c r="AG354" s="346"/>
      <c r="AH354" s="346"/>
      <c r="AI354" s="346"/>
      <c r="AJ354" s="346"/>
      <c r="AK354" s="346"/>
      <c r="AL354" s="346"/>
      <c r="AM354" s="346"/>
      <c r="AN354" s="346"/>
      <c r="AO354" s="346"/>
      <c r="AP354" s="346"/>
    </row>
    <row r="355" spans="1:42" ht="15.75">
      <c r="A355" s="385"/>
      <c r="B355" s="385"/>
      <c r="C355" s="385"/>
      <c r="D355" s="385"/>
      <c r="E355" s="385"/>
      <c r="F355" s="385"/>
      <c r="G355" s="385"/>
      <c r="H355" s="346"/>
      <c r="I355" s="346"/>
      <c r="J355" s="346"/>
      <c r="K355" s="346"/>
      <c r="L355" s="346"/>
      <c r="M355" s="346"/>
      <c r="N355" s="346"/>
      <c r="O355" s="346"/>
      <c r="P355" s="346"/>
      <c r="Q355" s="346"/>
      <c r="R355" s="346"/>
      <c r="S355" s="346"/>
      <c r="T355" s="346"/>
      <c r="U355" s="388"/>
      <c r="V355" s="346"/>
      <c r="W355" s="346"/>
      <c r="X355" s="346"/>
      <c r="Y355" s="346"/>
      <c r="Z355" s="346"/>
      <c r="AA355" s="346"/>
      <c r="AB355" s="346"/>
      <c r="AC355" s="346"/>
      <c r="AD355" s="346"/>
      <c r="AE355" s="346"/>
      <c r="AF355" s="346"/>
      <c r="AG355" s="346"/>
      <c r="AH355" s="346"/>
      <c r="AI355" s="346"/>
      <c r="AJ355" s="346"/>
      <c r="AK355" s="346"/>
      <c r="AL355" s="346"/>
      <c r="AM355" s="346"/>
      <c r="AN355" s="346"/>
      <c r="AO355" s="346"/>
      <c r="AP355" s="346"/>
    </row>
    <row r="356" spans="1:42" ht="15.75">
      <c r="A356" s="385"/>
      <c r="B356" s="385"/>
      <c r="C356" s="385"/>
      <c r="D356" s="385"/>
      <c r="E356" s="385"/>
      <c r="F356" s="385"/>
      <c r="G356" s="385"/>
      <c r="H356" s="346"/>
      <c r="I356" s="346"/>
      <c r="J356" s="346"/>
      <c r="K356" s="346"/>
      <c r="L356" s="346"/>
      <c r="M356" s="346"/>
      <c r="N356" s="346"/>
      <c r="O356" s="346"/>
      <c r="P356" s="346"/>
      <c r="Q356" s="346"/>
      <c r="R356" s="346"/>
      <c r="S356" s="346"/>
      <c r="T356" s="346"/>
      <c r="U356" s="388"/>
      <c r="V356" s="346"/>
      <c r="W356" s="346"/>
      <c r="X356" s="346"/>
      <c r="Y356" s="346"/>
      <c r="Z356" s="346"/>
      <c r="AA356" s="346"/>
      <c r="AB356" s="346"/>
      <c r="AC356" s="346"/>
      <c r="AD356" s="346"/>
      <c r="AE356" s="346"/>
      <c r="AF356" s="346"/>
      <c r="AG356" s="346"/>
      <c r="AH356" s="346"/>
      <c r="AI356" s="346"/>
      <c r="AJ356" s="346"/>
      <c r="AK356" s="346"/>
      <c r="AL356" s="346"/>
      <c r="AM356" s="346"/>
      <c r="AN356" s="346"/>
      <c r="AO356" s="346"/>
      <c r="AP356" s="346"/>
    </row>
    <row r="357" spans="1:42" ht="15.75">
      <c r="A357" s="385"/>
      <c r="B357" s="385"/>
      <c r="C357" s="385"/>
      <c r="D357" s="385"/>
      <c r="E357" s="385"/>
      <c r="F357" s="385"/>
      <c r="G357" s="385"/>
      <c r="H357" s="346"/>
      <c r="I357" s="346"/>
      <c r="J357" s="346"/>
      <c r="K357" s="346"/>
      <c r="L357" s="346"/>
      <c r="M357" s="346"/>
      <c r="N357" s="346"/>
      <c r="O357" s="346"/>
      <c r="P357" s="346"/>
      <c r="Q357" s="346"/>
      <c r="R357" s="346"/>
      <c r="S357" s="346"/>
      <c r="T357" s="346"/>
      <c r="U357" s="388"/>
      <c r="V357" s="346"/>
      <c r="W357" s="346"/>
      <c r="X357" s="346"/>
      <c r="Y357" s="346"/>
      <c r="Z357" s="346"/>
      <c r="AA357" s="346"/>
      <c r="AB357" s="346"/>
      <c r="AC357" s="346"/>
      <c r="AD357" s="346"/>
      <c r="AE357" s="346"/>
      <c r="AF357" s="346"/>
      <c r="AG357" s="346"/>
      <c r="AH357" s="346"/>
      <c r="AI357" s="346"/>
      <c r="AJ357" s="346"/>
      <c r="AK357" s="346"/>
      <c r="AL357" s="346"/>
      <c r="AM357" s="346"/>
      <c r="AN357" s="346"/>
      <c r="AO357" s="346"/>
      <c r="AP357" s="346"/>
    </row>
    <row r="358" spans="1:42" ht="15.75">
      <c r="A358" s="385"/>
      <c r="B358" s="385"/>
      <c r="C358" s="385"/>
      <c r="D358" s="385"/>
      <c r="E358" s="385"/>
      <c r="F358" s="385"/>
      <c r="G358" s="385"/>
      <c r="H358" s="346"/>
      <c r="I358" s="346"/>
      <c r="J358" s="346"/>
      <c r="K358" s="346"/>
      <c r="L358" s="346"/>
      <c r="M358" s="346"/>
      <c r="N358" s="346"/>
      <c r="O358" s="346"/>
      <c r="P358" s="346"/>
      <c r="Q358" s="346"/>
      <c r="R358" s="346"/>
      <c r="S358" s="346"/>
      <c r="T358" s="346"/>
      <c r="U358" s="388"/>
      <c r="V358" s="346"/>
      <c r="W358" s="346"/>
      <c r="X358" s="346"/>
      <c r="Y358" s="346"/>
      <c r="Z358" s="346"/>
      <c r="AA358" s="346"/>
      <c r="AB358" s="346"/>
      <c r="AC358" s="346"/>
      <c r="AD358" s="346"/>
      <c r="AE358" s="346"/>
      <c r="AF358" s="346"/>
      <c r="AG358" s="346"/>
      <c r="AH358" s="346"/>
      <c r="AI358" s="346"/>
      <c r="AJ358" s="346"/>
      <c r="AK358" s="346"/>
      <c r="AL358" s="346"/>
      <c r="AM358" s="346"/>
      <c r="AN358" s="346"/>
      <c r="AO358" s="346"/>
      <c r="AP358" s="346"/>
    </row>
    <row r="359" spans="1:42" ht="15.75">
      <c r="A359" s="385"/>
      <c r="B359" s="385"/>
      <c r="C359" s="385"/>
      <c r="D359" s="385"/>
      <c r="E359" s="385"/>
      <c r="F359" s="385"/>
      <c r="G359" s="385"/>
      <c r="H359" s="346"/>
      <c r="I359" s="346"/>
      <c r="J359" s="346"/>
      <c r="K359" s="346"/>
      <c r="L359" s="346"/>
      <c r="M359" s="346"/>
      <c r="N359" s="346"/>
      <c r="O359" s="346"/>
      <c r="P359" s="346"/>
      <c r="Q359" s="346"/>
      <c r="R359" s="346"/>
      <c r="S359" s="346"/>
      <c r="T359" s="346"/>
      <c r="U359" s="388"/>
      <c r="V359" s="346"/>
      <c r="W359" s="346"/>
      <c r="X359" s="346"/>
      <c r="Y359" s="346"/>
      <c r="Z359" s="346"/>
      <c r="AA359" s="346"/>
      <c r="AB359" s="346"/>
      <c r="AC359" s="346"/>
      <c r="AD359" s="346"/>
      <c r="AE359" s="346"/>
      <c r="AF359" s="346"/>
      <c r="AG359" s="346"/>
      <c r="AH359" s="346"/>
      <c r="AI359" s="346"/>
      <c r="AJ359" s="346"/>
      <c r="AK359" s="346"/>
      <c r="AL359" s="346"/>
      <c r="AM359" s="346"/>
      <c r="AN359" s="346"/>
      <c r="AO359" s="346"/>
      <c r="AP359" s="346"/>
    </row>
    <row r="360" spans="1:42" ht="15.75">
      <c r="A360" s="385"/>
      <c r="B360" s="385"/>
      <c r="C360" s="385"/>
      <c r="D360" s="385"/>
      <c r="E360" s="385"/>
      <c r="F360" s="385"/>
      <c r="G360" s="385"/>
      <c r="H360" s="346"/>
      <c r="I360" s="346"/>
      <c r="J360" s="346"/>
      <c r="K360" s="346"/>
      <c r="L360" s="346"/>
      <c r="M360" s="346"/>
      <c r="N360" s="346"/>
      <c r="O360" s="346"/>
      <c r="P360" s="346"/>
      <c r="Q360" s="346"/>
      <c r="R360" s="346"/>
      <c r="S360" s="346"/>
      <c r="T360" s="346"/>
      <c r="U360" s="388"/>
      <c r="V360" s="346"/>
      <c r="W360" s="346"/>
      <c r="X360" s="346"/>
      <c r="Y360" s="346"/>
      <c r="Z360" s="346"/>
      <c r="AA360" s="346"/>
      <c r="AB360" s="346"/>
      <c r="AC360" s="346"/>
      <c r="AD360" s="346"/>
      <c r="AE360" s="346"/>
      <c r="AF360" s="346"/>
      <c r="AG360" s="346"/>
      <c r="AH360" s="346"/>
      <c r="AI360" s="346"/>
      <c r="AJ360" s="346"/>
      <c r="AK360" s="346"/>
      <c r="AL360" s="346"/>
      <c r="AM360" s="346"/>
      <c r="AN360" s="346"/>
      <c r="AO360" s="346"/>
      <c r="AP360" s="346"/>
    </row>
    <row r="361" spans="1:42" ht="15.75">
      <c r="A361" s="385"/>
      <c r="B361" s="385"/>
      <c r="C361" s="385"/>
      <c r="D361" s="385"/>
      <c r="E361" s="385"/>
      <c r="F361" s="385"/>
      <c r="G361" s="385"/>
      <c r="H361" s="346"/>
      <c r="I361" s="346"/>
      <c r="J361" s="346"/>
      <c r="K361" s="346"/>
      <c r="L361" s="346"/>
      <c r="M361" s="346"/>
      <c r="N361" s="346"/>
      <c r="O361" s="346"/>
      <c r="P361" s="346"/>
      <c r="Q361" s="346"/>
      <c r="R361" s="346"/>
      <c r="S361" s="346"/>
      <c r="T361" s="346"/>
      <c r="U361" s="388"/>
      <c r="V361" s="346"/>
      <c r="W361" s="346"/>
      <c r="X361" s="346"/>
      <c r="Y361" s="346"/>
      <c r="Z361" s="346"/>
      <c r="AA361" s="346"/>
      <c r="AB361" s="346"/>
      <c r="AC361" s="346"/>
      <c r="AD361" s="346"/>
      <c r="AE361" s="346"/>
      <c r="AF361" s="346"/>
      <c r="AG361" s="346"/>
      <c r="AH361" s="346"/>
      <c r="AI361" s="346"/>
      <c r="AJ361" s="346"/>
      <c r="AK361" s="346"/>
      <c r="AL361" s="346"/>
      <c r="AM361" s="346"/>
      <c r="AN361" s="346"/>
      <c r="AO361" s="346"/>
      <c r="AP361" s="346"/>
    </row>
    <row r="362" spans="1:42" ht="15.75">
      <c r="A362" s="385"/>
      <c r="B362" s="385"/>
      <c r="C362" s="385"/>
      <c r="D362" s="385"/>
      <c r="E362" s="385"/>
      <c r="F362" s="385"/>
      <c r="G362" s="385"/>
      <c r="H362" s="346"/>
      <c r="I362" s="346"/>
      <c r="J362" s="346"/>
      <c r="K362" s="346"/>
      <c r="L362" s="346"/>
      <c r="M362" s="346"/>
      <c r="N362" s="346"/>
      <c r="O362" s="346"/>
      <c r="P362" s="346"/>
      <c r="Q362" s="346"/>
      <c r="R362" s="346"/>
      <c r="S362" s="346"/>
      <c r="T362" s="346"/>
      <c r="U362" s="388"/>
      <c r="V362" s="346"/>
      <c r="W362" s="346"/>
      <c r="X362" s="346"/>
      <c r="Y362" s="346"/>
      <c r="Z362" s="346"/>
      <c r="AA362" s="346"/>
      <c r="AB362" s="346"/>
      <c r="AC362" s="346"/>
      <c r="AD362" s="346"/>
      <c r="AE362" s="346"/>
      <c r="AF362" s="346"/>
      <c r="AG362" s="346"/>
      <c r="AH362" s="346"/>
      <c r="AI362" s="346"/>
      <c r="AJ362" s="346"/>
      <c r="AK362" s="346"/>
      <c r="AL362" s="346"/>
      <c r="AM362" s="346"/>
      <c r="AN362" s="346"/>
      <c r="AO362" s="346"/>
      <c r="AP362" s="346"/>
    </row>
    <row r="363" spans="1:42" ht="15.75">
      <c r="A363" s="385"/>
      <c r="B363" s="385"/>
      <c r="C363" s="385"/>
      <c r="D363" s="385"/>
      <c r="E363" s="385"/>
      <c r="F363" s="385"/>
      <c r="G363" s="385"/>
      <c r="H363" s="346"/>
      <c r="I363" s="346"/>
      <c r="J363" s="346"/>
      <c r="K363" s="346"/>
      <c r="L363" s="346"/>
      <c r="M363" s="346"/>
      <c r="N363" s="346"/>
      <c r="O363" s="346"/>
      <c r="P363" s="346"/>
      <c r="Q363" s="346"/>
      <c r="R363" s="346"/>
      <c r="S363" s="346"/>
      <c r="T363" s="346"/>
      <c r="U363" s="388"/>
      <c r="V363" s="346"/>
      <c r="W363" s="346"/>
      <c r="X363" s="346"/>
      <c r="Y363" s="346"/>
      <c r="Z363" s="346"/>
      <c r="AA363" s="346"/>
      <c r="AB363" s="346"/>
      <c r="AC363" s="346"/>
      <c r="AD363" s="346"/>
      <c r="AE363" s="346"/>
      <c r="AF363" s="346"/>
      <c r="AG363" s="346"/>
      <c r="AH363" s="346"/>
      <c r="AI363" s="346"/>
      <c r="AJ363" s="346"/>
      <c r="AK363" s="346"/>
      <c r="AL363" s="346"/>
      <c r="AM363" s="346"/>
      <c r="AN363" s="346"/>
      <c r="AO363" s="346"/>
      <c r="AP363" s="346"/>
    </row>
    <row r="364" spans="1:42" ht="15.75">
      <c r="A364" s="385"/>
      <c r="B364" s="385"/>
      <c r="C364" s="385"/>
      <c r="D364" s="385"/>
      <c r="E364" s="385"/>
      <c r="F364" s="385"/>
      <c r="G364" s="385"/>
      <c r="H364" s="346"/>
      <c r="I364" s="346"/>
      <c r="J364" s="346"/>
      <c r="K364" s="346"/>
      <c r="L364" s="346"/>
      <c r="M364" s="346"/>
      <c r="N364" s="346"/>
      <c r="O364" s="346"/>
      <c r="P364" s="346"/>
      <c r="Q364" s="346"/>
      <c r="R364" s="346"/>
      <c r="S364" s="346"/>
      <c r="T364" s="346"/>
      <c r="U364" s="388"/>
      <c r="V364" s="346"/>
      <c r="W364" s="346"/>
      <c r="X364" s="346"/>
      <c r="Y364" s="346"/>
      <c r="Z364" s="346"/>
      <c r="AA364" s="346"/>
      <c r="AB364" s="346"/>
      <c r="AC364" s="346"/>
      <c r="AD364" s="346"/>
      <c r="AE364" s="346"/>
      <c r="AF364" s="346"/>
      <c r="AG364" s="346"/>
      <c r="AH364" s="346"/>
      <c r="AI364" s="346"/>
      <c r="AJ364" s="346"/>
      <c r="AK364" s="346"/>
      <c r="AL364" s="346"/>
      <c r="AM364" s="346"/>
      <c r="AN364" s="346"/>
      <c r="AO364" s="346"/>
      <c r="AP364" s="346"/>
    </row>
    <row r="365" spans="1:42" ht="15.75">
      <c r="A365" s="385"/>
      <c r="B365" s="385"/>
      <c r="C365" s="385"/>
      <c r="D365" s="385"/>
      <c r="E365" s="385"/>
      <c r="F365" s="385"/>
      <c r="G365" s="385"/>
      <c r="H365" s="346"/>
      <c r="I365" s="346"/>
      <c r="J365" s="346"/>
      <c r="K365" s="346"/>
      <c r="L365" s="346"/>
      <c r="M365" s="346"/>
      <c r="N365" s="346"/>
      <c r="O365" s="346"/>
      <c r="P365" s="346"/>
      <c r="Q365" s="346"/>
      <c r="R365" s="346"/>
      <c r="S365" s="346"/>
      <c r="T365" s="346"/>
      <c r="U365" s="388"/>
      <c r="V365" s="346"/>
      <c r="W365" s="346"/>
      <c r="X365" s="346"/>
      <c r="Y365" s="346"/>
      <c r="Z365" s="346"/>
      <c r="AA365" s="346"/>
      <c r="AB365" s="346"/>
      <c r="AC365" s="346"/>
      <c r="AD365" s="346"/>
      <c r="AE365" s="346"/>
      <c r="AF365" s="346"/>
      <c r="AG365" s="346"/>
      <c r="AH365" s="346"/>
      <c r="AI365" s="346"/>
      <c r="AJ365" s="346"/>
      <c r="AK365" s="346"/>
      <c r="AL365" s="346"/>
      <c r="AM365" s="346"/>
      <c r="AN365" s="346"/>
      <c r="AO365" s="346"/>
      <c r="AP365" s="346"/>
    </row>
    <row r="366" spans="1:42" ht="15.75">
      <c r="A366" s="385"/>
      <c r="B366" s="385"/>
      <c r="C366" s="385"/>
      <c r="D366" s="385"/>
      <c r="E366" s="385"/>
      <c r="F366" s="385"/>
      <c r="G366" s="385"/>
      <c r="H366" s="346"/>
      <c r="I366" s="346"/>
      <c r="J366" s="346"/>
      <c r="K366" s="346"/>
      <c r="L366" s="346"/>
      <c r="M366" s="346"/>
      <c r="N366" s="346"/>
      <c r="O366" s="346"/>
      <c r="P366" s="346"/>
      <c r="Q366" s="346"/>
      <c r="R366" s="346"/>
      <c r="S366" s="346"/>
      <c r="T366" s="346"/>
      <c r="U366" s="388"/>
      <c r="V366" s="346"/>
      <c r="W366" s="346"/>
      <c r="X366" s="346"/>
      <c r="Y366" s="346"/>
      <c r="Z366" s="346"/>
      <c r="AA366" s="346"/>
      <c r="AB366" s="346"/>
      <c r="AC366" s="346"/>
      <c r="AD366" s="346"/>
      <c r="AE366" s="346"/>
      <c r="AF366" s="346"/>
      <c r="AG366" s="346"/>
      <c r="AH366" s="346"/>
      <c r="AI366" s="346"/>
      <c r="AJ366" s="346"/>
      <c r="AK366" s="346"/>
      <c r="AL366" s="346"/>
      <c r="AM366" s="346"/>
      <c r="AN366" s="346"/>
      <c r="AO366" s="346"/>
      <c r="AP366" s="346"/>
    </row>
    <row r="367" spans="1:42" ht="15.75">
      <c r="A367" s="385"/>
      <c r="B367" s="385"/>
      <c r="C367" s="385"/>
      <c r="D367" s="385"/>
      <c r="E367" s="385"/>
      <c r="F367" s="385"/>
      <c r="G367" s="385"/>
      <c r="H367" s="346"/>
      <c r="I367" s="346"/>
      <c r="J367" s="346"/>
      <c r="K367" s="346"/>
      <c r="L367" s="346"/>
      <c r="M367" s="346"/>
      <c r="N367" s="346"/>
      <c r="O367" s="346"/>
      <c r="P367" s="346"/>
      <c r="Q367" s="346"/>
      <c r="R367" s="346"/>
      <c r="S367" s="346"/>
      <c r="T367" s="346"/>
      <c r="U367" s="388"/>
      <c r="V367" s="346"/>
      <c r="W367" s="346"/>
      <c r="X367" s="346"/>
      <c r="Y367" s="346"/>
      <c r="Z367" s="346"/>
      <c r="AA367" s="346"/>
      <c r="AB367" s="346"/>
      <c r="AC367" s="346"/>
      <c r="AD367" s="346"/>
      <c r="AE367" s="346"/>
      <c r="AF367" s="346"/>
      <c r="AG367" s="346"/>
      <c r="AH367" s="346"/>
      <c r="AI367" s="346"/>
      <c r="AJ367" s="346"/>
      <c r="AK367" s="346"/>
      <c r="AL367" s="346"/>
      <c r="AM367" s="346"/>
      <c r="AN367" s="346"/>
      <c r="AO367" s="346"/>
      <c r="AP367" s="346"/>
    </row>
    <row r="368" spans="1:42" ht="15.75">
      <c r="A368" s="385"/>
      <c r="B368" s="385"/>
      <c r="C368" s="385"/>
      <c r="D368" s="385"/>
      <c r="E368" s="385"/>
      <c r="F368" s="385"/>
      <c r="G368" s="385"/>
      <c r="H368" s="346"/>
      <c r="I368" s="346"/>
      <c r="J368" s="346"/>
      <c r="K368" s="346"/>
      <c r="L368" s="346"/>
      <c r="M368" s="346"/>
      <c r="N368" s="346"/>
      <c r="O368" s="346"/>
      <c r="P368" s="346"/>
      <c r="Q368" s="346"/>
      <c r="R368" s="346"/>
      <c r="S368" s="346"/>
      <c r="T368" s="346"/>
      <c r="U368" s="388"/>
      <c r="V368" s="346"/>
      <c r="W368" s="346"/>
      <c r="X368" s="346"/>
      <c r="Y368" s="346"/>
      <c r="Z368" s="346"/>
      <c r="AA368" s="346"/>
      <c r="AB368" s="346"/>
      <c r="AC368" s="346"/>
      <c r="AD368" s="346"/>
      <c r="AE368" s="346"/>
      <c r="AF368" s="346"/>
      <c r="AG368" s="346"/>
      <c r="AH368" s="346"/>
      <c r="AI368" s="346"/>
      <c r="AJ368" s="346"/>
      <c r="AK368" s="346"/>
      <c r="AL368" s="346"/>
      <c r="AM368" s="346"/>
      <c r="AN368" s="346"/>
      <c r="AO368" s="346"/>
      <c r="AP368" s="346"/>
    </row>
    <row r="369" spans="1:42" ht="15.75">
      <c r="A369" s="385"/>
      <c r="B369" s="385"/>
      <c r="C369" s="385"/>
      <c r="D369" s="385"/>
      <c r="E369" s="385"/>
      <c r="F369" s="385"/>
      <c r="G369" s="385"/>
      <c r="H369" s="346"/>
      <c r="I369" s="346"/>
      <c r="J369" s="346"/>
      <c r="K369" s="346"/>
      <c r="L369" s="346"/>
      <c r="M369" s="346"/>
      <c r="N369" s="346"/>
      <c r="O369" s="346"/>
      <c r="P369" s="346"/>
      <c r="Q369" s="346"/>
      <c r="R369" s="346"/>
      <c r="S369" s="346"/>
      <c r="T369" s="346"/>
      <c r="U369" s="388"/>
      <c r="V369" s="346"/>
      <c r="W369" s="346"/>
      <c r="X369" s="346"/>
      <c r="Y369" s="346"/>
      <c r="Z369" s="346"/>
      <c r="AA369" s="346"/>
      <c r="AB369" s="346"/>
      <c r="AC369" s="346"/>
      <c r="AD369" s="346"/>
      <c r="AE369" s="346"/>
      <c r="AF369" s="346"/>
      <c r="AG369" s="346"/>
      <c r="AH369" s="346"/>
      <c r="AI369" s="346"/>
      <c r="AJ369" s="346"/>
      <c r="AK369" s="346"/>
      <c r="AL369" s="346"/>
      <c r="AM369" s="346"/>
      <c r="AN369" s="346"/>
      <c r="AO369" s="346"/>
      <c r="AP369" s="346"/>
    </row>
    <row r="370" spans="1:42" ht="15.75">
      <c r="A370" s="385"/>
      <c r="B370" s="385"/>
      <c r="C370" s="385"/>
      <c r="D370" s="385"/>
      <c r="E370" s="385"/>
      <c r="F370" s="385"/>
      <c r="G370" s="385"/>
      <c r="H370" s="346"/>
      <c r="I370" s="346"/>
      <c r="J370" s="346"/>
      <c r="K370" s="346"/>
      <c r="L370" s="346"/>
      <c r="M370" s="346"/>
      <c r="N370" s="346"/>
      <c r="O370" s="346"/>
      <c r="P370" s="346"/>
      <c r="Q370" s="346"/>
      <c r="R370" s="346"/>
      <c r="S370" s="346"/>
      <c r="T370" s="346"/>
      <c r="U370" s="388"/>
      <c r="V370" s="346"/>
      <c r="W370" s="346"/>
      <c r="X370" s="346"/>
      <c r="Y370" s="346"/>
      <c r="Z370" s="346"/>
      <c r="AA370" s="346"/>
      <c r="AB370" s="346"/>
      <c r="AC370" s="346"/>
      <c r="AD370" s="346"/>
      <c r="AE370" s="346"/>
      <c r="AF370" s="346"/>
      <c r="AG370" s="346"/>
      <c r="AH370" s="346"/>
      <c r="AI370" s="346"/>
      <c r="AJ370" s="346"/>
      <c r="AK370" s="346"/>
      <c r="AL370" s="346"/>
      <c r="AM370" s="346"/>
      <c r="AN370" s="346"/>
      <c r="AO370" s="346"/>
      <c r="AP370" s="346"/>
    </row>
    <row r="371" spans="1:42" ht="15.75">
      <c r="A371" s="385"/>
      <c r="B371" s="385"/>
      <c r="C371" s="385"/>
      <c r="D371" s="385"/>
      <c r="E371" s="385"/>
      <c r="F371" s="385"/>
      <c r="G371" s="385"/>
      <c r="H371" s="346"/>
      <c r="I371" s="346"/>
      <c r="J371" s="346"/>
      <c r="K371" s="346"/>
      <c r="L371" s="346"/>
      <c r="M371" s="346"/>
      <c r="N371" s="346"/>
      <c r="O371" s="346"/>
      <c r="P371" s="346"/>
      <c r="Q371" s="346"/>
      <c r="R371" s="346"/>
      <c r="S371" s="346"/>
      <c r="T371" s="346"/>
      <c r="U371" s="388"/>
      <c r="V371" s="346"/>
      <c r="W371" s="346"/>
      <c r="X371" s="346"/>
      <c r="Y371" s="346"/>
      <c r="Z371" s="346"/>
      <c r="AA371" s="346"/>
      <c r="AB371" s="346"/>
      <c r="AC371" s="346"/>
      <c r="AD371" s="346"/>
      <c r="AE371" s="346"/>
      <c r="AF371" s="346"/>
      <c r="AG371" s="346"/>
      <c r="AH371" s="346"/>
      <c r="AI371" s="346"/>
      <c r="AJ371" s="346"/>
      <c r="AK371" s="346"/>
      <c r="AL371" s="346"/>
      <c r="AM371" s="346"/>
      <c r="AN371" s="346"/>
      <c r="AO371" s="346"/>
      <c r="AP371" s="346"/>
    </row>
    <row r="372" spans="1:42" ht="15.75">
      <c r="A372" s="385"/>
      <c r="B372" s="385"/>
      <c r="C372" s="385"/>
      <c r="D372" s="385"/>
      <c r="E372" s="385"/>
      <c r="F372" s="385"/>
      <c r="G372" s="385"/>
      <c r="H372" s="346"/>
      <c r="I372" s="346"/>
      <c r="J372" s="346"/>
      <c r="K372" s="346"/>
      <c r="L372" s="346"/>
      <c r="M372" s="346"/>
      <c r="N372" s="346"/>
      <c r="O372" s="346"/>
      <c r="P372" s="346"/>
      <c r="Q372" s="346"/>
      <c r="R372" s="346"/>
      <c r="S372" s="346"/>
      <c r="T372" s="346"/>
      <c r="U372" s="388"/>
      <c r="V372" s="346"/>
      <c r="W372" s="346"/>
      <c r="X372" s="346"/>
      <c r="Y372" s="346"/>
      <c r="Z372" s="346"/>
      <c r="AA372" s="346"/>
      <c r="AB372" s="346"/>
      <c r="AC372" s="346"/>
      <c r="AD372" s="346"/>
      <c r="AE372" s="346"/>
      <c r="AF372" s="346"/>
      <c r="AG372" s="346"/>
      <c r="AH372" s="346"/>
      <c r="AI372" s="346"/>
      <c r="AJ372" s="346"/>
      <c r="AK372" s="346"/>
      <c r="AL372" s="346"/>
      <c r="AM372" s="346"/>
      <c r="AN372" s="346"/>
      <c r="AO372" s="346"/>
      <c r="AP372" s="346"/>
    </row>
    <row r="373" spans="1:42" ht="15.75">
      <c r="A373" s="385"/>
      <c r="B373" s="385"/>
      <c r="C373" s="385"/>
      <c r="D373" s="385"/>
      <c r="E373" s="385"/>
      <c r="F373" s="385"/>
      <c r="G373" s="385"/>
      <c r="H373" s="346"/>
      <c r="I373" s="346"/>
      <c r="J373" s="346"/>
      <c r="K373" s="346"/>
      <c r="L373" s="346"/>
      <c r="M373" s="346"/>
      <c r="N373" s="346"/>
      <c r="O373" s="346"/>
      <c r="P373" s="346"/>
      <c r="Q373" s="346"/>
      <c r="R373" s="346"/>
      <c r="S373" s="346"/>
      <c r="T373" s="346"/>
      <c r="U373" s="388"/>
      <c r="V373" s="346"/>
      <c r="W373" s="346"/>
      <c r="X373" s="346"/>
      <c r="Y373" s="346"/>
      <c r="Z373" s="346"/>
      <c r="AA373" s="346"/>
      <c r="AB373" s="346"/>
      <c r="AC373" s="346"/>
      <c r="AD373" s="346"/>
      <c r="AE373" s="346"/>
      <c r="AF373" s="346"/>
      <c r="AG373" s="346"/>
      <c r="AH373" s="346"/>
      <c r="AI373" s="346"/>
      <c r="AJ373" s="346"/>
      <c r="AK373" s="346"/>
      <c r="AL373" s="346"/>
      <c r="AM373" s="346"/>
      <c r="AN373" s="346"/>
      <c r="AO373" s="346"/>
      <c r="AP373" s="346"/>
    </row>
    <row r="374" spans="1:42" ht="15.75">
      <c r="A374" s="385"/>
      <c r="B374" s="385"/>
      <c r="C374" s="385"/>
      <c r="D374" s="385"/>
      <c r="E374" s="385"/>
      <c r="F374" s="385"/>
      <c r="G374" s="385"/>
      <c r="H374" s="346"/>
      <c r="I374" s="346"/>
      <c r="J374" s="346"/>
      <c r="K374" s="346"/>
      <c r="L374" s="346"/>
      <c r="M374" s="346"/>
      <c r="N374" s="346"/>
      <c r="O374" s="346"/>
      <c r="P374" s="346"/>
      <c r="Q374" s="346"/>
      <c r="R374" s="346"/>
      <c r="S374" s="346"/>
      <c r="T374" s="346"/>
      <c r="U374" s="388"/>
      <c r="V374" s="346"/>
      <c r="W374" s="346"/>
      <c r="X374" s="346"/>
      <c r="Y374" s="346"/>
      <c r="Z374" s="346"/>
      <c r="AA374" s="346"/>
      <c r="AB374" s="346"/>
      <c r="AC374" s="346"/>
      <c r="AD374" s="346"/>
      <c r="AE374" s="346"/>
      <c r="AF374" s="346"/>
      <c r="AG374" s="346"/>
      <c r="AH374" s="346"/>
      <c r="AI374" s="346"/>
      <c r="AJ374" s="346"/>
      <c r="AK374" s="346"/>
      <c r="AL374" s="346"/>
      <c r="AM374" s="346"/>
      <c r="AN374" s="346"/>
      <c r="AO374" s="346"/>
      <c r="AP374" s="346"/>
    </row>
    <row r="375" spans="1:42" ht="15.75">
      <c r="A375" s="385"/>
      <c r="B375" s="385"/>
      <c r="C375" s="385"/>
      <c r="D375" s="385"/>
      <c r="E375" s="385"/>
      <c r="F375" s="385"/>
      <c r="G375" s="385"/>
      <c r="H375" s="346"/>
      <c r="I375" s="346"/>
      <c r="J375" s="346"/>
      <c r="K375" s="346"/>
      <c r="L375" s="346"/>
      <c r="M375" s="346"/>
      <c r="N375" s="346"/>
      <c r="O375" s="346"/>
      <c r="P375" s="346"/>
      <c r="Q375" s="346"/>
      <c r="R375" s="346"/>
      <c r="S375" s="346"/>
      <c r="T375" s="346"/>
      <c r="U375" s="388"/>
      <c r="V375" s="346"/>
      <c r="W375" s="346"/>
      <c r="X375" s="346"/>
      <c r="Y375" s="346"/>
      <c r="Z375" s="346"/>
      <c r="AA375" s="346"/>
      <c r="AB375" s="346"/>
      <c r="AC375" s="346"/>
      <c r="AD375" s="346"/>
      <c r="AE375" s="346"/>
      <c r="AF375" s="346"/>
      <c r="AG375" s="346"/>
      <c r="AH375" s="346"/>
      <c r="AI375" s="346"/>
      <c r="AJ375" s="346"/>
      <c r="AK375" s="346"/>
      <c r="AL375" s="346"/>
      <c r="AM375" s="346"/>
      <c r="AN375" s="346"/>
      <c r="AO375" s="346"/>
      <c r="AP375" s="346"/>
    </row>
    <row r="376" spans="1:42" ht="15.75">
      <c r="A376" s="385"/>
      <c r="B376" s="385"/>
      <c r="C376" s="385"/>
      <c r="D376" s="385"/>
      <c r="E376" s="385"/>
      <c r="F376" s="385"/>
      <c r="G376" s="385"/>
      <c r="H376" s="346"/>
      <c r="I376" s="346"/>
      <c r="J376" s="346"/>
      <c r="K376" s="346"/>
      <c r="L376" s="346"/>
      <c r="M376" s="346"/>
      <c r="N376" s="346"/>
      <c r="O376" s="346"/>
      <c r="P376" s="346"/>
      <c r="Q376" s="346"/>
      <c r="R376" s="346"/>
      <c r="S376" s="346"/>
      <c r="T376" s="346"/>
      <c r="U376" s="388"/>
      <c r="V376" s="346"/>
      <c r="W376" s="346"/>
      <c r="X376" s="346"/>
      <c r="Y376" s="346"/>
      <c r="Z376" s="346"/>
      <c r="AA376" s="346"/>
      <c r="AB376" s="346"/>
      <c r="AC376" s="346"/>
      <c r="AD376" s="346"/>
      <c r="AE376" s="346"/>
      <c r="AF376" s="346"/>
      <c r="AG376" s="346"/>
      <c r="AH376" s="346"/>
      <c r="AI376" s="346"/>
      <c r="AJ376" s="346"/>
      <c r="AK376" s="346"/>
      <c r="AL376" s="346"/>
      <c r="AM376" s="346"/>
      <c r="AN376" s="346"/>
      <c r="AO376" s="346"/>
      <c r="AP376" s="346"/>
    </row>
    <row r="377" spans="1:42" ht="15.75">
      <c r="A377" s="385"/>
      <c r="B377" s="385"/>
      <c r="C377" s="385"/>
      <c r="D377" s="385"/>
      <c r="E377" s="385"/>
      <c r="F377" s="385"/>
      <c r="G377" s="385"/>
      <c r="H377" s="346"/>
      <c r="I377" s="346"/>
      <c r="J377" s="346"/>
      <c r="K377" s="346"/>
      <c r="L377" s="346"/>
      <c r="M377" s="346"/>
      <c r="N377" s="346"/>
      <c r="O377" s="346"/>
      <c r="P377" s="346"/>
      <c r="Q377" s="346"/>
      <c r="R377" s="346"/>
      <c r="S377" s="346"/>
      <c r="T377" s="346"/>
      <c r="U377" s="388"/>
      <c r="V377" s="346"/>
      <c r="W377" s="346"/>
      <c r="X377" s="346"/>
      <c r="Y377" s="346"/>
      <c r="Z377" s="346"/>
      <c r="AA377" s="346"/>
      <c r="AB377" s="346"/>
      <c r="AC377" s="346"/>
      <c r="AD377" s="346"/>
      <c r="AE377" s="346"/>
      <c r="AF377" s="346"/>
      <c r="AG377" s="346"/>
      <c r="AH377" s="346"/>
      <c r="AI377" s="346"/>
      <c r="AJ377" s="346"/>
      <c r="AK377" s="346"/>
      <c r="AL377" s="346"/>
      <c r="AM377" s="346"/>
      <c r="AN377" s="346"/>
      <c r="AO377" s="346"/>
      <c r="AP377" s="346"/>
    </row>
    <row r="378" spans="1:42" ht="15.75">
      <c r="A378" s="385"/>
      <c r="B378" s="385"/>
      <c r="C378" s="385"/>
      <c r="D378" s="385"/>
      <c r="E378" s="385"/>
      <c r="F378" s="385"/>
      <c r="G378" s="385"/>
      <c r="H378" s="346"/>
      <c r="I378" s="346"/>
      <c r="J378" s="346"/>
      <c r="K378" s="346"/>
      <c r="L378" s="346"/>
      <c r="M378" s="346"/>
      <c r="N378" s="346"/>
      <c r="O378" s="346"/>
      <c r="P378" s="346"/>
      <c r="Q378" s="346"/>
      <c r="R378" s="346"/>
      <c r="S378" s="346"/>
      <c r="T378" s="346"/>
      <c r="U378" s="388"/>
      <c r="V378" s="346"/>
      <c r="W378" s="346"/>
      <c r="X378" s="346"/>
      <c r="Y378" s="346"/>
      <c r="Z378" s="346"/>
      <c r="AA378" s="346"/>
      <c r="AB378" s="346"/>
      <c r="AC378" s="346"/>
      <c r="AD378" s="346"/>
      <c r="AE378" s="346"/>
      <c r="AF378" s="346"/>
      <c r="AG378" s="346"/>
      <c r="AH378" s="346"/>
      <c r="AI378" s="346"/>
      <c r="AJ378" s="346"/>
      <c r="AK378" s="346"/>
      <c r="AL378" s="346"/>
      <c r="AM378" s="346"/>
      <c r="AN378" s="346"/>
      <c r="AO378" s="346"/>
      <c r="AP378" s="346"/>
    </row>
    <row r="379" spans="1:42" ht="15.75">
      <c r="A379" s="385"/>
      <c r="B379" s="385"/>
      <c r="C379" s="385"/>
      <c r="D379" s="385"/>
      <c r="E379" s="385"/>
      <c r="F379" s="385"/>
      <c r="G379" s="385"/>
      <c r="H379" s="346"/>
      <c r="I379" s="346"/>
      <c r="J379" s="346"/>
      <c r="K379" s="346"/>
      <c r="L379" s="346"/>
      <c r="M379" s="346"/>
      <c r="N379" s="346"/>
      <c r="O379" s="346"/>
      <c r="P379" s="346"/>
      <c r="Q379" s="346"/>
      <c r="R379" s="346"/>
      <c r="S379" s="346"/>
      <c r="T379" s="346"/>
      <c r="U379" s="388"/>
      <c r="V379" s="346"/>
      <c r="W379" s="346"/>
      <c r="X379" s="346"/>
      <c r="Y379" s="346"/>
      <c r="Z379" s="346"/>
      <c r="AA379" s="346"/>
      <c r="AB379" s="346"/>
      <c r="AC379" s="346"/>
      <c r="AD379" s="346"/>
      <c r="AE379" s="346"/>
      <c r="AF379" s="346"/>
      <c r="AG379" s="346"/>
      <c r="AH379" s="346"/>
      <c r="AI379" s="346"/>
      <c r="AJ379" s="346"/>
      <c r="AK379" s="346"/>
      <c r="AL379" s="346"/>
      <c r="AM379" s="346"/>
      <c r="AN379" s="346"/>
      <c r="AO379" s="346"/>
      <c r="AP379" s="346"/>
    </row>
    <row r="380" spans="1:42" ht="15.75">
      <c r="A380" s="385"/>
      <c r="B380" s="385"/>
      <c r="C380" s="385"/>
      <c r="D380" s="385"/>
      <c r="E380" s="385"/>
      <c r="F380" s="385"/>
      <c r="G380" s="385"/>
      <c r="H380" s="346"/>
      <c r="I380" s="346"/>
      <c r="J380" s="346"/>
      <c r="K380" s="346"/>
      <c r="L380" s="346"/>
      <c r="M380" s="346"/>
      <c r="N380" s="346"/>
      <c r="O380" s="346"/>
      <c r="P380" s="346"/>
      <c r="Q380" s="346"/>
      <c r="R380" s="346"/>
      <c r="S380" s="346"/>
      <c r="T380" s="346"/>
      <c r="U380" s="388"/>
      <c r="V380" s="346"/>
      <c r="W380" s="346"/>
      <c r="X380" s="346"/>
      <c r="Y380" s="346"/>
      <c r="Z380" s="346"/>
      <c r="AA380" s="346"/>
      <c r="AB380" s="346"/>
      <c r="AC380" s="346"/>
      <c r="AD380" s="346"/>
      <c r="AE380" s="346"/>
      <c r="AF380" s="346"/>
      <c r="AG380" s="346"/>
      <c r="AH380" s="346"/>
      <c r="AI380" s="346"/>
      <c r="AJ380" s="346"/>
      <c r="AK380" s="346"/>
      <c r="AL380" s="346"/>
      <c r="AM380" s="346"/>
      <c r="AN380" s="346"/>
      <c r="AO380" s="346"/>
      <c r="AP380" s="346"/>
    </row>
    <row r="381" spans="1:42" ht="15.75">
      <c r="A381" s="385"/>
      <c r="B381" s="385"/>
      <c r="C381" s="385"/>
      <c r="D381" s="385"/>
      <c r="E381" s="385"/>
      <c r="F381" s="385"/>
      <c r="G381" s="385"/>
      <c r="H381" s="346"/>
      <c r="I381" s="346"/>
      <c r="J381" s="346"/>
      <c r="K381" s="346"/>
      <c r="L381" s="346"/>
      <c r="M381" s="346"/>
      <c r="N381" s="346"/>
      <c r="O381" s="346"/>
      <c r="P381" s="346"/>
      <c r="Q381" s="346"/>
      <c r="R381" s="346"/>
      <c r="S381" s="346"/>
      <c r="T381" s="346"/>
      <c r="U381" s="388"/>
      <c r="V381" s="346"/>
      <c r="W381" s="346"/>
      <c r="X381" s="346"/>
      <c r="Y381" s="346"/>
      <c r="Z381" s="346"/>
      <c r="AA381" s="346"/>
      <c r="AB381" s="346"/>
      <c r="AC381" s="346"/>
      <c r="AD381" s="346"/>
      <c r="AE381" s="346"/>
      <c r="AF381" s="346"/>
      <c r="AG381" s="346"/>
      <c r="AH381" s="346"/>
      <c r="AI381" s="346"/>
      <c r="AJ381" s="346"/>
      <c r="AK381" s="346"/>
      <c r="AL381" s="346"/>
      <c r="AM381" s="346"/>
      <c r="AN381" s="346"/>
      <c r="AO381" s="346"/>
      <c r="AP381" s="346"/>
    </row>
    <row r="382" spans="1:42" ht="15.75">
      <c r="A382" s="385"/>
      <c r="B382" s="385"/>
      <c r="C382" s="385"/>
      <c r="D382" s="385"/>
      <c r="E382" s="385"/>
      <c r="F382" s="385"/>
      <c r="G382" s="385"/>
      <c r="H382" s="346"/>
      <c r="I382" s="346"/>
      <c r="J382" s="346"/>
      <c r="K382" s="346"/>
      <c r="L382" s="346"/>
      <c r="M382" s="346"/>
      <c r="N382" s="346"/>
      <c r="O382" s="346"/>
      <c r="P382" s="346"/>
      <c r="Q382" s="346"/>
      <c r="R382" s="346"/>
      <c r="S382" s="346"/>
      <c r="T382" s="346"/>
      <c r="U382" s="388"/>
      <c r="V382" s="346"/>
      <c r="W382" s="346"/>
      <c r="X382" s="346"/>
      <c r="Y382" s="346"/>
      <c r="Z382" s="346"/>
      <c r="AA382" s="346"/>
      <c r="AB382" s="346"/>
      <c r="AC382" s="346"/>
      <c r="AD382" s="346"/>
      <c r="AE382" s="346"/>
      <c r="AF382" s="346"/>
      <c r="AG382" s="346"/>
      <c r="AH382" s="346"/>
      <c r="AI382" s="346"/>
      <c r="AJ382" s="346"/>
      <c r="AK382" s="346"/>
      <c r="AL382" s="346"/>
      <c r="AM382" s="346"/>
      <c r="AN382" s="346"/>
      <c r="AO382" s="346"/>
      <c r="AP382" s="346"/>
    </row>
    <row r="383" spans="1:42" ht="15.75">
      <c r="A383" s="385"/>
      <c r="B383" s="385"/>
      <c r="C383" s="385"/>
      <c r="D383" s="385"/>
      <c r="E383" s="385"/>
      <c r="F383" s="385"/>
      <c r="G383" s="385"/>
      <c r="H383" s="346"/>
      <c r="I383" s="346"/>
      <c r="J383" s="346"/>
      <c r="K383" s="346"/>
      <c r="L383" s="346"/>
      <c r="M383" s="346"/>
      <c r="N383" s="346"/>
      <c r="O383" s="346"/>
      <c r="P383" s="346"/>
      <c r="Q383" s="346"/>
      <c r="R383" s="346"/>
      <c r="S383" s="346"/>
      <c r="T383" s="346"/>
      <c r="U383" s="388"/>
      <c r="V383" s="346"/>
      <c r="W383" s="346"/>
      <c r="X383" s="346"/>
      <c r="Y383" s="346"/>
      <c r="Z383" s="346"/>
      <c r="AA383" s="346"/>
      <c r="AB383" s="346"/>
      <c r="AC383" s="346"/>
      <c r="AD383" s="346"/>
      <c r="AE383" s="346"/>
      <c r="AF383" s="346"/>
      <c r="AG383" s="346"/>
      <c r="AH383" s="346"/>
      <c r="AI383" s="346"/>
      <c r="AJ383" s="346"/>
      <c r="AK383" s="346"/>
      <c r="AL383" s="346"/>
      <c r="AM383" s="346"/>
      <c r="AN383" s="346"/>
      <c r="AO383" s="346"/>
      <c r="AP383" s="346"/>
    </row>
    <row r="384" spans="1:42" ht="15.75">
      <c r="A384" s="385"/>
      <c r="B384" s="385"/>
      <c r="C384" s="385"/>
      <c r="D384" s="385"/>
      <c r="E384" s="385"/>
      <c r="F384" s="385"/>
      <c r="G384" s="385"/>
      <c r="H384" s="346"/>
      <c r="I384" s="346"/>
      <c r="J384" s="346"/>
      <c r="K384" s="346"/>
      <c r="L384" s="346"/>
      <c r="M384" s="346"/>
      <c r="N384" s="346"/>
      <c r="O384" s="346"/>
      <c r="P384" s="346"/>
      <c r="Q384" s="346"/>
      <c r="R384" s="346"/>
      <c r="S384" s="346"/>
      <c r="T384" s="346"/>
      <c r="U384" s="388"/>
      <c r="V384" s="346"/>
      <c r="W384" s="346"/>
      <c r="X384" s="346"/>
      <c r="Y384" s="346"/>
      <c r="Z384" s="346"/>
      <c r="AA384" s="346"/>
      <c r="AB384" s="346"/>
      <c r="AC384" s="346"/>
      <c r="AD384" s="346"/>
      <c r="AE384" s="346"/>
      <c r="AF384" s="346"/>
      <c r="AG384" s="346"/>
      <c r="AH384" s="346"/>
      <c r="AI384" s="346"/>
      <c r="AJ384" s="346"/>
      <c r="AK384" s="346"/>
      <c r="AL384" s="346"/>
      <c r="AM384" s="346"/>
      <c r="AN384" s="346"/>
      <c r="AO384" s="346"/>
      <c r="AP384" s="346"/>
    </row>
    <row r="385" spans="1:42" ht="15.75">
      <c r="A385" s="385"/>
      <c r="B385" s="385"/>
      <c r="C385" s="385"/>
      <c r="D385" s="385"/>
      <c r="E385" s="385"/>
      <c r="F385" s="385"/>
      <c r="G385" s="385"/>
      <c r="H385" s="346"/>
      <c r="I385" s="346"/>
      <c r="J385" s="346"/>
      <c r="K385" s="346"/>
      <c r="L385" s="346"/>
      <c r="M385" s="346"/>
      <c r="N385" s="346"/>
      <c r="O385" s="346"/>
      <c r="P385" s="346"/>
      <c r="Q385" s="346"/>
      <c r="R385" s="346"/>
      <c r="S385" s="346"/>
      <c r="T385" s="346"/>
      <c r="U385" s="388"/>
      <c r="V385" s="346"/>
      <c r="W385" s="346"/>
      <c r="X385" s="346"/>
      <c r="Y385" s="346"/>
      <c r="Z385" s="346"/>
      <c r="AA385" s="346"/>
      <c r="AB385" s="346"/>
      <c r="AC385" s="346"/>
      <c r="AD385" s="346"/>
      <c r="AE385" s="346"/>
      <c r="AF385" s="346"/>
      <c r="AG385" s="346"/>
      <c r="AH385" s="346"/>
      <c r="AI385" s="346"/>
      <c r="AJ385" s="346"/>
      <c r="AK385" s="346"/>
      <c r="AL385" s="346"/>
      <c r="AM385" s="346"/>
      <c r="AN385" s="346"/>
      <c r="AO385" s="346"/>
      <c r="AP385" s="346"/>
    </row>
    <row r="386" spans="1:42" ht="15.75">
      <c r="A386" s="385"/>
      <c r="B386" s="385"/>
      <c r="C386" s="385"/>
      <c r="D386" s="385"/>
      <c r="E386" s="385"/>
      <c r="F386" s="385"/>
      <c r="G386" s="385"/>
      <c r="H386" s="346"/>
      <c r="I386" s="346"/>
      <c r="J386" s="346"/>
      <c r="K386" s="346"/>
      <c r="L386" s="346"/>
      <c r="M386" s="346"/>
      <c r="N386" s="346"/>
      <c r="O386" s="346"/>
      <c r="P386" s="346"/>
      <c r="Q386" s="346"/>
      <c r="R386" s="346"/>
      <c r="S386" s="346"/>
      <c r="T386" s="346"/>
      <c r="U386" s="388"/>
      <c r="V386" s="346"/>
      <c r="W386" s="346"/>
      <c r="X386" s="346"/>
      <c r="Y386" s="346"/>
      <c r="Z386" s="346"/>
      <c r="AA386" s="346"/>
      <c r="AB386" s="346"/>
      <c r="AC386" s="346"/>
      <c r="AD386" s="346"/>
      <c r="AE386" s="346"/>
      <c r="AF386" s="346"/>
      <c r="AG386" s="346"/>
      <c r="AH386" s="346"/>
      <c r="AI386" s="346"/>
      <c r="AJ386" s="346"/>
      <c r="AK386" s="346"/>
      <c r="AL386" s="346"/>
      <c r="AM386" s="346"/>
      <c r="AN386" s="346"/>
      <c r="AO386" s="346"/>
      <c r="AP386" s="346"/>
    </row>
    <row r="387" spans="1:42" ht="15.75">
      <c r="A387" s="385"/>
      <c r="B387" s="385"/>
      <c r="C387" s="385"/>
      <c r="D387" s="385"/>
      <c r="E387" s="385"/>
      <c r="F387" s="385"/>
      <c r="G387" s="385"/>
      <c r="H387" s="346"/>
      <c r="I387" s="346"/>
      <c r="J387" s="346"/>
      <c r="K387" s="346"/>
      <c r="L387" s="346"/>
      <c r="M387" s="346"/>
      <c r="N387" s="346"/>
      <c r="O387" s="346"/>
      <c r="P387" s="346"/>
      <c r="Q387" s="346"/>
      <c r="R387" s="346"/>
      <c r="S387" s="346"/>
      <c r="T387" s="346"/>
      <c r="U387" s="388"/>
      <c r="V387" s="346"/>
      <c r="W387" s="346"/>
      <c r="X387" s="346"/>
      <c r="Y387" s="346"/>
      <c r="Z387" s="346"/>
      <c r="AA387" s="346"/>
      <c r="AB387" s="346"/>
      <c r="AC387" s="346"/>
      <c r="AD387" s="346"/>
      <c r="AE387" s="346"/>
      <c r="AF387" s="346"/>
      <c r="AG387" s="346"/>
      <c r="AH387" s="346"/>
      <c r="AI387" s="346"/>
      <c r="AJ387" s="346"/>
      <c r="AK387" s="346"/>
      <c r="AL387" s="346"/>
      <c r="AM387" s="346"/>
      <c r="AN387" s="346"/>
      <c r="AO387" s="346"/>
      <c r="AP387" s="346"/>
    </row>
    <row r="388" spans="1:42" ht="15.75">
      <c r="A388" s="385"/>
      <c r="B388" s="385"/>
      <c r="C388" s="385"/>
      <c r="D388" s="385"/>
      <c r="E388" s="385"/>
      <c r="F388" s="385"/>
      <c r="G388" s="385"/>
      <c r="H388" s="346"/>
      <c r="I388" s="346"/>
      <c r="J388" s="346"/>
      <c r="K388" s="346"/>
      <c r="L388" s="346"/>
      <c r="M388" s="346"/>
      <c r="N388" s="346"/>
      <c r="O388" s="346"/>
      <c r="P388" s="346"/>
      <c r="Q388" s="346"/>
      <c r="R388" s="346"/>
      <c r="S388" s="346"/>
      <c r="T388" s="346"/>
      <c r="U388" s="388"/>
      <c r="V388" s="346"/>
      <c r="W388" s="346"/>
      <c r="X388" s="346"/>
      <c r="Y388" s="346"/>
      <c r="Z388" s="346"/>
      <c r="AA388" s="346"/>
      <c r="AB388" s="346"/>
      <c r="AC388" s="346"/>
      <c r="AD388" s="346"/>
      <c r="AE388" s="346"/>
      <c r="AF388" s="346"/>
      <c r="AG388" s="346"/>
      <c r="AH388" s="346"/>
      <c r="AI388" s="346"/>
      <c r="AJ388" s="346"/>
      <c r="AK388" s="346"/>
      <c r="AL388" s="346"/>
      <c r="AM388" s="346"/>
      <c r="AN388" s="346"/>
      <c r="AO388" s="346"/>
      <c r="AP388" s="346"/>
    </row>
    <row r="389" spans="1:42" ht="15.75">
      <c r="A389" s="385"/>
      <c r="B389" s="385"/>
      <c r="C389" s="385"/>
      <c r="D389" s="385"/>
      <c r="E389" s="385"/>
      <c r="F389" s="385"/>
      <c r="G389" s="385"/>
      <c r="H389" s="346"/>
      <c r="I389" s="346"/>
      <c r="J389" s="346"/>
      <c r="K389" s="346"/>
      <c r="L389" s="346"/>
      <c r="M389" s="346"/>
      <c r="N389" s="346"/>
      <c r="O389" s="346"/>
      <c r="P389" s="346"/>
      <c r="Q389" s="346"/>
      <c r="R389" s="346"/>
      <c r="S389" s="346"/>
      <c r="T389" s="346"/>
      <c r="U389" s="388"/>
      <c r="V389" s="346"/>
      <c r="W389" s="346"/>
      <c r="X389" s="346"/>
      <c r="Y389" s="346"/>
      <c r="Z389" s="346"/>
      <c r="AA389" s="346"/>
      <c r="AB389" s="346"/>
      <c r="AC389" s="346"/>
      <c r="AD389" s="346"/>
      <c r="AE389" s="346"/>
      <c r="AF389" s="346"/>
      <c r="AG389" s="346"/>
      <c r="AH389" s="346"/>
      <c r="AI389" s="346"/>
      <c r="AJ389" s="346"/>
      <c r="AK389" s="346"/>
      <c r="AL389" s="346"/>
      <c r="AM389" s="346"/>
      <c r="AN389" s="346"/>
      <c r="AO389" s="346"/>
      <c r="AP389" s="346"/>
    </row>
    <row r="390" spans="1:42" ht="15.75">
      <c r="A390" s="385"/>
      <c r="B390" s="385"/>
      <c r="C390" s="385"/>
      <c r="D390" s="385"/>
      <c r="E390" s="385"/>
      <c r="F390" s="385"/>
      <c r="G390" s="385"/>
      <c r="H390" s="346"/>
      <c r="I390" s="346"/>
      <c r="J390" s="346"/>
      <c r="K390" s="346"/>
      <c r="L390" s="346"/>
      <c r="M390" s="346"/>
      <c r="N390" s="346"/>
      <c r="O390" s="346"/>
      <c r="P390" s="346"/>
      <c r="Q390" s="346"/>
      <c r="R390" s="346"/>
      <c r="S390" s="346"/>
      <c r="T390" s="346"/>
      <c r="U390" s="388"/>
      <c r="V390" s="346"/>
      <c r="W390" s="346"/>
      <c r="X390" s="346"/>
      <c r="Y390" s="346"/>
      <c r="Z390" s="346"/>
      <c r="AA390" s="346"/>
      <c r="AB390" s="346"/>
      <c r="AC390" s="346"/>
      <c r="AD390" s="346"/>
      <c r="AE390" s="346"/>
      <c r="AF390" s="346"/>
      <c r="AG390" s="346"/>
      <c r="AH390" s="346"/>
      <c r="AI390" s="346"/>
      <c r="AJ390" s="346"/>
      <c r="AK390" s="346"/>
      <c r="AL390" s="346"/>
      <c r="AM390" s="346"/>
      <c r="AN390" s="346"/>
      <c r="AO390" s="346"/>
      <c r="AP390" s="346"/>
    </row>
    <row r="391" spans="1:42" ht="15.75">
      <c r="A391" s="385"/>
      <c r="B391" s="385"/>
      <c r="C391" s="385"/>
      <c r="D391" s="385"/>
      <c r="E391" s="385"/>
      <c r="F391" s="385"/>
      <c r="G391" s="385"/>
      <c r="H391" s="346"/>
      <c r="I391" s="346"/>
      <c r="J391" s="346"/>
      <c r="K391" s="346"/>
      <c r="L391" s="346"/>
      <c r="M391" s="346"/>
      <c r="N391" s="346"/>
      <c r="O391" s="346"/>
      <c r="P391" s="346"/>
      <c r="Q391" s="346"/>
      <c r="R391" s="346"/>
      <c r="S391" s="346"/>
      <c r="T391" s="346"/>
      <c r="U391" s="388"/>
      <c r="V391" s="346"/>
      <c r="W391" s="346"/>
      <c r="X391" s="346"/>
      <c r="Y391" s="346"/>
      <c r="Z391" s="346"/>
      <c r="AA391" s="346"/>
      <c r="AB391" s="346"/>
      <c r="AC391" s="346"/>
      <c r="AD391" s="346"/>
      <c r="AE391" s="346"/>
      <c r="AF391" s="346"/>
      <c r="AG391" s="346"/>
      <c r="AH391" s="346"/>
      <c r="AI391" s="346"/>
      <c r="AJ391" s="346"/>
      <c r="AK391" s="346"/>
      <c r="AL391" s="346"/>
      <c r="AM391" s="346"/>
      <c r="AN391" s="346"/>
      <c r="AO391" s="346"/>
      <c r="AP391" s="346"/>
    </row>
    <row r="392" spans="1:42" ht="15.75">
      <c r="A392" s="385"/>
      <c r="B392" s="385"/>
      <c r="C392" s="385"/>
      <c r="D392" s="385"/>
      <c r="E392" s="385"/>
      <c r="F392" s="385"/>
      <c r="G392" s="385"/>
      <c r="H392" s="346"/>
      <c r="I392" s="346"/>
      <c r="J392" s="346"/>
      <c r="K392" s="346"/>
      <c r="L392" s="346"/>
      <c r="M392" s="346"/>
      <c r="N392" s="346"/>
      <c r="O392" s="346"/>
      <c r="P392" s="346"/>
      <c r="Q392" s="346"/>
      <c r="R392" s="346"/>
      <c r="S392" s="346"/>
      <c r="T392" s="346"/>
      <c r="U392" s="388"/>
      <c r="V392" s="346"/>
      <c r="W392" s="346"/>
      <c r="X392" s="346"/>
      <c r="Y392" s="346"/>
      <c r="Z392" s="346"/>
      <c r="AA392" s="346"/>
      <c r="AB392" s="346"/>
      <c r="AC392" s="346"/>
      <c r="AD392" s="346"/>
      <c r="AE392" s="346"/>
      <c r="AF392" s="346"/>
      <c r="AG392" s="346"/>
      <c r="AH392" s="346"/>
      <c r="AI392" s="346"/>
      <c r="AJ392" s="346"/>
      <c r="AK392" s="346"/>
      <c r="AL392" s="346"/>
      <c r="AM392" s="346"/>
      <c r="AN392" s="346"/>
      <c r="AO392" s="346"/>
      <c r="AP392" s="346"/>
    </row>
    <row r="393" spans="1:42" ht="15.75">
      <c r="A393" s="385"/>
      <c r="B393" s="385"/>
      <c r="C393" s="385"/>
      <c r="D393" s="385"/>
      <c r="E393" s="385"/>
      <c r="F393" s="385"/>
      <c r="G393" s="385"/>
      <c r="H393" s="346"/>
      <c r="I393" s="346"/>
      <c r="J393" s="346"/>
      <c r="K393" s="346"/>
      <c r="L393" s="346"/>
      <c r="M393" s="346"/>
      <c r="N393" s="346"/>
      <c r="O393" s="346"/>
      <c r="P393" s="346"/>
      <c r="Q393" s="346"/>
      <c r="R393" s="346"/>
      <c r="S393" s="346"/>
      <c r="T393" s="346"/>
      <c r="U393" s="388"/>
      <c r="V393" s="346"/>
      <c r="W393" s="346"/>
      <c r="X393" s="346"/>
      <c r="Y393" s="346"/>
      <c r="Z393" s="346"/>
      <c r="AA393" s="346"/>
      <c r="AB393" s="346"/>
      <c r="AC393" s="346"/>
      <c r="AD393" s="346"/>
      <c r="AE393" s="346"/>
      <c r="AF393" s="346"/>
      <c r="AG393" s="346"/>
      <c r="AH393" s="346"/>
      <c r="AI393" s="346"/>
      <c r="AJ393" s="346"/>
      <c r="AK393" s="346"/>
      <c r="AL393" s="346"/>
      <c r="AM393" s="346"/>
      <c r="AN393" s="346"/>
      <c r="AO393" s="346"/>
      <c r="AP393" s="346"/>
    </row>
    <row r="394" spans="1:42" ht="15.75">
      <c r="A394" s="385"/>
      <c r="B394" s="385"/>
      <c r="C394" s="385"/>
      <c r="D394" s="385"/>
      <c r="E394" s="385"/>
      <c r="F394" s="385"/>
      <c r="G394" s="385"/>
      <c r="H394" s="346"/>
      <c r="I394" s="346"/>
      <c r="J394" s="346"/>
      <c r="K394" s="346"/>
      <c r="L394" s="346"/>
      <c r="M394" s="346"/>
      <c r="N394" s="346"/>
      <c r="O394" s="346"/>
      <c r="P394" s="346"/>
      <c r="Q394" s="346"/>
      <c r="R394" s="346"/>
      <c r="S394" s="346"/>
      <c r="T394" s="346"/>
      <c r="U394" s="388"/>
      <c r="V394" s="346"/>
      <c r="W394" s="346"/>
      <c r="X394" s="346"/>
      <c r="Y394" s="346"/>
      <c r="Z394" s="346"/>
      <c r="AA394" s="346"/>
      <c r="AB394" s="346"/>
      <c r="AC394" s="346"/>
      <c r="AD394" s="346"/>
      <c r="AE394" s="346"/>
      <c r="AF394" s="346"/>
      <c r="AG394" s="346"/>
      <c r="AH394" s="346"/>
      <c r="AI394" s="346"/>
      <c r="AJ394" s="346"/>
      <c r="AK394" s="346"/>
      <c r="AL394" s="346"/>
      <c r="AM394" s="346"/>
      <c r="AN394" s="346"/>
      <c r="AO394" s="346"/>
      <c r="AP394" s="346"/>
    </row>
    <row r="395" spans="1:42" ht="15.75">
      <c r="A395" s="385"/>
      <c r="B395" s="385"/>
      <c r="C395" s="385"/>
      <c r="D395" s="385"/>
      <c r="E395" s="385"/>
      <c r="F395" s="385"/>
      <c r="G395" s="385"/>
      <c r="H395" s="346"/>
      <c r="I395" s="346"/>
      <c r="J395" s="346"/>
      <c r="K395" s="346"/>
      <c r="L395" s="346"/>
      <c r="M395" s="346"/>
      <c r="N395" s="346"/>
      <c r="O395" s="346"/>
      <c r="P395" s="346"/>
      <c r="Q395" s="346"/>
      <c r="R395" s="346"/>
      <c r="S395" s="346"/>
      <c r="T395" s="346"/>
      <c r="U395" s="388"/>
      <c r="V395" s="346"/>
      <c r="W395" s="346"/>
      <c r="X395" s="346"/>
      <c r="Y395" s="346"/>
      <c r="Z395" s="346"/>
      <c r="AA395" s="346"/>
      <c r="AB395" s="346"/>
      <c r="AC395" s="346"/>
      <c r="AD395" s="346"/>
      <c r="AE395" s="346"/>
      <c r="AF395" s="346"/>
      <c r="AG395" s="346"/>
      <c r="AH395" s="346"/>
      <c r="AI395" s="346"/>
      <c r="AJ395" s="346"/>
      <c r="AK395" s="346"/>
      <c r="AL395" s="346"/>
      <c r="AM395" s="346"/>
      <c r="AN395" s="346"/>
      <c r="AO395" s="346"/>
      <c r="AP395" s="346"/>
    </row>
    <row r="396" spans="1:42" ht="15.75">
      <c r="A396" s="385"/>
      <c r="B396" s="385"/>
      <c r="C396" s="385"/>
      <c r="D396" s="385"/>
      <c r="E396" s="385"/>
      <c r="F396" s="385"/>
      <c r="G396" s="385"/>
      <c r="H396" s="346"/>
      <c r="I396" s="346"/>
      <c r="J396" s="346"/>
      <c r="K396" s="346"/>
      <c r="L396" s="346"/>
      <c r="M396" s="346"/>
      <c r="N396" s="346"/>
      <c r="O396" s="346"/>
      <c r="P396" s="346"/>
      <c r="Q396" s="346"/>
      <c r="R396" s="346"/>
      <c r="S396" s="346"/>
      <c r="T396" s="346"/>
      <c r="U396" s="388"/>
      <c r="V396" s="346"/>
      <c r="W396" s="346"/>
      <c r="X396" s="346"/>
      <c r="Y396" s="346"/>
      <c r="Z396" s="346"/>
      <c r="AA396" s="346"/>
      <c r="AB396" s="346"/>
      <c r="AC396" s="346"/>
      <c r="AD396" s="346"/>
      <c r="AE396" s="346"/>
      <c r="AF396" s="346"/>
      <c r="AG396" s="346"/>
      <c r="AH396" s="346"/>
      <c r="AI396" s="346"/>
      <c r="AJ396" s="346"/>
      <c r="AK396" s="346"/>
      <c r="AL396" s="346"/>
      <c r="AM396" s="346"/>
      <c r="AN396" s="346"/>
      <c r="AO396" s="346"/>
      <c r="AP396" s="346"/>
    </row>
    <row r="397" spans="1:42" ht="15.75">
      <c r="A397" s="385"/>
      <c r="B397" s="385"/>
      <c r="C397" s="385"/>
      <c r="D397" s="385"/>
      <c r="E397" s="385"/>
      <c r="F397" s="385"/>
      <c r="G397" s="385"/>
      <c r="H397" s="346"/>
      <c r="I397" s="346"/>
      <c r="J397" s="346"/>
      <c r="K397" s="346"/>
      <c r="L397" s="346"/>
      <c r="M397" s="346"/>
      <c r="N397" s="346"/>
      <c r="O397" s="346"/>
      <c r="P397" s="346"/>
      <c r="Q397" s="346"/>
      <c r="R397" s="346"/>
      <c r="S397" s="346"/>
      <c r="T397" s="346"/>
      <c r="U397" s="388"/>
      <c r="V397" s="346"/>
      <c r="W397" s="346"/>
      <c r="X397" s="346"/>
      <c r="Y397" s="346"/>
      <c r="Z397" s="346"/>
      <c r="AA397" s="346"/>
      <c r="AB397" s="346"/>
      <c r="AC397" s="346"/>
      <c r="AD397" s="346"/>
      <c r="AE397" s="346"/>
      <c r="AF397" s="346"/>
      <c r="AG397" s="346"/>
      <c r="AH397" s="346"/>
      <c r="AI397" s="346"/>
      <c r="AJ397" s="346"/>
      <c r="AK397" s="346"/>
      <c r="AL397" s="346"/>
      <c r="AM397" s="346"/>
      <c r="AN397" s="346"/>
      <c r="AO397" s="346"/>
      <c r="AP397" s="346"/>
    </row>
    <row r="398" spans="1:42" ht="15.75">
      <c r="A398" s="385"/>
      <c r="B398" s="385"/>
      <c r="C398" s="385"/>
      <c r="D398" s="385"/>
      <c r="E398" s="385"/>
      <c r="F398" s="385"/>
      <c r="G398" s="385"/>
      <c r="H398" s="346"/>
      <c r="I398" s="346"/>
      <c r="J398" s="346"/>
      <c r="K398" s="346"/>
      <c r="L398" s="346"/>
      <c r="M398" s="346"/>
      <c r="N398" s="346"/>
      <c r="O398" s="346"/>
      <c r="P398" s="346"/>
      <c r="Q398" s="346"/>
      <c r="R398" s="346"/>
      <c r="S398" s="346"/>
      <c r="T398" s="346"/>
      <c r="U398" s="388"/>
      <c r="V398" s="346"/>
      <c r="W398" s="346"/>
      <c r="X398" s="346"/>
      <c r="Y398" s="346"/>
      <c r="Z398" s="346"/>
      <c r="AA398" s="346"/>
      <c r="AB398" s="346"/>
      <c r="AC398" s="346"/>
      <c r="AD398" s="346"/>
      <c r="AE398" s="346"/>
      <c r="AF398" s="346"/>
      <c r="AG398" s="346"/>
      <c r="AH398" s="346"/>
      <c r="AI398" s="346"/>
      <c r="AJ398" s="346"/>
      <c r="AK398" s="346"/>
      <c r="AL398" s="346"/>
      <c r="AM398" s="346"/>
      <c r="AN398" s="346"/>
      <c r="AO398" s="346"/>
      <c r="AP398" s="346"/>
    </row>
    <row r="399" spans="1:42" ht="15.75">
      <c r="A399" s="385"/>
      <c r="B399" s="385"/>
      <c r="C399" s="385"/>
      <c r="D399" s="385"/>
      <c r="E399" s="385"/>
      <c r="F399" s="385"/>
      <c r="G399" s="385"/>
      <c r="H399" s="346"/>
      <c r="I399" s="346"/>
      <c r="J399" s="346"/>
      <c r="K399" s="346"/>
      <c r="L399" s="346"/>
      <c r="M399" s="346"/>
      <c r="N399" s="346"/>
      <c r="O399" s="346"/>
      <c r="P399" s="346"/>
      <c r="Q399" s="346"/>
      <c r="R399" s="346"/>
      <c r="S399" s="346"/>
      <c r="T399" s="346"/>
      <c r="U399" s="388"/>
      <c r="V399" s="346"/>
      <c r="W399" s="346"/>
      <c r="X399" s="346"/>
      <c r="Y399" s="346"/>
      <c r="Z399" s="346"/>
      <c r="AA399" s="346"/>
      <c r="AB399" s="346"/>
      <c r="AC399" s="346"/>
      <c r="AD399" s="346"/>
      <c r="AE399" s="346"/>
      <c r="AF399" s="346"/>
      <c r="AG399" s="346"/>
      <c r="AH399" s="346"/>
      <c r="AI399" s="346"/>
      <c r="AJ399" s="346"/>
      <c r="AK399" s="346"/>
      <c r="AL399" s="346"/>
      <c r="AM399" s="346"/>
      <c r="AN399" s="346"/>
      <c r="AO399" s="346"/>
      <c r="AP399" s="346"/>
    </row>
    <row r="400" spans="1:42" ht="15.75">
      <c r="A400" s="385"/>
      <c r="B400" s="385"/>
      <c r="C400" s="385"/>
      <c r="D400" s="385"/>
      <c r="E400" s="385"/>
      <c r="F400" s="385"/>
      <c r="G400" s="385"/>
      <c r="H400" s="346"/>
      <c r="I400" s="346"/>
      <c r="J400" s="346"/>
      <c r="K400" s="346"/>
      <c r="L400" s="346"/>
      <c r="M400" s="346"/>
      <c r="N400" s="346"/>
      <c r="O400" s="346"/>
      <c r="P400" s="346"/>
      <c r="Q400" s="346"/>
      <c r="R400" s="346"/>
      <c r="S400" s="346"/>
      <c r="T400" s="346"/>
      <c r="U400" s="388"/>
      <c r="V400" s="346"/>
      <c r="W400" s="346"/>
      <c r="X400" s="346"/>
      <c r="Y400" s="346"/>
      <c r="Z400" s="346"/>
      <c r="AA400" s="346"/>
      <c r="AB400" s="346"/>
      <c r="AC400" s="346"/>
      <c r="AD400" s="346"/>
      <c r="AE400" s="346"/>
      <c r="AF400" s="346"/>
      <c r="AG400" s="346"/>
      <c r="AH400" s="346"/>
      <c r="AI400" s="346"/>
      <c r="AJ400" s="346"/>
      <c r="AK400" s="346"/>
      <c r="AL400" s="346"/>
      <c r="AM400" s="346"/>
      <c r="AN400" s="346"/>
      <c r="AO400" s="346"/>
      <c r="AP400" s="346"/>
    </row>
    <row r="401" spans="1:42" ht="15.75">
      <c r="A401" s="385"/>
      <c r="B401" s="385"/>
      <c r="C401" s="385"/>
      <c r="D401" s="385"/>
      <c r="E401" s="385"/>
      <c r="F401" s="385"/>
      <c r="G401" s="385"/>
      <c r="H401" s="346"/>
      <c r="I401" s="346"/>
      <c r="J401" s="346"/>
      <c r="K401" s="346"/>
      <c r="L401" s="346"/>
      <c r="M401" s="346"/>
      <c r="N401" s="346"/>
      <c r="O401" s="346"/>
      <c r="P401" s="346"/>
      <c r="Q401" s="346"/>
      <c r="R401" s="346"/>
      <c r="S401" s="346"/>
      <c r="T401" s="346"/>
      <c r="U401" s="388"/>
      <c r="V401" s="346"/>
      <c r="W401" s="346"/>
      <c r="X401" s="346"/>
      <c r="Y401" s="346"/>
      <c r="Z401" s="346"/>
      <c r="AA401" s="346"/>
      <c r="AB401" s="346"/>
      <c r="AC401" s="346"/>
      <c r="AD401" s="346"/>
      <c r="AE401" s="346"/>
      <c r="AF401" s="346"/>
      <c r="AG401" s="346"/>
      <c r="AH401" s="346"/>
      <c r="AI401" s="346"/>
      <c r="AJ401" s="346"/>
      <c r="AK401" s="346"/>
      <c r="AL401" s="346"/>
      <c r="AM401" s="346"/>
      <c r="AN401" s="346"/>
      <c r="AO401" s="346"/>
      <c r="AP401" s="346"/>
    </row>
    <row r="402" spans="1:42" ht="15.75">
      <c r="A402" s="385"/>
      <c r="B402" s="385"/>
      <c r="C402" s="385"/>
      <c r="D402" s="385"/>
      <c r="E402" s="385"/>
      <c r="F402" s="385"/>
      <c r="G402" s="385"/>
      <c r="H402" s="346"/>
      <c r="I402" s="346"/>
      <c r="J402" s="346"/>
      <c r="K402" s="346"/>
      <c r="L402" s="346"/>
      <c r="M402" s="346"/>
      <c r="N402" s="346"/>
      <c r="O402" s="346"/>
      <c r="P402" s="346"/>
      <c r="Q402" s="346"/>
      <c r="R402" s="346"/>
      <c r="S402" s="346"/>
      <c r="T402" s="346"/>
      <c r="U402" s="388"/>
      <c r="V402" s="346"/>
      <c r="W402" s="346"/>
      <c r="X402" s="346"/>
      <c r="Y402" s="346"/>
      <c r="Z402" s="346"/>
      <c r="AA402" s="346"/>
      <c r="AB402" s="346"/>
      <c r="AC402" s="346"/>
      <c r="AD402" s="346"/>
      <c r="AE402" s="346"/>
      <c r="AF402" s="346"/>
      <c r="AG402" s="346"/>
      <c r="AH402" s="346"/>
      <c r="AI402" s="346"/>
      <c r="AJ402" s="346"/>
      <c r="AK402" s="346"/>
      <c r="AL402" s="346"/>
      <c r="AM402" s="346"/>
      <c r="AN402" s="346"/>
      <c r="AO402" s="346"/>
      <c r="AP402" s="346"/>
    </row>
    <row r="403" spans="1:42" ht="15.75">
      <c r="A403" s="385"/>
      <c r="B403" s="385"/>
      <c r="C403" s="385"/>
      <c r="D403" s="385"/>
      <c r="E403" s="385"/>
      <c r="F403" s="385"/>
      <c r="G403" s="385"/>
      <c r="H403" s="346"/>
      <c r="I403" s="346"/>
      <c r="J403" s="346"/>
      <c r="K403" s="346"/>
      <c r="L403" s="346"/>
      <c r="M403" s="346"/>
      <c r="N403" s="346"/>
      <c r="O403" s="346"/>
      <c r="P403" s="346"/>
      <c r="Q403" s="346"/>
      <c r="R403" s="346"/>
      <c r="S403" s="346"/>
      <c r="T403" s="346"/>
      <c r="U403" s="388"/>
      <c r="V403" s="346"/>
      <c r="W403" s="346"/>
      <c r="X403" s="346"/>
      <c r="Y403" s="346"/>
      <c r="Z403" s="346"/>
      <c r="AA403" s="346"/>
      <c r="AB403" s="346"/>
      <c r="AC403" s="346"/>
      <c r="AD403" s="346"/>
      <c r="AE403" s="346"/>
      <c r="AF403" s="346"/>
      <c r="AG403" s="346"/>
      <c r="AH403" s="346"/>
      <c r="AI403" s="346"/>
      <c r="AJ403" s="346"/>
      <c r="AK403" s="346"/>
      <c r="AL403" s="346"/>
      <c r="AM403" s="346"/>
      <c r="AN403" s="346"/>
      <c r="AO403" s="346"/>
      <c r="AP403" s="346"/>
    </row>
    <row r="404" spans="1:42" ht="15.75">
      <c r="A404" s="385"/>
      <c r="B404" s="385"/>
      <c r="C404" s="385"/>
      <c r="D404" s="385"/>
      <c r="E404" s="385"/>
      <c r="F404" s="385"/>
      <c r="G404" s="385"/>
      <c r="H404" s="346"/>
      <c r="I404" s="346"/>
      <c r="J404" s="346"/>
      <c r="K404" s="346"/>
      <c r="L404" s="346"/>
      <c r="M404" s="346"/>
      <c r="N404" s="346"/>
      <c r="O404" s="346"/>
      <c r="P404" s="346"/>
      <c r="Q404" s="346"/>
      <c r="R404" s="346"/>
      <c r="S404" s="346"/>
      <c r="T404" s="346"/>
      <c r="U404" s="388"/>
      <c r="V404" s="346"/>
      <c r="W404" s="346"/>
      <c r="X404" s="346"/>
      <c r="Y404" s="346"/>
      <c r="Z404" s="346"/>
      <c r="AA404" s="346"/>
      <c r="AB404" s="346"/>
      <c r="AC404" s="346"/>
      <c r="AD404" s="346"/>
      <c r="AE404" s="346"/>
      <c r="AF404" s="346"/>
      <c r="AG404" s="346"/>
      <c r="AH404" s="346"/>
      <c r="AI404" s="346"/>
      <c r="AJ404" s="346"/>
      <c r="AK404" s="346"/>
      <c r="AL404" s="346"/>
      <c r="AM404" s="346"/>
      <c r="AN404" s="346"/>
      <c r="AO404" s="346"/>
      <c r="AP404" s="346"/>
    </row>
    <row r="405" spans="1:42" ht="15.75">
      <c r="A405" s="385"/>
      <c r="B405" s="385"/>
      <c r="C405" s="385"/>
      <c r="D405" s="385"/>
      <c r="E405" s="385"/>
      <c r="F405" s="385"/>
      <c r="G405" s="385"/>
      <c r="H405" s="346"/>
      <c r="I405" s="346"/>
      <c r="J405" s="346"/>
      <c r="K405" s="346"/>
      <c r="L405" s="346"/>
      <c r="M405" s="346"/>
      <c r="N405" s="346"/>
      <c r="O405" s="346"/>
      <c r="P405" s="346"/>
      <c r="Q405" s="346"/>
      <c r="R405" s="346"/>
      <c r="S405" s="346"/>
      <c r="T405" s="346"/>
      <c r="U405" s="388"/>
      <c r="V405" s="346"/>
      <c r="W405" s="346"/>
      <c r="X405" s="346"/>
      <c r="Y405" s="346"/>
      <c r="Z405" s="346"/>
      <c r="AA405" s="346"/>
      <c r="AB405" s="346"/>
      <c r="AC405" s="346"/>
      <c r="AD405" s="346"/>
      <c r="AE405" s="346"/>
      <c r="AF405" s="346"/>
      <c r="AG405" s="346"/>
      <c r="AH405" s="346"/>
      <c r="AI405" s="346"/>
      <c r="AJ405" s="346"/>
      <c r="AK405" s="346"/>
      <c r="AL405" s="346"/>
      <c r="AM405" s="346"/>
      <c r="AN405" s="346"/>
      <c r="AO405" s="346"/>
      <c r="AP405" s="346"/>
    </row>
    <row r="406" spans="1:42" ht="15.75">
      <c r="A406" s="385"/>
      <c r="B406" s="385"/>
      <c r="C406" s="385"/>
      <c r="D406" s="385"/>
      <c r="E406" s="385"/>
      <c r="F406" s="385"/>
      <c r="G406" s="385"/>
      <c r="H406" s="346"/>
      <c r="I406" s="346"/>
      <c r="J406" s="346"/>
      <c r="K406" s="346"/>
      <c r="L406" s="346"/>
      <c r="M406" s="346"/>
      <c r="N406" s="346"/>
      <c r="O406" s="346"/>
      <c r="P406" s="346"/>
      <c r="Q406" s="346"/>
      <c r="R406" s="346"/>
      <c r="S406" s="346"/>
      <c r="T406" s="346"/>
      <c r="U406" s="388"/>
      <c r="V406" s="346"/>
      <c r="W406" s="346"/>
      <c r="X406" s="346"/>
      <c r="Y406" s="346"/>
      <c r="Z406" s="346"/>
      <c r="AA406" s="346"/>
      <c r="AB406" s="346"/>
      <c r="AC406" s="346"/>
      <c r="AD406" s="346"/>
      <c r="AE406" s="346"/>
      <c r="AF406" s="346"/>
      <c r="AG406" s="346"/>
      <c r="AH406" s="346"/>
      <c r="AI406" s="346"/>
      <c r="AJ406" s="346"/>
      <c r="AK406" s="346"/>
      <c r="AL406" s="346"/>
      <c r="AM406" s="346"/>
      <c r="AN406" s="346"/>
      <c r="AO406" s="346"/>
      <c r="AP406" s="346"/>
    </row>
    <row r="407" spans="1:42" ht="15.75">
      <c r="A407" s="385"/>
      <c r="B407" s="385"/>
      <c r="C407" s="385"/>
      <c r="D407" s="385"/>
      <c r="E407" s="385"/>
      <c r="F407" s="385"/>
      <c r="G407" s="385"/>
      <c r="H407" s="346"/>
      <c r="I407" s="346"/>
      <c r="J407" s="346"/>
      <c r="K407" s="346"/>
      <c r="L407" s="346"/>
      <c r="M407" s="346"/>
      <c r="N407" s="346"/>
      <c r="O407" s="346"/>
      <c r="P407" s="346"/>
      <c r="Q407" s="346"/>
      <c r="R407" s="346"/>
      <c r="S407" s="346"/>
      <c r="T407" s="346"/>
      <c r="U407" s="388"/>
      <c r="V407" s="346"/>
      <c r="W407" s="346"/>
      <c r="X407" s="346"/>
      <c r="Y407" s="346"/>
      <c r="Z407" s="346"/>
      <c r="AA407" s="346"/>
      <c r="AB407" s="346"/>
      <c r="AC407" s="346"/>
      <c r="AD407" s="346"/>
      <c r="AE407" s="346"/>
      <c r="AF407" s="346"/>
      <c r="AG407" s="346"/>
      <c r="AH407" s="346"/>
      <c r="AI407" s="346"/>
      <c r="AJ407" s="346"/>
      <c r="AK407" s="346"/>
      <c r="AL407" s="346"/>
      <c r="AM407" s="346"/>
      <c r="AN407" s="346"/>
      <c r="AO407" s="346"/>
      <c r="AP407" s="346"/>
    </row>
    <row r="408" spans="1:42" ht="15.75">
      <c r="A408" s="385"/>
      <c r="B408" s="385"/>
      <c r="C408" s="385"/>
      <c r="D408" s="385"/>
      <c r="E408" s="385"/>
      <c r="F408" s="385"/>
      <c r="G408" s="385"/>
      <c r="H408" s="346"/>
      <c r="I408" s="346"/>
      <c r="J408" s="346"/>
      <c r="K408" s="346"/>
      <c r="L408" s="346"/>
      <c r="M408" s="346"/>
      <c r="N408" s="346"/>
      <c r="O408" s="346"/>
      <c r="P408" s="346"/>
      <c r="Q408" s="346"/>
      <c r="R408" s="346"/>
      <c r="S408" s="346"/>
      <c r="T408" s="346"/>
      <c r="U408" s="388"/>
      <c r="V408" s="346"/>
      <c r="W408" s="346"/>
      <c r="X408" s="346"/>
      <c r="Y408" s="346"/>
      <c r="Z408" s="346"/>
      <c r="AA408" s="346"/>
      <c r="AB408" s="346"/>
      <c r="AC408" s="346"/>
      <c r="AD408" s="346"/>
      <c r="AE408" s="346"/>
      <c r="AF408" s="346"/>
      <c r="AG408" s="346"/>
      <c r="AH408" s="346"/>
      <c r="AI408" s="346"/>
      <c r="AJ408" s="346"/>
      <c r="AK408" s="346"/>
      <c r="AL408" s="346"/>
      <c r="AM408" s="346"/>
      <c r="AN408" s="346"/>
      <c r="AO408" s="346"/>
      <c r="AP408" s="346"/>
    </row>
    <row r="409" spans="1:42" ht="15.75">
      <c r="A409" s="385"/>
      <c r="B409" s="385"/>
      <c r="C409" s="385"/>
      <c r="D409" s="385"/>
      <c r="E409" s="385"/>
      <c r="F409" s="385"/>
      <c r="G409" s="385"/>
      <c r="H409" s="346"/>
      <c r="I409" s="346"/>
      <c r="J409" s="346"/>
      <c r="K409" s="346"/>
      <c r="L409" s="346"/>
      <c r="M409" s="346"/>
      <c r="N409" s="346"/>
      <c r="O409" s="346"/>
      <c r="P409" s="346"/>
      <c r="Q409" s="346"/>
      <c r="R409" s="346"/>
      <c r="S409" s="346"/>
      <c r="T409" s="346"/>
      <c r="U409" s="388"/>
      <c r="V409" s="346"/>
      <c r="W409" s="346"/>
      <c r="X409" s="346"/>
      <c r="Y409" s="346"/>
      <c r="Z409" s="346"/>
      <c r="AA409" s="346"/>
      <c r="AB409" s="346"/>
      <c r="AC409" s="346"/>
      <c r="AD409" s="346"/>
      <c r="AE409" s="346"/>
      <c r="AF409" s="346"/>
      <c r="AG409" s="346"/>
      <c r="AH409" s="346"/>
      <c r="AI409" s="346"/>
      <c r="AJ409" s="346"/>
      <c r="AK409" s="346"/>
      <c r="AL409" s="346"/>
      <c r="AM409" s="346"/>
      <c r="AN409" s="346"/>
      <c r="AO409" s="346"/>
      <c r="AP409" s="346"/>
    </row>
    <row r="410" spans="1:42" ht="15.75">
      <c r="A410" s="385"/>
      <c r="B410" s="385"/>
      <c r="C410" s="385"/>
      <c r="D410" s="385"/>
      <c r="E410" s="385"/>
      <c r="F410" s="385"/>
      <c r="G410" s="385"/>
      <c r="H410" s="346"/>
      <c r="I410" s="346"/>
      <c r="J410" s="346"/>
      <c r="K410" s="346"/>
      <c r="L410" s="346"/>
      <c r="M410" s="346"/>
      <c r="N410" s="346"/>
      <c r="O410" s="346"/>
      <c r="P410" s="346"/>
      <c r="Q410" s="346"/>
      <c r="R410" s="346"/>
      <c r="S410" s="346"/>
      <c r="T410" s="346"/>
      <c r="U410" s="388"/>
      <c r="V410" s="346"/>
      <c r="W410" s="346"/>
      <c r="X410" s="346"/>
      <c r="Y410" s="346"/>
      <c r="Z410" s="346"/>
      <c r="AA410" s="346"/>
      <c r="AB410" s="346"/>
      <c r="AC410" s="346"/>
      <c r="AD410" s="346"/>
      <c r="AE410" s="346"/>
      <c r="AF410" s="346"/>
      <c r="AG410" s="346"/>
      <c r="AH410" s="346"/>
      <c r="AI410" s="346"/>
      <c r="AJ410" s="346"/>
      <c r="AK410" s="346"/>
      <c r="AL410" s="346"/>
      <c r="AM410" s="346"/>
      <c r="AN410" s="346"/>
      <c r="AO410" s="346"/>
      <c r="AP410" s="346"/>
    </row>
    <row r="411" spans="1:42" ht="15.75">
      <c r="A411" s="385"/>
      <c r="B411" s="385"/>
      <c r="C411" s="385"/>
      <c r="D411" s="385"/>
      <c r="E411" s="385"/>
      <c r="F411" s="385"/>
      <c r="G411" s="385"/>
      <c r="H411" s="346"/>
      <c r="I411" s="346"/>
      <c r="J411" s="346"/>
      <c r="K411" s="346"/>
      <c r="L411" s="346"/>
      <c r="M411" s="346"/>
      <c r="N411" s="346"/>
      <c r="O411" s="346"/>
      <c r="P411" s="346"/>
      <c r="Q411" s="346"/>
      <c r="R411" s="346"/>
      <c r="S411" s="346"/>
      <c r="T411" s="346"/>
      <c r="U411" s="388"/>
      <c r="V411" s="346"/>
      <c r="W411" s="346"/>
      <c r="X411" s="346"/>
      <c r="Y411" s="346"/>
      <c r="Z411" s="346"/>
      <c r="AA411" s="346"/>
      <c r="AB411" s="346"/>
      <c r="AC411" s="346"/>
      <c r="AD411" s="346"/>
      <c r="AE411" s="346"/>
      <c r="AF411" s="346"/>
      <c r="AG411" s="346"/>
      <c r="AH411" s="346"/>
      <c r="AI411" s="346"/>
      <c r="AJ411" s="346"/>
      <c r="AK411" s="346"/>
      <c r="AL411" s="346"/>
      <c r="AM411" s="346"/>
      <c r="AN411" s="346"/>
      <c r="AO411" s="346"/>
      <c r="AP411" s="346"/>
    </row>
    <row r="412" spans="1:42" ht="15.75">
      <c r="A412" s="385"/>
      <c r="B412" s="385"/>
      <c r="C412" s="385"/>
      <c r="D412" s="385"/>
      <c r="E412" s="385"/>
      <c r="F412" s="385"/>
      <c r="G412" s="385"/>
      <c r="H412" s="346"/>
      <c r="I412" s="346"/>
      <c r="J412" s="346"/>
      <c r="K412" s="346"/>
      <c r="L412" s="346"/>
      <c r="M412" s="346"/>
      <c r="N412" s="346"/>
      <c r="O412" s="346"/>
      <c r="P412" s="346"/>
      <c r="Q412" s="346"/>
      <c r="R412" s="346"/>
      <c r="S412" s="346"/>
      <c r="T412" s="346"/>
      <c r="U412" s="388"/>
      <c r="V412" s="346"/>
      <c r="W412" s="346"/>
      <c r="X412" s="346"/>
      <c r="Y412" s="346"/>
      <c r="Z412" s="346"/>
      <c r="AA412" s="346"/>
      <c r="AB412" s="346"/>
      <c r="AC412" s="346"/>
      <c r="AD412" s="346"/>
      <c r="AE412" s="346"/>
      <c r="AF412" s="346"/>
      <c r="AG412" s="346"/>
      <c r="AH412" s="346"/>
      <c r="AI412" s="346"/>
      <c r="AJ412" s="346"/>
      <c r="AK412" s="346"/>
      <c r="AL412" s="346"/>
      <c r="AM412" s="346"/>
      <c r="AN412" s="346"/>
      <c r="AO412" s="346"/>
      <c r="AP412" s="346"/>
    </row>
    <row r="413" spans="1:42" ht="15.75">
      <c r="A413" s="385"/>
      <c r="B413" s="385"/>
      <c r="C413" s="385"/>
      <c r="D413" s="385"/>
      <c r="E413" s="385"/>
      <c r="F413" s="385"/>
      <c r="G413" s="385"/>
      <c r="H413" s="346"/>
      <c r="I413" s="346"/>
      <c r="J413" s="346"/>
      <c r="K413" s="346"/>
      <c r="L413" s="346"/>
      <c r="M413" s="346"/>
      <c r="N413" s="346"/>
      <c r="O413" s="346"/>
      <c r="P413" s="346"/>
      <c r="Q413" s="346"/>
      <c r="R413" s="346"/>
      <c r="S413" s="346"/>
      <c r="T413" s="346"/>
      <c r="U413" s="388"/>
      <c r="V413" s="346"/>
      <c r="W413" s="346"/>
      <c r="X413" s="346"/>
      <c r="Y413" s="346"/>
      <c r="Z413" s="346"/>
      <c r="AA413" s="346"/>
      <c r="AB413" s="346"/>
      <c r="AC413" s="346"/>
      <c r="AD413" s="346"/>
      <c r="AE413" s="346"/>
      <c r="AF413" s="346"/>
      <c r="AG413" s="346"/>
      <c r="AH413" s="346"/>
      <c r="AI413" s="346"/>
      <c r="AJ413" s="346"/>
      <c r="AK413" s="346"/>
      <c r="AL413" s="346"/>
      <c r="AM413" s="346"/>
      <c r="AN413" s="346"/>
      <c r="AO413" s="346"/>
      <c r="AP413" s="346"/>
    </row>
    <row r="414" spans="1:42" ht="15.75">
      <c r="A414" s="385"/>
      <c r="B414" s="385"/>
      <c r="C414" s="385"/>
      <c r="D414" s="385"/>
      <c r="E414" s="385"/>
      <c r="F414" s="385"/>
      <c r="G414" s="385"/>
      <c r="H414" s="346"/>
      <c r="I414" s="346"/>
      <c r="J414" s="346"/>
      <c r="K414" s="346"/>
      <c r="L414" s="346"/>
      <c r="M414" s="346"/>
      <c r="N414" s="346"/>
      <c r="O414" s="346"/>
      <c r="P414" s="346"/>
      <c r="Q414" s="346"/>
      <c r="R414" s="346"/>
      <c r="S414" s="346"/>
      <c r="T414" s="346"/>
      <c r="U414" s="388"/>
      <c r="V414" s="346"/>
      <c r="W414" s="346"/>
      <c r="X414" s="346"/>
      <c r="Y414" s="346"/>
      <c r="Z414" s="346"/>
      <c r="AA414" s="346"/>
      <c r="AB414" s="346"/>
      <c r="AC414" s="346"/>
      <c r="AD414" s="346"/>
      <c r="AE414" s="346"/>
      <c r="AF414" s="346"/>
      <c r="AG414" s="346"/>
      <c r="AH414" s="346"/>
      <c r="AI414" s="346"/>
      <c r="AJ414" s="346"/>
      <c r="AK414" s="346"/>
      <c r="AL414" s="346"/>
      <c r="AM414" s="346"/>
      <c r="AN414" s="346"/>
      <c r="AO414" s="346"/>
      <c r="AP414" s="346"/>
    </row>
    <row r="415" spans="1:42" ht="15.75">
      <c r="A415" s="385"/>
      <c r="B415" s="385"/>
      <c r="C415" s="385"/>
      <c r="D415" s="385"/>
      <c r="E415" s="385"/>
      <c r="F415" s="385"/>
      <c r="G415" s="385"/>
      <c r="H415" s="346"/>
      <c r="I415" s="346"/>
      <c r="J415" s="346"/>
      <c r="K415" s="346"/>
      <c r="L415" s="346"/>
      <c r="M415" s="346"/>
      <c r="N415" s="346"/>
      <c r="O415" s="346"/>
      <c r="P415" s="346"/>
      <c r="Q415" s="346"/>
      <c r="R415" s="346"/>
      <c r="S415" s="346"/>
      <c r="T415" s="346"/>
      <c r="U415" s="388"/>
      <c r="V415" s="346"/>
      <c r="W415" s="346"/>
      <c r="X415" s="346"/>
      <c r="Y415" s="346"/>
      <c r="Z415" s="346"/>
      <c r="AA415" s="346"/>
      <c r="AB415" s="346"/>
      <c r="AC415" s="346"/>
      <c r="AD415" s="346"/>
      <c r="AE415" s="346"/>
      <c r="AF415" s="346"/>
      <c r="AG415" s="346"/>
      <c r="AH415" s="346"/>
      <c r="AI415" s="346"/>
      <c r="AJ415" s="346"/>
      <c r="AK415" s="346"/>
      <c r="AL415" s="346"/>
      <c r="AM415" s="346"/>
      <c r="AN415" s="346"/>
      <c r="AO415" s="346"/>
      <c r="AP415" s="346"/>
    </row>
    <row r="416" spans="1:42" ht="15.75">
      <c r="A416" s="385"/>
      <c r="B416" s="385"/>
      <c r="C416" s="385"/>
      <c r="D416" s="385"/>
      <c r="E416" s="385"/>
      <c r="F416" s="385"/>
      <c r="G416" s="385"/>
      <c r="H416" s="346"/>
      <c r="I416" s="346"/>
      <c r="J416" s="346"/>
      <c r="K416" s="346"/>
      <c r="L416" s="346"/>
      <c r="M416" s="346"/>
      <c r="N416" s="346"/>
      <c r="O416" s="346"/>
      <c r="P416" s="346"/>
      <c r="Q416" s="346"/>
      <c r="R416" s="346"/>
      <c r="S416" s="346"/>
      <c r="T416" s="346"/>
      <c r="U416" s="388"/>
      <c r="V416" s="346"/>
      <c r="W416" s="346"/>
      <c r="X416" s="346"/>
      <c r="Y416" s="346"/>
      <c r="Z416" s="346"/>
      <c r="AA416" s="346"/>
      <c r="AB416" s="346"/>
      <c r="AC416" s="346"/>
      <c r="AD416" s="346"/>
      <c r="AE416" s="346"/>
      <c r="AF416" s="346"/>
      <c r="AG416" s="346"/>
      <c r="AH416" s="346"/>
      <c r="AI416" s="346"/>
      <c r="AJ416" s="346"/>
      <c r="AK416" s="346"/>
      <c r="AL416" s="346"/>
      <c r="AM416" s="346"/>
      <c r="AN416" s="346"/>
      <c r="AO416" s="346"/>
      <c r="AP416" s="346"/>
    </row>
    <row r="417" spans="1:42" ht="15.75">
      <c r="A417" s="385"/>
      <c r="B417" s="385"/>
      <c r="C417" s="385"/>
      <c r="D417" s="385"/>
      <c r="E417" s="385"/>
      <c r="F417" s="385"/>
      <c r="G417" s="385"/>
      <c r="H417" s="346"/>
      <c r="I417" s="346"/>
      <c r="J417" s="346"/>
      <c r="K417" s="346"/>
      <c r="L417" s="346"/>
      <c r="M417" s="346"/>
      <c r="N417" s="346"/>
      <c r="O417" s="346"/>
      <c r="P417" s="346"/>
      <c r="Q417" s="346"/>
      <c r="R417" s="346"/>
      <c r="S417" s="346"/>
      <c r="T417" s="346"/>
      <c r="U417" s="388"/>
      <c r="V417" s="346"/>
      <c r="W417" s="346"/>
      <c r="X417" s="346"/>
      <c r="Y417" s="346"/>
      <c r="Z417" s="346"/>
      <c r="AA417" s="346"/>
      <c r="AB417" s="346"/>
      <c r="AC417" s="346"/>
      <c r="AD417" s="346"/>
      <c r="AE417" s="346"/>
      <c r="AF417" s="346"/>
      <c r="AG417" s="346"/>
      <c r="AH417" s="346"/>
      <c r="AI417" s="346"/>
      <c r="AJ417" s="346"/>
      <c r="AK417" s="346"/>
      <c r="AL417" s="346"/>
      <c r="AM417" s="346"/>
      <c r="AN417" s="346"/>
      <c r="AO417" s="346"/>
      <c r="AP417" s="346"/>
    </row>
    <row r="418" spans="1:42" ht="15.75">
      <c r="A418" s="385"/>
      <c r="B418" s="385"/>
      <c r="C418" s="385"/>
      <c r="D418" s="385"/>
      <c r="E418" s="385"/>
      <c r="F418" s="385"/>
      <c r="G418" s="385"/>
      <c r="H418" s="346"/>
      <c r="I418" s="346"/>
      <c r="J418" s="346"/>
      <c r="K418" s="346"/>
      <c r="L418" s="346"/>
      <c r="M418" s="346"/>
      <c r="N418" s="346"/>
      <c r="O418" s="346"/>
      <c r="P418" s="346"/>
      <c r="Q418" s="346"/>
      <c r="R418" s="346"/>
      <c r="S418" s="346"/>
      <c r="T418" s="346"/>
      <c r="U418" s="388"/>
      <c r="V418" s="346"/>
      <c r="W418" s="346"/>
      <c r="X418" s="346"/>
      <c r="Y418" s="346"/>
      <c r="Z418" s="346"/>
      <c r="AA418" s="346"/>
      <c r="AB418" s="346"/>
      <c r="AC418" s="346"/>
      <c r="AD418" s="346"/>
      <c r="AE418" s="346"/>
      <c r="AF418" s="346"/>
      <c r="AG418" s="346"/>
      <c r="AH418" s="346"/>
      <c r="AI418" s="346"/>
      <c r="AJ418" s="346"/>
      <c r="AK418" s="346"/>
      <c r="AL418" s="346"/>
      <c r="AM418" s="346"/>
      <c r="AN418" s="346"/>
      <c r="AO418" s="346"/>
      <c r="AP418" s="346"/>
    </row>
    <row r="419" spans="1:42" ht="15.75">
      <c r="A419" s="385"/>
      <c r="B419" s="385"/>
      <c r="C419" s="385"/>
      <c r="D419" s="385"/>
      <c r="E419" s="385"/>
      <c r="F419" s="385"/>
      <c r="G419" s="385"/>
      <c r="H419" s="346"/>
      <c r="I419" s="346"/>
      <c r="J419" s="346"/>
      <c r="K419" s="346"/>
      <c r="L419" s="346"/>
      <c r="M419" s="346"/>
      <c r="N419" s="346"/>
      <c r="O419" s="346"/>
      <c r="P419" s="346"/>
      <c r="Q419" s="346"/>
      <c r="R419" s="346"/>
      <c r="S419" s="346"/>
      <c r="T419" s="346"/>
      <c r="U419" s="388"/>
      <c r="V419" s="346"/>
      <c r="W419" s="346"/>
      <c r="X419" s="346"/>
      <c r="Y419" s="346"/>
      <c r="Z419" s="346"/>
      <c r="AA419" s="346"/>
      <c r="AB419" s="346"/>
      <c r="AC419" s="346"/>
      <c r="AD419" s="346"/>
      <c r="AE419" s="346"/>
      <c r="AF419" s="346"/>
      <c r="AG419" s="346"/>
      <c r="AH419" s="346"/>
      <c r="AI419" s="346"/>
      <c r="AJ419" s="346"/>
      <c r="AK419" s="346"/>
      <c r="AL419" s="346"/>
      <c r="AM419" s="346"/>
      <c r="AN419" s="346"/>
      <c r="AO419" s="346"/>
      <c r="AP419" s="346"/>
    </row>
    <row r="420" spans="1:42" ht="15.75">
      <c r="A420" s="385"/>
      <c r="B420" s="385"/>
      <c r="C420" s="385"/>
      <c r="D420" s="385"/>
      <c r="E420" s="385"/>
      <c r="F420" s="385"/>
      <c r="G420" s="385"/>
      <c r="H420" s="346"/>
      <c r="I420" s="346"/>
      <c r="J420" s="346"/>
      <c r="K420" s="346"/>
      <c r="L420" s="346"/>
      <c r="M420" s="346"/>
      <c r="N420" s="346"/>
      <c r="O420" s="346"/>
      <c r="P420" s="346"/>
      <c r="Q420" s="346"/>
      <c r="R420" s="346"/>
      <c r="S420" s="346"/>
      <c r="T420" s="346"/>
      <c r="U420" s="388"/>
      <c r="V420" s="346"/>
      <c r="W420" s="346"/>
      <c r="X420" s="346"/>
      <c r="Y420" s="346"/>
      <c r="Z420" s="346"/>
      <c r="AA420" s="346"/>
      <c r="AB420" s="346"/>
      <c r="AC420" s="346"/>
      <c r="AD420" s="346"/>
      <c r="AE420" s="346"/>
      <c r="AF420" s="346"/>
      <c r="AG420" s="346"/>
      <c r="AH420" s="346"/>
      <c r="AI420" s="346"/>
      <c r="AJ420" s="346"/>
      <c r="AK420" s="346"/>
      <c r="AL420" s="346"/>
      <c r="AM420" s="346"/>
      <c r="AN420" s="346"/>
      <c r="AO420" s="346"/>
      <c r="AP420" s="346"/>
    </row>
    <row r="421" spans="1:42" ht="15.75">
      <c r="A421" s="385"/>
      <c r="B421" s="385"/>
      <c r="C421" s="385"/>
      <c r="D421" s="385"/>
      <c r="E421" s="385"/>
      <c r="F421" s="385"/>
      <c r="G421" s="385"/>
      <c r="H421" s="346"/>
      <c r="I421" s="346"/>
      <c r="J421" s="346"/>
      <c r="K421" s="346"/>
      <c r="L421" s="346"/>
      <c r="M421" s="346"/>
      <c r="N421" s="346"/>
      <c r="O421" s="346"/>
      <c r="P421" s="346"/>
      <c r="Q421" s="346"/>
      <c r="R421" s="346"/>
      <c r="S421" s="346"/>
      <c r="T421" s="346"/>
      <c r="U421" s="388"/>
      <c r="V421" s="346"/>
      <c r="W421" s="346"/>
      <c r="X421" s="346"/>
      <c r="Y421" s="346"/>
      <c r="Z421" s="346"/>
      <c r="AA421" s="346"/>
      <c r="AB421" s="346"/>
      <c r="AC421" s="346"/>
      <c r="AD421" s="346"/>
      <c r="AE421" s="346"/>
      <c r="AF421" s="346"/>
      <c r="AG421" s="346"/>
      <c r="AH421" s="346"/>
      <c r="AI421" s="346"/>
      <c r="AJ421" s="346"/>
      <c r="AK421" s="346"/>
      <c r="AL421" s="346"/>
      <c r="AM421" s="346"/>
      <c r="AN421" s="346"/>
      <c r="AO421" s="346"/>
      <c r="AP421" s="346"/>
    </row>
    <row r="422" spans="1:42" ht="15.75">
      <c r="A422" s="385"/>
      <c r="B422" s="385"/>
      <c r="C422" s="385"/>
      <c r="D422" s="385"/>
      <c r="E422" s="385"/>
      <c r="F422" s="385"/>
      <c r="G422" s="385"/>
      <c r="H422" s="346"/>
      <c r="I422" s="346"/>
      <c r="J422" s="346"/>
      <c r="K422" s="346"/>
      <c r="L422" s="346"/>
      <c r="M422" s="346"/>
      <c r="N422" s="346"/>
      <c r="O422" s="346"/>
      <c r="P422" s="346"/>
      <c r="Q422" s="346"/>
      <c r="R422" s="346"/>
      <c r="S422" s="346"/>
      <c r="T422" s="346"/>
      <c r="U422" s="388"/>
      <c r="V422" s="346"/>
      <c r="W422" s="346"/>
      <c r="X422" s="346"/>
      <c r="Y422" s="346"/>
      <c r="Z422" s="346"/>
      <c r="AA422" s="346"/>
      <c r="AB422" s="346"/>
      <c r="AC422" s="346"/>
      <c r="AD422" s="346"/>
      <c r="AE422" s="346"/>
      <c r="AF422" s="346"/>
      <c r="AG422" s="346"/>
      <c r="AH422" s="346"/>
      <c r="AI422" s="346"/>
      <c r="AJ422" s="346"/>
      <c r="AK422" s="346"/>
      <c r="AL422" s="346"/>
      <c r="AM422" s="346"/>
      <c r="AN422" s="346"/>
      <c r="AO422" s="346"/>
      <c r="AP422" s="346"/>
    </row>
    <row r="423" spans="1:42" ht="15.75">
      <c r="A423" s="385"/>
      <c r="B423" s="385"/>
      <c r="C423" s="385"/>
      <c r="D423" s="385"/>
      <c r="E423" s="385"/>
      <c r="F423" s="385"/>
      <c r="G423" s="385"/>
      <c r="H423" s="346"/>
      <c r="I423" s="346"/>
      <c r="J423" s="346"/>
      <c r="K423" s="346"/>
      <c r="L423" s="346"/>
      <c r="M423" s="346"/>
      <c r="N423" s="346"/>
      <c r="O423" s="346"/>
      <c r="P423" s="346"/>
      <c r="Q423" s="346"/>
      <c r="R423" s="346"/>
      <c r="S423" s="346"/>
      <c r="T423" s="346"/>
      <c r="U423" s="388"/>
      <c r="V423" s="346"/>
      <c r="W423" s="346"/>
      <c r="X423" s="346"/>
      <c r="Y423" s="346"/>
      <c r="Z423" s="346"/>
      <c r="AA423" s="346"/>
      <c r="AB423" s="346"/>
      <c r="AC423" s="346"/>
      <c r="AD423" s="346"/>
      <c r="AE423" s="346"/>
      <c r="AF423" s="346"/>
      <c r="AG423" s="346"/>
      <c r="AH423" s="346"/>
      <c r="AI423" s="346"/>
      <c r="AJ423" s="346"/>
      <c r="AK423" s="346"/>
      <c r="AL423" s="346"/>
      <c r="AM423" s="346"/>
      <c r="AN423" s="346"/>
      <c r="AO423" s="346"/>
      <c r="AP423" s="346"/>
    </row>
    <row r="424" spans="1:42" ht="15.75">
      <c r="A424" s="385"/>
      <c r="B424" s="385"/>
      <c r="C424" s="385"/>
      <c r="D424" s="385"/>
      <c r="E424" s="385"/>
      <c r="F424" s="385"/>
      <c r="G424" s="385"/>
      <c r="H424" s="346"/>
      <c r="I424" s="346"/>
      <c r="J424" s="346"/>
      <c r="K424" s="346"/>
      <c r="L424" s="346"/>
      <c r="M424" s="346"/>
      <c r="N424" s="346"/>
      <c r="O424" s="346"/>
      <c r="P424" s="346"/>
      <c r="Q424" s="346"/>
      <c r="R424" s="346"/>
      <c r="S424" s="346"/>
      <c r="T424" s="346"/>
      <c r="U424" s="388"/>
      <c r="V424" s="346"/>
      <c r="W424" s="346"/>
      <c r="X424" s="346"/>
      <c r="Y424" s="346"/>
      <c r="Z424" s="346"/>
      <c r="AA424" s="346"/>
      <c r="AB424" s="346"/>
      <c r="AC424" s="346"/>
      <c r="AD424" s="346"/>
      <c r="AE424" s="346"/>
      <c r="AF424" s="346"/>
      <c r="AG424" s="346"/>
      <c r="AH424" s="346"/>
      <c r="AI424" s="346"/>
      <c r="AJ424" s="346"/>
      <c r="AK424" s="346"/>
      <c r="AL424" s="346"/>
      <c r="AM424" s="346"/>
      <c r="AN424" s="346"/>
      <c r="AO424" s="346"/>
      <c r="AP424" s="346"/>
    </row>
    <row r="425" spans="1:42" ht="15.75">
      <c r="A425" s="385"/>
      <c r="B425" s="385"/>
      <c r="C425" s="385"/>
      <c r="D425" s="385"/>
      <c r="E425" s="385"/>
      <c r="F425" s="385"/>
      <c r="G425" s="385"/>
      <c r="H425" s="346"/>
      <c r="I425" s="346"/>
      <c r="J425" s="346"/>
      <c r="K425" s="346"/>
      <c r="L425" s="346"/>
      <c r="M425" s="346"/>
      <c r="N425" s="346"/>
      <c r="O425" s="346"/>
      <c r="P425" s="346"/>
      <c r="Q425" s="346"/>
      <c r="R425" s="346"/>
      <c r="S425" s="346"/>
      <c r="T425" s="346"/>
      <c r="U425" s="388"/>
      <c r="V425" s="346"/>
      <c r="W425" s="346"/>
      <c r="X425" s="346"/>
      <c r="Y425" s="346"/>
      <c r="Z425" s="346"/>
      <c r="AA425" s="346"/>
      <c r="AB425" s="346"/>
      <c r="AC425" s="346"/>
      <c r="AD425" s="346"/>
      <c r="AE425" s="346"/>
      <c r="AF425" s="346"/>
      <c r="AG425" s="346"/>
      <c r="AH425" s="346"/>
      <c r="AI425" s="346"/>
      <c r="AJ425" s="346"/>
      <c r="AK425" s="346"/>
      <c r="AL425" s="346"/>
      <c r="AM425" s="346"/>
      <c r="AN425" s="346"/>
      <c r="AO425" s="346"/>
      <c r="AP425" s="346"/>
    </row>
    <row r="426" spans="1:42" ht="15.75">
      <c r="A426" s="385"/>
      <c r="B426" s="385"/>
      <c r="C426" s="385"/>
      <c r="D426" s="385"/>
      <c r="E426" s="385"/>
      <c r="F426" s="385"/>
      <c r="G426" s="385"/>
      <c r="H426" s="346"/>
      <c r="I426" s="346"/>
      <c r="J426" s="346"/>
      <c r="K426" s="346"/>
      <c r="L426" s="346"/>
      <c r="M426" s="346"/>
      <c r="N426" s="346"/>
      <c r="O426" s="346"/>
      <c r="P426" s="346"/>
      <c r="Q426" s="346"/>
      <c r="R426" s="346"/>
      <c r="S426" s="346"/>
      <c r="T426" s="346"/>
      <c r="U426" s="388"/>
      <c r="V426" s="346"/>
      <c r="W426" s="346"/>
      <c r="X426" s="346"/>
      <c r="Y426" s="346"/>
      <c r="Z426" s="346"/>
      <c r="AA426" s="346"/>
      <c r="AB426" s="346"/>
      <c r="AC426" s="346"/>
      <c r="AD426" s="346"/>
      <c r="AE426" s="346"/>
      <c r="AF426" s="346"/>
      <c r="AG426" s="346"/>
      <c r="AH426" s="346"/>
      <c r="AI426" s="346"/>
      <c r="AJ426" s="346"/>
      <c r="AK426" s="346"/>
      <c r="AL426" s="346"/>
      <c r="AM426" s="346"/>
      <c r="AN426" s="346"/>
      <c r="AO426" s="346"/>
      <c r="AP426" s="346"/>
    </row>
    <row r="427" spans="1:42" ht="15.75">
      <c r="A427" s="385"/>
      <c r="B427" s="385"/>
      <c r="C427" s="385"/>
      <c r="D427" s="385"/>
      <c r="E427" s="385"/>
      <c r="F427" s="385"/>
      <c r="G427" s="385"/>
      <c r="H427" s="346"/>
      <c r="I427" s="346"/>
      <c r="J427" s="346"/>
      <c r="K427" s="346"/>
      <c r="L427" s="346"/>
      <c r="M427" s="346"/>
      <c r="N427" s="346"/>
      <c r="O427" s="346"/>
      <c r="P427" s="346"/>
      <c r="Q427" s="346"/>
      <c r="R427" s="346"/>
      <c r="S427" s="346"/>
      <c r="T427" s="346"/>
      <c r="U427" s="388"/>
      <c r="V427" s="346"/>
      <c r="W427" s="346"/>
      <c r="X427" s="346"/>
      <c r="Y427" s="346"/>
      <c r="Z427" s="346"/>
      <c r="AA427" s="346"/>
      <c r="AB427" s="346"/>
      <c r="AC427" s="346"/>
      <c r="AD427" s="346"/>
      <c r="AE427" s="346"/>
      <c r="AF427" s="346"/>
      <c r="AG427" s="346"/>
      <c r="AH427" s="346"/>
      <c r="AI427" s="346"/>
      <c r="AJ427" s="346"/>
      <c r="AK427" s="346"/>
      <c r="AL427" s="346"/>
      <c r="AM427" s="346"/>
      <c r="AN427" s="346"/>
      <c r="AO427" s="346"/>
      <c r="AP427" s="346"/>
    </row>
    <row r="428" spans="1:42" ht="15.75">
      <c r="A428" s="385"/>
      <c r="B428" s="385"/>
      <c r="C428" s="385"/>
      <c r="D428" s="385"/>
      <c r="E428" s="385"/>
      <c r="F428" s="385"/>
      <c r="G428" s="385"/>
      <c r="H428" s="346"/>
      <c r="I428" s="346"/>
      <c r="J428" s="346"/>
      <c r="K428" s="346"/>
      <c r="L428" s="346"/>
      <c r="M428" s="346"/>
      <c r="N428" s="346"/>
      <c r="O428" s="346"/>
      <c r="P428" s="346"/>
      <c r="Q428" s="346"/>
      <c r="R428" s="346"/>
      <c r="S428" s="346"/>
      <c r="T428" s="346"/>
      <c r="U428" s="388"/>
      <c r="V428" s="346"/>
      <c r="W428" s="346"/>
      <c r="X428" s="346"/>
      <c r="Y428" s="346"/>
      <c r="Z428" s="346"/>
      <c r="AA428" s="346"/>
      <c r="AB428" s="346"/>
      <c r="AC428" s="346"/>
      <c r="AD428" s="346"/>
      <c r="AE428" s="346"/>
      <c r="AF428" s="346"/>
      <c r="AG428" s="346"/>
      <c r="AH428" s="346"/>
      <c r="AI428" s="346"/>
      <c r="AJ428" s="346"/>
      <c r="AK428" s="346"/>
      <c r="AL428" s="346"/>
      <c r="AM428" s="346"/>
      <c r="AN428" s="346"/>
      <c r="AO428" s="346"/>
      <c r="AP428" s="346"/>
    </row>
    <row r="429" spans="1:42" ht="15.75">
      <c r="A429" s="385"/>
      <c r="B429" s="385"/>
      <c r="C429" s="385"/>
      <c r="D429" s="385"/>
      <c r="E429" s="385"/>
      <c r="F429" s="385"/>
      <c r="G429" s="385"/>
      <c r="H429" s="346"/>
      <c r="I429" s="346"/>
      <c r="J429" s="346"/>
      <c r="K429" s="346"/>
      <c r="L429" s="346"/>
      <c r="M429" s="346"/>
      <c r="N429" s="346"/>
      <c r="O429" s="346"/>
      <c r="P429" s="346"/>
      <c r="Q429" s="346"/>
      <c r="R429" s="346"/>
      <c r="S429" s="346"/>
      <c r="T429" s="346"/>
      <c r="U429" s="388"/>
      <c r="V429" s="346"/>
      <c r="W429" s="346"/>
      <c r="X429" s="346"/>
      <c r="Y429" s="346"/>
      <c r="Z429" s="346"/>
      <c r="AA429" s="346"/>
      <c r="AB429" s="346"/>
      <c r="AC429" s="346"/>
      <c r="AD429" s="346"/>
      <c r="AE429" s="346"/>
      <c r="AF429" s="346"/>
      <c r="AG429" s="346"/>
      <c r="AH429" s="346"/>
      <c r="AI429" s="346"/>
      <c r="AJ429" s="346"/>
      <c r="AK429" s="346"/>
      <c r="AL429" s="346"/>
      <c r="AM429" s="346"/>
      <c r="AN429" s="346"/>
      <c r="AO429" s="346"/>
      <c r="AP429" s="346"/>
    </row>
    <row r="430" spans="1:42" ht="15.75">
      <c r="A430" s="385"/>
      <c r="B430" s="385"/>
      <c r="C430" s="385"/>
      <c r="D430" s="385"/>
      <c r="E430" s="385"/>
      <c r="F430" s="385"/>
      <c r="G430" s="385"/>
      <c r="H430" s="346"/>
      <c r="I430" s="346"/>
      <c r="J430" s="346"/>
      <c r="K430" s="346"/>
      <c r="L430" s="346"/>
      <c r="M430" s="346"/>
      <c r="N430" s="346"/>
      <c r="O430" s="346"/>
      <c r="P430" s="346"/>
      <c r="Q430" s="346"/>
      <c r="R430" s="346"/>
      <c r="S430" s="346"/>
      <c r="T430" s="346"/>
      <c r="U430" s="388"/>
      <c r="V430" s="346"/>
      <c r="W430" s="346"/>
      <c r="X430" s="346"/>
      <c r="Y430" s="346"/>
      <c r="Z430" s="346"/>
      <c r="AA430" s="346"/>
      <c r="AB430" s="346"/>
      <c r="AC430" s="346"/>
      <c r="AD430" s="346"/>
      <c r="AE430" s="346"/>
      <c r="AF430" s="346"/>
      <c r="AG430" s="346"/>
      <c r="AH430" s="346"/>
      <c r="AI430" s="346"/>
      <c r="AJ430" s="346"/>
      <c r="AK430" s="346"/>
      <c r="AL430" s="346"/>
      <c r="AM430" s="346"/>
      <c r="AN430" s="346"/>
      <c r="AO430" s="346"/>
      <c r="AP430" s="346"/>
    </row>
    <row r="431" spans="1:42" ht="15.75">
      <c r="A431" s="385"/>
      <c r="B431" s="385"/>
      <c r="C431" s="385"/>
      <c r="D431" s="385"/>
      <c r="E431" s="385"/>
      <c r="F431" s="385"/>
      <c r="G431" s="385"/>
      <c r="H431" s="346"/>
      <c r="I431" s="346"/>
      <c r="J431" s="346"/>
      <c r="K431" s="346"/>
      <c r="L431" s="346"/>
      <c r="M431" s="346"/>
      <c r="N431" s="346"/>
      <c r="O431" s="346"/>
      <c r="P431" s="346"/>
      <c r="Q431" s="346"/>
      <c r="R431" s="346"/>
      <c r="S431" s="346"/>
      <c r="T431" s="346"/>
      <c r="U431" s="388"/>
      <c r="V431" s="346"/>
      <c r="W431" s="346"/>
      <c r="X431" s="346"/>
      <c r="Y431" s="346"/>
      <c r="Z431" s="346"/>
      <c r="AA431" s="346"/>
      <c r="AB431" s="346"/>
      <c r="AC431" s="346"/>
      <c r="AD431" s="346"/>
      <c r="AE431" s="346"/>
      <c r="AF431" s="346"/>
      <c r="AG431" s="346"/>
      <c r="AH431" s="346"/>
      <c r="AI431" s="346"/>
      <c r="AJ431" s="346"/>
      <c r="AK431" s="346"/>
      <c r="AL431" s="346"/>
      <c r="AM431" s="346"/>
      <c r="AN431" s="346"/>
      <c r="AO431" s="346"/>
      <c r="AP431" s="346"/>
    </row>
    <row r="432" spans="1:42" ht="15.75">
      <c r="A432" s="385"/>
      <c r="B432" s="385"/>
      <c r="C432" s="385"/>
      <c r="D432" s="385"/>
      <c r="E432" s="385"/>
      <c r="F432" s="385"/>
      <c r="G432" s="385"/>
      <c r="H432" s="346"/>
      <c r="I432" s="346"/>
      <c r="J432" s="346"/>
      <c r="K432" s="346"/>
      <c r="L432" s="346"/>
      <c r="M432" s="346"/>
      <c r="N432" s="346"/>
      <c r="O432" s="346"/>
      <c r="P432" s="346"/>
      <c r="Q432" s="346"/>
      <c r="R432" s="346"/>
      <c r="S432" s="346"/>
      <c r="T432" s="346"/>
      <c r="U432" s="388"/>
      <c r="V432" s="346"/>
      <c r="W432" s="346"/>
      <c r="X432" s="346"/>
      <c r="Y432" s="346"/>
      <c r="Z432" s="346"/>
      <c r="AA432" s="346"/>
      <c r="AB432" s="346"/>
      <c r="AC432" s="346"/>
      <c r="AD432" s="346"/>
      <c r="AE432" s="346"/>
      <c r="AF432" s="346"/>
      <c r="AG432" s="346"/>
      <c r="AH432" s="346"/>
      <c r="AI432" s="346"/>
      <c r="AJ432" s="346"/>
      <c r="AK432" s="346"/>
      <c r="AL432" s="346"/>
      <c r="AM432" s="346"/>
      <c r="AN432" s="346"/>
      <c r="AO432" s="346"/>
      <c r="AP432" s="346"/>
    </row>
    <row r="433" spans="1:42" ht="15.75">
      <c r="A433" s="385"/>
      <c r="B433" s="385"/>
      <c r="C433" s="385"/>
      <c r="D433" s="385"/>
      <c r="E433" s="385"/>
      <c r="F433" s="385"/>
      <c r="G433" s="385"/>
      <c r="H433" s="346"/>
      <c r="I433" s="346"/>
      <c r="J433" s="346"/>
      <c r="K433" s="346"/>
      <c r="L433" s="346"/>
      <c r="M433" s="346"/>
      <c r="N433" s="346"/>
      <c r="O433" s="346"/>
      <c r="P433" s="346"/>
      <c r="Q433" s="346"/>
      <c r="R433" s="346"/>
      <c r="S433" s="346"/>
      <c r="T433" s="346"/>
      <c r="U433" s="388"/>
      <c r="V433" s="346"/>
      <c r="W433" s="346"/>
      <c r="X433" s="346"/>
      <c r="Y433" s="346"/>
      <c r="Z433" s="346"/>
      <c r="AA433" s="346"/>
      <c r="AB433" s="346"/>
      <c r="AC433" s="346"/>
      <c r="AD433" s="346"/>
      <c r="AE433" s="346"/>
      <c r="AF433" s="346"/>
      <c r="AG433" s="346"/>
      <c r="AH433" s="346"/>
      <c r="AI433" s="346"/>
      <c r="AJ433" s="346"/>
      <c r="AK433" s="346"/>
      <c r="AL433" s="346"/>
      <c r="AM433" s="346"/>
      <c r="AN433" s="346"/>
      <c r="AO433" s="346"/>
      <c r="AP433" s="346"/>
    </row>
    <row r="434" spans="1:42" ht="15.75">
      <c r="A434" s="385"/>
      <c r="B434" s="385"/>
      <c r="C434" s="385"/>
      <c r="D434" s="385"/>
      <c r="E434" s="385"/>
      <c r="F434" s="385"/>
      <c r="G434" s="385"/>
      <c r="H434" s="346"/>
      <c r="I434" s="346"/>
      <c r="J434" s="346"/>
      <c r="K434" s="346"/>
      <c r="L434" s="346"/>
      <c r="M434" s="346"/>
      <c r="N434" s="346"/>
      <c r="O434" s="346"/>
      <c r="P434" s="346"/>
      <c r="Q434" s="346"/>
      <c r="R434" s="346"/>
      <c r="S434" s="346"/>
      <c r="T434" s="346"/>
      <c r="U434" s="388"/>
      <c r="V434" s="346"/>
      <c r="W434" s="346"/>
      <c r="X434" s="346"/>
      <c r="Y434" s="346"/>
      <c r="Z434" s="346"/>
      <c r="AA434" s="346"/>
      <c r="AB434" s="346"/>
      <c r="AC434" s="346"/>
      <c r="AD434" s="346"/>
      <c r="AE434" s="346"/>
      <c r="AF434" s="346"/>
      <c r="AG434" s="346"/>
      <c r="AH434" s="346"/>
      <c r="AI434" s="346"/>
      <c r="AJ434" s="346"/>
      <c r="AK434" s="346"/>
      <c r="AL434" s="346"/>
      <c r="AM434" s="346"/>
      <c r="AN434" s="346"/>
      <c r="AO434" s="346"/>
      <c r="AP434" s="346"/>
    </row>
    <row r="435" spans="1:42" ht="15.75">
      <c r="A435" s="385"/>
      <c r="B435" s="385"/>
      <c r="C435" s="385"/>
      <c r="D435" s="385"/>
      <c r="E435" s="385"/>
      <c r="F435" s="385"/>
      <c r="G435" s="385"/>
      <c r="H435" s="346"/>
      <c r="I435" s="346"/>
      <c r="J435" s="346"/>
      <c r="K435" s="346"/>
      <c r="L435" s="346"/>
      <c r="M435" s="346"/>
      <c r="N435" s="346"/>
      <c r="O435" s="346"/>
      <c r="P435" s="346"/>
      <c r="Q435" s="346"/>
      <c r="R435" s="346"/>
      <c r="S435" s="346"/>
      <c r="T435" s="346"/>
      <c r="U435" s="388"/>
      <c r="V435" s="346"/>
      <c r="W435" s="346"/>
      <c r="X435" s="346"/>
      <c r="Y435" s="346"/>
      <c r="Z435" s="346"/>
      <c r="AA435" s="346"/>
      <c r="AB435" s="346"/>
      <c r="AC435" s="346"/>
      <c r="AD435" s="346"/>
      <c r="AE435" s="346"/>
      <c r="AF435" s="346"/>
      <c r="AG435" s="346"/>
      <c r="AH435" s="346"/>
      <c r="AI435" s="346"/>
      <c r="AJ435" s="346"/>
      <c r="AK435" s="346"/>
      <c r="AL435" s="346"/>
      <c r="AM435" s="346"/>
      <c r="AN435" s="346"/>
      <c r="AO435" s="346"/>
      <c r="AP435" s="346"/>
    </row>
    <row r="436" spans="1:42" ht="15.75">
      <c r="A436" s="385"/>
      <c r="B436" s="385"/>
      <c r="C436" s="385"/>
      <c r="D436" s="385"/>
      <c r="E436" s="385"/>
      <c r="F436" s="385"/>
      <c r="G436" s="385"/>
      <c r="H436" s="346"/>
      <c r="I436" s="346"/>
      <c r="J436" s="346"/>
      <c r="K436" s="346"/>
      <c r="L436" s="346"/>
      <c r="M436" s="346"/>
      <c r="N436" s="346"/>
      <c r="O436" s="346"/>
      <c r="P436" s="346"/>
      <c r="Q436" s="346"/>
      <c r="R436" s="346"/>
      <c r="S436" s="346"/>
      <c r="T436" s="346"/>
      <c r="U436" s="388"/>
      <c r="V436" s="346"/>
      <c r="W436" s="346"/>
      <c r="X436" s="346"/>
      <c r="Y436" s="346"/>
      <c r="Z436" s="346"/>
      <c r="AA436" s="346"/>
      <c r="AB436" s="346"/>
      <c r="AC436" s="346"/>
      <c r="AD436" s="346"/>
      <c r="AE436" s="346"/>
      <c r="AF436" s="346"/>
      <c r="AG436" s="346"/>
      <c r="AH436" s="346"/>
      <c r="AI436" s="346"/>
      <c r="AJ436" s="346"/>
      <c r="AK436" s="346"/>
      <c r="AL436" s="346"/>
      <c r="AM436" s="346"/>
      <c r="AN436" s="346"/>
      <c r="AO436" s="346"/>
      <c r="AP436" s="346"/>
    </row>
    <row r="437" spans="1:42" ht="15.75">
      <c r="A437" s="385"/>
      <c r="B437" s="385"/>
      <c r="C437" s="385"/>
      <c r="D437" s="385"/>
      <c r="E437" s="385"/>
      <c r="F437" s="385"/>
      <c r="G437" s="385"/>
      <c r="H437" s="346"/>
      <c r="I437" s="346"/>
      <c r="J437" s="346"/>
      <c r="K437" s="346"/>
      <c r="L437" s="346"/>
      <c r="M437" s="346"/>
      <c r="N437" s="346"/>
      <c r="O437" s="346"/>
      <c r="P437" s="346"/>
      <c r="Q437" s="346"/>
      <c r="R437" s="346"/>
      <c r="S437" s="346"/>
      <c r="T437" s="346"/>
      <c r="U437" s="388"/>
      <c r="V437" s="346"/>
      <c r="W437" s="346"/>
      <c r="X437" s="346"/>
      <c r="Y437" s="346"/>
      <c r="Z437" s="346"/>
      <c r="AA437" s="346"/>
      <c r="AB437" s="346"/>
      <c r="AC437" s="346"/>
      <c r="AD437" s="346"/>
      <c r="AE437" s="346"/>
      <c r="AF437" s="346"/>
      <c r="AG437" s="346"/>
      <c r="AH437" s="346"/>
      <c r="AI437" s="346"/>
      <c r="AJ437" s="346"/>
      <c r="AK437" s="346"/>
      <c r="AL437" s="346"/>
      <c r="AM437" s="346"/>
      <c r="AN437" s="346"/>
      <c r="AO437" s="346"/>
      <c r="AP437" s="346"/>
    </row>
    <row r="438" spans="1:42" ht="15.75">
      <c r="A438" s="385"/>
      <c r="B438" s="385"/>
      <c r="C438" s="385"/>
      <c r="D438" s="385"/>
      <c r="E438" s="385"/>
      <c r="F438" s="385"/>
      <c r="G438" s="385"/>
      <c r="H438" s="346"/>
      <c r="I438" s="346"/>
      <c r="J438" s="346"/>
      <c r="K438" s="346"/>
      <c r="L438" s="346"/>
      <c r="M438" s="346"/>
      <c r="N438" s="346"/>
      <c r="O438" s="346"/>
      <c r="P438" s="346"/>
      <c r="Q438" s="346"/>
      <c r="R438" s="346"/>
      <c r="S438" s="346"/>
      <c r="T438" s="346"/>
      <c r="U438" s="388"/>
      <c r="V438" s="346"/>
      <c r="W438" s="346"/>
      <c r="X438" s="346"/>
      <c r="Y438" s="346"/>
      <c r="Z438" s="346"/>
      <c r="AA438" s="346"/>
      <c r="AB438" s="346"/>
      <c r="AC438" s="346"/>
      <c r="AD438" s="346"/>
      <c r="AE438" s="346"/>
      <c r="AF438" s="346"/>
      <c r="AG438" s="346"/>
      <c r="AH438" s="346"/>
      <c r="AI438" s="346"/>
      <c r="AJ438" s="346"/>
      <c r="AK438" s="346"/>
      <c r="AL438" s="346"/>
      <c r="AM438" s="346"/>
      <c r="AN438" s="346"/>
      <c r="AO438" s="346"/>
      <c r="AP438" s="346"/>
    </row>
    <row r="439" spans="1:42" ht="15.75">
      <c r="A439" s="385"/>
      <c r="B439" s="385"/>
      <c r="C439" s="385"/>
      <c r="D439" s="385"/>
      <c r="E439" s="385"/>
      <c r="F439" s="385"/>
      <c r="G439" s="385"/>
      <c r="H439" s="346"/>
      <c r="I439" s="346"/>
      <c r="J439" s="346"/>
      <c r="K439" s="346"/>
      <c r="L439" s="346"/>
      <c r="M439" s="346"/>
      <c r="N439" s="346"/>
      <c r="O439" s="346"/>
      <c r="P439" s="346"/>
      <c r="Q439" s="346"/>
      <c r="R439" s="346"/>
      <c r="S439" s="346"/>
      <c r="T439" s="346"/>
      <c r="U439" s="388"/>
      <c r="V439" s="346"/>
      <c r="W439" s="346"/>
      <c r="X439" s="346"/>
      <c r="Y439" s="346"/>
      <c r="Z439" s="346"/>
      <c r="AA439" s="346"/>
      <c r="AB439" s="346"/>
      <c r="AC439" s="346"/>
      <c r="AD439" s="346"/>
      <c r="AE439" s="346"/>
      <c r="AF439" s="346"/>
      <c r="AG439" s="346"/>
      <c r="AH439" s="346"/>
      <c r="AI439" s="346"/>
      <c r="AJ439" s="346"/>
      <c r="AK439" s="346"/>
      <c r="AL439" s="346"/>
      <c r="AM439" s="346"/>
      <c r="AN439" s="346"/>
      <c r="AO439" s="346"/>
      <c r="AP439" s="346"/>
    </row>
    <row r="440" spans="1:42" ht="15.75">
      <c r="A440" s="385"/>
      <c r="B440" s="385"/>
      <c r="C440" s="385"/>
      <c r="D440" s="385"/>
      <c r="E440" s="385"/>
      <c r="F440" s="385"/>
      <c r="G440" s="385"/>
      <c r="H440" s="346"/>
      <c r="I440" s="346"/>
      <c r="J440" s="346"/>
      <c r="K440" s="346"/>
      <c r="L440" s="346"/>
      <c r="M440" s="346"/>
      <c r="N440" s="346"/>
      <c r="O440" s="346"/>
      <c r="P440" s="346"/>
      <c r="Q440" s="346"/>
      <c r="R440" s="346"/>
      <c r="S440" s="346"/>
      <c r="T440" s="346"/>
      <c r="U440" s="388"/>
      <c r="V440" s="346"/>
      <c r="W440" s="346"/>
      <c r="X440" s="346"/>
      <c r="Y440" s="346"/>
      <c r="Z440" s="346"/>
      <c r="AA440" s="346"/>
      <c r="AB440" s="346"/>
      <c r="AC440" s="346"/>
      <c r="AD440" s="346"/>
      <c r="AE440" s="346"/>
      <c r="AF440" s="346"/>
      <c r="AG440" s="346"/>
      <c r="AH440" s="346"/>
      <c r="AI440" s="346"/>
      <c r="AJ440" s="346"/>
      <c r="AK440" s="346"/>
      <c r="AL440" s="346"/>
      <c r="AM440" s="346"/>
      <c r="AN440" s="346"/>
      <c r="AO440" s="346"/>
      <c r="AP440" s="346"/>
    </row>
    <row r="441" spans="1:42" ht="15.75">
      <c r="A441" s="385"/>
      <c r="B441" s="385"/>
      <c r="C441" s="385"/>
      <c r="D441" s="385"/>
      <c r="E441" s="385"/>
      <c r="F441" s="385"/>
      <c r="G441" s="385"/>
      <c r="H441" s="346"/>
      <c r="I441" s="346"/>
      <c r="J441" s="346"/>
      <c r="K441" s="346"/>
      <c r="L441" s="346"/>
      <c r="M441" s="346"/>
      <c r="N441" s="346"/>
      <c r="O441" s="346"/>
      <c r="P441" s="346"/>
      <c r="Q441" s="346"/>
      <c r="R441" s="346"/>
      <c r="S441" s="346"/>
      <c r="T441" s="346"/>
      <c r="U441" s="388"/>
      <c r="V441" s="346"/>
      <c r="W441" s="346"/>
      <c r="X441" s="346"/>
      <c r="Y441" s="346"/>
      <c r="Z441" s="346"/>
      <c r="AA441" s="346"/>
      <c r="AB441" s="346"/>
      <c r="AC441" s="346"/>
      <c r="AD441" s="346"/>
      <c r="AE441" s="346"/>
      <c r="AF441" s="346"/>
      <c r="AG441" s="346"/>
      <c r="AH441" s="346"/>
      <c r="AI441" s="346"/>
      <c r="AJ441" s="346"/>
      <c r="AK441" s="346"/>
      <c r="AL441" s="346"/>
      <c r="AM441" s="346"/>
      <c r="AN441" s="346"/>
      <c r="AO441" s="346"/>
      <c r="AP441" s="346"/>
    </row>
    <row r="442" spans="1:42" ht="15.75">
      <c r="A442" s="385"/>
      <c r="B442" s="385"/>
      <c r="C442" s="385"/>
      <c r="D442" s="385"/>
      <c r="E442" s="385"/>
      <c r="F442" s="385"/>
      <c r="G442" s="385"/>
      <c r="H442" s="346"/>
      <c r="I442" s="346"/>
      <c r="J442" s="346"/>
      <c r="K442" s="346"/>
      <c r="L442" s="346"/>
      <c r="M442" s="346"/>
      <c r="N442" s="346"/>
      <c r="O442" s="346"/>
      <c r="P442" s="346"/>
      <c r="Q442" s="346"/>
      <c r="R442" s="346"/>
      <c r="S442" s="346"/>
      <c r="T442" s="346"/>
      <c r="U442" s="388"/>
      <c r="V442" s="346"/>
      <c r="W442" s="346"/>
      <c r="X442" s="346"/>
      <c r="Y442" s="346"/>
      <c r="Z442" s="346"/>
      <c r="AA442" s="346"/>
      <c r="AB442" s="346"/>
      <c r="AC442" s="346"/>
      <c r="AD442" s="346"/>
      <c r="AE442" s="346"/>
      <c r="AF442" s="346"/>
      <c r="AG442" s="346"/>
      <c r="AH442" s="346"/>
      <c r="AI442" s="346"/>
      <c r="AJ442" s="346"/>
      <c r="AK442" s="346"/>
      <c r="AL442" s="346"/>
      <c r="AM442" s="346"/>
      <c r="AN442" s="346"/>
      <c r="AO442" s="346"/>
      <c r="AP442" s="346"/>
    </row>
    <row r="443" spans="1:42" ht="15.75">
      <c r="A443" s="385"/>
      <c r="B443" s="385"/>
      <c r="C443" s="385"/>
      <c r="D443" s="385"/>
      <c r="E443" s="385"/>
      <c r="F443" s="385"/>
      <c r="G443" s="385"/>
      <c r="H443" s="346"/>
      <c r="I443" s="346"/>
      <c r="J443" s="346"/>
      <c r="K443" s="346"/>
      <c r="L443" s="346"/>
      <c r="M443" s="346"/>
      <c r="N443" s="346"/>
      <c r="O443" s="346"/>
      <c r="P443" s="346"/>
      <c r="Q443" s="346"/>
      <c r="R443" s="346"/>
      <c r="S443" s="346"/>
      <c r="T443" s="346"/>
      <c r="U443" s="388"/>
      <c r="V443" s="346"/>
      <c r="W443" s="346"/>
      <c r="X443" s="346"/>
      <c r="Y443" s="346"/>
      <c r="Z443" s="346"/>
      <c r="AA443" s="346"/>
      <c r="AB443" s="346"/>
      <c r="AC443" s="346"/>
      <c r="AD443" s="346"/>
      <c r="AE443" s="346"/>
      <c r="AF443" s="346"/>
      <c r="AG443" s="346"/>
      <c r="AH443" s="346"/>
      <c r="AI443" s="346"/>
      <c r="AJ443" s="346"/>
      <c r="AK443" s="346"/>
      <c r="AL443" s="346"/>
      <c r="AM443" s="346"/>
      <c r="AN443" s="346"/>
      <c r="AO443" s="346"/>
      <c r="AP443" s="346"/>
    </row>
    <row r="444" spans="1:42" ht="15.75">
      <c r="A444" s="385"/>
      <c r="B444" s="385"/>
      <c r="C444" s="385"/>
      <c r="D444" s="385"/>
      <c r="E444" s="385"/>
      <c r="F444" s="385"/>
      <c r="G444" s="385"/>
      <c r="H444" s="346"/>
      <c r="I444" s="346"/>
      <c r="J444" s="346"/>
      <c r="K444" s="346"/>
      <c r="L444" s="346"/>
      <c r="M444" s="346"/>
      <c r="N444" s="346"/>
      <c r="O444" s="346"/>
      <c r="P444" s="346"/>
      <c r="Q444" s="346"/>
      <c r="R444" s="346"/>
      <c r="S444" s="346"/>
      <c r="T444" s="346"/>
      <c r="U444" s="388"/>
      <c r="V444" s="346"/>
      <c r="W444" s="346"/>
      <c r="X444" s="346"/>
      <c r="Y444" s="346"/>
      <c r="Z444" s="346"/>
      <c r="AA444" s="346"/>
      <c r="AB444" s="346"/>
      <c r="AC444" s="346"/>
      <c r="AD444" s="346"/>
      <c r="AE444" s="346"/>
      <c r="AF444" s="346"/>
      <c r="AG444" s="346"/>
      <c r="AH444" s="346"/>
      <c r="AI444" s="346"/>
      <c r="AJ444" s="346"/>
      <c r="AK444" s="346"/>
      <c r="AL444" s="346"/>
      <c r="AM444" s="346"/>
      <c r="AN444" s="346"/>
      <c r="AO444" s="346"/>
      <c r="AP444" s="346"/>
    </row>
    <row r="445" spans="1:42" ht="15.75">
      <c r="A445" s="385"/>
      <c r="B445" s="385"/>
      <c r="C445" s="385"/>
      <c r="D445" s="385"/>
      <c r="E445" s="385"/>
      <c r="F445" s="385"/>
      <c r="G445" s="385"/>
      <c r="H445" s="346"/>
      <c r="I445" s="346"/>
      <c r="J445" s="346"/>
      <c r="K445" s="346"/>
      <c r="L445" s="346"/>
      <c r="M445" s="346"/>
      <c r="N445" s="346"/>
      <c r="O445" s="346"/>
      <c r="P445" s="346"/>
      <c r="Q445" s="346"/>
      <c r="R445" s="346"/>
      <c r="S445" s="346"/>
      <c r="T445" s="346"/>
      <c r="U445" s="388"/>
      <c r="V445" s="346"/>
      <c r="W445" s="346"/>
      <c r="X445" s="346"/>
      <c r="Y445" s="346"/>
      <c r="Z445" s="346"/>
      <c r="AA445" s="346"/>
      <c r="AB445" s="346"/>
      <c r="AC445" s="346"/>
      <c r="AD445" s="346"/>
      <c r="AE445" s="346"/>
      <c r="AF445" s="346"/>
      <c r="AG445" s="346"/>
      <c r="AH445" s="346"/>
      <c r="AI445" s="346"/>
      <c r="AJ445" s="346"/>
      <c r="AK445" s="346"/>
      <c r="AL445" s="346"/>
      <c r="AM445" s="346"/>
      <c r="AN445" s="346"/>
      <c r="AO445" s="346"/>
      <c r="AP445" s="346"/>
    </row>
    <row r="446" spans="1:42" ht="15.75">
      <c r="A446" s="385"/>
      <c r="B446" s="385"/>
      <c r="C446" s="385"/>
      <c r="D446" s="385"/>
      <c r="E446" s="385"/>
      <c r="F446" s="385"/>
      <c r="G446" s="385"/>
      <c r="H446" s="346"/>
      <c r="I446" s="346"/>
      <c r="J446" s="346"/>
      <c r="K446" s="346"/>
      <c r="L446" s="346"/>
      <c r="M446" s="346"/>
      <c r="N446" s="346"/>
      <c r="O446" s="346"/>
      <c r="P446" s="346"/>
      <c r="Q446" s="346"/>
      <c r="R446" s="346"/>
      <c r="S446" s="346"/>
      <c r="T446" s="346"/>
      <c r="U446" s="388"/>
      <c r="V446" s="346"/>
      <c r="W446" s="346"/>
      <c r="X446" s="346"/>
      <c r="Y446" s="346"/>
      <c r="Z446" s="346"/>
      <c r="AA446" s="346"/>
      <c r="AB446" s="346"/>
      <c r="AC446" s="346"/>
      <c r="AD446" s="346"/>
      <c r="AE446" s="346"/>
      <c r="AF446" s="346"/>
      <c r="AG446" s="346"/>
      <c r="AH446" s="346"/>
      <c r="AI446" s="346"/>
      <c r="AJ446" s="346"/>
      <c r="AK446" s="346"/>
      <c r="AL446" s="346"/>
      <c r="AM446" s="346"/>
      <c r="AN446" s="346"/>
      <c r="AO446" s="346"/>
      <c r="AP446" s="346"/>
    </row>
    <row r="447" spans="1:42" ht="15.75">
      <c r="A447" s="385"/>
      <c r="B447" s="385"/>
      <c r="C447" s="385"/>
      <c r="D447" s="385"/>
      <c r="E447" s="385"/>
      <c r="F447" s="385"/>
      <c r="G447" s="385"/>
      <c r="H447" s="346"/>
      <c r="I447" s="346"/>
      <c r="J447" s="346"/>
      <c r="K447" s="346"/>
      <c r="L447" s="346"/>
      <c r="M447" s="346"/>
      <c r="N447" s="346"/>
      <c r="O447" s="346"/>
      <c r="P447" s="346"/>
      <c r="Q447" s="346"/>
      <c r="R447" s="346"/>
      <c r="S447" s="346"/>
      <c r="T447" s="346"/>
      <c r="U447" s="388"/>
      <c r="V447" s="346"/>
      <c r="W447" s="346"/>
      <c r="X447" s="346"/>
      <c r="Y447" s="346"/>
      <c r="Z447" s="346"/>
      <c r="AA447" s="346"/>
      <c r="AB447" s="346"/>
      <c r="AC447" s="346"/>
      <c r="AD447" s="346"/>
      <c r="AE447" s="346"/>
      <c r="AF447" s="346"/>
      <c r="AG447" s="346"/>
      <c r="AH447" s="346"/>
      <c r="AI447" s="346"/>
      <c r="AJ447" s="346"/>
      <c r="AK447" s="346"/>
      <c r="AL447" s="346"/>
      <c r="AM447" s="346"/>
      <c r="AN447" s="346"/>
      <c r="AO447" s="346"/>
      <c r="AP447" s="346"/>
    </row>
    <row r="448" spans="1:42" ht="15.75">
      <c r="A448" s="385"/>
      <c r="B448" s="385"/>
      <c r="C448" s="385"/>
      <c r="D448" s="385"/>
      <c r="E448" s="385"/>
      <c r="F448" s="385"/>
      <c r="G448" s="385"/>
      <c r="H448" s="346"/>
      <c r="I448" s="346"/>
      <c r="J448" s="346"/>
      <c r="K448" s="346"/>
      <c r="L448" s="346"/>
      <c r="M448" s="346"/>
      <c r="N448" s="346"/>
      <c r="O448" s="346"/>
      <c r="P448" s="346"/>
      <c r="Q448" s="346"/>
      <c r="R448" s="346"/>
      <c r="S448" s="346"/>
      <c r="T448" s="346"/>
      <c r="U448" s="388"/>
      <c r="V448" s="346"/>
      <c r="W448" s="346"/>
      <c r="X448" s="346"/>
      <c r="Y448" s="346"/>
      <c r="Z448" s="346"/>
      <c r="AA448" s="346"/>
      <c r="AB448" s="346"/>
      <c r="AC448" s="346"/>
      <c r="AD448" s="346"/>
      <c r="AE448" s="346"/>
      <c r="AF448" s="346"/>
      <c r="AG448" s="346"/>
      <c r="AH448" s="346"/>
      <c r="AI448" s="346"/>
      <c r="AJ448" s="346"/>
      <c r="AK448" s="346"/>
      <c r="AL448" s="346"/>
      <c r="AM448" s="346"/>
      <c r="AN448" s="346"/>
      <c r="AO448" s="346"/>
      <c r="AP448" s="346"/>
    </row>
    <row r="449" spans="1:42" ht="15.75">
      <c r="A449" s="385"/>
      <c r="B449" s="385"/>
      <c r="C449" s="385"/>
      <c r="D449" s="385"/>
      <c r="E449" s="385"/>
      <c r="F449" s="385"/>
      <c r="G449" s="385"/>
      <c r="H449" s="346"/>
      <c r="I449" s="346"/>
      <c r="J449" s="346"/>
      <c r="K449" s="346"/>
      <c r="L449" s="346"/>
      <c r="M449" s="346"/>
      <c r="N449" s="346"/>
      <c r="O449" s="346"/>
      <c r="P449" s="346"/>
      <c r="Q449" s="346"/>
      <c r="R449" s="346"/>
      <c r="S449" s="346"/>
      <c r="T449" s="346"/>
      <c r="U449" s="388"/>
      <c r="V449" s="346"/>
      <c r="W449" s="346"/>
      <c r="X449" s="346"/>
      <c r="Y449" s="346"/>
      <c r="Z449" s="346"/>
      <c r="AA449" s="346"/>
      <c r="AB449" s="346"/>
      <c r="AC449" s="346"/>
      <c r="AD449" s="346"/>
      <c r="AE449" s="346"/>
      <c r="AF449" s="346"/>
      <c r="AG449" s="346"/>
      <c r="AH449" s="346"/>
      <c r="AI449" s="346"/>
      <c r="AJ449" s="346"/>
      <c r="AK449" s="346"/>
      <c r="AL449" s="346"/>
      <c r="AM449" s="346"/>
      <c r="AN449" s="346"/>
      <c r="AO449" s="346"/>
      <c r="AP449" s="346"/>
    </row>
    <row r="450" spans="1:42" ht="15.75">
      <c r="A450" s="385"/>
      <c r="B450" s="385"/>
      <c r="C450" s="385"/>
      <c r="D450" s="385"/>
      <c r="E450" s="385"/>
      <c r="F450" s="385"/>
      <c r="G450" s="385"/>
      <c r="H450" s="346"/>
      <c r="I450" s="346"/>
      <c r="J450" s="346"/>
      <c r="K450" s="346"/>
      <c r="L450" s="346"/>
      <c r="M450" s="346"/>
      <c r="N450" s="346"/>
      <c r="O450" s="346"/>
      <c r="P450" s="346"/>
      <c r="Q450" s="346"/>
      <c r="R450" s="346"/>
      <c r="S450" s="346"/>
      <c r="T450" s="346"/>
      <c r="U450" s="388"/>
      <c r="V450" s="346"/>
      <c r="W450" s="346"/>
      <c r="X450" s="346"/>
      <c r="Y450" s="346"/>
      <c r="Z450" s="346"/>
      <c r="AA450" s="346"/>
      <c r="AB450" s="346"/>
      <c r="AC450" s="346"/>
      <c r="AD450" s="346"/>
      <c r="AE450" s="346"/>
      <c r="AF450" s="346"/>
      <c r="AG450" s="346"/>
      <c r="AH450" s="346"/>
      <c r="AI450" s="346"/>
      <c r="AJ450" s="346"/>
      <c r="AK450" s="346"/>
      <c r="AL450" s="346"/>
      <c r="AM450" s="346"/>
      <c r="AN450" s="346"/>
      <c r="AO450" s="346"/>
      <c r="AP450" s="346"/>
    </row>
    <row r="451" spans="1:42" ht="15.75">
      <c r="A451" s="385"/>
      <c r="B451" s="385"/>
      <c r="C451" s="385"/>
      <c r="D451" s="385"/>
      <c r="E451" s="385"/>
      <c r="F451" s="385"/>
      <c r="G451" s="385"/>
      <c r="H451" s="346"/>
      <c r="I451" s="346"/>
      <c r="J451" s="346"/>
      <c r="K451" s="346"/>
      <c r="L451" s="346"/>
      <c r="M451" s="346"/>
      <c r="N451" s="346"/>
      <c r="O451" s="346"/>
      <c r="P451" s="346"/>
      <c r="Q451" s="346"/>
      <c r="R451" s="346"/>
      <c r="S451" s="346"/>
      <c r="T451" s="346"/>
      <c r="U451" s="388"/>
      <c r="V451" s="346"/>
      <c r="W451" s="346"/>
      <c r="X451" s="346"/>
      <c r="Y451" s="346"/>
      <c r="Z451" s="346"/>
      <c r="AA451" s="346"/>
      <c r="AB451" s="346"/>
      <c r="AC451" s="346"/>
      <c r="AD451" s="346"/>
      <c r="AE451" s="346"/>
      <c r="AF451" s="346"/>
      <c r="AG451" s="346"/>
      <c r="AH451" s="346"/>
      <c r="AI451" s="346"/>
      <c r="AJ451" s="346"/>
      <c r="AK451" s="346"/>
      <c r="AL451" s="346"/>
      <c r="AM451" s="346"/>
      <c r="AN451" s="346"/>
      <c r="AO451" s="346"/>
      <c r="AP451" s="346"/>
    </row>
    <row r="452" spans="1:42" ht="15.75">
      <c r="A452" s="385"/>
      <c r="B452" s="385"/>
      <c r="C452" s="385"/>
      <c r="D452" s="385"/>
      <c r="E452" s="385"/>
      <c r="F452" s="385"/>
      <c r="G452" s="385"/>
      <c r="H452" s="346"/>
      <c r="I452" s="346"/>
      <c r="J452" s="346"/>
      <c r="K452" s="346"/>
      <c r="L452" s="346"/>
      <c r="M452" s="346"/>
      <c r="N452" s="346"/>
      <c r="O452" s="346"/>
      <c r="P452" s="346"/>
      <c r="Q452" s="346"/>
      <c r="R452" s="346"/>
      <c r="S452" s="346"/>
      <c r="T452" s="346"/>
      <c r="U452" s="388"/>
      <c r="V452" s="346"/>
      <c r="W452" s="346"/>
      <c r="X452" s="346"/>
      <c r="Y452" s="346"/>
      <c r="Z452" s="346"/>
      <c r="AA452" s="346"/>
      <c r="AB452" s="346"/>
      <c r="AC452" s="346"/>
      <c r="AD452" s="346"/>
      <c r="AE452" s="346"/>
      <c r="AF452" s="346"/>
      <c r="AG452" s="346"/>
      <c r="AH452" s="346"/>
      <c r="AI452" s="346"/>
      <c r="AJ452" s="346"/>
      <c r="AK452" s="346"/>
      <c r="AL452" s="346"/>
      <c r="AM452" s="346"/>
      <c r="AN452" s="346"/>
      <c r="AO452" s="346"/>
      <c r="AP452" s="346"/>
    </row>
    <row r="453" spans="1:42" ht="15.75">
      <c r="A453" s="385"/>
      <c r="B453" s="385"/>
      <c r="C453" s="385"/>
      <c r="D453" s="385"/>
      <c r="E453" s="385"/>
      <c r="F453" s="385"/>
      <c r="G453" s="385"/>
      <c r="H453" s="346"/>
      <c r="I453" s="346"/>
      <c r="J453" s="346"/>
      <c r="K453" s="346"/>
      <c r="L453" s="346"/>
      <c r="M453" s="346"/>
      <c r="N453" s="346"/>
      <c r="O453" s="346"/>
      <c r="P453" s="346"/>
      <c r="Q453" s="346"/>
      <c r="R453" s="346"/>
      <c r="S453" s="346"/>
      <c r="T453" s="346"/>
      <c r="U453" s="388"/>
      <c r="V453" s="346"/>
      <c r="W453" s="346"/>
      <c r="X453" s="346"/>
      <c r="Y453" s="346"/>
      <c r="Z453" s="346"/>
      <c r="AA453" s="346"/>
      <c r="AB453" s="346"/>
      <c r="AC453" s="346"/>
      <c r="AD453" s="346"/>
      <c r="AE453" s="346"/>
      <c r="AF453" s="346"/>
      <c r="AG453" s="346"/>
      <c r="AH453" s="346"/>
      <c r="AI453" s="346"/>
      <c r="AJ453" s="346"/>
      <c r="AK453" s="346"/>
      <c r="AL453" s="346"/>
      <c r="AM453" s="346"/>
      <c r="AN453" s="346"/>
      <c r="AO453" s="346"/>
      <c r="AP453" s="346"/>
    </row>
    <row r="454" spans="1:42" ht="15.75">
      <c r="A454" s="385"/>
      <c r="B454" s="385"/>
      <c r="C454" s="385"/>
      <c r="D454" s="385"/>
      <c r="E454" s="385"/>
      <c r="F454" s="385"/>
      <c r="G454" s="385"/>
      <c r="H454" s="346"/>
      <c r="I454" s="346"/>
      <c r="J454" s="346"/>
      <c r="K454" s="346"/>
      <c r="L454" s="346"/>
      <c r="M454" s="346"/>
      <c r="N454" s="346"/>
      <c r="O454" s="346"/>
      <c r="P454" s="346"/>
      <c r="Q454" s="346"/>
      <c r="R454" s="346"/>
      <c r="S454" s="346"/>
      <c r="T454" s="346"/>
      <c r="U454" s="388"/>
      <c r="V454" s="346"/>
      <c r="W454" s="346"/>
      <c r="X454" s="346"/>
      <c r="Y454" s="346"/>
      <c r="Z454" s="346"/>
      <c r="AA454" s="346"/>
      <c r="AB454" s="346"/>
      <c r="AC454" s="346"/>
      <c r="AD454" s="346"/>
      <c r="AE454" s="346"/>
      <c r="AF454" s="346"/>
      <c r="AG454" s="346"/>
      <c r="AH454" s="346"/>
      <c r="AI454" s="346"/>
      <c r="AJ454" s="346"/>
      <c r="AK454" s="346"/>
      <c r="AL454" s="346"/>
      <c r="AM454" s="346"/>
      <c r="AN454" s="346"/>
      <c r="AO454" s="346"/>
      <c r="AP454" s="346"/>
    </row>
    <row r="455" spans="1:42" ht="15.75">
      <c r="A455" s="385"/>
      <c r="B455" s="385"/>
      <c r="C455" s="385"/>
      <c r="D455" s="385"/>
      <c r="E455" s="385"/>
      <c r="F455" s="385"/>
      <c r="G455" s="385"/>
      <c r="H455" s="346"/>
      <c r="I455" s="346"/>
      <c r="J455" s="346"/>
      <c r="K455" s="346"/>
      <c r="L455" s="346"/>
      <c r="M455" s="346"/>
      <c r="N455" s="346"/>
      <c r="O455" s="346"/>
      <c r="P455" s="346"/>
      <c r="Q455" s="346"/>
      <c r="R455" s="346"/>
      <c r="S455" s="346"/>
      <c r="T455" s="346"/>
      <c r="U455" s="388"/>
      <c r="V455" s="346"/>
      <c r="W455" s="346"/>
      <c r="X455" s="346"/>
      <c r="Y455" s="346"/>
      <c r="Z455" s="346"/>
      <c r="AA455" s="346"/>
      <c r="AB455" s="346"/>
      <c r="AC455" s="346"/>
      <c r="AD455" s="346"/>
      <c r="AE455" s="346"/>
      <c r="AF455" s="346"/>
      <c r="AG455" s="346"/>
      <c r="AH455" s="346"/>
      <c r="AI455" s="346"/>
      <c r="AJ455" s="346"/>
      <c r="AK455" s="346"/>
      <c r="AL455" s="346"/>
      <c r="AM455" s="346"/>
      <c r="AN455" s="346"/>
      <c r="AO455" s="346"/>
      <c r="AP455" s="346"/>
    </row>
    <row r="456" spans="1:42" ht="15.75">
      <c r="A456" s="385"/>
      <c r="B456" s="385"/>
      <c r="C456" s="385"/>
      <c r="D456" s="385"/>
      <c r="E456" s="385"/>
      <c r="F456" s="385"/>
      <c r="G456" s="385"/>
      <c r="H456" s="346"/>
      <c r="I456" s="346"/>
      <c r="J456" s="346"/>
      <c r="K456" s="346"/>
      <c r="L456" s="346"/>
      <c r="M456" s="346"/>
      <c r="N456" s="346"/>
      <c r="O456" s="346"/>
      <c r="P456" s="346"/>
      <c r="Q456" s="346"/>
      <c r="R456" s="346"/>
      <c r="S456" s="346"/>
      <c r="T456" s="346"/>
      <c r="U456" s="388"/>
      <c r="V456" s="346"/>
      <c r="W456" s="346"/>
      <c r="X456" s="346"/>
      <c r="Y456" s="346"/>
      <c r="Z456" s="346"/>
      <c r="AA456" s="346"/>
      <c r="AB456" s="346"/>
      <c r="AC456" s="346"/>
      <c r="AD456" s="346"/>
      <c r="AE456" s="346"/>
      <c r="AF456" s="346"/>
      <c r="AG456" s="346"/>
      <c r="AH456" s="346"/>
      <c r="AI456" s="346"/>
      <c r="AJ456" s="346"/>
      <c r="AK456" s="346"/>
      <c r="AL456" s="346"/>
      <c r="AM456" s="346"/>
      <c r="AN456" s="346"/>
      <c r="AO456" s="346"/>
      <c r="AP456" s="346"/>
    </row>
    <row r="457" spans="1:42" ht="15.75">
      <c r="A457" s="385"/>
      <c r="B457" s="385"/>
      <c r="C457" s="385"/>
      <c r="D457" s="385"/>
      <c r="E457" s="385"/>
      <c r="F457" s="385"/>
      <c r="G457" s="385"/>
      <c r="H457" s="346"/>
      <c r="I457" s="346"/>
      <c r="J457" s="346"/>
      <c r="K457" s="346"/>
      <c r="L457" s="346"/>
      <c r="M457" s="346"/>
      <c r="N457" s="346"/>
      <c r="O457" s="346"/>
      <c r="P457" s="346"/>
      <c r="Q457" s="346"/>
      <c r="R457" s="346"/>
      <c r="S457" s="346"/>
      <c r="T457" s="346"/>
      <c r="U457" s="388"/>
      <c r="V457" s="346"/>
      <c r="W457" s="346"/>
      <c r="X457" s="346"/>
      <c r="Y457" s="346"/>
      <c r="Z457" s="346"/>
      <c r="AA457" s="346"/>
      <c r="AB457" s="346"/>
      <c r="AC457" s="346"/>
      <c r="AD457" s="346"/>
      <c r="AE457" s="346"/>
      <c r="AF457" s="346"/>
      <c r="AG457" s="346"/>
      <c r="AH457" s="346"/>
      <c r="AI457" s="346"/>
      <c r="AJ457" s="346"/>
      <c r="AK457" s="346"/>
      <c r="AL457" s="346"/>
      <c r="AM457" s="346"/>
      <c r="AN457" s="346"/>
      <c r="AO457" s="346"/>
      <c r="AP457" s="346"/>
    </row>
    <row r="458" spans="1:42" ht="15.75">
      <c r="A458" s="385"/>
      <c r="B458" s="385"/>
      <c r="C458" s="385"/>
      <c r="D458" s="385"/>
      <c r="E458" s="385"/>
      <c r="F458" s="385"/>
      <c r="G458" s="385"/>
      <c r="H458" s="346"/>
      <c r="I458" s="346"/>
      <c r="J458" s="346"/>
      <c r="K458" s="346"/>
      <c r="L458" s="346"/>
      <c r="M458" s="346"/>
      <c r="N458" s="346"/>
      <c r="O458" s="346"/>
      <c r="P458" s="346"/>
      <c r="Q458" s="346"/>
      <c r="R458" s="346"/>
      <c r="S458" s="346"/>
      <c r="T458" s="346"/>
      <c r="U458" s="388"/>
      <c r="V458" s="346"/>
      <c r="W458" s="346"/>
      <c r="X458" s="346"/>
      <c r="Y458" s="346"/>
      <c r="Z458" s="346"/>
      <c r="AA458" s="346"/>
      <c r="AB458" s="346"/>
      <c r="AC458" s="346"/>
      <c r="AD458" s="346"/>
      <c r="AE458" s="346"/>
      <c r="AF458" s="346"/>
      <c r="AG458" s="346"/>
      <c r="AH458" s="346"/>
      <c r="AI458" s="346"/>
      <c r="AJ458" s="346"/>
      <c r="AK458" s="346"/>
      <c r="AL458" s="346"/>
      <c r="AM458" s="346"/>
      <c r="AN458" s="346"/>
      <c r="AO458" s="346"/>
      <c r="AP458" s="346"/>
    </row>
    <row r="459" spans="1:42" ht="15.75">
      <c r="A459" s="385"/>
      <c r="B459" s="385"/>
      <c r="C459" s="385"/>
      <c r="D459" s="385"/>
      <c r="E459" s="385"/>
      <c r="F459" s="385"/>
      <c r="G459" s="385"/>
      <c r="H459" s="346"/>
      <c r="I459" s="346"/>
      <c r="J459" s="346"/>
      <c r="K459" s="346"/>
      <c r="L459" s="346"/>
      <c r="M459" s="346"/>
      <c r="N459" s="346"/>
      <c r="O459" s="346"/>
      <c r="P459" s="346"/>
      <c r="Q459" s="346"/>
      <c r="R459" s="346"/>
      <c r="S459" s="346"/>
      <c r="T459" s="346"/>
      <c r="U459" s="388"/>
      <c r="V459" s="346"/>
      <c r="W459" s="346"/>
      <c r="X459" s="346"/>
      <c r="Y459" s="346"/>
      <c r="Z459" s="346"/>
      <c r="AA459" s="346"/>
      <c r="AB459" s="346"/>
      <c r="AC459" s="346"/>
      <c r="AD459" s="346"/>
      <c r="AE459" s="346"/>
      <c r="AF459" s="346"/>
      <c r="AG459" s="346"/>
      <c r="AH459" s="346"/>
      <c r="AI459" s="346"/>
      <c r="AJ459" s="346"/>
      <c r="AK459" s="346"/>
      <c r="AL459" s="346"/>
      <c r="AM459" s="346"/>
      <c r="AN459" s="346"/>
      <c r="AO459" s="346"/>
      <c r="AP459" s="346"/>
    </row>
    <row r="460" spans="1:42" ht="15.75">
      <c r="A460" s="385"/>
      <c r="B460" s="385"/>
      <c r="C460" s="385"/>
      <c r="D460" s="385"/>
      <c r="E460" s="385"/>
      <c r="F460" s="385"/>
      <c r="G460" s="385"/>
      <c r="H460" s="346"/>
      <c r="I460" s="346"/>
      <c r="J460" s="346"/>
      <c r="K460" s="346"/>
      <c r="L460" s="346"/>
      <c r="M460" s="346"/>
      <c r="N460" s="346"/>
      <c r="O460" s="346"/>
      <c r="P460" s="346"/>
      <c r="Q460" s="346"/>
      <c r="R460" s="346"/>
      <c r="S460" s="346"/>
      <c r="T460" s="346"/>
      <c r="U460" s="388"/>
      <c r="V460" s="346"/>
      <c r="W460" s="346"/>
      <c r="X460" s="346"/>
      <c r="Y460" s="346"/>
      <c r="Z460" s="346"/>
      <c r="AA460" s="346"/>
      <c r="AB460" s="346"/>
      <c r="AC460" s="346"/>
      <c r="AD460" s="346"/>
      <c r="AE460" s="346"/>
      <c r="AF460" s="346"/>
      <c r="AG460" s="346"/>
      <c r="AH460" s="346"/>
      <c r="AI460" s="346"/>
      <c r="AJ460" s="346"/>
      <c r="AK460" s="346"/>
      <c r="AL460" s="346"/>
      <c r="AM460" s="346"/>
      <c r="AN460" s="346"/>
      <c r="AO460" s="346"/>
      <c r="AP460" s="346"/>
    </row>
    <row r="461" spans="1:42" ht="15.75">
      <c r="A461" s="385"/>
      <c r="B461" s="385"/>
      <c r="C461" s="385"/>
      <c r="D461" s="385"/>
      <c r="E461" s="385"/>
      <c r="F461" s="385"/>
      <c r="G461" s="385"/>
      <c r="H461" s="346"/>
      <c r="I461" s="346"/>
      <c r="J461" s="346"/>
      <c r="K461" s="346"/>
      <c r="L461" s="346"/>
      <c r="M461" s="346"/>
      <c r="N461" s="346"/>
      <c r="O461" s="346"/>
      <c r="P461" s="346"/>
      <c r="Q461" s="346"/>
      <c r="R461" s="346"/>
      <c r="S461" s="346"/>
      <c r="T461" s="346"/>
      <c r="U461" s="388"/>
      <c r="V461" s="346"/>
      <c r="W461" s="346"/>
      <c r="X461" s="346"/>
      <c r="Y461" s="346"/>
      <c r="Z461" s="346"/>
      <c r="AA461" s="346"/>
      <c r="AB461" s="346"/>
      <c r="AC461" s="346"/>
      <c r="AD461" s="346"/>
      <c r="AE461" s="346"/>
      <c r="AF461" s="346"/>
      <c r="AG461" s="346"/>
      <c r="AH461" s="346"/>
      <c r="AI461" s="346"/>
      <c r="AJ461" s="346"/>
      <c r="AK461" s="346"/>
      <c r="AL461" s="346"/>
      <c r="AM461" s="346"/>
      <c r="AN461" s="346"/>
      <c r="AO461" s="346"/>
      <c r="AP461" s="346"/>
    </row>
    <row r="462" spans="1:42" ht="15.75">
      <c r="A462" s="385"/>
      <c r="B462" s="385"/>
      <c r="C462" s="385"/>
      <c r="D462" s="385"/>
      <c r="E462" s="385"/>
      <c r="F462" s="385"/>
      <c r="G462" s="385"/>
      <c r="H462" s="346"/>
      <c r="I462" s="346"/>
      <c r="J462" s="346"/>
      <c r="K462" s="346"/>
      <c r="L462" s="346"/>
      <c r="M462" s="346"/>
      <c r="N462" s="346"/>
      <c r="O462" s="346"/>
      <c r="P462" s="346"/>
      <c r="Q462" s="346"/>
      <c r="R462" s="346"/>
      <c r="S462" s="346"/>
      <c r="T462" s="346"/>
      <c r="U462" s="388"/>
      <c r="V462" s="346"/>
      <c r="W462" s="346"/>
      <c r="X462" s="346"/>
      <c r="Y462" s="346"/>
      <c r="Z462" s="346"/>
      <c r="AA462" s="346"/>
      <c r="AB462" s="346"/>
      <c r="AC462" s="346"/>
      <c r="AD462" s="346"/>
      <c r="AE462" s="346"/>
      <c r="AF462" s="346"/>
      <c r="AG462" s="346"/>
      <c r="AH462" s="346"/>
      <c r="AI462" s="346"/>
      <c r="AJ462" s="346"/>
      <c r="AK462" s="346"/>
      <c r="AL462" s="346"/>
      <c r="AM462" s="346"/>
      <c r="AN462" s="346"/>
      <c r="AO462" s="346"/>
      <c r="AP462" s="346"/>
    </row>
    <row r="463" spans="1:42" ht="15.75">
      <c r="A463" s="385"/>
      <c r="B463" s="385"/>
      <c r="C463" s="385"/>
      <c r="D463" s="385"/>
      <c r="E463" s="385"/>
      <c r="F463" s="385"/>
      <c r="G463" s="385"/>
      <c r="H463" s="346"/>
      <c r="I463" s="346"/>
      <c r="J463" s="346"/>
      <c r="K463" s="346"/>
      <c r="L463" s="346"/>
      <c r="M463" s="346"/>
      <c r="N463" s="346"/>
      <c r="O463" s="346"/>
      <c r="P463" s="346"/>
      <c r="Q463" s="346"/>
      <c r="R463" s="346"/>
      <c r="S463" s="346"/>
      <c r="T463" s="346"/>
      <c r="U463" s="388"/>
      <c r="V463" s="346"/>
      <c r="W463" s="346"/>
      <c r="X463" s="346"/>
      <c r="Y463" s="346"/>
      <c r="Z463" s="346"/>
      <c r="AA463" s="346"/>
      <c r="AB463" s="346"/>
      <c r="AC463" s="346"/>
      <c r="AD463" s="346"/>
      <c r="AE463" s="346"/>
      <c r="AF463" s="346"/>
      <c r="AG463" s="346"/>
      <c r="AH463" s="346"/>
      <c r="AI463" s="346"/>
      <c r="AJ463" s="346"/>
      <c r="AK463" s="346"/>
      <c r="AL463" s="346"/>
      <c r="AM463" s="346"/>
      <c r="AN463" s="346"/>
      <c r="AO463" s="346"/>
      <c r="AP463" s="346"/>
    </row>
    <row r="464" spans="1:42" ht="15.75">
      <c r="A464" s="385"/>
      <c r="B464" s="385"/>
      <c r="C464" s="385"/>
      <c r="D464" s="385"/>
      <c r="E464" s="385"/>
      <c r="F464" s="385"/>
      <c r="G464" s="385"/>
      <c r="H464" s="346"/>
      <c r="I464" s="346"/>
      <c r="J464" s="346"/>
      <c r="K464" s="346"/>
      <c r="L464" s="346"/>
      <c r="M464" s="346"/>
      <c r="N464" s="346"/>
      <c r="O464" s="346"/>
      <c r="P464" s="346"/>
      <c r="Q464" s="346"/>
      <c r="R464" s="346"/>
      <c r="S464" s="346"/>
      <c r="T464" s="346"/>
      <c r="U464" s="388"/>
      <c r="V464" s="346"/>
      <c r="W464" s="346"/>
      <c r="X464" s="346"/>
      <c r="Y464" s="346"/>
      <c r="Z464" s="346"/>
      <c r="AA464" s="346"/>
      <c r="AB464" s="346"/>
      <c r="AC464" s="346"/>
      <c r="AD464" s="346"/>
      <c r="AE464" s="346"/>
      <c r="AF464" s="346"/>
      <c r="AG464" s="346"/>
      <c r="AH464" s="346"/>
      <c r="AI464" s="346"/>
      <c r="AJ464" s="346"/>
      <c r="AK464" s="346"/>
      <c r="AL464" s="346"/>
      <c r="AM464" s="346"/>
      <c r="AN464" s="346"/>
      <c r="AO464" s="346"/>
      <c r="AP464" s="346"/>
    </row>
    <row r="465" spans="1:42" ht="15.75">
      <c r="A465" s="385"/>
      <c r="B465" s="385"/>
      <c r="C465" s="385"/>
      <c r="D465" s="385"/>
      <c r="E465" s="385"/>
      <c r="F465" s="385"/>
      <c r="G465" s="385"/>
      <c r="H465" s="346"/>
      <c r="I465" s="346"/>
      <c r="J465" s="346"/>
      <c r="K465" s="346"/>
      <c r="L465" s="346"/>
      <c r="M465" s="346"/>
      <c r="N465" s="346"/>
      <c r="O465" s="346"/>
      <c r="P465" s="346"/>
      <c r="Q465" s="346"/>
      <c r="R465" s="346"/>
      <c r="S465" s="346"/>
      <c r="T465" s="346"/>
      <c r="U465" s="388"/>
      <c r="V465" s="346"/>
      <c r="W465" s="346"/>
      <c r="X465" s="346"/>
      <c r="Y465" s="346"/>
      <c r="Z465" s="346"/>
      <c r="AA465" s="346"/>
      <c r="AB465" s="346"/>
      <c r="AC465" s="346"/>
      <c r="AD465" s="346"/>
      <c r="AE465" s="346"/>
      <c r="AF465" s="346"/>
      <c r="AG465" s="346"/>
      <c r="AH465" s="346"/>
      <c r="AI465" s="346"/>
      <c r="AJ465" s="346"/>
      <c r="AK465" s="346"/>
      <c r="AL465" s="346"/>
      <c r="AM465" s="346"/>
      <c r="AN465" s="346"/>
      <c r="AO465" s="346"/>
      <c r="AP465" s="346"/>
    </row>
    <row r="466" spans="1:42" ht="15.75">
      <c r="A466" s="385"/>
      <c r="B466" s="385"/>
      <c r="C466" s="385"/>
      <c r="D466" s="385"/>
      <c r="E466" s="385"/>
      <c r="F466" s="385"/>
      <c r="G466" s="385"/>
      <c r="H466" s="346"/>
      <c r="I466" s="346"/>
      <c r="J466" s="346"/>
      <c r="K466" s="346"/>
      <c r="L466" s="346"/>
      <c r="M466" s="346"/>
      <c r="N466" s="346"/>
      <c r="O466" s="346"/>
      <c r="P466" s="346"/>
      <c r="Q466" s="346"/>
      <c r="R466" s="346"/>
      <c r="S466" s="346"/>
      <c r="T466" s="346"/>
      <c r="U466" s="388"/>
      <c r="V466" s="346"/>
      <c r="W466" s="346"/>
      <c r="X466" s="346"/>
      <c r="Y466" s="346"/>
      <c r="Z466" s="346"/>
      <c r="AA466" s="346"/>
      <c r="AB466" s="346"/>
      <c r="AC466" s="346"/>
      <c r="AD466" s="346"/>
      <c r="AE466" s="346"/>
      <c r="AF466" s="346"/>
      <c r="AG466" s="346"/>
      <c r="AH466" s="346"/>
      <c r="AI466" s="346"/>
      <c r="AJ466" s="346"/>
      <c r="AK466" s="346"/>
      <c r="AL466" s="346"/>
      <c r="AM466" s="346"/>
      <c r="AN466" s="346"/>
      <c r="AO466" s="346"/>
      <c r="AP466" s="346"/>
    </row>
    <row r="467" spans="1:42" ht="15.75">
      <c r="A467" s="385"/>
      <c r="B467" s="385"/>
      <c r="C467" s="385"/>
      <c r="D467" s="385"/>
      <c r="E467" s="385"/>
      <c r="F467" s="385"/>
      <c r="G467" s="385"/>
      <c r="H467" s="346"/>
      <c r="I467" s="346"/>
      <c r="J467" s="346"/>
      <c r="K467" s="346"/>
      <c r="L467" s="346"/>
      <c r="M467" s="346"/>
      <c r="N467" s="346"/>
      <c r="O467" s="346"/>
      <c r="P467" s="346"/>
      <c r="Q467" s="346"/>
      <c r="R467" s="346"/>
      <c r="S467" s="346"/>
      <c r="T467" s="346"/>
      <c r="U467" s="388"/>
      <c r="V467" s="346"/>
      <c r="W467" s="346"/>
      <c r="X467" s="346"/>
      <c r="Y467" s="346"/>
      <c r="Z467" s="346"/>
      <c r="AA467" s="346"/>
      <c r="AB467" s="346"/>
      <c r="AC467" s="346"/>
      <c r="AD467" s="346"/>
      <c r="AE467" s="346"/>
      <c r="AF467" s="346"/>
      <c r="AG467" s="346"/>
      <c r="AH467" s="346"/>
      <c r="AI467" s="346"/>
      <c r="AJ467" s="346"/>
      <c r="AK467" s="346"/>
      <c r="AL467" s="346"/>
      <c r="AM467" s="346"/>
      <c r="AN467" s="346"/>
      <c r="AO467" s="346"/>
      <c r="AP467" s="346"/>
    </row>
    <row r="468" spans="1:42" ht="15.75">
      <c r="A468" s="385"/>
      <c r="B468" s="385"/>
      <c r="C468" s="385"/>
      <c r="D468" s="385"/>
      <c r="E468" s="385"/>
      <c r="F468" s="385"/>
      <c r="G468" s="385"/>
      <c r="H468" s="346"/>
      <c r="I468" s="346"/>
      <c r="J468" s="346"/>
      <c r="K468" s="346"/>
      <c r="L468" s="346"/>
      <c r="M468" s="346"/>
      <c r="N468" s="346"/>
      <c r="O468" s="346"/>
      <c r="P468" s="346"/>
      <c r="Q468" s="346"/>
      <c r="R468" s="346"/>
      <c r="S468" s="346"/>
      <c r="T468" s="346"/>
      <c r="U468" s="388"/>
      <c r="V468" s="346"/>
      <c r="W468" s="346"/>
      <c r="X468" s="346"/>
      <c r="Y468" s="346"/>
      <c r="Z468" s="346"/>
      <c r="AA468" s="346"/>
      <c r="AB468" s="346"/>
      <c r="AC468" s="346"/>
      <c r="AD468" s="346"/>
      <c r="AE468" s="346"/>
      <c r="AF468" s="346"/>
      <c r="AG468" s="346"/>
      <c r="AH468" s="346"/>
      <c r="AI468" s="346"/>
      <c r="AJ468" s="346"/>
      <c r="AK468" s="346"/>
      <c r="AL468" s="346"/>
      <c r="AM468" s="346"/>
      <c r="AN468" s="346"/>
      <c r="AO468" s="346"/>
      <c r="AP468" s="346"/>
    </row>
    <row r="469" spans="1:42" ht="15.75">
      <c r="A469" s="385"/>
      <c r="B469" s="385"/>
      <c r="C469" s="385"/>
      <c r="D469" s="385"/>
      <c r="E469" s="385"/>
      <c r="F469" s="385"/>
      <c r="G469" s="385"/>
      <c r="H469" s="346"/>
      <c r="I469" s="346"/>
      <c r="J469" s="346"/>
      <c r="K469" s="346"/>
      <c r="L469" s="346"/>
      <c r="M469" s="346"/>
      <c r="N469" s="346"/>
      <c r="O469" s="346"/>
      <c r="P469" s="346"/>
      <c r="Q469" s="346"/>
      <c r="R469" s="346"/>
      <c r="S469" s="346"/>
      <c r="T469" s="346"/>
      <c r="U469" s="388"/>
      <c r="V469" s="346"/>
      <c r="W469" s="346"/>
      <c r="X469" s="346"/>
      <c r="Y469" s="346"/>
      <c r="Z469" s="346"/>
      <c r="AA469" s="346"/>
      <c r="AB469" s="346"/>
      <c r="AC469" s="346"/>
      <c r="AD469" s="346"/>
      <c r="AE469" s="346"/>
      <c r="AF469" s="346"/>
      <c r="AG469" s="346"/>
      <c r="AH469" s="346"/>
      <c r="AI469" s="346"/>
      <c r="AJ469" s="346"/>
      <c r="AK469" s="346"/>
      <c r="AL469" s="346"/>
      <c r="AM469" s="346"/>
      <c r="AN469" s="346"/>
      <c r="AO469" s="346"/>
      <c r="AP469" s="346"/>
    </row>
    <row r="470" spans="1:42" ht="15.75">
      <c r="A470" s="385"/>
      <c r="B470" s="385"/>
      <c r="C470" s="385"/>
      <c r="D470" s="385"/>
      <c r="E470" s="385"/>
      <c r="F470" s="385"/>
      <c r="G470" s="385"/>
      <c r="H470" s="346"/>
      <c r="I470" s="346"/>
      <c r="J470" s="346"/>
      <c r="K470" s="346"/>
      <c r="L470" s="346"/>
      <c r="M470" s="346"/>
      <c r="N470" s="346"/>
      <c r="O470" s="346"/>
      <c r="P470" s="346"/>
      <c r="Q470" s="346"/>
      <c r="R470" s="346"/>
      <c r="S470" s="346"/>
      <c r="T470" s="346"/>
      <c r="U470" s="388"/>
      <c r="V470" s="346"/>
      <c r="W470" s="346"/>
      <c r="X470" s="346"/>
      <c r="Y470" s="346"/>
      <c r="Z470" s="346"/>
      <c r="AA470" s="346"/>
      <c r="AB470" s="346"/>
      <c r="AC470" s="346"/>
      <c r="AD470" s="346"/>
      <c r="AE470" s="346"/>
      <c r="AF470" s="346"/>
      <c r="AG470" s="346"/>
      <c r="AH470" s="346"/>
      <c r="AI470" s="346"/>
      <c r="AJ470" s="346"/>
      <c r="AK470" s="346"/>
      <c r="AL470" s="346"/>
      <c r="AM470" s="346"/>
      <c r="AN470" s="346"/>
      <c r="AO470" s="346"/>
      <c r="AP470" s="346"/>
    </row>
    <row r="471" spans="1:42" ht="15.75">
      <c r="A471" s="385"/>
      <c r="B471" s="385"/>
      <c r="C471" s="385"/>
      <c r="D471" s="385"/>
      <c r="E471" s="385"/>
      <c r="F471" s="385"/>
      <c r="G471" s="385"/>
      <c r="H471" s="346"/>
      <c r="I471" s="346"/>
      <c r="J471" s="346"/>
      <c r="K471" s="346"/>
      <c r="L471" s="346"/>
      <c r="M471" s="346"/>
      <c r="N471" s="346"/>
      <c r="O471" s="346"/>
      <c r="P471" s="346"/>
      <c r="Q471" s="346"/>
      <c r="R471" s="346"/>
      <c r="S471" s="346"/>
      <c r="T471" s="346"/>
      <c r="U471" s="388"/>
      <c r="V471" s="346"/>
      <c r="W471" s="346"/>
      <c r="X471" s="346"/>
      <c r="Y471" s="346"/>
      <c r="Z471" s="346"/>
      <c r="AA471" s="346"/>
      <c r="AB471" s="346"/>
      <c r="AC471" s="346"/>
      <c r="AD471" s="346"/>
      <c r="AE471" s="346"/>
      <c r="AF471" s="346"/>
      <c r="AG471" s="346"/>
      <c r="AH471" s="346"/>
      <c r="AI471" s="346"/>
      <c r="AJ471" s="346"/>
      <c r="AK471" s="346"/>
      <c r="AL471" s="346"/>
      <c r="AM471" s="346"/>
      <c r="AN471" s="346"/>
      <c r="AO471" s="346"/>
      <c r="AP471" s="346"/>
    </row>
    <row r="472" spans="1:42" ht="15.75">
      <c r="A472" s="385"/>
      <c r="B472" s="385"/>
      <c r="C472" s="385"/>
      <c r="D472" s="385"/>
      <c r="E472" s="385"/>
      <c r="F472" s="385"/>
      <c r="G472" s="385"/>
      <c r="H472" s="346"/>
      <c r="I472" s="346"/>
      <c r="J472" s="346"/>
      <c r="K472" s="346"/>
      <c r="L472" s="346"/>
      <c r="M472" s="346"/>
      <c r="N472" s="346"/>
      <c r="O472" s="346"/>
      <c r="P472" s="346"/>
      <c r="Q472" s="346"/>
      <c r="R472" s="346"/>
      <c r="S472" s="346"/>
      <c r="T472" s="346"/>
      <c r="U472" s="388"/>
      <c r="V472" s="346"/>
      <c r="W472" s="346"/>
      <c r="X472" s="346"/>
      <c r="Y472" s="346"/>
      <c r="Z472" s="346"/>
      <c r="AA472" s="346"/>
      <c r="AB472" s="346"/>
      <c r="AC472" s="346"/>
      <c r="AD472" s="346"/>
      <c r="AE472" s="346"/>
      <c r="AF472" s="346"/>
      <c r="AG472" s="346"/>
      <c r="AH472" s="346"/>
      <c r="AI472" s="346"/>
      <c r="AJ472" s="346"/>
      <c r="AK472" s="346"/>
      <c r="AL472" s="346"/>
      <c r="AM472" s="346"/>
      <c r="AN472" s="346"/>
      <c r="AO472" s="346"/>
      <c r="AP472" s="346"/>
    </row>
    <row r="473" spans="1:42" ht="15.75">
      <c r="A473" s="385"/>
      <c r="B473" s="385"/>
      <c r="C473" s="385"/>
      <c r="D473" s="385"/>
      <c r="E473" s="385"/>
      <c r="F473" s="385"/>
      <c r="G473" s="385"/>
      <c r="H473" s="346"/>
      <c r="I473" s="346"/>
      <c r="J473" s="346"/>
      <c r="K473" s="346"/>
      <c r="L473" s="346"/>
      <c r="M473" s="346"/>
      <c r="N473" s="346"/>
      <c r="O473" s="346"/>
      <c r="P473" s="346"/>
      <c r="Q473" s="346"/>
      <c r="R473" s="346"/>
      <c r="S473" s="346"/>
      <c r="T473" s="346"/>
      <c r="U473" s="388"/>
      <c r="V473" s="346"/>
      <c r="W473" s="346"/>
      <c r="X473" s="346"/>
      <c r="Y473" s="346"/>
      <c r="Z473" s="346"/>
      <c r="AA473" s="346"/>
      <c r="AB473" s="346"/>
      <c r="AC473" s="346"/>
      <c r="AD473" s="346"/>
      <c r="AE473" s="346"/>
      <c r="AF473" s="346"/>
      <c r="AG473" s="346"/>
      <c r="AH473" s="346"/>
      <c r="AI473" s="346"/>
      <c r="AJ473" s="346"/>
      <c r="AK473" s="346"/>
      <c r="AL473" s="346"/>
      <c r="AM473" s="346"/>
      <c r="AN473" s="346"/>
      <c r="AO473" s="346"/>
      <c r="AP473" s="346"/>
    </row>
    <row r="474" spans="1:42" ht="15.75">
      <c r="A474" s="385"/>
      <c r="B474" s="385"/>
      <c r="C474" s="385"/>
      <c r="D474" s="385"/>
      <c r="E474" s="385"/>
      <c r="F474" s="385"/>
      <c r="G474" s="385"/>
      <c r="H474" s="346"/>
      <c r="I474" s="346"/>
      <c r="J474" s="346"/>
      <c r="K474" s="346"/>
      <c r="L474" s="346"/>
      <c r="M474" s="346"/>
      <c r="N474" s="346"/>
      <c r="O474" s="346"/>
      <c r="P474" s="346"/>
      <c r="Q474" s="346"/>
      <c r="R474" s="346"/>
      <c r="S474" s="346"/>
      <c r="T474" s="346"/>
      <c r="U474" s="388"/>
      <c r="V474" s="346"/>
      <c r="W474" s="346"/>
      <c r="X474" s="346"/>
      <c r="Y474" s="346"/>
      <c r="Z474" s="346"/>
      <c r="AA474" s="346"/>
      <c r="AB474" s="346"/>
      <c r="AC474" s="346"/>
      <c r="AD474" s="346"/>
      <c r="AE474" s="346"/>
      <c r="AF474" s="346"/>
      <c r="AG474" s="346"/>
      <c r="AH474" s="346"/>
      <c r="AI474" s="346"/>
      <c r="AJ474" s="346"/>
      <c r="AK474" s="346"/>
      <c r="AL474" s="346"/>
      <c r="AM474" s="346"/>
      <c r="AN474" s="346"/>
      <c r="AO474" s="346"/>
      <c r="AP474" s="346"/>
    </row>
    <row r="475" spans="1:42" ht="15.75">
      <c r="A475" s="385"/>
      <c r="B475" s="385"/>
      <c r="C475" s="385"/>
      <c r="D475" s="385"/>
      <c r="E475" s="385"/>
      <c r="F475" s="385"/>
      <c r="G475" s="385"/>
      <c r="H475" s="346"/>
      <c r="I475" s="346"/>
      <c r="J475" s="346"/>
      <c r="K475" s="346"/>
      <c r="L475" s="346"/>
      <c r="M475" s="346"/>
      <c r="N475" s="346"/>
      <c r="O475" s="346"/>
      <c r="P475" s="346"/>
      <c r="Q475" s="346"/>
      <c r="R475" s="346"/>
      <c r="S475" s="346"/>
      <c r="T475" s="346"/>
      <c r="U475" s="388"/>
      <c r="V475" s="346"/>
      <c r="W475" s="346"/>
      <c r="X475" s="346"/>
      <c r="Y475" s="346"/>
      <c r="Z475" s="346"/>
      <c r="AA475" s="346"/>
      <c r="AB475" s="346"/>
      <c r="AC475" s="346"/>
      <c r="AD475" s="346"/>
      <c r="AE475" s="346"/>
      <c r="AF475" s="346"/>
      <c r="AG475" s="346"/>
      <c r="AH475" s="346"/>
      <c r="AI475" s="346"/>
      <c r="AJ475" s="346"/>
      <c r="AK475" s="346"/>
      <c r="AL475" s="346"/>
      <c r="AM475" s="346"/>
      <c r="AN475" s="346"/>
      <c r="AO475" s="346"/>
      <c r="AP475" s="346"/>
    </row>
    <row r="476" spans="1:42" ht="15.75">
      <c r="A476" s="385"/>
      <c r="B476" s="385"/>
      <c r="C476" s="385"/>
      <c r="D476" s="385"/>
      <c r="E476" s="385"/>
      <c r="F476" s="385"/>
      <c r="G476" s="385"/>
      <c r="H476" s="346"/>
      <c r="I476" s="346"/>
      <c r="J476" s="346"/>
      <c r="K476" s="346"/>
      <c r="L476" s="346"/>
      <c r="M476" s="346"/>
      <c r="N476" s="346"/>
      <c r="O476" s="346"/>
      <c r="P476" s="346"/>
      <c r="Q476" s="346"/>
      <c r="R476" s="346"/>
      <c r="S476" s="346"/>
      <c r="T476" s="346"/>
      <c r="U476" s="388"/>
      <c r="V476" s="346"/>
      <c r="W476" s="346"/>
      <c r="X476" s="346"/>
      <c r="Y476" s="346"/>
      <c r="Z476" s="346"/>
      <c r="AA476" s="346"/>
      <c r="AB476" s="346"/>
      <c r="AC476" s="346"/>
      <c r="AD476" s="346"/>
      <c r="AE476" s="346"/>
      <c r="AF476" s="346"/>
      <c r="AG476" s="346"/>
      <c r="AH476" s="346"/>
      <c r="AI476" s="346"/>
      <c r="AJ476" s="346"/>
      <c r="AK476" s="346"/>
      <c r="AL476" s="346"/>
      <c r="AM476" s="346"/>
      <c r="AN476" s="346"/>
      <c r="AO476" s="346"/>
      <c r="AP476" s="346"/>
    </row>
    <row r="477" spans="1:42" ht="15.75">
      <c r="A477" s="385"/>
      <c r="B477" s="385"/>
      <c r="C477" s="385"/>
      <c r="D477" s="385"/>
      <c r="E477" s="385"/>
      <c r="F477" s="385"/>
      <c r="G477" s="385"/>
      <c r="H477" s="346"/>
      <c r="I477" s="346"/>
      <c r="J477" s="346"/>
      <c r="K477" s="346"/>
      <c r="L477" s="346"/>
      <c r="M477" s="346"/>
      <c r="N477" s="346"/>
      <c r="O477" s="346"/>
      <c r="P477" s="346"/>
      <c r="Q477" s="346"/>
      <c r="R477" s="346"/>
      <c r="S477" s="346"/>
      <c r="T477" s="346"/>
      <c r="U477" s="388"/>
      <c r="V477" s="346"/>
      <c r="W477" s="346"/>
      <c r="X477" s="346"/>
      <c r="Y477" s="346"/>
      <c r="Z477" s="346"/>
      <c r="AA477" s="346"/>
      <c r="AB477" s="346"/>
      <c r="AC477" s="346"/>
      <c r="AD477" s="346"/>
      <c r="AE477" s="346"/>
      <c r="AF477" s="346"/>
      <c r="AG477" s="346"/>
      <c r="AH477" s="346"/>
      <c r="AI477" s="346"/>
      <c r="AJ477" s="346"/>
      <c r="AK477" s="346"/>
      <c r="AL477" s="346"/>
      <c r="AM477" s="346"/>
      <c r="AN477" s="346"/>
      <c r="AO477" s="346"/>
      <c r="AP477" s="346"/>
    </row>
    <row r="478" spans="1:42" ht="15.75">
      <c r="A478" s="385"/>
      <c r="B478" s="385"/>
      <c r="C478" s="385"/>
      <c r="D478" s="385"/>
      <c r="E478" s="385"/>
      <c r="F478" s="385"/>
      <c r="G478" s="385"/>
      <c r="H478" s="346"/>
      <c r="I478" s="346"/>
      <c r="J478" s="346"/>
      <c r="K478" s="346"/>
      <c r="L478" s="346"/>
      <c r="M478" s="346"/>
      <c r="N478" s="346"/>
      <c r="O478" s="346"/>
      <c r="P478" s="346"/>
      <c r="Q478" s="346"/>
      <c r="R478" s="346"/>
      <c r="S478" s="346"/>
      <c r="T478" s="346"/>
      <c r="U478" s="388"/>
      <c r="V478" s="346"/>
      <c r="W478" s="346"/>
      <c r="X478" s="346"/>
      <c r="Y478" s="346"/>
      <c r="Z478" s="346"/>
      <c r="AA478" s="346"/>
      <c r="AB478" s="346"/>
      <c r="AC478" s="346"/>
      <c r="AD478" s="346"/>
      <c r="AE478" s="346"/>
      <c r="AF478" s="346"/>
      <c r="AG478" s="346"/>
      <c r="AH478" s="346"/>
      <c r="AI478" s="346"/>
      <c r="AJ478" s="346"/>
      <c r="AK478" s="346"/>
      <c r="AL478" s="346"/>
      <c r="AM478" s="346"/>
      <c r="AN478" s="346"/>
      <c r="AO478" s="346"/>
      <c r="AP478" s="346"/>
    </row>
    <row r="479" spans="1:42" ht="15.75">
      <c r="A479" s="385"/>
      <c r="B479" s="385"/>
      <c r="C479" s="385"/>
      <c r="D479" s="385"/>
      <c r="E479" s="385"/>
      <c r="F479" s="385"/>
      <c r="G479" s="385"/>
      <c r="H479" s="346"/>
      <c r="I479" s="346"/>
      <c r="J479" s="346"/>
      <c r="K479" s="346"/>
      <c r="L479" s="346"/>
      <c r="M479" s="346"/>
      <c r="N479" s="346"/>
      <c r="O479" s="346"/>
      <c r="P479" s="346"/>
      <c r="Q479" s="346"/>
      <c r="R479" s="346"/>
      <c r="S479" s="346"/>
      <c r="T479" s="346"/>
      <c r="U479" s="388"/>
      <c r="V479" s="346"/>
      <c r="W479" s="346"/>
      <c r="X479" s="346"/>
      <c r="Y479" s="346"/>
      <c r="Z479" s="346"/>
      <c r="AA479" s="346"/>
      <c r="AB479" s="346"/>
      <c r="AC479" s="346"/>
      <c r="AD479" s="346"/>
      <c r="AE479" s="346"/>
      <c r="AF479" s="346"/>
      <c r="AG479" s="346"/>
      <c r="AH479" s="346"/>
      <c r="AI479" s="346"/>
      <c r="AJ479" s="346"/>
      <c r="AK479" s="346"/>
      <c r="AL479" s="346"/>
      <c r="AM479" s="346"/>
      <c r="AN479" s="346"/>
      <c r="AO479" s="346"/>
      <c r="AP479" s="346"/>
    </row>
    <row r="480" spans="1:42" ht="15.75">
      <c r="A480" s="385"/>
      <c r="B480" s="385"/>
      <c r="C480" s="385"/>
      <c r="D480" s="385"/>
      <c r="E480" s="385"/>
      <c r="F480" s="385"/>
      <c r="G480" s="385"/>
      <c r="H480" s="346"/>
      <c r="I480" s="346"/>
      <c r="J480" s="346"/>
      <c r="K480" s="346"/>
      <c r="L480" s="346"/>
      <c r="M480" s="346"/>
      <c r="N480" s="346"/>
      <c r="O480" s="346"/>
      <c r="P480" s="346"/>
      <c r="Q480" s="346"/>
      <c r="R480" s="346"/>
      <c r="S480" s="346"/>
      <c r="T480" s="346"/>
      <c r="U480" s="388"/>
      <c r="V480" s="346"/>
      <c r="W480" s="346"/>
      <c r="X480" s="346"/>
      <c r="Y480" s="346"/>
      <c r="Z480" s="346"/>
      <c r="AA480" s="346"/>
      <c r="AB480" s="346"/>
      <c r="AC480" s="346"/>
      <c r="AD480" s="346"/>
      <c r="AE480" s="346"/>
      <c r="AF480" s="346"/>
      <c r="AG480" s="346"/>
      <c r="AH480" s="346"/>
      <c r="AI480" s="346"/>
      <c r="AJ480" s="346"/>
      <c r="AK480" s="346"/>
      <c r="AL480" s="346"/>
      <c r="AM480" s="346"/>
      <c r="AN480" s="346"/>
      <c r="AO480" s="346"/>
      <c r="AP480" s="346"/>
    </row>
    <row r="481" spans="1:42" ht="15.75">
      <c r="A481" s="385"/>
      <c r="B481" s="385"/>
      <c r="C481" s="385"/>
      <c r="D481" s="385"/>
      <c r="E481" s="385"/>
      <c r="F481" s="385"/>
      <c r="G481" s="385"/>
      <c r="H481" s="346"/>
      <c r="I481" s="346"/>
      <c r="J481" s="346"/>
      <c r="K481" s="346"/>
      <c r="L481" s="346"/>
      <c r="M481" s="346"/>
      <c r="N481" s="346"/>
      <c r="O481" s="346"/>
      <c r="P481" s="346"/>
      <c r="Q481" s="346"/>
      <c r="R481" s="346"/>
      <c r="S481" s="346"/>
      <c r="T481" s="346"/>
      <c r="U481" s="388"/>
      <c r="V481" s="346"/>
      <c r="W481" s="346"/>
      <c r="X481" s="346"/>
      <c r="Y481" s="346"/>
      <c r="Z481" s="346"/>
      <c r="AA481" s="346"/>
      <c r="AB481" s="346"/>
      <c r="AC481" s="346"/>
      <c r="AD481" s="346"/>
      <c r="AE481" s="346"/>
      <c r="AF481" s="346"/>
      <c r="AG481" s="346"/>
      <c r="AH481" s="346"/>
      <c r="AI481" s="346"/>
      <c r="AJ481" s="346"/>
      <c r="AK481" s="346"/>
      <c r="AL481" s="346"/>
      <c r="AM481" s="346"/>
      <c r="AN481" s="346"/>
      <c r="AO481" s="346"/>
      <c r="AP481" s="346"/>
    </row>
    <row r="482" spans="1:42" ht="15.75">
      <c r="A482" s="385"/>
      <c r="B482" s="385"/>
      <c r="C482" s="385"/>
      <c r="D482" s="385"/>
      <c r="E482" s="385"/>
      <c r="F482" s="385"/>
      <c r="G482" s="385"/>
      <c r="H482" s="346"/>
      <c r="I482" s="346"/>
      <c r="J482" s="346"/>
      <c r="K482" s="346"/>
      <c r="L482" s="346"/>
      <c r="M482" s="346"/>
      <c r="N482" s="346"/>
      <c r="O482" s="346"/>
      <c r="P482" s="346"/>
      <c r="Q482" s="346"/>
      <c r="R482" s="346"/>
      <c r="S482" s="346"/>
      <c r="T482" s="346"/>
      <c r="U482" s="388"/>
      <c r="V482" s="346"/>
      <c r="W482" s="346"/>
      <c r="X482" s="346"/>
      <c r="Y482" s="346"/>
      <c r="Z482" s="346"/>
      <c r="AA482" s="346"/>
      <c r="AB482" s="346"/>
      <c r="AC482" s="346"/>
      <c r="AD482" s="346"/>
      <c r="AE482" s="346"/>
      <c r="AF482" s="346"/>
      <c r="AG482" s="346"/>
      <c r="AH482" s="346"/>
      <c r="AI482" s="346"/>
      <c r="AJ482" s="346"/>
      <c r="AK482" s="346"/>
      <c r="AL482" s="346"/>
      <c r="AM482" s="346"/>
      <c r="AN482" s="346"/>
      <c r="AO482" s="346"/>
      <c r="AP482" s="346"/>
    </row>
    <row r="483" spans="1:42" ht="15.75">
      <c r="A483" s="385"/>
      <c r="B483" s="385"/>
      <c r="C483" s="385"/>
      <c r="D483" s="385"/>
      <c r="E483" s="385"/>
      <c r="F483" s="385"/>
      <c r="G483" s="385"/>
      <c r="H483" s="346"/>
      <c r="I483" s="346"/>
      <c r="J483" s="346"/>
      <c r="K483" s="346"/>
      <c r="L483" s="346"/>
      <c r="M483" s="346"/>
      <c r="N483" s="346"/>
      <c r="O483" s="346"/>
      <c r="P483" s="346"/>
      <c r="Q483" s="346"/>
      <c r="R483" s="346"/>
      <c r="S483" s="346"/>
      <c r="T483" s="346"/>
      <c r="U483" s="388"/>
      <c r="V483" s="346"/>
      <c r="W483" s="346"/>
      <c r="X483" s="346"/>
      <c r="Y483" s="346"/>
      <c r="Z483" s="346"/>
      <c r="AA483" s="346"/>
      <c r="AB483" s="346"/>
      <c r="AC483" s="346"/>
      <c r="AD483" s="346"/>
      <c r="AE483" s="346"/>
      <c r="AF483" s="346"/>
      <c r="AG483" s="346"/>
      <c r="AH483" s="346"/>
      <c r="AI483" s="346"/>
      <c r="AJ483" s="346"/>
      <c r="AK483" s="346"/>
      <c r="AL483" s="346"/>
      <c r="AM483" s="346"/>
      <c r="AN483" s="346"/>
      <c r="AO483" s="346"/>
      <c r="AP483" s="346"/>
    </row>
    <row r="484" spans="1:42" ht="15.75">
      <c r="A484" s="385"/>
      <c r="B484" s="385"/>
      <c r="C484" s="385"/>
      <c r="D484" s="385"/>
      <c r="E484" s="385"/>
      <c r="F484" s="385"/>
      <c r="G484" s="385"/>
      <c r="H484" s="346"/>
      <c r="I484" s="346"/>
      <c r="J484" s="346"/>
      <c r="K484" s="346"/>
      <c r="L484" s="346"/>
      <c r="M484" s="346"/>
      <c r="N484" s="346"/>
      <c r="O484" s="346"/>
      <c r="P484" s="346"/>
      <c r="Q484" s="346"/>
      <c r="R484" s="346"/>
      <c r="S484" s="346"/>
      <c r="T484" s="346"/>
      <c r="U484" s="388"/>
      <c r="V484" s="346"/>
      <c r="W484" s="346"/>
      <c r="X484" s="346"/>
      <c r="Y484" s="346"/>
      <c r="Z484" s="346"/>
      <c r="AA484" s="346"/>
      <c r="AB484" s="346"/>
      <c r="AC484" s="346"/>
      <c r="AD484" s="346"/>
      <c r="AE484" s="346"/>
      <c r="AF484" s="346"/>
      <c r="AG484" s="346"/>
      <c r="AH484" s="346"/>
      <c r="AI484" s="346"/>
      <c r="AJ484" s="346"/>
      <c r="AK484" s="346"/>
      <c r="AL484" s="346"/>
      <c r="AM484" s="346"/>
      <c r="AN484" s="346"/>
      <c r="AO484" s="346"/>
      <c r="AP484" s="346"/>
    </row>
    <row r="485" spans="1:42" ht="15.75">
      <c r="A485" s="385"/>
      <c r="B485" s="385"/>
      <c r="C485" s="385"/>
      <c r="D485" s="385"/>
      <c r="E485" s="385"/>
      <c r="F485" s="385"/>
      <c r="G485" s="385"/>
      <c r="H485" s="346"/>
      <c r="I485" s="346"/>
      <c r="J485" s="346"/>
      <c r="K485" s="346"/>
      <c r="L485" s="346"/>
      <c r="M485" s="346"/>
      <c r="N485" s="346"/>
      <c r="O485" s="346"/>
      <c r="P485" s="346"/>
      <c r="Q485" s="346"/>
      <c r="R485" s="346"/>
      <c r="S485" s="346"/>
      <c r="T485" s="346"/>
      <c r="U485" s="388"/>
      <c r="V485" s="346"/>
      <c r="W485" s="346"/>
      <c r="X485" s="346"/>
      <c r="Y485" s="346"/>
      <c r="Z485" s="346"/>
      <c r="AA485" s="346"/>
      <c r="AB485" s="346"/>
      <c r="AC485" s="346"/>
      <c r="AD485" s="346"/>
      <c r="AE485" s="346"/>
      <c r="AF485" s="346"/>
      <c r="AG485" s="346"/>
      <c r="AH485" s="346"/>
      <c r="AI485" s="346"/>
      <c r="AJ485" s="346"/>
      <c r="AK485" s="346"/>
      <c r="AL485" s="346"/>
      <c r="AM485" s="346"/>
      <c r="AN485" s="346"/>
      <c r="AO485" s="346"/>
      <c r="AP485" s="346"/>
    </row>
    <row r="486" spans="1:42" ht="15.75">
      <c r="A486" s="385"/>
      <c r="B486" s="385"/>
      <c r="C486" s="385"/>
      <c r="D486" s="385"/>
      <c r="E486" s="385"/>
      <c r="F486" s="385"/>
      <c r="G486" s="385"/>
      <c r="H486" s="346"/>
      <c r="I486" s="346"/>
      <c r="J486" s="346"/>
      <c r="K486" s="346"/>
      <c r="L486" s="346"/>
      <c r="M486" s="346"/>
      <c r="N486" s="346"/>
      <c r="O486" s="346"/>
      <c r="P486" s="346"/>
      <c r="Q486" s="346"/>
      <c r="R486" s="346"/>
      <c r="S486" s="346"/>
      <c r="T486" s="346"/>
      <c r="U486" s="388"/>
      <c r="V486" s="346"/>
      <c r="W486" s="346"/>
      <c r="X486" s="346"/>
      <c r="Y486" s="346"/>
      <c r="Z486" s="346"/>
      <c r="AA486" s="346"/>
      <c r="AB486" s="346"/>
      <c r="AC486" s="346"/>
      <c r="AD486" s="346"/>
      <c r="AE486" s="346"/>
      <c r="AF486" s="346"/>
      <c r="AG486" s="346"/>
      <c r="AH486" s="346"/>
      <c r="AI486" s="346"/>
      <c r="AJ486" s="346"/>
      <c r="AK486" s="346"/>
      <c r="AL486" s="346"/>
      <c r="AM486" s="346"/>
      <c r="AN486" s="346"/>
      <c r="AO486" s="346"/>
      <c r="AP486" s="346"/>
    </row>
    <row r="487" spans="1:42" ht="15.75">
      <c r="A487" s="385"/>
      <c r="B487" s="385"/>
      <c r="C487" s="385"/>
      <c r="D487" s="385"/>
      <c r="E487" s="385"/>
      <c r="F487" s="385"/>
      <c r="G487" s="385"/>
      <c r="H487" s="346"/>
      <c r="I487" s="346"/>
      <c r="J487" s="346"/>
      <c r="K487" s="346"/>
      <c r="L487" s="346"/>
      <c r="M487" s="346"/>
      <c r="N487" s="346"/>
      <c r="O487" s="346"/>
      <c r="P487" s="346"/>
      <c r="Q487" s="346"/>
      <c r="R487" s="346"/>
      <c r="S487" s="346"/>
      <c r="T487" s="346"/>
      <c r="U487" s="388"/>
      <c r="V487" s="346"/>
      <c r="W487" s="346"/>
      <c r="X487" s="346"/>
      <c r="Y487" s="346"/>
      <c r="Z487" s="346"/>
      <c r="AA487" s="346"/>
      <c r="AB487" s="346"/>
      <c r="AC487" s="346"/>
      <c r="AD487" s="346"/>
      <c r="AE487" s="346"/>
      <c r="AF487" s="346"/>
      <c r="AG487" s="346"/>
      <c r="AH487" s="346"/>
      <c r="AI487" s="346"/>
      <c r="AJ487" s="346"/>
      <c r="AK487" s="346"/>
      <c r="AL487" s="346"/>
      <c r="AM487" s="346"/>
      <c r="AN487" s="346"/>
      <c r="AO487" s="346"/>
      <c r="AP487" s="346"/>
    </row>
    <row r="488" spans="1:42" ht="15.75">
      <c r="A488" s="385"/>
      <c r="B488" s="385"/>
      <c r="C488" s="385"/>
      <c r="D488" s="385"/>
      <c r="E488" s="385"/>
      <c r="F488" s="385"/>
      <c r="G488" s="385"/>
      <c r="H488" s="346"/>
      <c r="I488" s="346"/>
      <c r="J488" s="346"/>
      <c r="K488" s="346"/>
      <c r="L488" s="346"/>
      <c r="M488" s="346"/>
      <c r="N488" s="346"/>
      <c r="O488" s="346"/>
      <c r="P488" s="346"/>
      <c r="Q488" s="346"/>
      <c r="R488" s="346"/>
      <c r="S488" s="346"/>
      <c r="T488" s="346"/>
      <c r="U488" s="388"/>
      <c r="V488" s="346"/>
      <c r="W488" s="346"/>
      <c r="X488" s="346"/>
      <c r="Y488" s="346"/>
      <c r="Z488" s="346"/>
      <c r="AA488" s="346"/>
      <c r="AB488" s="346"/>
      <c r="AC488" s="346"/>
      <c r="AD488" s="346"/>
      <c r="AE488" s="346"/>
      <c r="AF488" s="346"/>
      <c r="AG488" s="346"/>
      <c r="AH488" s="346"/>
      <c r="AI488" s="346"/>
      <c r="AJ488" s="346"/>
      <c r="AK488" s="346"/>
      <c r="AL488" s="346"/>
      <c r="AM488" s="346"/>
      <c r="AN488" s="346"/>
      <c r="AO488" s="346"/>
      <c r="AP488" s="346"/>
    </row>
    <row r="489" spans="1:42" ht="15.75">
      <c r="A489" s="385"/>
      <c r="B489" s="385"/>
      <c r="C489" s="385"/>
      <c r="D489" s="385"/>
      <c r="E489" s="385"/>
      <c r="F489" s="385"/>
      <c r="G489" s="385"/>
      <c r="H489" s="346"/>
      <c r="I489" s="346"/>
      <c r="J489" s="346"/>
      <c r="K489" s="346"/>
      <c r="L489" s="346"/>
      <c r="M489" s="346"/>
      <c r="N489" s="346"/>
      <c r="O489" s="346"/>
      <c r="P489" s="346"/>
      <c r="Q489" s="346"/>
      <c r="R489" s="346"/>
      <c r="S489" s="346"/>
      <c r="T489" s="346"/>
      <c r="U489" s="388"/>
      <c r="V489" s="346"/>
      <c r="W489" s="346"/>
      <c r="X489" s="346"/>
      <c r="Y489" s="346"/>
      <c r="Z489" s="346"/>
      <c r="AA489" s="346"/>
      <c r="AB489" s="346"/>
      <c r="AC489" s="346"/>
      <c r="AD489" s="346"/>
      <c r="AE489" s="346"/>
      <c r="AF489" s="346"/>
      <c r="AG489" s="346"/>
      <c r="AH489" s="346"/>
      <c r="AI489" s="346"/>
      <c r="AJ489" s="346"/>
      <c r="AK489" s="346"/>
      <c r="AL489" s="346"/>
      <c r="AM489" s="346"/>
      <c r="AN489" s="346"/>
      <c r="AO489" s="346"/>
      <c r="AP489" s="346"/>
    </row>
    <row r="490" spans="1:42" ht="15.75">
      <c r="A490" s="385"/>
      <c r="B490" s="385"/>
      <c r="C490" s="385"/>
      <c r="D490" s="385"/>
      <c r="E490" s="385"/>
      <c r="F490" s="385"/>
      <c r="G490" s="385"/>
      <c r="H490" s="346"/>
      <c r="I490" s="346"/>
      <c r="J490" s="346"/>
      <c r="K490" s="346"/>
      <c r="L490" s="346"/>
      <c r="M490" s="346"/>
      <c r="N490" s="346"/>
      <c r="O490" s="346"/>
      <c r="P490" s="346"/>
      <c r="Q490" s="346"/>
      <c r="R490" s="346"/>
      <c r="S490" s="346"/>
      <c r="T490" s="346"/>
      <c r="U490" s="388"/>
      <c r="V490" s="346"/>
      <c r="W490" s="346"/>
      <c r="X490" s="346"/>
      <c r="Y490" s="346"/>
      <c r="Z490" s="346"/>
      <c r="AA490" s="346"/>
      <c r="AB490" s="346"/>
      <c r="AC490" s="346"/>
      <c r="AD490" s="346"/>
      <c r="AE490" s="346"/>
      <c r="AF490" s="346"/>
      <c r="AG490" s="346"/>
      <c r="AH490" s="346"/>
      <c r="AI490" s="346"/>
      <c r="AJ490" s="346"/>
      <c r="AK490" s="346"/>
      <c r="AL490" s="346"/>
      <c r="AM490" s="346"/>
      <c r="AN490" s="346"/>
      <c r="AO490" s="346"/>
      <c r="AP490" s="346"/>
    </row>
    <row r="491" spans="1:42" ht="15.75">
      <c r="A491" s="385"/>
      <c r="B491" s="385"/>
      <c r="C491" s="385"/>
      <c r="D491" s="385"/>
      <c r="E491" s="385"/>
      <c r="F491" s="385"/>
      <c r="G491" s="385"/>
      <c r="H491" s="346"/>
      <c r="I491" s="346"/>
      <c r="J491" s="346"/>
      <c r="K491" s="346"/>
      <c r="L491" s="346"/>
      <c r="M491" s="346"/>
      <c r="N491" s="346"/>
      <c r="O491" s="346"/>
      <c r="P491" s="346"/>
      <c r="Q491" s="346"/>
      <c r="R491" s="346"/>
      <c r="S491" s="346"/>
      <c r="T491" s="346"/>
      <c r="U491" s="388"/>
      <c r="V491" s="346"/>
      <c r="W491" s="346"/>
      <c r="X491" s="346"/>
      <c r="Y491" s="346"/>
      <c r="Z491" s="346"/>
      <c r="AA491" s="346"/>
      <c r="AB491" s="346"/>
      <c r="AC491" s="346"/>
      <c r="AD491" s="346"/>
      <c r="AE491" s="346"/>
      <c r="AF491" s="346"/>
      <c r="AG491" s="346"/>
      <c r="AH491" s="346"/>
      <c r="AI491" s="346"/>
      <c r="AJ491" s="346"/>
      <c r="AK491" s="346"/>
      <c r="AL491" s="346"/>
      <c r="AM491" s="346"/>
      <c r="AN491" s="346"/>
      <c r="AO491" s="346"/>
      <c r="AP491" s="346"/>
    </row>
    <row r="492" spans="1:42" ht="15.75">
      <c r="A492" s="385"/>
      <c r="B492" s="385"/>
      <c r="C492" s="385"/>
      <c r="D492" s="385"/>
      <c r="E492" s="385"/>
      <c r="F492" s="385"/>
      <c r="G492" s="385"/>
      <c r="H492" s="346"/>
      <c r="I492" s="346"/>
      <c r="J492" s="346"/>
      <c r="K492" s="346"/>
      <c r="L492" s="346"/>
      <c r="M492" s="346"/>
      <c r="N492" s="346"/>
      <c r="O492" s="346"/>
      <c r="P492" s="346"/>
      <c r="Q492" s="346"/>
      <c r="R492" s="346"/>
      <c r="S492" s="346"/>
      <c r="T492" s="346"/>
      <c r="U492" s="388"/>
      <c r="V492" s="346"/>
      <c r="W492" s="346"/>
      <c r="X492" s="346"/>
      <c r="Y492" s="346"/>
      <c r="Z492" s="346"/>
      <c r="AA492" s="346"/>
      <c r="AB492" s="346"/>
      <c r="AC492" s="346"/>
      <c r="AD492" s="346"/>
      <c r="AE492" s="346"/>
      <c r="AF492" s="346"/>
      <c r="AG492" s="346"/>
      <c r="AH492" s="346"/>
      <c r="AI492" s="346"/>
      <c r="AJ492" s="346"/>
      <c r="AK492" s="346"/>
      <c r="AL492" s="346"/>
      <c r="AM492" s="346"/>
      <c r="AN492" s="346"/>
      <c r="AO492" s="346"/>
      <c r="AP492" s="346"/>
    </row>
    <row r="493" spans="1:42" ht="15.75">
      <c r="A493" s="385"/>
      <c r="B493" s="385"/>
      <c r="C493" s="385"/>
      <c r="D493" s="385"/>
      <c r="E493" s="385"/>
      <c r="F493" s="385"/>
      <c r="G493" s="385"/>
      <c r="H493" s="346"/>
      <c r="I493" s="346"/>
      <c r="J493" s="346"/>
      <c r="K493" s="346"/>
      <c r="L493" s="346"/>
      <c r="M493" s="346"/>
      <c r="N493" s="346"/>
      <c r="O493" s="346"/>
      <c r="P493" s="346"/>
      <c r="Q493" s="346"/>
      <c r="R493" s="346"/>
      <c r="S493" s="346"/>
      <c r="T493" s="346"/>
      <c r="U493" s="388"/>
      <c r="V493" s="346"/>
      <c r="W493" s="346"/>
      <c r="X493" s="346"/>
      <c r="Y493" s="346"/>
      <c r="Z493" s="346"/>
      <c r="AA493" s="346"/>
      <c r="AB493" s="346"/>
      <c r="AC493" s="346"/>
      <c r="AD493" s="346"/>
      <c r="AE493" s="346"/>
      <c r="AF493" s="346"/>
      <c r="AG493" s="346"/>
      <c r="AH493" s="346"/>
      <c r="AI493" s="346"/>
      <c r="AJ493" s="346"/>
      <c r="AK493" s="346"/>
      <c r="AL493" s="346"/>
      <c r="AM493" s="346"/>
      <c r="AN493" s="346"/>
      <c r="AO493" s="346"/>
      <c r="AP493" s="346"/>
    </row>
    <row r="494" spans="1:42" ht="15.75">
      <c r="A494" s="385"/>
      <c r="B494" s="385"/>
      <c r="C494" s="385"/>
      <c r="D494" s="385"/>
      <c r="E494" s="385"/>
      <c r="F494" s="385"/>
      <c r="G494" s="385"/>
      <c r="H494" s="346"/>
      <c r="I494" s="346"/>
      <c r="J494" s="346"/>
      <c r="K494" s="346"/>
      <c r="L494" s="346"/>
      <c r="M494" s="346"/>
      <c r="N494" s="346"/>
      <c r="O494" s="346"/>
      <c r="P494" s="346"/>
      <c r="Q494" s="346"/>
      <c r="R494" s="346"/>
      <c r="S494" s="346"/>
      <c r="T494" s="346"/>
      <c r="U494" s="388"/>
      <c r="V494" s="346"/>
      <c r="W494" s="346"/>
      <c r="X494" s="346"/>
      <c r="Y494" s="346"/>
      <c r="Z494" s="346"/>
      <c r="AA494" s="346"/>
      <c r="AB494" s="346"/>
      <c r="AC494" s="346"/>
      <c r="AD494" s="346"/>
      <c r="AE494" s="346"/>
      <c r="AF494" s="346"/>
      <c r="AG494" s="346"/>
      <c r="AH494" s="346"/>
      <c r="AI494" s="346"/>
      <c r="AJ494" s="346"/>
      <c r="AK494" s="346"/>
      <c r="AL494" s="346"/>
      <c r="AM494" s="346"/>
      <c r="AN494" s="346"/>
      <c r="AO494" s="346"/>
      <c r="AP494" s="346"/>
    </row>
    <row r="495" spans="1:42" ht="15.75">
      <c r="A495" s="385"/>
      <c r="B495" s="385"/>
      <c r="C495" s="385"/>
      <c r="D495" s="385"/>
      <c r="E495" s="385"/>
      <c r="F495" s="385"/>
      <c r="G495" s="385"/>
      <c r="H495" s="346"/>
      <c r="I495" s="346"/>
      <c r="J495" s="346"/>
      <c r="K495" s="346"/>
      <c r="L495" s="346"/>
      <c r="M495" s="346"/>
      <c r="N495" s="346"/>
      <c r="O495" s="346"/>
      <c r="P495" s="346"/>
      <c r="Q495" s="346"/>
      <c r="R495" s="346"/>
      <c r="S495" s="346"/>
      <c r="T495" s="346"/>
      <c r="U495" s="388"/>
      <c r="V495" s="346"/>
      <c r="W495" s="346"/>
      <c r="X495" s="346"/>
      <c r="Y495" s="346"/>
      <c r="Z495" s="346"/>
      <c r="AA495" s="346"/>
      <c r="AB495" s="346"/>
      <c r="AC495" s="346"/>
      <c r="AD495" s="346"/>
      <c r="AE495" s="346"/>
      <c r="AF495" s="346"/>
      <c r="AG495" s="346"/>
      <c r="AH495" s="346"/>
      <c r="AI495" s="346"/>
      <c r="AJ495" s="346"/>
      <c r="AK495" s="346"/>
      <c r="AL495" s="346"/>
      <c r="AM495" s="346"/>
      <c r="AN495" s="346"/>
      <c r="AO495" s="346"/>
      <c r="AP495" s="346"/>
    </row>
    <row r="496" spans="1:42" ht="15.75">
      <c r="A496" s="385"/>
      <c r="B496" s="385"/>
      <c r="C496" s="385"/>
      <c r="D496" s="385"/>
      <c r="E496" s="385"/>
      <c r="F496" s="385"/>
      <c r="G496" s="385"/>
      <c r="H496" s="346"/>
      <c r="I496" s="346"/>
      <c r="J496" s="346"/>
      <c r="K496" s="346"/>
      <c r="L496" s="346"/>
      <c r="M496" s="346"/>
      <c r="N496" s="346"/>
      <c r="O496" s="346"/>
      <c r="P496" s="346"/>
      <c r="Q496" s="346"/>
      <c r="R496" s="346"/>
      <c r="S496" s="346"/>
      <c r="T496" s="346"/>
      <c r="U496" s="388"/>
      <c r="V496" s="346"/>
      <c r="W496" s="346"/>
      <c r="X496" s="346"/>
      <c r="Y496" s="346"/>
      <c r="Z496" s="346"/>
      <c r="AA496" s="346"/>
      <c r="AB496" s="346"/>
      <c r="AC496" s="346"/>
      <c r="AD496" s="346"/>
      <c r="AE496" s="346"/>
      <c r="AF496" s="346"/>
      <c r="AG496" s="346"/>
      <c r="AH496" s="346"/>
      <c r="AI496" s="346"/>
      <c r="AJ496" s="346"/>
      <c r="AK496" s="346"/>
      <c r="AL496" s="346"/>
      <c r="AM496" s="346"/>
      <c r="AN496" s="346"/>
      <c r="AO496" s="346"/>
      <c r="AP496" s="346"/>
    </row>
    <row r="497" spans="1:42" ht="15.75">
      <c r="A497" s="385"/>
      <c r="B497" s="385"/>
      <c r="C497" s="385"/>
      <c r="D497" s="385"/>
      <c r="E497" s="385"/>
      <c r="F497" s="385"/>
      <c r="G497" s="385"/>
      <c r="H497" s="346"/>
      <c r="I497" s="346"/>
      <c r="J497" s="346"/>
      <c r="K497" s="346"/>
      <c r="L497" s="346"/>
      <c r="M497" s="346"/>
      <c r="N497" s="346"/>
      <c r="O497" s="346"/>
      <c r="P497" s="346"/>
      <c r="Q497" s="346"/>
      <c r="R497" s="346"/>
      <c r="S497" s="346"/>
      <c r="T497" s="346"/>
      <c r="U497" s="388"/>
      <c r="V497" s="346"/>
      <c r="W497" s="346"/>
      <c r="X497" s="346"/>
      <c r="Y497" s="346"/>
      <c r="Z497" s="346"/>
      <c r="AA497" s="346"/>
      <c r="AB497" s="346"/>
      <c r="AC497" s="346"/>
      <c r="AD497" s="346"/>
      <c r="AE497" s="346"/>
      <c r="AF497" s="346"/>
      <c r="AG497" s="346"/>
      <c r="AH497" s="346"/>
      <c r="AI497" s="346"/>
      <c r="AJ497" s="346"/>
      <c r="AK497" s="346"/>
      <c r="AL497" s="346"/>
      <c r="AM497" s="346"/>
      <c r="AN497" s="346"/>
      <c r="AO497" s="346"/>
      <c r="AP497" s="346"/>
    </row>
    <row r="498" spans="1:42" ht="15.75">
      <c r="A498" s="385"/>
      <c r="B498" s="385"/>
      <c r="C498" s="385"/>
      <c r="D498" s="385"/>
      <c r="E498" s="385"/>
      <c r="F498" s="385"/>
      <c r="G498" s="385"/>
      <c r="H498" s="346"/>
      <c r="I498" s="346"/>
      <c r="J498" s="346"/>
      <c r="K498" s="346"/>
      <c r="L498" s="346"/>
      <c r="M498" s="346"/>
      <c r="N498" s="346"/>
      <c r="O498" s="346"/>
      <c r="P498" s="346"/>
      <c r="Q498" s="346"/>
      <c r="R498" s="346"/>
      <c r="S498" s="346"/>
      <c r="T498" s="346"/>
      <c r="U498" s="388"/>
      <c r="V498" s="346"/>
      <c r="W498" s="346"/>
      <c r="X498" s="346"/>
      <c r="Y498" s="346"/>
      <c r="Z498" s="346"/>
      <c r="AA498" s="346"/>
      <c r="AB498" s="346"/>
      <c r="AC498" s="346"/>
      <c r="AD498" s="346"/>
      <c r="AE498" s="346"/>
      <c r="AF498" s="346"/>
      <c r="AG498" s="346"/>
      <c r="AH498" s="346"/>
      <c r="AI498" s="346"/>
      <c r="AJ498" s="346"/>
      <c r="AK498" s="346"/>
      <c r="AL498" s="346"/>
      <c r="AM498" s="346"/>
      <c r="AN498" s="346"/>
      <c r="AO498" s="346"/>
      <c r="AP498" s="346"/>
    </row>
    <row r="499" spans="1:42" ht="15.75">
      <c r="A499" s="385"/>
      <c r="B499" s="385"/>
      <c r="C499" s="385"/>
      <c r="D499" s="385"/>
      <c r="E499" s="385"/>
      <c r="F499" s="385"/>
      <c r="G499" s="385"/>
      <c r="H499" s="346"/>
      <c r="I499" s="346"/>
      <c r="J499" s="346"/>
      <c r="K499" s="346"/>
      <c r="L499" s="346"/>
      <c r="M499" s="346"/>
      <c r="N499" s="346"/>
      <c r="O499" s="346"/>
      <c r="P499" s="346"/>
      <c r="Q499" s="346"/>
      <c r="R499" s="346"/>
      <c r="S499" s="346"/>
      <c r="T499" s="346"/>
      <c r="U499" s="388"/>
      <c r="V499" s="346"/>
      <c r="W499" s="346"/>
      <c r="X499" s="346"/>
      <c r="Y499" s="346"/>
      <c r="Z499" s="346"/>
      <c r="AA499" s="346"/>
      <c r="AB499" s="346"/>
      <c r="AC499" s="346"/>
      <c r="AD499" s="346"/>
      <c r="AE499" s="346"/>
      <c r="AF499" s="346"/>
      <c r="AG499" s="346"/>
      <c r="AH499" s="346"/>
      <c r="AI499" s="346"/>
      <c r="AJ499" s="346"/>
      <c r="AK499" s="346"/>
      <c r="AL499" s="346"/>
      <c r="AM499" s="346"/>
      <c r="AN499" s="346"/>
      <c r="AO499" s="346"/>
      <c r="AP499" s="346"/>
    </row>
    <row r="500" spans="1:42" ht="15.75">
      <c r="A500" s="385"/>
      <c r="B500" s="385"/>
      <c r="C500" s="385"/>
      <c r="D500" s="385"/>
      <c r="E500" s="385"/>
      <c r="F500" s="385"/>
      <c r="G500" s="385"/>
      <c r="H500" s="346"/>
      <c r="I500" s="346"/>
      <c r="J500" s="346"/>
      <c r="K500" s="346"/>
      <c r="L500" s="346"/>
      <c r="M500" s="346"/>
      <c r="N500" s="346"/>
      <c r="O500" s="346"/>
      <c r="P500" s="346"/>
      <c r="Q500" s="346"/>
      <c r="R500" s="346"/>
      <c r="S500" s="346"/>
      <c r="T500" s="346"/>
      <c r="U500" s="388"/>
      <c r="V500" s="346"/>
      <c r="W500" s="346"/>
      <c r="X500" s="346"/>
      <c r="Y500" s="346"/>
      <c r="Z500" s="346"/>
      <c r="AA500" s="346"/>
      <c r="AB500" s="346"/>
      <c r="AC500" s="346"/>
      <c r="AD500" s="346"/>
      <c r="AE500" s="346"/>
      <c r="AF500" s="346"/>
      <c r="AG500" s="346"/>
      <c r="AH500" s="346"/>
      <c r="AI500" s="346"/>
      <c r="AJ500" s="346"/>
      <c r="AK500" s="346"/>
      <c r="AL500" s="346"/>
      <c r="AM500" s="346"/>
      <c r="AN500" s="346"/>
      <c r="AO500" s="346"/>
      <c r="AP500" s="346"/>
    </row>
    <row r="501" spans="1:42" ht="15.75">
      <c r="A501" s="385"/>
      <c r="B501" s="385"/>
      <c r="C501" s="385"/>
      <c r="D501" s="385"/>
      <c r="E501" s="385"/>
      <c r="F501" s="385"/>
      <c r="G501" s="385"/>
      <c r="H501" s="346"/>
      <c r="I501" s="346"/>
      <c r="J501" s="346"/>
      <c r="K501" s="346"/>
      <c r="L501" s="346"/>
      <c r="M501" s="346"/>
      <c r="N501" s="346"/>
      <c r="O501" s="346"/>
      <c r="P501" s="346"/>
      <c r="Q501" s="346"/>
      <c r="R501" s="346"/>
      <c r="S501" s="346"/>
      <c r="T501" s="346"/>
      <c r="U501" s="388"/>
      <c r="V501" s="346"/>
      <c r="W501" s="346"/>
      <c r="X501" s="346"/>
      <c r="Y501" s="346"/>
      <c r="Z501" s="346"/>
      <c r="AA501" s="346"/>
      <c r="AB501" s="346"/>
      <c r="AC501" s="346"/>
      <c r="AD501" s="346"/>
      <c r="AE501" s="346"/>
      <c r="AF501" s="346"/>
      <c r="AG501" s="346"/>
      <c r="AH501" s="346"/>
      <c r="AI501" s="346"/>
      <c r="AJ501" s="346"/>
      <c r="AK501" s="346"/>
      <c r="AL501" s="346"/>
      <c r="AM501" s="346"/>
      <c r="AN501" s="346"/>
      <c r="AO501" s="346"/>
      <c r="AP501" s="346"/>
    </row>
    <row r="502" spans="1:42" ht="15.75">
      <c r="A502" s="385"/>
      <c r="B502" s="385"/>
      <c r="C502" s="385"/>
      <c r="D502" s="385"/>
      <c r="E502" s="385"/>
      <c r="F502" s="385"/>
      <c r="G502" s="385"/>
      <c r="H502" s="346"/>
      <c r="I502" s="346"/>
      <c r="J502" s="346"/>
      <c r="K502" s="346"/>
      <c r="L502" s="346"/>
      <c r="M502" s="346"/>
      <c r="N502" s="346"/>
      <c r="O502" s="346"/>
      <c r="P502" s="346"/>
      <c r="Q502" s="346"/>
      <c r="R502" s="346"/>
      <c r="S502" s="346"/>
      <c r="T502" s="346"/>
      <c r="U502" s="388"/>
      <c r="V502" s="346"/>
      <c r="W502" s="346"/>
      <c r="X502" s="346"/>
      <c r="Y502" s="346"/>
      <c r="Z502" s="346"/>
      <c r="AA502" s="346"/>
      <c r="AB502" s="346"/>
      <c r="AC502" s="346"/>
      <c r="AD502" s="346"/>
      <c r="AE502" s="346"/>
      <c r="AF502" s="346"/>
      <c r="AG502" s="346"/>
      <c r="AH502" s="346"/>
      <c r="AI502" s="346"/>
      <c r="AJ502" s="346"/>
      <c r="AK502" s="346"/>
      <c r="AL502" s="346"/>
      <c r="AM502" s="346"/>
      <c r="AN502" s="346"/>
      <c r="AO502" s="346"/>
      <c r="AP502" s="346"/>
    </row>
    <row r="503" spans="1:42" ht="15.75">
      <c r="A503" s="385"/>
      <c r="B503" s="385"/>
      <c r="C503" s="385"/>
      <c r="D503" s="385"/>
      <c r="E503" s="385"/>
      <c r="F503" s="385"/>
      <c r="G503" s="385"/>
      <c r="H503" s="346"/>
      <c r="I503" s="346"/>
      <c r="J503" s="346"/>
      <c r="K503" s="346"/>
      <c r="L503" s="346"/>
      <c r="M503" s="346"/>
      <c r="N503" s="346"/>
      <c r="O503" s="346"/>
      <c r="P503" s="346"/>
      <c r="Q503" s="346"/>
      <c r="R503" s="346"/>
      <c r="S503" s="346"/>
      <c r="T503" s="346"/>
      <c r="U503" s="388"/>
      <c r="V503" s="346"/>
      <c r="W503" s="346"/>
      <c r="X503" s="346"/>
      <c r="Y503" s="346"/>
      <c r="Z503" s="346"/>
      <c r="AA503" s="346"/>
      <c r="AB503" s="346"/>
      <c r="AC503" s="346"/>
      <c r="AD503" s="346"/>
      <c r="AE503" s="346"/>
      <c r="AF503" s="346"/>
      <c r="AG503" s="346"/>
      <c r="AH503" s="346"/>
      <c r="AI503" s="346"/>
      <c r="AJ503" s="346"/>
      <c r="AK503" s="346"/>
      <c r="AL503" s="346"/>
      <c r="AM503" s="346"/>
      <c r="AN503" s="346"/>
      <c r="AO503" s="346"/>
      <c r="AP503" s="346"/>
    </row>
    <row r="504" spans="1:42" ht="15.75">
      <c r="A504" s="385"/>
      <c r="B504" s="385"/>
      <c r="C504" s="385"/>
      <c r="D504" s="385"/>
      <c r="E504" s="385"/>
      <c r="F504" s="385"/>
      <c r="G504" s="385"/>
      <c r="H504" s="346"/>
      <c r="I504" s="346"/>
      <c r="J504" s="346"/>
      <c r="K504" s="346"/>
      <c r="L504" s="346"/>
      <c r="M504" s="346"/>
      <c r="N504" s="346"/>
      <c r="O504" s="346"/>
      <c r="P504" s="346"/>
      <c r="Q504" s="346"/>
      <c r="R504" s="346"/>
      <c r="S504" s="346"/>
      <c r="T504" s="346"/>
      <c r="U504" s="388"/>
      <c r="V504" s="346"/>
      <c r="W504" s="346"/>
      <c r="X504" s="346"/>
      <c r="Y504" s="346"/>
      <c r="Z504" s="346"/>
      <c r="AA504" s="346"/>
      <c r="AB504" s="346"/>
      <c r="AC504" s="346"/>
      <c r="AD504" s="346"/>
      <c r="AE504" s="346"/>
      <c r="AF504" s="346"/>
      <c r="AG504" s="346"/>
      <c r="AH504" s="346"/>
      <c r="AI504" s="346"/>
      <c r="AJ504" s="346"/>
      <c r="AK504" s="346"/>
      <c r="AL504" s="346"/>
      <c r="AM504" s="346"/>
      <c r="AN504" s="346"/>
      <c r="AO504" s="346"/>
      <c r="AP504" s="346"/>
    </row>
    <row r="505" spans="1:42" ht="15.75">
      <c r="A505" s="385"/>
      <c r="B505" s="385"/>
      <c r="C505" s="385"/>
      <c r="D505" s="385"/>
      <c r="E505" s="385"/>
      <c r="F505" s="385"/>
      <c r="G505" s="385"/>
      <c r="H505" s="346"/>
      <c r="I505" s="346"/>
      <c r="J505" s="346"/>
      <c r="K505" s="346"/>
      <c r="L505" s="346"/>
      <c r="M505" s="346"/>
      <c r="N505" s="346"/>
      <c r="O505" s="346"/>
      <c r="P505" s="346"/>
      <c r="Q505" s="346"/>
      <c r="R505" s="346"/>
      <c r="S505" s="346"/>
      <c r="T505" s="346"/>
      <c r="U505" s="388"/>
      <c r="V505" s="346"/>
      <c r="W505" s="346"/>
      <c r="X505" s="346"/>
      <c r="Y505" s="346"/>
      <c r="Z505" s="346"/>
      <c r="AA505" s="346"/>
      <c r="AB505" s="346"/>
      <c r="AC505" s="346"/>
      <c r="AD505" s="346"/>
      <c r="AE505" s="346"/>
      <c r="AF505" s="346"/>
      <c r="AG505" s="346"/>
      <c r="AH505" s="346"/>
      <c r="AI505" s="346"/>
      <c r="AJ505" s="346"/>
      <c r="AK505" s="346"/>
      <c r="AL505" s="346"/>
      <c r="AM505" s="346"/>
      <c r="AN505" s="346"/>
      <c r="AO505" s="346"/>
      <c r="AP505" s="346"/>
    </row>
    <row r="506" spans="1:42" ht="15.75">
      <c r="A506" s="385"/>
      <c r="B506" s="385"/>
      <c r="C506" s="385"/>
      <c r="D506" s="385"/>
      <c r="E506" s="385"/>
      <c r="F506" s="385"/>
      <c r="G506" s="385"/>
      <c r="H506" s="346"/>
      <c r="I506" s="346"/>
      <c r="J506" s="346"/>
      <c r="K506" s="346"/>
      <c r="L506" s="346"/>
      <c r="M506" s="346"/>
      <c r="N506" s="346"/>
      <c r="O506" s="346"/>
      <c r="P506" s="346"/>
      <c r="Q506" s="346"/>
      <c r="R506" s="346"/>
      <c r="S506" s="346"/>
      <c r="T506" s="346"/>
      <c r="U506" s="388"/>
      <c r="V506" s="346"/>
      <c r="W506" s="346"/>
      <c r="X506" s="346"/>
      <c r="Y506" s="346"/>
      <c r="Z506" s="346"/>
      <c r="AA506" s="346"/>
      <c r="AB506" s="346"/>
      <c r="AC506" s="346"/>
      <c r="AD506" s="346"/>
      <c r="AE506" s="346"/>
      <c r="AF506" s="346"/>
      <c r="AG506" s="346"/>
      <c r="AH506" s="346"/>
      <c r="AI506" s="346"/>
      <c r="AJ506" s="346"/>
      <c r="AK506" s="346"/>
      <c r="AL506" s="346"/>
      <c r="AM506" s="346"/>
      <c r="AN506" s="346"/>
      <c r="AO506" s="346"/>
      <c r="AP506" s="346"/>
    </row>
    <row r="507" spans="1:42" ht="15.75">
      <c r="A507" s="385"/>
      <c r="B507" s="385"/>
      <c r="C507" s="385"/>
      <c r="D507" s="385"/>
      <c r="E507" s="385"/>
      <c r="F507" s="385"/>
      <c r="G507" s="385"/>
      <c r="H507" s="346"/>
      <c r="I507" s="346"/>
      <c r="J507" s="346"/>
      <c r="K507" s="346"/>
      <c r="L507" s="346"/>
      <c r="M507" s="346"/>
      <c r="N507" s="346"/>
      <c r="O507" s="346"/>
      <c r="P507" s="346"/>
      <c r="Q507" s="346"/>
      <c r="R507" s="346"/>
      <c r="S507" s="346"/>
      <c r="T507" s="346"/>
      <c r="U507" s="388"/>
      <c r="V507" s="346"/>
      <c r="W507" s="346"/>
      <c r="X507" s="346"/>
      <c r="Y507" s="346"/>
      <c r="Z507" s="346"/>
      <c r="AA507" s="346"/>
      <c r="AB507" s="346"/>
      <c r="AC507" s="346"/>
      <c r="AD507" s="346"/>
      <c r="AE507" s="346"/>
      <c r="AF507" s="346"/>
      <c r="AG507" s="346"/>
      <c r="AH507" s="346"/>
      <c r="AI507" s="346"/>
      <c r="AJ507" s="346"/>
      <c r="AK507" s="346"/>
      <c r="AL507" s="346"/>
      <c r="AM507" s="346"/>
      <c r="AN507" s="346"/>
      <c r="AO507" s="346"/>
      <c r="AP507" s="346"/>
    </row>
    <row r="508" spans="1:42" ht="15.75">
      <c r="A508" s="385"/>
      <c r="B508" s="385"/>
      <c r="C508" s="385"/>
      <c r="D508" s="385"/>
      <c r="E508" s="385"/>
      <c r="F508" s="385"/>
      <c r="G508" s="385"/>
      <c r="H508" s="346"/>
      <c r="I508" s="346"/>
      <c r="J508" s="346"/>
      <c r="K508" s="346"/>
      <c r="L508" s="346"/>
      <c r="M508" s="346"/>
      <c r="N508" s="346"/>
      <c r="O508" s="346"/>
      <c r="P508" s="346"/>
      <c r="Q508" s="346"/>
      <c r="R508" s="346"/>
      <c r="S508" s="346"/>
      <c r="T508" s="346"/>
      <c r="U508" s="388"/>
      <c r="V508" s="346"/>
      <c r="W508" s="346"/>
      <c r="X508" s="346"/>
      <c r="Y508" s="346"/>
      <c r="Z508" s="346"/>
      <c r="AA508" s="346"/>
      <c r="AB508" s="346"/>
      <c r="AC508" s="346"/>
      <c r="AD508" s="346"/>
      <c r="AE508" s="346"/>
      <c r="AF508" s="346"/>
      <c r="AG508" s="346"/>
      <c r="AH508" s="346"/>
      <c r="AI508" s="346"/>
      <c r="AJ508" s="346"/>
      <c r="AK508" s="346"/>
      <c r="AL508" s="346"/>
      <c r="AM508" s="346"/>
      <c r="AN508" s="346"/>
      <c r="AO508" s="346"/>
      <c r="AP508" s="346"/>
    </row>
    <row r="509" spans="1:42" ht="15.75">
      <c r="A509" s="385"/>
      <c r="B509" s="385"/>
      <c r="C509" s="385"/>
      <c r="D509" s="385"/>
      <c r="E509" s="385"/>
      <c r="F509" s="385"/>
      <c r="G509" s="385"/>
      <c r="H509" s="346"/>
      <c r="I509" s="346"/>
      <c r="J509" s="346"/>
      <c r="K509" s="346"/>
      <c r="L509" s="346"/>
      <c r="M509" s="346"/>
      <c r="N509" s="346"/>
      <c r="O509" s="346"/>
      <c r="P509" s="346"/>
      <c r="Q509" s="346"/>
      <c r="R509" s="346"/>
      <c r="S509" s="346"/>
      <c r="T509" s="346"/>
      <c r="U509" s="388"/>
      <c r="V509" s="346"/>
      <c r="W509" s="346"/>
      <c r="X509" s="346"/>
      <c r="Y509" s="346"/>
      <c r="Z509" s="346"/>
      <c r="AA509" s="346"/>
      <c r="AB509" s="346"/>
      <c r="AC509" s="346"/>
      <c r="AD509" s="346"/>
      <c r="AE509" s="346"/>
      <c r="AF509" s="346"/>
      <c r="AG509" s="346"/>
      <c r="AH509" s="346"/>
      <c r="AI509" s="346"/>
      <c r="AJ509" s="346"/>
      <c r="AK509" s="346"/>
      <c r="AL509" s="346"/>
      <c r="AM509" s="346"/>
      <c r="AN509" s="346"/>
      <c r="AO509" s="346"/>
      <c r="AP509" s="346"/>
    </row>
    <row r="510" spans="1:42" ht="15.75">
      <c r="A510" s="385"/>
      <c r="B510" s="385"/>
      <c r="C510" s="385"/>
      <c r="D510" s="385"/>
      <c r="E510" s="385"/>
      <c r="F510" s="385"/>
      <c r="G510" s="385"/>
      <c r="H510" s="346"/>
      <c r="I510" s="346"/>
      <c r="J510" s="346"/>
      <c r="K510" s="346"/>
      <c r="L510" s="346"/>
      <c r="M510" s="346"/>
      <c r="N510" s="346"/>
      <c r="O510" s="346"/>
      <c r="P510" s="346"/>
      <c r="Q510" s="346"/>
      <c r="R510" s="346"/>
      <c r="S510" s="346"/>
      <c r="T510" s="346"/>
      <c r="U510" s="388"/>
      <c r="V510" s="346"/>
      <c r="W510" s="346"/>
      <c r="X510" s="346"/>
      <c r="Y510" s="346"/>
      <c r="Z510" s="346"/>
      <c r="AA510" s="346"/>
      <c r="AB510" s="346"/>
      <c r="AC510" s="346"/>
      <c r="AD510" s="346"/>
      <c r="AE510" s="346"/>
      <c r="AF510" s="346"/>
      <c r="AG510" s="346"/>
      <c r="AH510" s="346"/>
      <c r="AI510" s="346"/>
      <c r="AJ510" s="346"/>
      <c r="AK510" s="346"/>
      <c r="AL510" s="346"/>
      <c r="AM510" s="346"/>
      <c r="AN510" s="346"/>
      <c r="AO510" s="346"/>
      <c r="AP510" s="346"/>
    </row>
    <row r="511" spans="1:42" ht="15.75">
      <c r="A511" s="385"/>
      <c r="B511" s="385"/>
      <c r="C511" s="385"/>
      <c r="D511" s="385"/>
      <c r="E511" s="385"/>
      <c r="F511" s="385"/>
      <c r="G511" s="385"/>
      <c r="H511" s="346"/>
      <c r="I511" s="346"/>
      <c r="J511" s="346"/>
      <c r="K511" s="346"/>
      <c r="L511" s="346"/>
      <c r="M511" s="346"/>
      <c r="N511" s="346"/>
      <c r="O511" s="346"/>
      <c r="P511" s="346"/>
      <c r="Q511" s="346"/>
      <c r="R511" s="346"/>
      <c r="S511" s="346"/>
      <c r="T511" s="346"/>
      <c r="U511" s="388"/>
      <c r="V511" s="346"/>
      <c r="W511" s="346"/>
      <c r="X511" s="346"/>
      <c r="Y511" s="346"/>
      <c r="Z511" s="346"/>
      <c r="AA511" s="346"/>
      <c r="AB511" s="346"/>
      <c r="AC511" s="346"/>
      <c r="AD511" s="346"/>
      <c r="AE511" s="346"/>
      <c r="AF511" s="346"/>
      <c r="AG511" s="346"/>
      <c r="AH511" s="346"/>
      <c r="AI511" s="346"/>
      <c r="AJ511" s="346"/>
      <c r="AK511" s="346"/>
      <c r="AL511" s="346"/>
      <c r="AM511" s="346"/>
      <c r="AN511" s="346"/>
      <c r="AO511" s="346"/>
      <c r="AP511" s="346"/>
    </row>
    <row r="512" spans="1:42" ht="15.75">
      <c r="A512" s="385"/>
      <c r="B512" s="385"/>
      <c r="C512" s="385"/>
      <c r="D512" s="385"/>
      <c r="E512" s="385"/>
      <c r="F512" s="385"/>
      <c r="G512" s="385"/>
      <c r="H512" s="346"/>
      <c r="I512" s="346"/>
      <c r="J512" s="346"/>
      <c r="K512" s="346"/>
      <c r="L512" s="346"/>
      <c r="M512" s="346"/>
      <c r="N512" s="346"/>
      <c r="O512" s="346"/>
      <c r="P512" s="346"/>
      <c r="Q512" s="346"/>
      <c r="R512" s="346"/>
      <c r="S512" s="346"/>
      <c r="T512" s="346"/>
      <c r="U512" s="388"/>
      <c r="V512" s="346"/>
      <c r="W512" s="346"/>
      <c r="X512" s="346"/>
      <c r="Y512" s="346"/>
      <c r="Z512" s="346"/>
      <c r="AA512" s="346"/>
      <c r="AB512" s="346"/>
      <c r="AC512" s="346"/>
      <c r="AD512" s="346"/>
      <c r="AE512" s="346"/>
      <c r="AF512" s="346"/>
      <c r="AG512" s="346"/>
      <c r="AH512" s="346"/>
      <c r="AI512" s="346"/>
      <c r="AJ512" s="346"/>
      <c r="AK512" s="346"/>
      <c r="AL512" s="346"/>
      <c r="AM512" s="346"/>
      <c r="AN512" s="346"/>
      <c r="AO512" s="346"/>
      <c r="AP512" s="346"/>
    </row>
    <row r="513" spans="1:42" ht="15.75">
      <c r="A513" s="385"/>
      <c r="B513" s="385"/>
      <c r="C513" s="385"/>
      <c r="D513" s="385"/>
      <c r="E513" s="385"/>
      <c r="F513" s="385"/>
      <c r="G513" s="385"/>
      <c r="H513" s="346"/>
      <c r="I513" s="346"/>
      <c r="J513" s="346"/>
      <c r="K513" s="346"/>
      <c r="L513" s="346"/>
      <c r="M513" s="346"/>
      <c r="N513" s="346"/>
      <c r="O513" s="346"/>
      <c r="P513" s="346"/>
      <c r="Q513" s="346"/>
      <c r="R513" s="346"/>
      <c r="S513" s="346"/>
      <c r="T513" s="346"/>
      <c r="U513" s="388"/>
      <c r="V513" s="346"/>
      <c r="W513" s="346"/>
      <c r="X513" s="346"/>
      <c r="Y513" s="346"/>
      <c r="Z513" s="346"/>
      <c r="AA513" s="346"/>
      <c r="AB513" s="346"/>
      <c r="AC513" s="346"/>
      <c r="AD513" s="346"/>
      <c r="AE513" s="346"/>
      <c r="AF513" s="346"/>
      <c r="AG513" s="346"/>
      <c r="AH513" s="346"/>
      <c r="AI513" s="346"/>
      <c r="AJ513" s="346"/>
      <c r="AK513" s="346"/>
      <c r="AL513" s="346"/>
      <c r="AM513" s="346"/>
      <c r="AN513" s="346"/>
      <c r="AO513" s="346"/>
      <c r="AP513" s="346"/>
    </row>
    <row r="514" spans="1:42" ht="15.75">
      <c r="A514" s="385"/>
      <c r="B514" s="385"/>
      <c r="C514" s="385"/>
      <c r="D514" s="385"/>
      <c r="E514" s="385"/>
      <c r="F514" s="385"/>
      <c r="G514" s="385"/>
      <c r="H514" s="346"/>
      <c r="I514" s="346"/>
      <c r="J514" s="346"/>
      <c r="K514" s="346"/>
      <c r="L514" s="346"/>
      <c r="M514" s="346"/>
      <c r="N514" s="346"/>
      <c r="O514" s="346"/>
      <c r="P514" s="346"/>
      <c r="Q514" s="346"/>
      <c r="R514" s="346"/>
      <c r="S514" s="346"/>
      <c r="T514" s="346"/>
      <c r="U514" s="388"/>
      <c r="V514" s="346"/>
      <c r="W514" s="346"/>
      <c r="X514" s="346"/>
      <c r="Y514" s="346"/>
      <c r="Z514" s="346"/>
      <c r="AA514" s="346"/>
      <c r="AB514" s="346"/>
      <c r="AC514" s="346"/>
      <c r="AD514" s="346"/>
      <c r="AE514" s="346"/>
      <c r="AF514" s="346"/>
      <c r="AG514" s="346"/>
      <c r="AH514" s="346"/>
      <c r="AI514" s="346"/>
      <c r="AJ514" s="346"/>
      <c r="AK514" s="346"/>
      <c r="AL514" s="346"/>
      <c r="AM514" s="346"/>
      <c r="AN514" s="346"/>
      <c r="AO514" s="346"/>
      <c r="AP514" s="346"/>
    </row>
    <row r="515" spans="1:42" ht="15.75">
      <c r="A515" s="385"/>
      <c r="B515" s="385"/>
      <c r="C515" s="385"/>
      <c r="D515" s="385"/>
      <c r="E515" s="385"/>
      <c r="F515" s="385"/>
      <c r="G515" s="385"/>
      <c r="H515" s="346"/>
      <c r="I515" s="346"/>
      <c r="J515" s="346"/>
      <c r="K515" s="346"/>
      <c r="L515" s="346"/>
      <c r="M515" s="346"/>
      <c r="N515" s="346"/>
      <c r="O515" s="346"/>
      <c r="P515" s="346"/>
      <c r="Q515" s="346"/>
      <c r="R515" s="346"/>
      <c r="S515" s="346"/>
      <c r="T515" s="346"/>
      <c r="U515" s="388"/>
      <c r="V515" s="346"/>
      <c r="W515" s="346"/>
      <c r="X515" s="346"/>
      <c r="Y515" s="346"/>
      <c r="Z515" s="346"/>
      <c r="AA515" s="346"/>
      <c r="AB515" s="346"/>
      <c r="AC515" s="346"/>
      <c r="AD515" s="346"/>
      <c r="AE515" s="346"/>
      <c r="AF515" s="346"/>
      <c r="AG515" s="346"/>
      <c r="AH515" s="346"/>
      <c r="AI515" s="346"/>
      <c r="AJ515" s="346"/>
      <c r="AK515" s="346"/>
      <c r="AL515" s="346"/>
      <c r="AM515" s="346"/>
      <c r="AN515" s="346"/>
      <c r="AO515" s="346"/>
      <c r="AP515" s="346"/>
    </row>
    <row r="516" spans="1:42" ht="15.75">
      <c r="A516" s="385"/>
      <c r="B516" s="385"/>
      <c r="C516" s="385"/>
      <c r="D516" s="385"/>
      <c r="E516" s="385"/>
      <c r="F516" s="385"/>
      <c r="G516" s="385"/>
      <c r="H516" s="346"/>
      <c r="I516" s="346"/>
      <c r="J516" s="346"/>
      <c r="K516" s="346"/>
      <c r="L516" s="346"/>
      <c r="M516" s="346"/>
      <c r="N516" s="346"/>
      <c r="O516" s="346"/>
      <c r="P516" s="346"/>
      <c r="Q516" s="346"/>
      <c r="R516" s="346"/>
      <c r="S516" s="346"/>
      <c r="T516" s="346"/>
      <c r="U516" s="388"/>
      <c r="V516" s="346"/>
      <c r="W516" s="346"/>
      <c r="X516" s="346"/>
      <c r="Y516" s="346"/>
      <c r="Z516" s="346"/>
      <c r="AA516" s="346"/>
      <c r="AB516" s="346"/>
      <c r="AC516" s="346"/>
      <c r="AD516" s="346"/>
      <c r="AE516" s="346"/>
      <c r="AF516" s="346"/>
      <c r="AG516" s="346"/>
      <c r="AH516" s="346"/>
      <c r="AI516" s="346"/>
      <c r="AJ516" s="346"/>
      <c r="AK516" s="346"/>
      <c r="AL516" s="346"/>
      <c r="AM516" s="346"/>
      <c r="AN516" s="346"/>
      <c r="AO516" s="346"/>
      <c r="AP516" s="346"/>
    </row>
    <row r="517" spans="1:42" ht="15.75">
      <c r="A517" s="385"/>
      <c r="B517" s="385"/>
      <c r="C517" s="385"/>
      <c r="D517" s="385"/>
      <c r="E517" s="385"/>
      <c r="F517" s="385"/>
      <c r="G517" s="385"/>
      <c r="H517" s="346"/>
      <c r="I517" s="346"/>
      <c r="J517" s="346"/>
      <c r="K517" s="346"/>
      <c r="L517" s="346"/>
      <c r="M517" s="346"/>
      <c r="N517" s="346"/>
      <c r="O517" s="346"/>
      <c r="P517" s="346"/>
      <c r="Q517" s="346"/>
      <c r="R517" s="346"/>
      <c r="S517" s="346"/>
      <c r="T517" s="346"/>
      <c r="U517" s="388"/>
      <c r="V517" s="346"/>
      <c r="W517" s="346"/>
      <c r="X517" s="346"/>
      <c r="Y517" s="346"/>
      <c r="Z517" s="346"/>
      <c r="AA517" s="346"/>
      <c r="AB517" s="346"/>
      <c r="AC517" s="346"/>
      <c r="AD517" s="346"/>
      <c r="AE517" s="346"/>
      <c r="AF517" s="346"/>
      <c r="AG517" s="346"/>
      <c r="AH517" s="346"/>
      <c r="AI517" s="346"/>
      <c r="AJ517" s="346"/>
      <c r="AK517" s="346"/>
      <c r="AL517" s="346"/>
      <c r="AM517" s="346"/>
      <c r="AN517" s="346"/>
      <c r="AO517" s="346"/>
      <c r="AP517" s="346"/>
    </row>
    <row r="518" spans="1:42" ht="15.75">
      <c r="A518" s="385"/>
      <c r="B518" s="385"/>
      <c r="C518" s="385"/>
      <c r="D518" s="385"/>
      <c r="E518" s="385"/>
      <c r="F518" s="385"/>
      <c r="G518" s="385"/>
      <c r="H518" s="346"/>
      <c r="I518" s="346"/>
      <c r="J518" s="346"/>
      <c r="K518" s="346"/>
      <c r="L518" s="346"/>
      <c r="M518" s="346"/>
      <c r="N518" s="346"/>
      <c r="O518" s="346"/>
      <c r="P518" s="346"/>
      <c r="Q518" s="346"/>
      <c r="R518" s="346"/>
      <c r="S518" s="346"/>
      <c r="T518" s="346"/>
      <c r="U518" s="388"/>
      <c r="V518" s="346"/>
      <c r="W518" s="346"/>
      <c r="X518" s="346"/>
      <c r="Y518" s="346"/>
      <c r="Z518" s="346"/>
      <c r="AA518" s="346"/>
      <c r="AB518" s="346"/>
      <c r="AC518" s="346"/>
      <c r="AD518" s="346"/>
      <c r="AE518" s="346"/>
      <c r="AF518" s="346"/>
      <c r="AG518" s="346"/>
      <c r="AH518" s="346"/>
      <c r="AI518" s="346"/>
      <c r="AJ518" s="346"/>
      <c r="AK518" s="346"/>
      <c r="AL518" s="346"/>
      <c r="AM518" s="346"/>
      <c r="AN518" s="346"/>
      <c r="AO518" s="346"/>
      <c r="AP518" s="346"/>
    </row>
    <row r="519" spans="1:42" ht="15.75">
      <c r="A519" s="385"/>
      <c r="B519" s="385"/>
      <c r="C519" s="385"/>
      <c r="D519" s="385"/>
      <c r="E519" s="385"/>
      <c r="F519" s="385"/>
      <c r="G519" s="385"/>
      <c r="H519" s="346"/>
      <c r="I519" s="346"/>
      <c r="J519" s="346"/>
      <c r="K519" s="346"/>
      <c r="L519" s="346"/>
      <c r="M519" s="346"/>
      <c r="N519" s="346"/>
      <c r="O519" s="346"/>
      <c r="P519" s="346"/>
      <c r="Q519" s="346"/>
      <c r="R519" s="346"/>
      <c r="S519" s="346"/>
      <c r="T519" s="346"/>
      <c r="U519" s="388"/>
      <c r="V519" s="346"/>
      <c r="W519" s="346"/>
      <c r="X519" s="346"/>
      <c r="Y519" s="346"/>
      <c r="Z519" s="346"/>
      <c r="AA519" s="346"/>
      <c r="AB519" s="346"/>
      <c r="AC519" s="346"/>
      <c r="AD519" s="346"/>
      <c r="AE519" s="346"/>
      <c r="AF519" s="346"/>
      <c r="AG519" s="346"/>
      <c r="AH519" s="346"/>
      <c r="AI519" s="346"/>
      <c r="AJ519" s="346"/>
      <c r="AK519" s="346"/>
      <c r="AL519" s="346"/>
      <c r="AM519" s="346"/>
      <c r="AN519" s="346"/>
      <c r="AO519" s="346"/>
      <c r="AP519" s="346"/>
    </row>
    <row r="520" spans="1:42" ht="15.75">
      <c r="A520" s="385"/>
      <c r="B520" s="385"/>
      <c r="C520" s="385"/>
      <c r="D520" s="385"/>
      <c r="E520" s="385"/>
      <c r="F520" s="385"/>
      <c r="G520" s="385"/>
      <c r="H520" s="346"/>
      <c r="I520" s="346"/>
      <c r="J520" s="346"/>
      <c r="K520" s="346"/>
      <c r="L520" s="346"/>
      <c r="M520" s="346"/>
      <c r="N520" s="346"/>
      <c r="O520" s="346"/>
      <c r="P520" s="346"/>
      <c r="Q520" s="346"/>
      <c r="R520" s="346"/>
      <c r="S520" s="346"/>
      <c r="T520" s="346"/>
      <c r="U520" s="388"/>
      <c r="V520" s="346"/>
      <c r="W520" s="346"/>
      <c r="X520" s="346"/>
      <c r="Y520" s="346"/>
      <c r="Z520" s="346"/>
      <c r="AA520" s="346"/>
      <c r="AB520" s="346"/>
      <c r="AC520" s="346"/>
      <c r="AD520" s="346"/>
      <c r="AE520" s="346"/>
      <c r="AF520" s="346"/>
      <c r="AG520" s="346"/>
      <c r="AH520" s="346"/>
      <c r="AI520" s="346"/>
      <c r="AJ520" s="346"/>
      <c r="AK520" s="346"/>
      <c r="AL520" s="346"/>
      <c r="AM520" s="346"/>
      <c r="AN520" s="346"/>
      <c r="AO520" s="346"/>
      <c r="AP520" s="346"/>
    </row>
    <row r="521" spans="1:42" ht="15.75">
      <c r="A521" s="385"/>
      <c r="B521" s="385"/>
      <c r="C521" s="385"/>
      <c r="D521" s="385"/>
      <c r="E521" s="385"/>
      <c r="F521" s="385"/>
      <c r="G521" s="385"/>
      <c r="H521" s="346"/>
      <c r="I521" s="346"/>
      <c r="J521" s="346"/>
      <c r="K521" s="346"/>
      <c r="L521" s="346"/>
      <c r="M521" s="346"/>
      <c r="N521" s="346"/>
      <c r="O521" s="346"/>
      <c r="P521" s="346"/>
      <c r="Q521" s="346"/>
      <c r="R521" s="346"/>
      <c r="S521" s="346"/>
      <c r="T521" s="346"/>
      <c r="U521" s="388"/>
      <c r="V521" s="346"/>
      <c r="W521" s="346"/>
      <c r="X521" s="346"/>
      <c r="Y521" s="346"/>
      <c r="Z521" s="346"/>
      <c r="AA521" s="346"/>
      <c r="AB521" s="346"/>
      <c r="AC521" s="346"/>
      <c r="AD521" s="346"/>
      <c r="AE521" s="346"/>
      <c r="AF521" s="346"/>
      <c r="AG521" s="346"/>
      <c r="AH521" s="346"/>
      <c r="AI521" s="346"/>
      <c r="AJ521" s="346"/>
      <c r="AK521" s="346"/>
      <c r="AL521" s="346"/>
      <c r="AM521" s="346"/>
      <c r="AN521" s="346"/>
      <c r="AO521" s="346"/>
      <c r="AP521" s="346"/>
    </row>
    <row r="522" spans="1:42" ht="15.75">
      <c r="A522" s="385"/>
      <c r="B522" s="385"/>
      <c r="C522" s="385"/>
      <c r="D522" s="385"/>
      <c r="E522" s="385"/>
      <c r="F522" s="385"/>
      <c r="G522" s="385"/>
      <c r="H522" s="346"/>
      <c r="I522" s="346"/>
      <c r="J522" s="346"/>
      <c r="K522" s="346"/>
      <c r="L522" s="346"/>
      <c r="M522" s="346"/>
      <c r="N522" s="346"/>
      <c r="O522" s="346"/>
      <c r="P522" s="346"/>
      <c r="Q522" s="346"/>
      <c r="R522" s="346"/>
      <c r="S522" s="346"/>
      <c r="T522" s="346"/>
      <c r="U522" s="388"/>
      <c r="V522" s="346"/>
      <c r="W522" s="346"/>
      <c r="X522" s="346"/>
      <c r="Y522" s="346"/>
      <c r="Z522" s="346"/>
      <c r="AA522" s="346"/>
      <c r="AB522" s="346"/>
      <c r="AC522" s="346"/>
      <c r="AD522" s="346"/>
      <c r="AE522" s="346"/>
      <c r="AF522" s="346"/>
      <c r="AG522" s="346"/>
      <c r="AH522" s="346"/>
      <c r="AI522" s="346"/>
      <c r="AJ522" s="346"/>
      <c r="AK522" s="346"/>
      <c r="AL522" s="346"/>
      <c r="AM522" s="346"/>
      <c r="AN522" s="346"/>
      <c r="AO522" s="346"/>
      <c r="AP522" s="346"/>
    </row>
    <row r="523" spans="1:42" ht="15.75">
      <c r="A523" s="385"/>
      <c r="B523" s="385"/>
      <c r="C523" s="385"/>
      <c r="D523" s="385"/>
      <c r="E523" s="385"/>
      <c r="F523" s="385"/>
      <c r="G523" s="385"/>
      <c r="H523" s="346"/>
      <c r="I523" s="346"/>
      <c r="J523" s="346"/>
      <c r="K523" s="346"/>
      <c r="L523" s="346"/>
      <c r="M523" s="346"/>
      <c r="N523" s="346"/>
      <c r="O523" s="346"/>
      <c r="P523" s="346"/>
      <c r="Q523" s="346"/>
      <c r="R523" s="346"/>
      <c r="S523" s="346"/>
      <c r="T523" s="346"/>
      <c r="U523" s="388"/>
      <c r="V523" s="346"/>
      <c r="W523" s="346"/>
      <c r="X523" s="346"/>
      <c r="Y523" s="346"/>
      <c r="Z523" s="346"/>
      <c r="AA523" s="346"/>
      <c r="AB523" s="346"/>
      <c r="AC523" s="346"/>
      <c r="AD523" s="346"/>
      <c r="AE523" s="346"/>
      <c r="AF523" s="346"/>
      <c r="AG523" s="346"/>
      <c r="AH523" s="346"/>
      <c r="AI523" s="346"/>
      <c r="AJ523" s="346"/>
      <c r="AK523" s="346"/>
      <c r="AL523" s="346"/>
      <c r="AM523" s="346"/>
      <c r="AN523" s="346"/>
      <c r="AO523" s="346"/>
      <c r="AP523" s="346"/>
    </row>
    <row r="524" spans="1:42" ht="15.75">
      <c r="A524" s="385"/>
      <c r="B524" s="385"/>
      <c r="C524" s="385"/>
      <c r="D524" s="385"/>
      <c r="E524" s="385"/>
      <c r="F524" s="385"/>
      <c r="G524" s="385"/>
      <c r="H524" s="346"/>
      <c r="I524" s="346"/>
      <c r="J524" s="346"/>
      <c r="K524" s="346"/>
      <c r="L524" s="346"/>
      <c r="M524" s="346"/>
      <c r="N524" s="346"/>
      <c r="O524" s="346"/>
      <c r="P524" s="346"/>
      <c r="Q524" s="346"/>
      <c r="R524" s="346"/>
      <c r="S524" s="346"/>
      <c r="T524" s="346"/>
      <c r="U524" s="388"/>
      <c r="V524" s="346"/>
      <c r="W524" s="346"/>
      <c r="X524" s="346"/>
      <c r="Y524" s="346"/>
      <c r="Z524" s="346"/>
      <c r="AA524" s="346"/>
      <c r="AB524" s="346"/>
      <c r="AC524" s="346"/>
      <c r="AD524" s="346"/>
      <c r="AE524" s="346"/>
      <c r="AF524" s="346"/>
      <c r="AG524" s="346"/>
      <c r="AH524" s="346"/>
      <c r="AI524" s="346"/>
      <c r="AJ524" s="346"/>
      <c r="AK524" s="346"/>
      <c r="AL524" s="346"/>
      <c r="AM524" s="346"/>
      <c r="AN524" s="346"/>
      <c r="AO524" s="346"/>
      <c r="AP524" s="346"/>
    </row>
    <row r="525" spans="1:42" ht="15.75">
      <c r="A525" s="385"/>
      <c r="B525" s="385"/>
      <c r="C525" s="385"/>
      <c r="D525" s="385"/>
      <c r="E525" s="385"/>
      <c r="F525" s="385"/>
      <c r="G525" s="385"/>
      <c r="H525" s="346"/>
      <c r="I525" s="346"/>
      <c r="J525" s="346"/>
      <c r="K525" s="346"/>
      <c r="L525" s="346"/>
      <c r="M525" s="346"/>
      <c r="N525" s="346"/>
      <c r="O525" s="346"/>
      <c r="P525" s="346"/>
      <c r="Q525" s="346"/>
      <c r="R525" s="346"/>
      <c r="S525" s="346"/>
      <c r="T525" s="346"/>
      <c r="U525" s="388"/>
      <c r="V525" s="346"/>
      <c r="W525" s="346"/>
      <c r="X525" s="346"/>
      <c r="Y525" s="346"/>
      <c r="Z525" s="346"/>
      <c r="AA525" s="346"/>
      <c r="AB525" s="346"/>
      <c r="AC525" s="346"/>
      <c r="AD525" s="346"/>
      <c r="AE525" s="346"/>
      <c r="AF525" s="346"/>
      <c r="AG525" s="346"/>
      <c r="AH525" s="346"/>
      <c r="AI525" s="346"/>
      <c r="AJ525" s="346"/>
      <c r="AK525" s="346"/>
      <c r="AL525" s="346"/>
      <c r="AM525" s="346"/>
      <c r="AN525" s="346"/>
      <c r="AO525" s="346"/>
      <c r="AP525" s="346"/>
    </row>
    <row r="526" spans="1:42" ht="15.75">
      <c r="A526" s="385"/>
      <c r="B526" s="385"/>
      <c r="C526" s="385"/>
      <c r="D526" s="385"/>
      <c r="E526" s="385"/>
      <c r="F526" s="385"/>
      <c r="G526" s="385"/>
      <c r="H526" s="346"/>
      <c r="I526" s="346"/>
      <c r="J526" s="346"/>
      <c r="K526" s="346"/>
      <c r="L526" s="346"/>
      <c r="M526" s="346"/>
      <c r="N526" s="346"/>
      <c r="O526" s="346"/>
      <c r="P526" s="346"/>
      <c r="Q526" s="346"/>
      <c r="R526" s="346"/>
      <c r="S526" s="346"/>
      <c r="T526" s="346"/>
      <c r="U526" s="388"/>
      <c r="V526" s="346"/>
      <c r="W526" s="346"/>
      <c r="X526" s="346"/>
      <c r="Y526" s="346"/>
      <c r="Z526" s="346"/>
      <c r="AA526" s="346"/>
      <c r="AB526" s="346"/>
      <c r="AC526" s="346"/>
      <c r="AD526" s="346"/>
      <c r="AE526" s="346"/>
      <c r="AF526" s="346"/>
      <c r="AG526" s="346"/>
      <c r="AH526" s="346"/>
      <c r="AI526" s="346"/>
      <c r="AJ526" s="346"/>
      <c r="AK526" s="346"/>
      <c r="AL526" s="346"/>
      <c r="AM526" s="346"/>
      <c r="AN526" s="346"/>
      <c r="AO526" s="346"/>
      <c r="AP526" s="346"/>
    </row>
    <row r="527" spans="1:42" ht="15.75">
      <c r="A527" s="385"/>
      <c r="B527" s="385"/>
      <c r="C527" s="385"/>
      <c r="D527" s="385"/>
      <c r="E527" s="385"/>
      <c r="F527" s="385"/>
      <c r="G527" s="385"/>
      <c r="H527" s="346"/>
      <c r="I527" s="346"/>
      <c r="J527" s="346"/>
      <c r="K527" s="346"/>
      <c r="L527" s="346"/>
      <c r="M527" s="346"/>
      <c r="N527" s="346"/>
      <c r="O527" s="346"/>
      <c r="P527" s="346"/>
      <c r="Q527" s="346"/>
      <c r="R527" s="346"/>
      <c r="S527" s="346"/>
      <c r="T527" s="346"/>
      <c r="U527" s="388"/>
      <c r="V527" s="346"/>
      <c r="W527" s="346"/>
      <c r="X527" s="346"/>
      <c r="Y527" s="346"/>
      <c r="Z527" s="346"/>
      <c r="AA527" s="346"/>
      <c r="AB527" s="346"/>
      <c r="AC527" s="346"/>
      <c r="AD527" s="346"/>
      <c r="AE527" s="346"/>
      <c r="AF527" s="346"/>
      <c r="AG527" s="346"/>
      <c r="AH527" s="346"/>
      <c r="AI527" s="346"/>
      <c r="AJ527" s="346"/>
      <c r="AK527" s="346"/>
      <c r="AL527" s="346"/>
      <c r="AM527" s="346"/>
      <c r="AN527" s="346"/>
      <c r="AO527" s="346"/>
      <c r="AP527" s="346"/>
    </row>
    <row r="528" spans="1:42" ht="15.75">
      <c r="A528" s="385"/>
      <c r="B528" s="385"/>
      <c r="C528" s="385"/>
      <c r="D528" s="385"/>
      <c r="E528" s="385"/>
      <c r="F528" s="385"/>
      <c r="G528" s="385"/>
      <c r="H528" s="346"/>
      <c r="I528" s="346"/>
      <c r="J528" s="346"/>
      <c r="K528" s="346"/>
      <c r="L528" s="346"/>
      <c r="M528" s="346"/>
      <c r="N528" s="346"/>
      <c r="O528" s="346"/>
      <c r="P528" s="346"/>
      <c r="Q528" s="346"/>
      <c r="R528" s="346"/>
      <c r="S528" s="346"/>
      <c r="T528" s="346"/>
      <c r="U528" s="388"/>
      <c r="V528" s="346"/>
      <c r="W528" s="346"/>
      <c r="X528" s="346"/>
      <c r="Y528" s="346"/>
      <c r="Z528" s="346"/>
      <c r="AA528" s="346"/>
      <c r="AB528" s="346"/>
      <c r="AC528" s="346"/>
      <c r="AD528" s="346"/>
      <c r="AE528" s="346"/>
      <c r="AF528" s="346"/>
      <c r="AG528" s="346"/>
      <c r="AH528" s="346"/>
      <c r="AI528" s="346"/>
      <c r="AJ528" s="346"/>
      <c r="AK528" s="346"/>
      <c r="AL528" s="346"/>
      <c r="AM528" s="346"/>
      <c r="AN528" s="346"/>
      <c r="AO528" s="346"/>
      <c r="AP528" s="346"/>
    </row>
    <row r="529" spans="1:42" ht="15.75">
      <c r="A529" s="385"/>
      <c r="B529" s="385"/>
      <c r="C529" s="385"/>
      <c r="D529" s="385"/>
      <c r="E529" s="385"/>
      <c r="F529" s="385"/>
      <c r="G529" s="385"/>
      <c r="H529" s="346"/>
      <c r="I529" s="346"/>
      <c r="J529" s="346"/>
      <c r="K529" s="346"/>
      <c r="L529" s="346"/>
      <c r="M529" s="346"/>
      <c r="N529" s="346"/>
      <c r="O529" s="346"/>
      <c r="P529" s="346"/>
      <c r="Q529" s="346"/>
      <c r="R529" s="346"/>
      <c r="S529" s="346"/>
      <c r="T529" s="346"/>
      <c r="U529" s="388"/>
      <c r="V529" s="346"/>
      <c r="W529" s="346"/>
      <c r="X529" s="346"/>
      <c r="Y529" s="346"/>
      <c r="Z529" s="346"/>
      <c r="AA529" s="346"/>
      <c r="AB529" s="346"/>
      <c r="AC529" s="346"/>
      <c r="AD529" s="346"/>
      <c r="AE529" s="346"/>
      <c r="AF529" s="346"/>
      <c r="AG529" s="346"/>
      <c r="AH529" s="346"/>
      <c r="AI529" s="346"/>
      <c r="AJ529" s="346"/>
      <c r="AK529" s="346"/>
      <c r="AL529" s="346"/>
      <c r="AM529" s="346"/>
      <c r="AN529" s="346"/>
      <c r="AO529" s="346"/>
      <c r="AP529" s="346"/>
    </row>
    <row r="530" spans="1:42" ht="15.75">
      <c r="A530" s="385"/>
      <c r="B530" s="385"/>
      <c r="C530" s="385"/>
      <c r="D530" s="385"/>
      <c r="E530" s="385"/>
      <c r="F530" s="385"/>
      <c r="G530" s="385"/>
      <c r="H530" s="346"/>
      <c r="I530" s="346"/>
      <c r="J530" s="346"/>
      <c r="K530" s="346"/>
      <c r="L530" s="346"/>
      <c r="M530" s="346"/>
      <c r="N530" s="346"/>
      <c r="O530" s="346"/>
      <c r="P530" s="346"/>
      <c r="Q530" s="346"/>
      <c r="R530" s="346"/>
      <c r="S530" s="346"/>
      <c r="T530" s="346"/>
      <c r="U530" s="388"/>
      <c r="V530" s="346"/>
      <c r="W530" s="346"/>
      <c r="X530" s="346"/>
      <c r="Y530" s="346"/>
      <c r="Z530" s="346"/>
      <c r="AA530" s="346"/>
      <c r="AB530" s="346"/>
      <c r="AC530" s="346"/>
      <c r="AD530" s="346"/>
      <c r="AE530" s="346"/>
      <c r="AF530" s="346"/>
      <c r="AG530" s="346"/>
      <c r="AH530" s="346"/>
      <c r="AI530" s="346"/>
      <c r="AJ530" s="346"/>
      <c r="AK530" s="346"/>
      <c r="AL530" s="346"/>
      <c r="AM530" s="346"/>
      <c r="AN530" s="346"/>
      <c r="AO530" s="346"/>
      <c r="AP530" s="346"/>
    </row>
    <row r="531" spans="1:42" ht="15.75">
      <c r="A531" s="385"/>
      <c r="B531" s="385"/>
      <c r="C531" s="385"/>
      <c r="D531" s="385"/>
      <c r="E531" s="385"/>
      <c r="F531" s="385"/>
      <c r="G531" s="385"/>
      <c r="H531" s="346"/>
      <c r="I531" s="346"/>
      <c r="J531" s="346"/>
      <c r="K531" s="346"/>
      <c r="L531" s="346"/>
      <c r="M531" s="346"/>
      <c r="N531" s="346"/>
      <c r="O531" s="346"/>
      <c r="P531" s="346"/>
      <c r="Q531" s="346"/>
      <c r="R531" s="346"/>
      <c r="S531" s="346"/>
      <c r="T531" s="346"/>
      <c r="U531" s="388"/>
      <c r="V531" s="346"/>
      <c r="W531" s="346"/>
      <c r="X531" s="346"/>
      <c r="Y531" s="346"/>
      <c r="Z531" s="346"/>
      <c r="AA531" s="346"/>
      <c r="AB531" s="346"/>
      <c r="AC531" s="346"/>
      <c r="AD531" s="346"/>
      <c r="AE531" s="346"/>
      <c r="AF531" s="346"/>
      <c r="AG531" s="346"/>
      <c r="AH531" s="346"/>
      <c r="AI531" s="346"/>
      <c r="AJ531" s="346"/>
      <c r="AK531" s="346"/>
      <c r="AL531" s="346"/>
      <c r="AM531" s="346"/>
      <c r="AN531" s="346"/>
      <c r="AO531" s="346"/>
      <c r="AP531" s="346"/>
    </row>
    <row r="532" spans="1:42" ht="15.75">
      <c r="A532" s="385"/>
      <c r="B532" s="385"/>
      <c r="C532" s="385"/>
      <c r="D532" s="385"/>
      <c r="E532" s="385"/>
      <c r="F532" s="385"/>
      <c r="G532" s="385"/>
      <c r="H532" s="346"/>
      <c r="I532" s="346"/>
      <c r="J532" s="346"/>
      <c r="K532" s="346"/>
      <c r="L532" s="346"/>
      <c r="M532" s="346"/>
      <c r="N532" s="346"/>
      <c r="O532" s="346"/>
      <c r="P532" s="346"/>
      <c r="Q532" s="346"/>
      <c r="R532" s="346"/>
      <c r="S532" s="346"/>
      <c r="T532" s="346"/>
      <c r="U532" s="388"/>
      <c r="V532" s="346"/>
      <c r="W532" s="346"/>
      <c r="X532" s="346"/>
      <c r="Y532" s="346"/>
      <c r="Z532" s="346"/>
      <c r="AA532" s="346"/>
      <c r="AB532" s="346"/>
      <c r="AC532" s="346"/>
      <c r="AD532" s="346"/>
      <c r="AE532" s="346"/>
      <c r="AF532" s="346"/>
      <c r="AG532" s="346"/>
      <c r="AH532" s="346"/>
      <c r="AI532" s="346"/>
      <c r="AJ532" s="346"/>
      <c r="AK532" s="346"/>
      <c r="AL532" s="346"/>
      <c r="AM532" s="346"/>
      <c r="AN532" s="346"/>
      <c r="AO532" s="346"/>
      <c r="AP532" s="346"/>
    </row>
    <row r="533" spans="1:42" ht="15.75">
      <c r="A533" s="385"/>
      <c r="B533" s="385"/>
      <c r="C533" s="385"/>
      <c r="D533" s="385"/>
      <c r="E533" s="385"/>
      <c r="F533" s="385"/>
      <c r="G533" s="385"/>
      <c r="H533" s="346"/>
      <c r="I533" s="346"/>
      <c r="J533" s="346"/>
      <c r="K533" s="346"/>
      <c r="L533" s="346"/>
      <c r="M533" s="346"/>
      <c r="N533" s="346"/>
      <c r="O533" s="346"/>
      <c r="P533" s="346"/>
      <c r="Q533" s="346"/>
      <c r="R533" s="346"/>
      <c r="S533" s="346"/>
      <c r="T533" s="346"/>
      <c r="U533" s="388"/>
      <c r="V533" s="346"/>
      <c r="W533" s="346"/>
      <c r="X533" s="346"/>
      <c r="Y533" s="346"/>
      <c r="Z533" s="346"/>
      <c r="AA533" s="346"/>
      <c r="AB533" s="346"/>
      <c r="AC533" s="346"/>
      <c r="AD533" s="346"/>
      <c r="AE533" s="346"/>
      <c r="AF533" s="346"/>
      <c r="AG533" s="346"/>
      <c r="AH533" s="346"/>
      <c r="AI533" s="346"/>
      <c r="AJ533" s="346"/>
      <c r="AK533" s="346"/>
      <c r="AL533" s="346"/>
      <c r="AM533" s="346"/>
      <c r="AN533" s="346"/>
      <c r="AO533" s="346"/>
      <c r="AP533" s="346"/>
    </row>
    <row r="534" spans="1:42" ht="15.75">
      <c r="A534" s="385"/>
      <c r="B534" s="385"/>
      <c r="C534" s="385"/>
      <c r="D534" s="385"/>
      <c r="E534" s="385"/>
      <c r="F534" s="385"/>
      <c r="G534" s="385"/>
      <c r="H534" s="346"/>
      <c r="I534" s="346"/>
      <c r="J534" s="346"/>
      <c r="K534" s="346"/>
      <c r="L534" s="346"/>
      <c r="M534" s="346"/>
      <c r="N534" s="346"/>
      <c r="O534" s="346"/>
      <c r="P534" s="346"/>
      <c r="Q534" s="346"/>
      <c r="R534" s="346"/>
      <c r="S534" s="346"/>
      <c r="T534" s="346"/>
      <c r="U534" s="388"/>
      <c r="V534" s="346"/>
      <c r="W534" s="346"/>
      <c r="X534" s="346"/>
      <c r="Y534" s="346"/>
      <c r="Z534" s="346"/>
      <c r="AA534" s="346"/>
      <c r="AB534" s="346"/>
      <c r="AC534" s="346"/>
      <c r="AD534" s="346"/>
      <c r="AE534" s="346"/>
      <c r="AF534" s="346"/>
      <c r="AG534" s="346"/>
      <c r="AH534" s="346"/>
      <c r="AI534" s="346"/>
      <c r="AJ534" s="346"/>
      <c r="AK534" s="346"/>
      <c r="AL534" s="346"/>
      <c r="AM534" s="346"/>
      <c r="AN534" s="346"/>
      <c r="AO534" s="346"/>
      <c r="AP534" s="346"/>
    </row>
    <row r="535" spans="1:42" ht="15.75">
      <c r="A535" s="385"/>
      <c r="B535" s="385"/>
      <c r="C535" s="385"/>
      <c r="D535" s="385"/>
      <c r="E535" s="385"/>
      <c r="F535" s="385"/>
      <c r="G535" s="385"/>
      <c r="H535" s="346"/>
      <c r="I535" s="346"/>
      <c r="J535" s="346"/>
      <c r="K535" s="346"/>
      <c r="L535" s="346"/>
      <c r="M535" s="346"/>
      <c r="N535" s="346"/>
      <c r="O535" s="346"/>
      <c r="P535" s="346"/>
      <c r="Q535" s="346"/>
      <c r="R535" s="346"/>
      <c r="S535" s="346"/>
      <c r="T535" s="346"/>
      <c r="U535" s="388"/>
      <c r="V535" s="346"/>
      <c r="W535" s="346"/>
      <c r="X535" s="346"/>
      <c r="Y535" s="346"/>
      <c r="Z535" s="346"/>
      <c r="AA535" s="346"/>
      <c r="AB535" s="346"/>
      <c r="AC535" s="346"/>
      <c r="AD535" s="346"/>
      <c r="AE535" s="346"/>
      <c r="AF535" s="346"/>
      <c r="AG535" s="346"/>
      <c r="AH535" s="346"/>
      <c r="AI535" s="346"/>
      <c r="AJ535" s="346"/>
      <c r="AK535" s="346"/>
      <c r="AL535" s="346"/>
      <c r="AM535" s="346"/>
      <c r="AN535" s="346"/>
      <c r="AO535" s="346"/>
      <c r="AP535" s="346"/>
    </row>
    <row r="536" spans="1:42" ht="15.75">
      <c r="A536" s="385"/>
      <c r="B536" s="385"/>
      <c r="C536" s="385"/>
      <c r="D536" s="385"/>
      <c r="E536" s="385"/>
      <c r="F536" s="385"/>
      <c r="G536" s="385"/>
      <c r="H536" s="346"/>
      <c r="I536" s="346"/>
      <c r="J536" s="346"/>
      <c r="K536" s="346"/>
      <c r="L536" s="346"/>
      <c r="M536" s="346"/>
      <c r="N536" s="346"/>
      <c r="O536" s="346"/>
      <c r="P536" s="346"/>
      <c r="Q536" s="346"/>
      <c r="R536" s="346"/>
      <c r="S536" s="346"/>
      <c r="T536" s="346"/>
      <c r="U536" s="388"/>
      <c r="V536" s="346"/>
      <c r="W536" s="346"/>
      <c r="X536" s="346"/>
      <c r="Y536" s="346"/>
      <c r="Z536" s="346"/>
      <c r="AA536" s="346"/>
      <c r="AB536" s="346"/>
      <c r="AC536" s="346"/>
      <c r="AD536" s="346"/>
      <c r="AE536" s="346"/>
      <c r="AF536" s="346"/>
      <c r="AG536" s="346"/>
      <c r="AH536" s="346"/>
      <c r="AI536" s="346"/>
      <c r="AJ536" s="346"/>
      <c r="AK536" s="346"/>
      <c r="AL536" s="346"/>
      <c r="AM536" s="346"/>
      <c r="AN536" s="346"/>
      <c r="AO536" s="346"/>
      <c r="AP536" s="346"/>
    </row>
    <row r="537" spans="1:42" ht="15.75">
      <c r="A537" s="385"/>
      <c r="B537" s="385"/>
      <c r="C537" s="385"/>
      <c r="D537" s="385"/>
      <c r="E537" s="385"/>
      <c r="F537" s="385"/>
      <c r="G537" s="385"/>
      <c r="H537" s="346"/>
      <c r="I537" s="346"/>
      <c r="J537" s="346"/>
      <c r="K537" s="346"/>
      <c r="L537" s="346"/>
      <c r="M537" s="346"/>
      <c r="N537" s="346"/>
      <c r="O537" s="346"/>
      <c r="P537" s="346"/>
      <c r="Q537" s="346"/>
      <c r="R537" s="346"/>
      <c r="S537" s="346"/>
      <c r="T537" s="346"/>
      <c r="U537" s="388"/>
      <c r="V537" s="346"/>
      <c r="W537" s="346"/>
      <c r="X537" s="346"/>
      <c r="Y537" s="346"/>
      <c r="Z537" s="346"/>
      <c r="AA537" s="346"/>
      <c r="AB537" s="346"/>
      <c r="AC537" s="346"/>
      <c r="AD537" s="346"/>
      <c r="AE537" s="346"/>
      <c r="AF537" s="346"/>
      <c r="AG537" s="346"/>
      <c r="AH537" s="346"/>
      <c r="AI537" s="346"/>
      <c r="AJ537" s="346"/>
      <c r="AK537" s="346"/>
      <c r="AL537" s="346"/>
      <c r="AM537" s="346"/>
      <c r="AN537" s="346"/>
      <c r="AO537" s="346"/>
      <c r="AP537" s="346"/>
    </row>
    <row r="538" spans="1:42" ht="15.75">
      <c r="A538" s="385"/>
      <c r="B538" s="385"/>
      <c r="C538" s="385"/>
      <c r="D538" s="385"/>
      <c r="E538" s="385"/>
      <c r="F538" s="385"/>
      <c r="G538" s="385"/>
      <c r="H538" s="346"/>
      <c r="I538" s="346"/>
      <c r="J538" s="346"/>
      <c r="K538" s="346"/>
      <c r="L538" s="346"/>
      <c r="M538" s="346"/>
      <c r="N538" s="346"/>
      <c r="O538" s="346"/>
      <c r="P538" s="346"/>
      <c r="Q538" s="346"/>
      <c r="R538" s="346"/>
      <c r="S538" s="346"/>
      <c r="T538" s="346"/>
      <c r="U538" s="388"/>
      <c r="V538" s="346"/>
      <c r="W538" s="346"/>
      <c r="X538" s="346"/>
      <c r="Y538" s="346"/>
      <c r="Z538" s="346"/>
      <c r="AA538" s="346"/>
      <c r="AB538" s="346"/>
      <c r="AC538" s="346"/>
      <c r="AD538" s="346"/>
      <c r="AE538" s="346"/>
      <c r="AF538" s="346"/>
      <c r="AG538" s="346"/>
      <c r="AH538" s="346"/>
      <c r="AI538" s="346"/>
      <c r="AJ538" s="346"/>
      <c r="AK538" s="346"/>
      <c r="AL538" s="346"/>
      <c r="AM538" s="346"/>
      <c r="AN538" s="346"/>
      <c r="AO538" s="346"/>
      <c r="AP538" s="346"/>
    </row>
    <row r="539" spans="1:42" ht="15.75">
      <c r="A539" s="385"/>
      <c r="B539" s="385"/>
      <c r="C539" s="385"/>
      <c r="D539" s="385"/>
      <c r="E539" s="385"/>
      <c r="F539" s="385"/>
      <c r="G539" s="385"/>
      <c r="H539" s="346"/>
      <c r="I539" s="346"/>
      <c r="J539" s="346"/>
      <c r="K539" s="346"/>
      <c r="L539" s="346"/>
      <c r="M539" s="346"/>
      <c r="N539" s="346"/>
      <c r="O539" s="346"/>
      <c r="P539" s="346"/>
      <c r="Q539" s="346"/>
      <c r="R539" s="346"/>
      <c r="S539" s="346"/>
      <c r="T539" s="346"/>
      <c r="U539" s="388"/>
      <c r="V539" s="346"/>
      <c r="W539" s="346"/>
      <c r="X539" s="346"/>
      <c r="Y539" s="346"/>
      <c r="Z539" s="346"/>
      <c r="AA539" s="346"/>
      <c r="AB539" s="346"/>
      <c r="AC539" s="346"/>
      <c r="AD539" s="346"/>
      <c r="AE539" s="346"/>
      <c r="AF539" s="346"/>
      <c r="AG539" s="346"/>
      <c r="AH539" s="346"/>
      <c r="AI539" s="346"/>
      <c r="AJ539" s="346"/>
      <c r="AK539" s="346"/>
      <c r="AL539" s="346"/>
      <c r="AM539" s="346"/>
      <c r="AN539" s="346"/>
      <c r="AO539" s="346"/>
      <c r="AP539" s="346"/>
    </row>
    <row r="540" spans="1:42" ht="15.75">
      <c r="A540" s="385"/>
      <c r="B540" s="385"/>
      <c r="C540" s="385"/>
      <c r="D540" s="385"/>
      <c r="E540" s="385"/>
      <c r="F540" s="385"/>
      <c r="G540" s="385"/>
      <c r="H540" s="346"/>
      <c r="I540" s="346"/>
      <c r="J540" s="346"/>
      <c r="K540" s="346"/>
      <c r="L540" s="346"/>
      <c r="M540" s="346"/>
      <c r="N540" s="346"/>
      <c r="O540" s="346"/>
      <c r="P540" s="346"/>
      <c r="Q540" s="346"/>
      <c r="R540" s="346"/>
      <c r="S540" s="346"/>
      <c r="T540" s="346"/>
      <c r="U540" s="388"/>
      <c r="V540" s="346"/>
      <c r="W540" s="346"/>
      <c r="X540" s="346"/>
      <c r="Y540" s="346"/>
      <c r="Z540" s="346"/>
      <c r="AA540" s="346"/>
      <c r="AB540" s="346"/>
      <c r="AC540" s="346"/>
      <c r="AD540" s="346"/>
      <c r="AE540" s="346"/>
      <c r="AF540" s="346"/>
      <c r="AG540" s="346"/>
      <c r="AH540" s="346"/>
      <c r="AI540" s="346"/>
      <c r="AJ540" s="346"/>
      <c r="AK540" s="346"/>
      <c r="AL540" s="346"/>
      <c r="AM540" s="346"/>
      <c r="AN540" s="346"/>
      <c r="AO540" s="346"/>
      <c r="AP540" s="346"/>
    </row>
    <row r="541" spans="1:42" ht="15.75">
      <c r="A541" s="385"/>
      <c r="B541" s="385"/>
      <c r="C541" s="385"/>
      <c r="D541" s="385"/>
      <c r="E541" s="385"/>
      <c r="F541" s="385"/>
      <c r="G541" s="385"/>
      <c r="H541" s="346"/>
      <c r="I541" s="346"/>
      <c r="J541" s="346"/>
      <c r="K541" s="346"/>
      <c r="L541" s="346"/>
      <c r="M541" s="346"/>
      <c r="N541" s="346"/>
      <c r="O541" s="346"/>
      <c r="P541" s="346"/>
      <c r="Q541" s="346"/>
      <c r="R541" s="346"/>
      <c r="S541" s="346"/>
      <c r="T541" s="346"/>
      <c r="U541" s="388"/>
      <c r="V541" s="346"/>
      <c r="W541" s="346"/>
      <c r="X541" s="346"/>
      <c r="Y541" s="346"/>
      <c r="Z541" s="346"/>
      <c r="AA541" s="346"/>
      <c r="AB541" s="346"/>
      <c r="AC541" s="346"/>
      <c r="AD541" s="346"/>
      <c r="AE541" s="346"/>
      <c r="AF541" s="346"/>
      <c r="AG541" s="346"/>
      <c r="AH541" s="346"/>
      <c r="AI541" s="346"/>
      <c r="AJ541" s="346"/>
      <c r="AK541" s="346"/>
      <c r="AL541" s="346"/>
      <c r="AM541" s="346"/>
      <c r="AN541" s="346"/>
      <c r="AO541" s="346"/>
      <c r="AP541" s="346"/>
    </row>
    <row r="542" spans="1:42" ht="15.75">
      <c r="A542" s="385"/>
      <c r="B542" s="385"/>
      <c r="C542" s="385"/>
      <c r="D542" s="385"/>
      <c r="E542" s="385"/>
      <c r="F542" s="385"/>
      <c r="G542" s="385"/>
      <c r="H542" s="346"/>
      <c r="I542" s="346"/>
      <c r="J542" s="346"/>
      <c r="K542" s="346"/>
      <c r="L542" s="346"/>
      <c r="M542" s="346"/>
      <c r="N542" s="346"/>
      <c r="O542" s="346"/>
      <c r="P542" s="346"/>
      <c r="Q542" s="346"/>
      <c r="R542" s="346"/>
      <c r="S542" s="346"/>
      <c r="T542" s="346"/>
      <c r="U542" s="388"/>
      <c r="V542" s="346"/>
      <c r="W542" s="346"/>
      <c r="X542" s="346"/>
      <c r="Y542" s="346"/>
      <c r="Z542" s="346"/>
      <c r="AA542" s="346"/>
      <c r="AB542" s="346"/>
      <c r="AC542" s="346"/>
      <c r="AD542" s="346"/>
      <c r="AE542" s="346"/>
      <c r="AF542" s="346"/>
      <c r="AG542" s="346"/>
      <c r="AH542" s="346"/>
      <c r="AI542" s="346"/>
      <c r="AJ542" s="346"/>
      <c r="AK542" s="346"/>
      <c r="AL542" s="346"/>
      <c r="AM542" s="346"/>
      <c r="AN542" s="346"/>
      <c r="AO542" s="346"/>
      <c r="AP542" s="346"/>
    </row>
    <row r="543" spans="1:42" ht="15.75">
      <c r="A543" s="385"/>
      <c r="B543" s="385"/>
      <c r="C543" s="385"/>
      <c r="D543" s="385"/>
      <c r="E543" s="385"/>
      <c r="F543" s="385"/>
      <c r="G543" s="385"/>
      <c r="H543" s="346"/>
      <c r="I543" s="346"/>
      <c r="J543" s="346"/>
      <c r="K543" s="346"/>
      <c r="L543" s="346"/>
      <c r="M543" s="346"/>
      <c r="N543" s="346"/>
      <c r="O543" s="346"/>
      <c r="P543" s="346"/>
      <c r="Q543" s="346"/>
      <c r="R543" s="346"/>
      <c r="S543" s="346"/>
      <c r="T543" s="346"/>
      <c r="U543" s="388"/>
      <c r="V543" s="346"/>
      <c r="W543" s="346"/>
      <c r="X543" s="346"/>
      <c r="Y543" s="346"/>
      <c r="Z543" s="346"/>
      <c r="AA543" s="346"/>
      <c r="AB543" s="346"/>
      <c r="AC543" s="346"/>
      <c r="AD543" s="346"/>
      <c r="AE543" s="346"/>
      <c r="AF543" s="346"/>
      <c r="AG543" s="346"/>
      <c r="AH543" s="346"/>
      <c r="AI543" s="346"/>
      <c r="AJ543" s="346"/>
      <c r="AK543" s="346"/>
      <c r="AL543" s="346"/>
      <c r="AM543" s="346"/>
      <c r="AN543" s="346"/>
      <c r="AO543" s="346"/>
      <c r="AP543" s="346"/>
    </row>
    <row r="544" spans="1:42" ht="15.75">
      <c r="A544" s="385"/>
      <c r="B544" s="385"/>
      <c r="C544" s="385"/>
      <c r="D544" s="385"/>
      <c r="E544" s="385"/>
      <c r="F544" s="385"/>
      <c r="G544" s="385"/>
      <c r="H544" s="346"/>
      <c r="I544" s="346"/>
      <c r="J544" s="346"/>
      <c r="K544" s="346"/>
      <c r="L544" s="346"/>
      <c r="M544" s="346"/>
      <c r="N544" s="346"/>
      <c r="O544" s="346"/>
      <c r="P544" s="346"/>
      <c r="Q544" s="346"/>
      <c r="R544" s="346"/>
      <c r="S544" s="346"/>
      <c r="T544" s="346"/>
      <c r="U544" s="388"/>
      <c r="V544" s="346"/>
      <c r="W544" s="346"/>
      <c r="X544" s="346"/>
      <c r="Y544" s="346"/>
      <c r="Z544" s="346"/>
      <c r="AA544" s="346"/>
      <c r="AB544" s="346"/>
      <c r="AC544" s="346"/>
      <c r="AD544" s="346"/>
      <c r="AE544" s="346"/>
      <c r="AF544" s="346"/>
      <c r="AG544" s="346"/>
      <c r="AH544" s="346"/>
      <c r="AI544" s="346"/>
      <c r="AJ544" s="346"/>
      <c r="AK544" s="346"/>
      <c r="AL544" s="346"/>
      <c r="AM544" s="346"/>
      <c r="AN544" s="346"/>
      <c r="AO544" s="346"/>
      <c r="AP544" s="346"/>
    </row>
    <row r="545" spans="1:42" ht="15.75">
      <c r="A545" s="385"/>
      <c r="B545" s="385"/>
      <c r="C545" s="385"/>
      <c r="D545" s="385"/>
      <c r="E545" s="385"/>
      <c r="F545" s="385"/>
      <c r="G545" s="385"/>
      <c r="H545" s="346"/>
      <c r="I545" s="346"/>
      <c r="J545" s="346"/>
      <c r="K545" s="346"/>
      <c r="L545" s="346"/>
      <c r="M545" s="346"/>
      <c r="N545" s="346"/>
      <c r="O545" s="346"/>
      <c r="P545" s="346"/>
      <c r="Q545" s="346"/>
      <c r="R545" s="346"/>
      <c r="S545" s="346"/>
      <c r="T545" s="346"/>
      <c r="U545" s="388"/>
      <c r="V545" s="346"/>
      <c r="W545" s="346"/>
      <c r="X545" s="346"/>
      <c r="Y545" s="346"/>
      <c r="Z545" s="346"/>
      <c r="AA545" s="346"/>
      <c r="AB545" s="346"/>
      <c r="AC545" s="346"/>
      <c r="AD545" s="346"/>
      <c r="AE545" s="346"/>
      <c r="AF545" s="346"/>
      <c r="AG545" s="346"/>
      <c r="AH545" s="346"/>
      <c r="AI545" s="346"/>
      <c r="AJ545" s="346"/>
      <c r="AK545" s="346"/>
      <c r="AL545" s="346"/>
      <c r="AM545" s="346"/>
      <c r="AN545" s="346"/>
      <c r="AO545" s="346"/>
      <c r="AP545" s="346"/>
    </row>
    <row r="546" spans="1:42" ht="15.75">
      <c r="A546" s="385"/>
      <c r="B546" s="385"/>
      <c r="C546" s="385"/>
      <c r="D546" s="385"/>
      <c r="E546" s="385"/>
      <c r="F546" s="385"/>
      <c r="G546" s="385"/>
      <c r="H546" s="346"/>
      <c r="I546" s="346"/>
      <c r="J546" s="346"/>
      <c r="K546" s="346"/>
      <c r="L546" s="346"/>
      <c r="M546" s="346"/>
      <c r="N546" s="346"/>
      <c r="O546" s="346"/>
      <c r="P546" s="346"/>
      <c r="Q546" s="346"/>
      <c r="R546" s="346"/>
      <c r="S546" s="346"/>
      <c r="T546" s="346"/>
      <c r="U546" s="388"/>
      <c r="V546" s="346"/>
      <c r="W546" s="346"/>
      <c r="X546" s="346"/>
      <c r="Y546" s="346"/>
      <c r="Z546" s="346"/>
      <c r="AA546" s="346"/>
      <c r="AB546" s="346"/>
      <c r="AC546" s="346"/>
      <c r="AD546" s="346"/>
      <c r="AE546" s="346"/>
      <c r="AF546" s="346"/>
      <c r="AG546" s="346"/>
      <c r="AH546" s="346"/>
      <c r="AI546" s="346"/>
      <c r="AJ546" s="346"/>
      <c r="AK546" s="346"/>
      <c r="AL546" s="346"/>
      <c r="AM546" s="346"/>
      <c r="AN546" s="346"/>
      <c r="AO546" s="346"/>
      <c r="AP546" s="346"/>
    </row>
    <row r="547" spans="1:42" ht="15.75">
      <c r="A547" s="385"/>
      <c r="B547" s="385"/>
      <c r="C547" s="385"/>
      <c r="D547" s="385"/>
      <c r="E547" s="385"/>
      <c r="F547" s="385"/>
      <c r="G547" s="385"/>
      <c r="H547" s="346"/>
      <c r="I547" s="346"/>
      <c r="J547" s="346"/>
      <c r="K547" s="346"/>
      <c r="L547" s="346"/>
      <c r="M547" s="346"/>
      <c r="N547" s="346"/>
      <c r="O547" s="346"/>
      <c r="P547" s="346"/>
      <c r="Q547" s="346"/>
      <c r="R547" s="346"/>
      <c r="S547" s="346"/>
      <c r="T547" s="346"/>
      <c r="U547" s="388"/>
      <c r="V547" s="346"/>
      <c r="W547" s="346"/>
      <c r="X547" s="346"/>
      <c r="Y547" s="346"/>
      <c r="Z547" s="346"/>
      <c r="AA547" s="346"/>
      <c r="AB547" s="346"/>
      <c r="AC547" s="346"/>
      <c r="AD547" s="346"/>
      <c r="AE547" s="346"/>
      <c r="AF547" s="346"/>
      <c r="AG547" s="346"/>
      <c r="AH547" s="346"/>
      <c r="AI547" s="346"/>
      <c r="AJ547" s="346"/>
      <c r="AK547" s="346"/>
      <c r="AL547" s="346"/>
      <c r="AM547" s="346"/>
      <c r="AN547" s="346"/>
      <c r="AO547" s="346"/>
      <c r="AP547" s="346"/>
    </row>
    <row r="548" spans="1:42" ht="15.75">
      <c r="A548" s="385"/>
      <c r="B548" s="385"/>
      <c r="C548" s="385"/>
      <c r="D548" s="385"/>
      <c r="E548" s="385"/>
      <c r="F548" s="385"/>
      <c r="G548" s="385"/>
      <c r="H548" s="346"/>
      <c r="I548" s="346"/>
      <c r="J548" s="346"/>
      <c r="K548" s="346"/>
      <c r="L548" s="346"/>
      <c r="M548" s="346"/>
      <c r="N548" s="346"/>
      <c r="O548" s="346"/>
      <c r="P548" s="346"/>
      <c r="Q548" s="346"/>
      <c r="R548" s="346"/>
      <c r="S548" s="346"/>
      <c r="T548" s="346"/>
      <c r="U548" s="388"/>
      <c r="V548" s="346"/>
      <c r="W548" s="346"/>
      <c r="X548" s="346"/>
      <c r="Y548" s="346"/>
      <c r="Z548" s="346"/>
      <c r="AA548" s="346"/>
      <c r="AB548" s="346"/>
      <c r="AC548" s="346"/>
      <c r="AD548" s="346"/>
      <c r="AE548" s="346"/>
      <c r="AF548" s="346"/>
      <c r="AG548" s="346"/>
      <c r="AH548" s="346"/>
      <c r="AI548" s="346"/>
      <c r="AJ548" s="346"/>
      <c r="AK548" s="346"/>
      <c r="AL548" s="346"/>
      <c r="AM548" s="346"/>
      <c r="AN548" s="346"/>
      <c r="AO548" s="346"/>
      <c r="AP548" s="346"/>
    </row>
    <row r="549" spans="1:42" ht="15.75">
      <c r="A549" s="385"/>
      <c r="B549" s="385"/>
      <c r="C549" s="385"/>
      <c r="D549" s="385"/>
      <c r="E549" s="385"/>
      <c r="F549" s="385"/>
      <c r="G549" s="385"/>
      <c r="H549" s="346"/>
      <c r="I549" s="346"/>
      <c r="J549" s="346"/>
      <c r="K549" s="346"/>
      <c r="L549" s="346"/>
      <c r="M549" s="346"/>
      <c r="N549" s="346"/>
      <c r="O549" s="346"/>
      <c r="P549" s="346"/>
      <c r="Q549" s="346"/>
      <c r="R549" s="346"/>
      <c r="S549" s="346"/>
      <c r="T549" s="346"/>
      <c r="U549" s="388"/>
      <c r="V549" s="346"/>
      <c r="W549" s="346"/>
      <c r="X549" s="346"/>
      <c r="Y549" s="346"/>
      <c r="Z549" s="346"/>
      <c r="AA549" s="346"/>
      <c r="AB549" s="346"/>
      <c r="AC549" s="346"/>
      <c r="AD549" s="346"/>
      <c r="AE549" s="346"/>
      <c r="AF549" s="346"/>
      <c r="AG549" s="346"/>
      <c r="AH549" s="346"/>
      <c r="AI549" s="346"/>
      <c r="AJ549" s="346"/>
      <c r="AK549" s="346"/>
      <c r="AL549" s="346"/>
      <c r="AM549" s="346"/>
      <c r="AN549" s="346"/>
      <c r="AO549" s="346"/>
      <c r="AP549" s="346"/>
    </row>
    <row r="550" spans="1:42" ht="15.75">
      <c r="A550" s="385"/>
      <c r="B550" s="385"/>
      <c r="C550" s="385"/>
      <c r="D550" s="385"/>
      <c r="E550" s="385"/>
      <c r="F550" s="385"/>
      <c r="G550" s="385"/>
      <c r="H550" s="346"/>
      <c r="I550" s="346"/>
      <c r="J550" s="346"/>
      <c r="K550" s="346"/>
      <c r="L550" s="346"/>
      <c r="M550" s="346"/>
      <c r="N550" s="346"/>
      <c r="O550" s="346"/>
      <c r="P550" s="346"/>
      <c r="Q550" s="346"/>
      <c r="R550" s="346"/>
      <c r="S550" s="346"/>
      <c r="T550" s="346"/>
      <c r="U550" s="388"/>
      <c r="V550" s="346"/>
      <c r="W550" s="346"/>
      <c r="X550" s="346"/>
      <c r="Y550" s="346"/>
      <c r="Z550" s="346"/>
      <c r="AA550" s="346"/>
      <c r="AB550" s="346"/>
      <c r="AC550" s="346"/>
      <c r="AD550" s="346"/>
      <c r="AE550" s="346"/>
      <c r="AF550" s="346"/>
      <c r="AG550" s="346"/>
      <c r="AH550" s="346"/>
      <c r="AI550" s="346"/>
      <c r="AJ550" s="346"/>
      <c r="AK550" s="346"/>
      <c r="AL550" s="346"/>
      <c r="AM550" s="346"/>
      <c r="AN550" s="346"/>
      <c r="AO550" s="346"/>
      <c r="AP550" s="346"/>
    </row>
    <row r="551" spans="1:42" ht="15.75">
      <c r="A551" s="385"/>
      <c r="B551" s="385"/>
      <c r="C551" s="385"/>
      <c r="D551" s="385"/>
      <c r="E551" s="385"/>
      <c r="F551" s="385"/>
      <c r="G551" s="385"/>
      <c r="H551" s="346"/>
      <c r="I551" s="346"/>
      <c r="J551" s="346"/>
      <c r="K551" s="346"/>
      <c r="L551" s="346"/>
      <c r="M551" s="346"/>
      <c r="N551" s="346"/>
      <c r="O551" s="346"/>
      <c r="P551" s="346"/>
      <c r="Q551" s="346"/>
      <c r="R551" s="346"/>
      <c r="S551" s="346"/>
      <c r="T551" s="346"/>
      <c r="U551" s="388"/>
      <c r="V551" s="346"/>
      <c r="W551" s="346"/>
      <c r="X551" s="346"/>
      <c r="Y551" s="346"/>
      <c r="Z551" s="346"/>
      <c r="AA551" s="346"/>
      <c r="AB551" s="346"/>
      <c r="AC551" s="346"/>
      <c r="AD551" s="346"/>
      <c r="AE551" s="346"/>
      <c r="AF551" s="346"/>
      <c r="AG551" s="346"/>
      <c r="AH551" s="346"/>
      <c r="AI551" s="346"/>
      <c r="AJ551" s="346"/>
      <c r="AK551" s="346"/>
      <c r="AL551" s="346"/>
      <c r="AM551" s="346"/>
      <c r="AN551" s="346"/>
      <c r="AO551" s="346"/>
      <c r="AP551" s="346"/>
    </row>
    <row r="552" spans="1:42" ht="15.75">
      <c r="A552" s="385"/>
      <c r="B552" s="385"/>
      <c r="C552" s="385"/>
      <c r="D552" s="385"/>
      <c r="E552" s="385"/>
      <c r="F552" s="385"/>
      <c r="G552" s="385"/>
      <c r="H552" s="346"/>
      <c r="I552" s="346"/>
      <c r="J552" s="346"/>
      <c r="K552" s="346"/>
      <c r="L552" s="346"/>
      <c r="M552" s="346"/>
      <c r="N552" s="346"/>
      <c r="O552" s="346"/>
      <c r="P552" s="346"/>
      <c r="Q552" s="346"/>
      <c r="R552" s="346"/>
      <c r="S552" s="346"/>
      <c r="T552" s="346"/>
      <c r="U552" s="388"/>
      <c r="V552" s="346"/>
      <c r="W552" s="346"/>
      <c r="X552" s="346"/>
      <c r="Y552" s="346"/>
      <c r="Z552" s="346"/>
      <c r="AA552" s="346"/>
      <c r="AB552" s="346"/>
      <c r="AC552" s="346"/>
      <c r="AD552" s="346"/>
      <c r="AE552" s="346"/>
      <c r="AF552" s="346"/>
      <c r="AG552" s="346"/>
      <c r="AH552" s="346"/>
      <c r="AI552" s="346"/>
      <c r="AJ552" s="346"/>
      <c r="AK552" s="346"/>
      <c r="AL552" s="346"/>
      <c r="AM552" s="346"/>
      <c r="AN552" s="346"/>
      <c r="AO552" s="346"/>
      <c r="AP552" s="346"/>
    </row>
    <row r="553" spans="1:42" ht="15.75">
      <c r="A553" s="385"/>
      <c r="B553" s="385"/>
      <c r="C553" s="385"/>
      <c r="D553" s="385"/>
      <c r="E553" s="385"/>
      <c r="F553" s="385"/>
      <c r="G553" s="385"/>
      <c r="H553" s="346"/>
      <c r="I553" s="346"/>
      <c r="J553" s="346"/>
      <c r="K553" s="346"/>
      <c r="L553" s="346"/>
      <c r="M553" s="346"/>
      <c r="N553" s="346"/>
      <c r="O553" s="346"/>
      <c r="P553" s="346"/>
      <c r="Q553" s="346"/>
      <c r="R553" s="346"/>
      <c r="S553" s="346"/>
      <c r="T553" s="346"/>
      <c r="U553" s="388"/>
      <c r="V553" s="346"/>
      <c r="W553" s="346"/>
      <c r="X553" s="346"/>
      <c r="Y553" s="346"/>
      <c r="Z553" s="346"/>
      <c r="AA553" s="346"/>
      <c r="AB553" s="346"/>
      <c r="AC553" s="346"/>
      <c r="AD553" s="346"/>
      <c r="AE553" s="346"/>
      <c r="AF553" s="346"/>
      <c r="AG553" s="346"/>
      <c r="AH553" s="346"/>
      <c r="AI553" s="346"/>
      <c r="AJ553" s="346"/>
      <c r="AK553" s="346"/>
      <c r="AL553" s="346"/>
      <c r="AM553" s="346"/>
      <c r="AN553" s="346"/>
      <c r="AO553" s="346"/>
      <c r="AP553" s="346"/>
    </row>
    <row r="554" spans="1:42" ht="15.75">
      <c r="A554" s="385"/>
      <c r="B554" s="385"/>
      <c r="C554" s="385"/>
      <c r="D554" s="385"/>
      <c r="E554" s="385"/>
      <c r="F554" s="385"/>
      <c r="G554" s="385"/>
      <c r="H554" s="346"/>
      <c r="I554" s="346"/>
      <c r="J554" s="346"/>
      <c r="K554" s="346"/>
      <c r="L554" s="346"/>
      <c r="M554" s="346"/>
      <c r="N554" s="346"/>
      <c r="O554" s="346"/>
      <c r="P554" s="346"/>
      <c r="Q554" s="346"/>
      <c r="R554" s="346"/>
      <c r="S554" s="346"/>
      <c r="T554" s="346"/>
      <c r="U554" s="388"/>
      <c r="V554" s="346"/>
      <c r="W554" s="346"/>
      <c r="X554" s="346"/>
      <c r="Y554" s="346"/>
      <c r="Z554" s="346"/>
      <c r="AA554" s="346"/>
      <c r="AB554" s="346"/>
      <c r="AC554" s="346"/>
      <c r="AD554" s="346"/>
      <c r="AE554" s="346"/>
      <c r="AF554" s="346"/>
      <c r="AG554" s="346"/>
      <c r="AH554" s="346"/>
      <c r="AI554" s="346"/>
      <c r="AJ554" s="346"/>
      <c r="AK554" s="346"/>
      <c r="AL554" s="346"/>
      <c r="AM554" s="346"/>
      <c r="AN554" s="346"/>
      <c r="AO554" s="346"/>
      <c r="AP554" s="346"/>
    </row>
    <row r="555" spans="1:42" ht="15.75">
      <c r="A555" s="385"/>
      <c r="B555" s="385"/>
      <c r="C555" s="385"/>
      <c r="D555" s="385"/>
      <c r="E555" s="385"/>
      <c r="F555" s="385"/>
      <c r="G555" s="385"/>
      <c r="H555" s="346"/>
      <c r="I555" s="346"/>
      <c r="J555" s="346"/>
      <c r="K555" s="346"/>
      <c r="L555" s="346"/>
      <c r="M555" s="346"/>
      <c r="N555" s="346"/>
      <c r="O555" s="346"/>
      <c r="P555" s="346"/>
      <c r="Q555" s="346"/>
      <c r="R555" s="346"/>
      <c r="S555" s="346"/>
      <c r="T555" s="346"/>
      <c r="U555" s="388"/>
      <c r="V555" s="346"/>
      <c r="W555" s="346"/>
      <c r="X555" s="346"/>
      <c r="Y555" s="346"/>
      <c r="Z555" s="346"/>
      <c r="AA555" s="346"/>
      <c r="AB555" s="346"/>
      <c r="AC555" s="346"/>
      <c r="AD555" s="346"/>
      <c r="AE555" s="346"/>
      <c r="AF555" s="346"/>
      <c r="AG555" s="346"/>
      <c r="AH555" s="346"/>
      <c r="AI555" s="346"/>
      <c r="AJ555" s="346"/>
      <c r="AK555" s="346"/>
      <c r="AL555" s="346"/>
      <c r="AM555" s="346"/>
      <c r="AN555" s="346"/>
      <c r="AO555" s="346"/>
      <c r="AP555" s="346"/>
    </row>
    <row r="556" spans="1:42" ht="15.75">
      <c r="A556" s="385"/>
      <c r="B556" s="385"/>
      <c r="C556" s="385"/>
      <c r="D556" s="385"/>
      <c r="E556" s="385"/>
      <c r="F556" s="385"/>
      <c r="G556" s="385"/>
      <c r="H556" s="346"/>
      <c r="I556" s="346"/>
      <c r="J556" s="346"/>
      <c r="K556" s="346"/>
      <c r="L556" s="346"/>
      <c r="M556" s="346"/>
      <c r="N556" s="346"/>
      <c r="O556" s="346"/>
      <c r="P556" s="346"/>
      <c r="Q556" s="346"/>
      <c r="R556" s="346"/>
      <c r="S556" s="346"/>
      <c r="T556" s="346"/>
      <c r="U556" s="388"/>
      <c r="V556" s="346"/>
      <c r="W556" s="346"/>
      <c r="X556" s="346"/>
      <c r="Y556" s="346"/>
      <c r="Z556" s="346"/>
      <c r="AA556" s="346"/>
      <c r="AB556" s="346"/>
      <c r="AC556" s="346"/>
      <c r="AD556" s="346"/>
      <c r="AE556" s="346"/>
      <c r="AF556" s="346"/>
      <c r="AG556" s="346"/>
      <c r="AH556" s="346"/>
      <c r="AI556" s="346"/>
      <c r="AJ556" s="346"/>
      <c r="AK556" s="346"/>
      <c r="AL556" s="346"/>
      <c r="AM556" s="346"/>
      <c r="AN556" s="346"/>
      <c r="AO556" s="346"/>
      <c r="AP556" s="346"/>
    </row>
    <row r="557" spans="1:42" ht="15.75">
      <c r="A557" s="385"/>
      <c r="B557" s="385"/>
      <c r="C557" s="385"/>
      <c r="D557" s="385"/>
      <c r="E557" s="385"/>
      <c r="F557" s="385"/>
      <c r="G557" s="385"/>
      <c r="H557" s="346"/>
      <c r="I557" s="346"/>
      <c r="J557" s="346"/>
      <c r="K557" s="346"/>
      <c r="L557" s="346"/>
      <c r="M557" s="346"/>
      <c r="N557" s="346"/>
      <c r="O557" s="346"/>
      <c r="P557" s="346"/>
      <c r="Q557" s="346"/>
      <c r="R557" s="346"/>
      <c r="S557" s="346"/>
      <c r="T557" s="346"/>
      <c r="U557" s="388"/>
      <c r="V557" s="346"/>
      <c r="W557" s="346"/>
      <c r="X557" s="346"/>
      <c r="Y557" s="346"/>
      <c r="Z557" s="346"/>
      <c r="AA557" s="346"/>
      <c r="AB557" s="346"/>
      <c r="AC557" s="346"/>
      <c r="AD557" s="346"/>
      <c r="AE557" s="346"/>
      <c r="AF557" s="346"/>
      <c r="AG557" s="346"/>
      <c r="AH557" s="346"/>
      <c r="AI557" s="346"/>
      <c r="AJ557" s="346"/>
      <c r="AK557" s="346"/>
      <c r="AL557" s="346"/>
      <c r="AM557" s="346"/>
      <c r="AN557" s="346"/>
      <c r="AO557" s="346"/>
      <c r="AP557" s="346"/>
    </row>
    <row r="558" spans="1:42" ht="15.75">
      <c r="A558" s="385"/>
      <c r="B558" s="385"/>
      <c r="C558" s="385"/>
      <c r="D558" s="385"/>
      <c r="E558" s="385"/>
      <c r="F558" s="385"/>
      <c r="G558" s="385"/>
      <c r="H558" s="346"/>
      <c r="I558" s="346"/>
      <c r="J558" s="346"/>
      <c r="K558" s="346"/>
      <c r="L558" s="346"/>
      <c r="M558" s="346"/>
      <c r="N558" s="346"/>
      <c r="O558" s="346"/>
      <c r="P558" s="346"/>
      <c r="Q558" s="346"/>
      <c r="R558" s="346"/>
      <c r="S558" s="346"/>
      <c r="T558" s="346"/>
      <c r="U558" s="388"/>
      <c r="V558" s="346"/>
      <c r="W558" s="346"/>
      <c r="X558" s="346"/>
      <c r="Y558" s="346"/>
      <c r="Z558" s="346"/>
      <c r="AA558" s="346"/>
      <c r="AB558" s="346"/>
      <c r="AC558" s="346"/>
      <c r="AD558" s="346"/>
      <c r="AE558" s="346"/>
      <c r="AF558" s="346"/>
      <c r="AG558" s="346"/>
      <c r="AH558" s="346"/>
      <c r="AI558" s="346"/>
      <c r="AJ558" s="346"/>
      <c r="AK558" s="346"/>
      <c r="AL558" s="346"/>
      <c r="AM558" s="346"/>
      <c r="AN558" s="346"/>
      <c r="AO558" s="346"/>
      <c r="AP558" s="346"/>
    </row>
    <row r="559" spans="1:42" ht="15.75">
      <c r="A559" s="385"/>
      <c r="B559" s="385"/>
      <c r="C559" s="385"/>
      <c r="D559" s="385"/>
      <c r="E559" s="385"/>
      <c r="F559" s="385"/>
      <c r="G559" s="385"/>
      <c r="H559" s="346"/>
      <c r="I559" s="346"/>
      <c r="J559" s="346"/>
      <c r="K559" s="346"/>
      <c r="L559" s="346"/>
      <c r="M559" s="346"/>
      <c r="N559" s="346"/>
      <c r="O559" s="346"/>
      <c r="P559" s="346"/>
      <c r="Q559" s="346"/>
      <c r="R559" s="346"/>
      <c r="S559" s="346"/>
      <c r="T559" s="346"/>
      <c r="U559" s="388"/>
      <c r="V559" s="346"/>
      <c r="W559" s="346"/>
      <c r="X559" s="346"/>
      <c r="Y559" s="346"/>
      <c r="Z559" s="346"/>
      <c r="AA559" s="346"/>
      <c r="AB559" s="346"/>
      <c r="AC559" s="346"/>
      <c r="AD559" s="346"/>
      <c r="AE559" s="346"/>
      <c r="AF559" s="346"/>
      <c r="AG559" s="346"/>
      <c r="AH559" s="346"/>
      <c r="AI559" s="346"/>
      <c r="AJ559" s="346"/>
      <c r="AK559" s="346"/>
      <c r="AL559" s="346"/>
      <c r="AM559" s="346"/>
      <c r="AN559" s="346"/>
      <c r="AO559" s="346"/>
      <c r="AP559" s="346"/>
    </row>
    <row r="560" spans="1:42" ht="15.75">
      <c r="A560" s="385"/>
      <c r="B560" s="385"/>
      <c r="C560" s="385"/>
      <c r="D560" s="385"/>
      <c r="E560" s="385"/>
      <c r="F560" s="385"/>
      <c r="G560" s="385"/>
      <c r="H560" s="346"/>
      <c r="I560" s="346"/>
      <c r="J560" s="346"/>
      <c r="K560" s="346"/>
      <c r="L560" s="346"/>
      <c r="M560" s="346"/>
      <c r="N560" s="346"/>
      <c r="O560" s="346"/>
      <c r="P560" s="346"/>
      <c r="Q560" s="346"/>
      <c r="R560" s="346"/>
      <c r="S560" s="346"/>
      <c r="T560" s="346"/>
      <c r="U560" s="388"/>
      <c r="V560" s="346"/>
      <c r="W560" s="346"/>
      <c r="X560" s="346"/>
      <c r="Y560" s="346"/>
      <c r="Z560" s="346"/>
      <c r="AA560" s="346"/>
      <c r="AB560" s="346"/>
      <c r="AC560" s="346"/>
      <c r="AD560" s="346"/>
      <c r="AE560" s="346"/>
      <c r="AF560" s="346"/>
      <c r="AG560" s="346"/>
      <c r="AH560" s="346"/>
      <c r="AI560" s="346"/>
      <c r="AJ560" s="346"/>
      <c r="AK560" s="346"/>
      <c r="AL560" s="346"/>
      <c r="AM560" s="346"/>
      <c r="AN560" s="346"/>
      <c r="AO560" s="346"/>
      <c r="AP560" s="346"/>
    </row>
    <row r="561" spans="1:42" ht="15.75">
      <c r="A561" s="385"/>
      <c r="B561" s="385"/>
      <c r="C561" s="385"/>
      <c r="D561" s="385"/>
      <c r="E561" s="385"/>
      <c r="F561" s="385"/>
      <c r="G561" s="385"/>
      <c r="H561" s="346"/>
      <c r="I561" s="346"/>
      <c r="J561" s="346"/>
      <c r="K561" s="346"/>
      <c r="L561" s="346"/>
      <c r="M561" s="346"/>
      <c r="N561" s="346"/>
      <c r="O561" s="346"/>
      <c r="P561" s="346"/>
      <c r="Q561" s="346"/>
      <c r="R561" s="346"/>
      <c r="S561" s="346"/>
      <c r="T561" s="346"/>
      <c r="U561" s="388"/>
      <c r="V561" s="346"/>
      <c r="W561" s="346"/>
      <c r="X561" s="346"/>
      <c r="Y561" s="346"/>
      <c r="Z561" s="346"/>
      <c r="AA561" s="346"/>
      <c r="AB561" s="346"/>
      <c r="AC561" s="346"/>
      <c r="AD561" s="346"/>
      <c r="AE561" s="346"/>
      <c r="AF561" s="346"/>
      <c r="AG561" s="346"/>
      <c r="AH561" s="346"/>
      <c r="AI561" s="346"/>
      <c r="AJ561" s="346"/>
      <c r="AK561" s="346"/>
      <c r="AL561" s="346"/>
      <c r="AM561" s="346"/>
      <c r="AN561" s="346"/>
      <c r="AO561" s="346"/>
      <c r="AP561" s="346"/>
    </row>
    <row r="562" spans="1:42" ht="15.75">
      <c r="A562" s="385"/>
      <c r="B562" s="385"/>
      <c r="C562" s="385"/>
      <c r="D562" s="385"/>
      <c r="E562" s="385"/>
      <c r="F562" s="385"/>
      <c r="G562" s="385"/>
      <c r="H562" s="346"/>
      <c r="I562" s="346"/>
      <c r="J562" s="346"/>
      <c r="K562" s="346"/>
      <c r="L562" s="346"/>
      <c r="M562" s="346"/>
      <c r="N562" s="346"/>
      <c r="O562" s="346"/>
      <c r="P562" s="346"/>
      <c r="Q562" s="346"/>
      <c r="R562" s="346"/>
      <c r="S562" s="346"/>
      <c r="T562" s="346"/>
      <c r="U562" s="388"/>
      <c r="V562" s="346"/>
      <c r="W562" s="346"/>
      <c r="X562" s="346"/>
      <c r="Y562" s="346"/>
      <c r="Z562" s="346"/>
      <c r="AA562" s="346"/>
      <c r="AB562" s="346"/>
      <c r="AC562" s="346"/>
      <c r="AD562" s="346"/>
      <c r="AE562" s="346"/>
      <c r="AF562" s="346"/>
      <c r="AG562" s="346"/>
      <c r="AH562" s="346"/>
      <c r="AI562" s="346"/>
      <c r="AJ562" s="346"/>
      <c r="AK562" s="346"/>
      <c r="AL562" s="346"/>
      <c r="AM562" s="346"/>
      <c r="AN562" s="346"/>
      <c r="AO562" s="346"/>
      <c r="AP562" s="346"/>
    </row>
    <row r="563" spans="1:42" ht="15.75">
      <c r="A563" s="385"/>
      <c r="B563" s="385"/>
      <c r="C563" s="385"/>
      <c r="D563" s="385"/>
      <c r="E563" s="385"/>
      <c r="F563" s="385"/>
      <c r="G563" s="385"/>
      <c r="H563" s="346"/>
      <c r="I563" s="346"/>
      <c r="J563" s="346"/>
      <c r="K563" s="346"/>
      <c r="L563" s="346"/>
      <c r="M563" s="346"/>
      <c r="N563" s="346"/>
      <c r="O563" s="346"/>
      <c r="P563" s="346"/>
      <c r="Q563" s="346"/>
      <c r="R563" s="346"/>
      <c r="S563" s="346"/>
      <c r="T563" s="346"/>
      <c r="U563" s="388"/>
      <c r="V563" s="346"/>
      <c r="W563" s="346"/>
      <c r="X563" s="346"/>
      <c r="Y563" s="346"/>
      <c r="Z563" s="346"/>
      <c r="AA563" s="346"/>
      <c r="AB563" s="346"/>
      <c r="AC563" s="346"/>
      <c r="AD563" s="346"/>
      <c r="AE563" s="346"/>
      <c r="AF563" s="346"/>
      <c r="AG563" s="346"/>
      <c r="AH563" s="346"/>
      <c r="AI563" s="346"/>
      <c r="AJ563" s="346"/>
      <c r="AK563" s="346"/>
      <c r="AL563" s="346"/>
      <c r="AM563" s="346"/>
      <c r="AN563" s="346"/>
      <c r="AO563" s="346"/>
      <c r="AP563" s="346"/>
    </row>
    <row r="564" spans="1:42" ht="15.75">
      <c r="A564" s="385"/>
      <c r="B564" s="385"/>
      <c r="C564" s="385"/>
      <c r="D564" s="385"/>
      <c r="E564" s="385"/>
      <c r="F564" s="385"/>
      <c r="G564" s="385"/>
      <c r="H564" s="346"/>
      <c r="I564" s="346"/>
      <c r="J564" s="346"/>
      <c r="K564" s="346"/>
      <c r="L564" s="346"/>
      <c r="M564" s="346"/>
      <c r="N564" s="346"/>
      <c r="O564" s="346"/>
      <c r="P564" s="346"/>
      <c r="Q564" s="346"/>
      <c r="R564" s="346"/>
      <c r="S564" s="346"/>
      <c r="T564" s="346"/>
      <c r="U564" s="388"/>
      <c r="V564" s="346"/>
      <c r="W564" s="346"/>
      <c r="X564" s="346"/>
      <c r="Y564" s="346"/>
      <c r="Z564" s="346"/>
      <c r="AA564" s="346"/>
      <c r="AB564" s="346"/>
      <c r="AC564" s="346"/>
      <c r="AD564" s="346"/>
      <c r="AE564" s="346"/>
      <c r="AF564" s="346"/>
      <c r="AG564" s="346"/>
      <c r="AH564" s="346"/>
      <c r="AI564" s="346"/>
      <c r="AJ564" s="346"/>
      <c r="AK564" s="346"/>
      <c r="AL564" s="346"/>
      <c r="AM564" s="346"/>
      <c r="AN564" s="346"/>
      <c r="AO564" s="346"/>
      <c r="AP564" s="346"/>
    </row>
    <row r="565" spans="1:42" ht="15.75">
      <c r="A565" s="385"/>
      <c r="B565" s="385"/>
      <c r="C565" s="385"/>
      <c r="D565" s="385"/>
      <c r="E565" s="385"/>
      <c r="F565" s="385"/>
      <c r="G565" s="385"/>
      <c r="H565" s="346"/>
      <c r="I565" s="346"/>
      <c r="J565" s="346"/>
      <c r="K565" s="346"/>
      <c r="L565" s="346"/>
      <c r="M565" s="346"/>
      <c r="N565" s="346"/>
      <c r="O565" s="346"/>
      <c r="P565" s="346"/>
      <c r="Q565" s="346"/>
      <c r="R565" s="346"/>
      <c r="S565" s="346"/>
      <c r="T565" s="346"/>
      <c r="U565" s="388"/>
      <c r="V565" s="346"/>
      <c r="W565" s="346"/>
      <c r="X565" s="346"/>
      <c r="Y565" s="346"/>
      <c r="Z565" s="346"/>
      <c r="AA565" s="346"/>
      <c r="AB565" s="346"/>
      <c r="AC565" s="346"/>
      <c r="AD565" s="346"/>
      <c r="AE565" s="346"/>
      <c r="AF565" s="346"/>
      <c r="AG565" s="346"/>
      <c r="AH565" s="346"/>
      <c r="AI565" s="346"/>
      <c r="AJ565" s="346"/>
      <c r="AK565" s="346"/>
      <c r="AL565" s="346"/>
      <c r="AM565" s="346"/>
      <c r="AN565" s="346"/>
      <c r="AO565" s="346"/>
      <c r="AP565" s="346"/>
    </row>
    <row r="566" spans="1:42" ht="15.75">
      <c r="A566" s="385"/>
      <c r="B566" s="385"/>
      <c r="C566" s="385"/>
      <c r="D566" s="385"/>
      <c r="E566" s="385"/>
      <c r="F566" s="385"/>
      <c r="G566" s="385"/>
      <c r="H566" s="346"/>
      <c r="I566" s="346"/>
      <c r="J566" s="346"/>
      <c r="K566" s="346"/>
      <c r="L566" s="346"/>
      <c r="M566" s="346"/>
      <c r="N566" s="346"/>
      <c r="O566" s="346"/>
      <c r="P566" s="346"/>
      <c r="Q566" s="346"/>
      <c r="R566" s="346"/>
      <c r="S566" s="346"/>
      <c r="T566" s="346"/>
      <c r="U566" s="388"/>
      <c r="V566" s="346"/>
      <c r="W566" s="346"/>
      <c r="X566" s="346"/>
      <c r="Y566" s="346"/>
      <c r="Z566" s="346"/>
      <c r="AA566" s="346"/>
      <c r="AB566" s="346"/>
      <c r="AC566" s="346"/>
      <c r="AD566" s="346"/>
      <c r="AE566" s="346"/>
      <c r="AF566" s="346"/>
      <c r="AG566" s="346"/>
      <c r="AH566" s="346"/>
      <c r="AI566" s="346"/>
      <c r="AJ566" s="346"/>
      <c r="AK566" s="346"/>
      <c r="AL566" s="346"/>
      <c r="AM566" s="346"/>
      <c r="AN566" s="346"/>
      <c r="AO566" s="346"/>
      <c r="AP566" s="346"/>
    </row>
    <row r="567" spans="1:42" ht="15.75">
      <c r="A567" s="385"/>
      <c r="B567" s="385"/>
      <c r="C567" s="385"/>
      <c r="D567" s="385"/>
      <c r="E567" s="385"/>
      <c r="F567" s="385"/>
      <c r="G567" s="385"/>
      <c r="H567" s="346"/>
      <c r="I567" s="346"/>
      <c r="J567" s="346"/>
      <c r="K567" s="346"/>
      <c r="L567" s="346"/>
      <c r="M567" s="346"/>
      <c r="N567" s="346"/>
      <c r="O567" s="346"/>
      <c r="P567" s="346"/>
      <c r="Q567" s="346"/>
      <c r="R567" s="346"/>
      <c r="S567" s="346"/>
      <c r="T567" s="346"/>
      <c r="U567" s="388"/>
      <c r="V567" s="346"/>
      <c r="W567" s="346"/>
      <c r="X567" s="346"/>
      <c r="Y567" s="346"/>
      <c r="Z567" s="346"/>
      <c r="AA567" s="346"/>
      <c r="AB567" s="346"/>
      <c r="AC567" s="346"/>
      <c r="AD567" s="346"/>
      <c r="AE567" s="346"/>
      <c r="AF567" s="346"/>
      <c r="AG567" s="346"/>
      <c r="AH567" s="346"/>
      <c r="AI567" s="346"/>
      <c r="AJ567" s="346"/>
      <c r="AK567" s="346"/>
      <c r="AL567" s="346"/>
      <c r="AM567" s="346"/>
      <c r="AN567" s="346"/>
      <c r="AO567" s="346"/>
      <c r="AP567" s="346"/>
    </row>
    <row r="568" spans="1:42" ht="15.75">
      <c r="A568" s="385"/>
      <c r="B568" s="385"/>
      <c r="C568" s="385"/>
      <c r="D568" s="385"/>
      <c r="E568" s="385"/>
      <c r="F568" s="385"/>
      <c r="G568" s="385"/>
      <c r="H568" s="346"/>
      <c r="I568" s="346"/>
      <c r="J568" s="346"/>
      <c r="K568" s="346"/>
      <c r="L568" s="346"/>
      <c r="M568" s="346"/>
      <c r="N568" s="346"/>
      <c r="O568" s="346"/>
      <c r="P568" s="346"/>
      <c r="Q568" s="346"/>
      <c r="R568" s="346"/>
      <c r="S568" s="346"/>
      <c r="T568" s="346"/>
      <c r="U568" s="388"/>
      <c r="V568" s="346"/>
      <c r="W568" s="346"/>
      <c r="X568" s="346"/>
      <c r="Y568" s="346"/>
      <c r="Z568" s="346"/>
      <c r="AA568" s="346"/>
      <c r="AB568" s="346"/>
      <c r="AC568" s="346"/>
      <c r="AD568" s="346"/>
      <c r="AE568" s="346"/>
      <c r="AF568" s="346"/>
      <c r="AG568" s="346"/>
      <c r="AH568" s="346"/>
      <c r="AI568" s="346"/>
      <c r="AJ568" s="346"/>
      <c r="AK568" s="346"/>
      <c r="AL568" s="346"/>
      <c r="AM568" s="346"/>
      <c r="AN568" s="346"/>
      <c r="AO568" s="346"/>
      <c r="AP568" s="346"/>
    </row>
    <row r="569" spans="1:42" ht="15.75">
      <c r="A569" s="385"/>
      <c r="B569" s="385"/>
      <c r="C569" s="385"/>
      <c r="D569" s="385"/>
      <c r="E569" s="385"/>
      <c r="F569" s="385"/>
      <c r="G569" s="385"/>
      <c r="H569" s="346"/>
      <c r="I569" s="346"/>
      <c r="J569" s="346"/>
      <c r="K569" s="346"/>
      <c r="L569" s="346"/>
      <c r="M569" s="346"/>
      <c r="N569" s="346"/>
      <c r="O569" s="346"/>
      <c r="P569" s="346"/>
      <c r="Q569" s="346"/>
      <c r="R569" s="346"/>
      <c r="S569" s="346"/>
      <c r="T569" s="346"/>
      <c r="U569" s="388"/>
      <c r="V569" s="346"/>
      <c r="W569" s="346"/>
      <c r="X569" s="346"/>
      <c r="Y569" s="346"/>
      <c r="Z569" s="346"/>
      <c r="AA569" s="346"/>
      <c r="AB569" s="346"/>
      <c r="AC569" s="346"/>
      <c r="AD569" s="346"/>
      <c r="AE569" s="346"/>
      <c r="AF569" s="346"/>
      <c r="AG569" s="346"/>
      <c r="AH569" s="346"/>
      <c r="AI569" s="346"/>
      <c r="AJ569" s="346"/>
      <c r="AK569" s="346"/>
      <c r="AL569" s="346"/>
      <c r="AM569" s="346"/>
      <c r="AN569" s="346"/>
      <c r="AO569" s="346"/>
      <c r="AP569" s="346"/>
    </row>
    <row r="570" spans="1:42" ht="15.75">
      <c r="A570" s="385"/>
      <c r="B570" s="385"/>
      <c r="C570" s="385"/>
      <c r="D570" s="385"/>
      <c r="E570" s="385"/>
      <c r="F570" s="385"/>
      <c r="G570" s="385"/>
      <c r="H570" s="346"/>
      <c r="I570" s="346"/>
      <c r="J570" s="346"/>
      <c r="K570" s="346"/>
      <c r="L570" s="346"/>
      <c r="M570" s="346"/>
      <c r="N570" s="346"/>
      <c r="O570" s="346"/>
      <c r="P570" s="346"/>
      <c r="Q570" s="346"/>
      <c r="R570" s="346"/>
      <c r="S570" s="346"/>
      <c r="T570" s="346"/>
      <c r="U570" s="388"/>
      <c r="V570" s="346"/>
      <c r="W570" s="346"/>
      <c r="X570" s="346"/>
      <c r="Y570" s="346"/>
      <c r="Z570" s="346"/>
      <c r="AA570" s="346"/>
      <c r="AB570" s="346"/>
      <c r="AC570" s="346"/>
      <c r="AD570" s="346"/>
      <c r="AE570" s="346"/>
      <c r="AF570" s="346"/>
      <c r="AG570" s="346"/>
      <c r="AH570" s="346"/>
      <c r="AI570" s="346"/>
      <c r="AJ570" s="346"/>
      <c r="AK570" s="346"/>
      <c r="AL570" s="346"/>
      <c r="AM570" s="346"/>
      <c r="AN570" s="346"/>
      <c r="AO570" s="346"/>
      <c r="AP570" s="346"/>
    </row>
    <row r="571" spans="1:42" ht="15.75">
      <c r="A571" s="385"/>
      <c r="B571" s="385"/>
      <c r="C571" s="385"/>
      <c r="D571" s="385"/>
      <c r="E571" s="385"/>
      <c r="F571" s="385"/>
      <c r="G571" s="385"/>
      <c r="H571" s="346"/>
      <c r="I571" s="346"/>
      <c r="J571" s="346"/>
      <c r="K571" s="346"/>
      <c r="L571" s="346"/>
      <c r="M571" s="346"/>
      <c r="N571" s="346"/>
      <c r="O571" s="346"/>
      <c r="P571" s="346"/>
      <c r="Q571" s="346"/>
      <c r="R571" s="346"/>
      <c r="S571" s="346"/>
      <c r="T571" s="346"/>
      <c r="U571" s="388"/>
      <c r="V571" s="346"/>
      <c r="W571" s="346"/>
      <c r="X571" s="346"/>
      <c r="Y571" s="346"/>
      <c r="Z571" s="346"/>
      <c r="AA571" s="346"/>
      <c r="AB571" s="346"/>
      <c r="AC571" s="346"/>
      <c r="AD571" s="346"/>
      <c r="AE571" s="346"/>
      <c r="AF571" s="346"/>
      <c r="AG571" s="346"/>
      <c r="AH571" s="346"/>
      <c r="AI571" s="346"/>
      <c r="AJ571" s="346"/>
      <c r="AK571" s="346"/>
      <c r="AL571" s="346"/>
      <c r="AM571" s="346"/>
      <c r="AN571" s="346"/>
      <c r="AO571" s="346"/>
      <c r="AP571" s="346"/>
    </row>
    <row r="572" spans="1:42" ht="15.75">
      <c r="A572" s="385"/>
      <c r="B572" s="385"/>
      <c r="C572" s="385"/>
      <c r="D572" s="385"/>
      <c r="E572" s="385"/>
      <c r="F572" s="385"/>
      <c r="G572" s="385"/>
      <c r="H572" s="346"/>
      <c r="I572" s="346"/>
      <c r="J572" s="346"/>
      <c r="K572" s="346"/>
      <c r="L572" s="346"/>
      <c r="M572" s="346"/>
      <c r="N572" s="346"/>
      <c r="O572" s="346"/>
      <c r="P572" s="346"/>
      <c r="Q572" s="346"/>
      <c r="R572" s="346"/>
      <c r="S572" s="346"/>
      <c r="T572" s="346"/>
      <c r="U572" s="388"/>
      <c r="V572" s="346"/>
      <c r="W572" s="346"/>
      <c r="X572" s="346"/>
      <c r="Y572" s="346"/>
      <c r="Z572" s="346"/>
      <c r="AA572" s="346"/>
      <c r="AB572" s="346"/>
      <c r="AC572" s="346"/>
      <c r="AD572" s="346"/>
      <c r="AE572" s="346"/>
      <c r="AF572" s="346"/>
      <c r="AG572" s="346"/>
      <c r="AH572" s="346"/>
      <c r="AI572" s="346"/>
      <c r="AJ572" s="346"/>
      <c r="AK572" s="346"/>
      <c r="AL572" s="346"/>
      <c r="AM572" s="346"/>
      <c r="AN572" s="346"/>
      <c r="AO572" s="346"/>
      <c r="AP572" s="346"/>
    </row>
    <row r="573" spans="1:42" ht="15.75">
      <c r="A573" s="385"/>
      <c r="B573" s="385"/>
      <c r="C573" s="385"/>
      <c r="D573" s="385"/>
      <c r="E573" s="385"/>
      <c r="F573" s="385"/>
      <c r="G573" s="385"/>
      <c r="H573" s="346"/>
      <c r="I573" s="346"/>
      <c r="J573" s="346"/>
      <c r="K573" s="346"/>
      <c r="L573" s="346"/>
      <c r="M573" s="346"/>
      <c r="N573" s="346"/>
      <c r="O573" s="346"/>
      <c r="P573" s="346"/>
      <c r="Q573" s="346"/>
      <c r="R573" s="346"/>
      <c r="S573" s="346"/>
      <c r="T573" s="346"/>
      <c r="U573" s="388"/>
      <c r="V573" s="346"/>
      <c r="W573" s="346"/>
      <c r="X573" s="346"/>
      <c r="Y573" s="346"/>
      <c r="Z573" s="346"/>
      <c r="AA573" s="346"/>
      <c r="AB573" s="346"/>
      <c r="AC573" s="346"/>
      <c r="AD573" s="346"/>
      <c r="AE573" s="346"/>
      <c r="AF573" s="346"/>
      <c r="AG573" s="346"/>
      <c r="AH573" s="346"/>
      <c r="AI573" s="346"/>
      <c r="AJ573" s="346"/>
      <c r="AK573" s="346"/>
      <c r="AL573" s="346"/>
      <c r="AM573" s="346"/>
      <c r="AN573" s="346"/>
      <c r="AO573" s="346"/>
      <c r="AP573" s="346"/>
    </row>
    <row r="574" spans="1:42" ht="15.75">
      <c r="A574" s="385"/>
      <c r="B574" s="385"/>
      <c r="C574" s="385"/>
      <c r="D574" s="385"/>
      <c r="E574" s="385"/>
      <c r="F574" s="385"/>
      <c r="G574" s="385"/>
      <c r="H574" s="346"/>
      <c r="I574" s="346"/>
      <c r="J574" s="346"/>
      <c r="K574" s="346"/>
      <c r="L574" s="346"/>
      <c r="M574" s="346"/>
      <c r="N574" s="346"/>
      <c r="O574" s="346"/>
      <c r="P574" s="346"/>
      <c r="Q574" s="346"/>
      <c r="R574" s="346"/>
      <c r="S574" s="346"/>
      <c r="T574" s="346"/>
      <c r="U574" s="388"/>
      <c r="V574" s="346"/>
      <c r="W574" s="346"/>
      <c r="X574" s="346"/>
      <c r="Y574" s="346"/>
      <c r="Z574" s="346"/>
      <c r="AA574" s="346"/>
      <c r="AB574" s="346"/>
      <c r="AC574" s="346"/>
      <c r="AD574" s="346"/>
      <c r="AE574" s="346"/>
      <c r="AF574" s="346"/>
      <c r="AG574" s="346"/>
      <c r="AH574" s="346"/>
      <c r="AI574" s="346"/>
      <c r="AJ574" s="346"/>
      <c r="AK574" s="346"/>
      <c r="AL574" s="346"/>
      <c r="AM574" s="346"/>
      <c r="AN574" s="346"/>
      <c r="AO574" s="346"/>
      <c r="AP574" s="346"/>
    </row>
    <row r="575" spans="1:42" ht="15.75">
      <c r="A575" s="385"/>
      <c r="B575" s="385"/>
      <c r="C575" s="385"/>
      <c r="D575" s="385"/>
      <c r="E575" s="385"/>
      <c r="F575" s="385"/>
      <c r="G575" s="385"/>
      <c r="H575" s="346"/>
      <c r="I575" s="346"/>
      <c r="J575" s="346"/>
      <c r="K575" s="346"/>
      <c r="L575" s="346"/>
      <c r="M575" s="346"/>
      <c r="N575" s="346"/>
      <c r="O575" s="346"/>
      <c r="P575" s="346"/>
      <c r="Q575" s="346"/>
      <c r="R575" s="346"/>
      <c r="S575" s="346"/>
      <c r="T575" s="346"/>
      <c r="U575" s="388"/>
      <c r="V575" s="346"/>
      <c r="W575" s="346"/>
      <c r="X575" s="346"/>
      <c r="Y575" s="346"/>
      <c r="Z575" s="346"/>
      <c r="AA575" s="346"/>
      <c r="AB575" s="346"/>
      <c r="AC575" s="346"/>
      <c r="AD575" s="346"/>
      <c r="AE575" s="346"/>
      <c r="AF575" s="346"/>
      <c r="AG575" s="346"/>
      <c r="AH575" s="346"/>
      <c r="AI575" s="346"/>
      <c r="AJ575" s="346"/>
      <c r="AK575" s="346"/>
      <c r="AL575" s="346"/>
      <c r="AM575" s="346"/>
      <c r="AN575" s="346"/>
      <c r="AO575" s="346"/>
      <c r="AP575" s="346"/>
    </row>
    <row r="576" spans="1:42" ht="15.75">
      <c r="A576" s="385"/>
      <c r="B576" s="385"/>
      <c r="C576" s="385"/>
      <c r="D576" s="385"/>
      <c r="E576" s="385"/>
      <c r="F576" s="385"/>
      <c r="G576" s="385"/>
      <c r="H576" s="346"/>
      <c r="I576" s="346"/>
      <c r="J576" s="346"/>
      <c r="K576" s="346"/>
      <c r="L576" s="346"/>
      <c r="M576" s="346"/>
      <c r="N576" s="346"/>
      <c r="O576" s="346"/>
      <c r="P576" s="346"/>
      <c r="Q576" s="346"/>
      <c r="R576" s="346"/>
      <c r="S576" s="346"/>
      <c r="T576" s="346"/>
      <c r="U576" s="388"/>
      <c r="V576" s="346"/>
      <c r="W576" s="346"/>
      <c r="X576" s="346"/>
      <c r="Y576" s="346"/>
      <c r="Z576" s="346"/>
      <c r="AA576" s="346"/>
      <c r="AB576" s="346"/>
      <c r="AC576" s="346"/>
      <c r="AD576" s="346"/>
      <c r="AE576" s="346"/>
      <c r="AF576" s="346"/>
      <c r="AG576" s="346"/>
      <c r="AH576" s="346"/>
      <c r="AI576" s="346"/>
      <c r="AJ576" s="346"/>
      <c r="AK576" s="346"/>
      <c r="AL576" s="346"/>
      <c r="AM576" s="346"/>
      <c r="AN576" s="346"/>
      <c r="AO576" s="346"/>
      <c r="AP576" s="346"/>
    </row>
    <row r="577" spans="1:42" ht="15.75">
      <c r="A577" s="385"/>
      <c r="B577" s="385"/>
      <c r="C577" s="385"/>
      <c r="D577" s="385"/>
      <c r="E577" s="385"/>
      <c r="F577" s="385"/>
      <c r="G577" s="385"/>
      <c r="H577" s="346"/>
      <c r="I577" s="346"/>
      <c r="J577" s="346"/>
      <c r="K577" s="346"/>
      <c r="L577" s="346"/>
      <c r="M577" s="346"/>
      <c r="N577" s="346"/>
      <c r="O577" s="346"/>
      <c r="P577" s="346"/>
      <c r="Q577" s="346"/>
      <c r="R577" s="346"/>
      <c r="S577" s="346"/>
      <c r="T577" s="346"/>
      <c r="U577" s="388"/>
      <c r="V577" s="346"/>
      <c r="W577" s="346"/>
      <c r="X577" s="346"/>
      <c r="Y577" s="346"/>
      <c r="Z577" s="346"/>
      <c r="AA577" s="346"/>
      <c r="AB577" s="346"/>
      <c r="AC577" s="346"/>
      <c r="AD577" s="346"/>
      <c r="AE577" s="346"/>
      <c r="AF577" s="346"/>
      <c r="AG577" s="346"/>
      <c r="AH577" s="346"/>
      <c r="AI577" s="346"/>
      <c r="AJ577" s="346"/>
      <c r="AK577" s="346"/>
      <c r="AL577" s="346"/>
      <c r="AM577" s="346"/>
      <c r="AN577" s="346"/>
      <c r="AO577" s="346"/>
      <c r="AP577" s="346"/>
    </row>
    <row r="578" spans="1:42" ht="15.75">
      <c r="A578" s="385"/>
      <c r="B578" s="385"/>
      <c r="C578" s="385"/>
      <c r="D578" s="385"/>
      <c r="E578" s="385"/>
      <c r="F578" s="385"/>
      <c r="G578" s="385"/>
      <c r="H578" s="346"/>
      <c r="I578" s="346"/>
      <c r="J578" s="346"/>
      <c r="K578" s="346"/>
      <c r="L578" s="346"/>
      <c r="M578" s="346"/>
      <c r="N578" s="346"/>
      <c r="O578" s="346"/>
      <c r="P578" s="346"/>
      <c r="Q578" s="346"/>
      <c r="R578" s="346"/>
      <c r="S578" s="346"/>
      <c r="T578" s="346"/>
      <c r="U578" s="388"/>
      <c r="V578" s="346"/>
      <c r="W578" s="346"/>
      <c r="X578" s="346"/>
      <c r="Y578" s="346"/>
      <c r="Z578" s="346"/>
      <c r="AA578" s="346"/>
      <c r="AB578" s="346"/>
      <c r="AC578" s="346"/>
      <c r="AD578" s="346"/>
      <c r="AE578" s="346"/>
      <c r="AF578" s="346"/>
      <c r="AG578" s="346"/>
      <c r="AH578" s="346"/>
      <c r="AI578" s="346"/>
      <c r="AJ578" s="346"/>
      <c r="AK578" s="346"/>
      <c r="AL578" s="346"/>
      <c r="AM578" s="346"/>
      <c r="AN578" s="346"/>
      <c r="AO578" s="346"/>
      <c r="AP578" s="346"/>
    </row>
    <row r="579" spans="1:42" ht="15.75">
      <c r="A579" s="385"/>
      <c r="B579" s="385"/>
      <c r="C579" s="385"/>
      <c r="D579" s="385"/>
      <c r="E579" s="385"/>
      <c r="F579" s="385"/>
      <c r="G579" s="385"/>
      <c r="H579" s="346"/>
      <c r="I579" s="346"/>
      <c r="J579" s="346"/>
      <c r="K579" s="346"/>
      <c r="L579" s="346"/>
      <c r="M579" s="346"/>
      <c r="N579" s="346"/>
      <c r="O579" s="346"/>
      <c r="P579" s="346"/>
      <c r="Q579" s="346"/>
      <c r="R579" s="346"/>
      <c r="S579" s="346"/>
      <c r="T579" s="346"/>
      <c r="U579" s="388"/>
      <c r="V579" s="346"/>
      <c r="W579" s="346"/>
      <c r="X579" s="346"/>
      <c r="Y579" s="346"/>
      <c r="Z579" s="346"/>
      <c r="AA579" s="346"/>
      <c r="AB579" s="346"/>
      <c r="AC579" s="346"/>
      <c r="AD579" s="346"/>
      <c r="AE579" s="346"/>
      <c r="AF579" s="346"/>
      <c r="AG579" s="346"/>
      <c r="AH579" s="346"/>
      <c r="AI579" s="346"/>
      <c r="AJ579" s="346"/>
      <c r="AK579" s="346"/>
      <c r="AL579" s="346"/>
      <c r="AM579" s="346"/>
      <c r="AN579" s="346"/>
      <c r="AO579" s="346"/>
      <c r="AP579" s="346"/>
    </row>
    <row r="580" spans="1:42" ht="15.75">
      <c r="A580" s="385"/>
      <c r="B580" s="385"/>
      <c r="C580" s="385"/>
      <c r="D580" s="385"/>
      <c r="E580" s="385"/>
      <c r="F580" s="385"/>
      <c r="G580" s="385"/>
      <c r="H580" s="346"/>
      <c r="I580" s="346"/>
      <c r="J580" s="346"/>
      <c r="K580" s="346"/>
      <c r="L580" s="346"/>
      <c r="M580" s="346"/>
      <c r="N580" s="346"/>
      <c r="O580" s="346"/>
      <c r="P580" s="346"/>
      <c r="Q580" s="346"/>
      <c r="R580" s="346"/>
      <c r="S580" s="346"/>
      <c r="T580" s="346"/>
      <c r="U580" s="388"/>
      <c r="V580" s="346"/>
      <c r="W580" s="346"/>
      <c r="X580" s="346"/>
      <c r="Y580" s="346"/>
      <c r="Z580" s="346"/>
      <c r="AA580" s="346"/>
      <c r="AB580" s="346"/>
      <c r="AC580" s="346"/>
      <c r="AD580" s="346"/>
      <c r="AE580" s="346"/>
      <c r="AF580" s="346"/>
      <c r="AG580" s="346"/>
      <c r="AH580" s="346"/>
      <c r="AI580" s="346"/>
      <c r="AJ580" s="346"/>
      <c r="AK580" s="346"/>
      <c r="AL580" s="346"/>
      <c r="AM580" s="346"/>
      <c r="AN580" s="346"/>
      <c r="AO580" s="346"/>
      <c r="AP580" s="346"/>
    </row>
    <row r="581" spans="1:42" ht="15.75">
      <c r="A581" s="385"/>
      <c r="B581" s="385"/>
      <c r="C581" s="385"/>
      <c r="D581" s="385"/>
      <c r="E581" s="385"/>
      <c r="F581" s="385"/>
      <c r="G581" s="385"/>
      <c r="H581" s="346"/>
      <c r="I581" s="346"/>
      <c r="J581" s="346"/>
      <c r="K581" s="346"/>
      <c r="L581" s="346"/>
      <c r="M581" s="346"/>
      <c r="N581" s="346"/>
      <c r="O581" s="346"/>
      <c r="P581" s="346"/>
      <c r="Q581" s="346"/>
      <c r="R581" s="346"/>
      <c r="S581" s="346"/>
      <c r="T581" s="346"/>
      <c r="U581" s="388"/>
      <c r="V581" s="346"/>
      <c r="W581" s="346"/>
      <c r="X581" s="346"/>
      <c r="Y581" s="346"/>
      <c r="Z581" s="346"/>
      <c r="AA581" s="346"/>
      <c r="AB581" s="346"/>
      <c r="AC581" s="346"/>
      <c r="AD581" s="346"/>
      <c r="AE581" s="346"/>
      <c r="AF581" s="346"/>
      <c r="AG581" s="346"/>
      <c r="AH581" s="346"/>
      <c r="AI581" s="346"/>
      <c r="AJ581" s="346"/>
      <c r="AK581" s="346"/>
      <c r="AL581" s="346"/>
      <c r="AM581" s="346"/>
      <c r="AN581" s="346"/>
      <c r="AO581" s="346"/>
      <c r="AP581" s="346"/>
    </row>
    <row r="582" spans="1:42" ht="15.75">
      <c r="A582" s="385"/>
      <c r="B582" s="385"/>
      <c r="C582" s="385"/>
      <c r="D582" s="385"/>
      <c r="E582" s="385"/>
      <c r="F582" s="385"/>
      <c r="G582" s="385"/>
      <c r="H582" s="346"/>
      <c r="I582" s="346"/>
      <c r="J582" s="346"/>
      <c r="K582" s="346"/>
      <c r="L582" s="346"/>
      <c r="M582" s="346"/>
      <c r="N582" s="346"/>
      <c r="O582" s="346"/>
      <c r="P582" s="346"/>
      <c r="Q582" s="346"/>
      <c r="R582" s="346"/>
      <c r="S582" s="346"/>
      <c r="T582" s="346"/>
      <c r="U582" s="388"/>
      <c r="V582" s="346"/>
      <c r="W582" s="346"/>
      <c r="X582" s="346"/>
      <c r="Y582" s="346"/>
      <c r="Z582" s="346"/>
      <c r="AA582" s="346"/>
      <c r="AB582" s="346"/>
      <c r="AC582" s="346"/>
      <c r="AD582" s="346"/>
      <c r="AE582" s="346"/>
      <c r="AF582" s="346"/>
      <c r="AG582" s="346"/>
      <c r="AH582" s="346"/>
      <c r="AI582" s="346"/>
      <c r="AJ582" s="346"/>
      <c r="AK582" s="346"/>
      <c r="AL582" s="346"/>
      <c r="AM582" s="346"/>
      <c r="AN582" s="346"/>
      <c r="AO582" s="346"/>
      <c r="AP582" s="346"/>
    </row>
    <row r="583" spans="1:42" ht="15.75">
      <c r="A583" s="385"/>
      <c r="B583" s="385"/>
      <c r="C583" s="385"/>
      <c r="D583" s="385"/>
      <c r="E583" s="385"/>
      <c r="F583" s="385"/>
      <c r="G583" s="385"/>
      <c r="H583" s="346"/>
      <c r="I583" s="346"/>
      <c r="J583" s="346"/>
      <c r="K583" s="346"/>
      <c r="L583" s="346"/>
      <c r="M583" s="346"/>
      <c r="N583" s="346"/>
      <c r="O583" s="346"/>
      <c r="P583" s="346"/>
      <c r="Q583" s="346"/>
      <c r="R583" s="346"/>
      <c r="S583" s="346"/>
      <c r="T583" s="346"/>
      <c r="U583" s="388"/>
      <c r="V583" s="346"/>
      <c r="W583" s="346"/>
      <c r="X583" s="346"/>
      <c r="Y583" s="346"/>
      <c r="Z583" s="346"/>
      <c r="AA583" s="346"/>
      <c r="AB583" s="346"/>
      <c r="AC583" s="346"/>
      <c r="AD583" s="346"/>
      <c r="AE583" s="346"/>
      <c r="AF583" s="346"/>
      <c r="AG583" s="346"/>
      <c r="AH583" s="346"/>
      <c r="AI583" s="346"/>
      <c r="AJ583" s="346"/>
      <c r="AK583" s="346"/>
      <c r="AL583" s="346"/>
      <c r="AM583" s="346"/>
      <c r="AN583" s="346"/>
      <c r="AO583" s="346"/>
      <c r="AP583" s="346"/>
    </row>
    <row r="584" spans="1:42" ht="15.75">
      <c r="A584" s="385"/>
      <c r="B584" s="385"/>
      <c r="C584" s="385"/>
      <c r="D584" s="385"/>
      <c r="E584" s="385"/>
      <c r="F584" s="385"/>
      <c r="G584" s="385"/>
      <c r="H584" s="346"/>
      <c r="I584" s="346"/>
      <c r="J584" s="346"/>
      <c r="K584" s="346"/>
      <c r="L584" s="346"/>
      <c r="M584" s="346"/>
      <c r="N584" s="346"/>
      <c r="O584" s="346"/>
      <c r="P584" s="346"/>
      <c r="Q584" s="346"/>
      <c r="R584" s="346"/>
      <c r="S584" s="346"/>
      <c r="T584" s="346"/>
      <c r="U584" s="388"/>
      <c r="V584" s="346"/>
      <c r="W584" s="346"/>
      <c r="X584" s="346"/>
      <c r="Y584" s="346"/>
      <c r="Z584" s="346"/>
      <c r="AA584" s="346"/>
      <c r="AB584" s="346"/>
      <c r="AC584" s="346"/>
      <c r="AD584" s="346"/>
      <c r="AE584" s="346"/>
      <c r="AF584" s="346"/>
      <c r="AG584" s="346"/>
      <c r="AH584" s="346"/>
      <c r="AI584" s="346"/>
      <c r="AJ584" s="346"/>
      <c r="AK584" s="346"/>
      <c r="AL584" s="346"/>
      <c r="AM584" s="346"/>
      <c r="AN584" s="346"/>
      <c r="AO584" s="346"/>
      <c r="AP584" s="346"/>
    </row>
    <row r="585" spans="1:42" ht="15.75">
      <c r="A585" s="385"/>
      <c r="B585" s="385"/>
      <c r="C585" s="385"/>
      <c r="D585" s="385"/>
      <c r="E585" s="385"/>
      <c r="F585" s="385"/>
      <c r="G585" s="385"/>
      <c r="H585" s="346"/>
      <c r="I585" s="346"/>
      <c r="J585" s="346"/>
      <c r="K585" s="346"/>
      <c r="L585" s="346"/>
      <c r="M585" s="346"/>
      <c r="N585" s="346"/>
      <c r="O585" s="346"/>
      <c r="P585" s="346"/>
      <c r="Q585" s="346"/>
      <c r="R585" s="346"/>
      <c r="S585" s="346"/>
      <c r="T585" s="346"/>
      <c r="U585" s="388"/>
      <c r="V585" s="346"/>
      <c r="W585" s="346"/>
      <c r="X585" s="346"/>
      <c r="Y585" s="346"/>
      <c r="Z585" s="346"/>
      <c r="AA585" s="346"/>
      <c r="AB585" s="346"/>
      <c r="AC585" s="346"/>
      <c r="AD585" s="346"/>
      <c r="AE585" s="346"/>
      <c r="AF585" s="346"/>
      <c r="AG585" s="346"/>
      <c r="AH585" s="346"/>
      <c r="AI585" s="346"/>
      <c r="AJ585" s="346"/>
      <c r="AK585" s="346"/>
      <c r="AL585" s="346"/>
      <c r="AM585" s="346"/>
      <c r="AN585" s="346"/>
      <c r="AO585" s="346"/>
      <c r="AP585" s="346"/>
    </row>
    <row r="586" spans="1:42" ht="15.75">
      <c r="A586" s="385"/>
      <c r="B586" s="385"/>
      <c r="C586" s="385"/>
      <c r="D586" s="385"/>
      <c r="E586" s="385"/>
      <c r="F586" s="385"/>
      <c r="G586" s="385"/>
      <c r="H586" s="346"/>
      <c r="I586" s="346"/>
      <c r="J586" s="346"/>
      <c r="K586" s="346"/>
      <c r="L586" s="346"/>
      <c r="M586" s="346"/>
      <c r="N586" s="346"/>
      <c r="O586" s="346"/>
      <c r="P586" s="346"/>
      <c r="Q586" s="346"/>
      <c r="R586" s="346"/>
      <c r="S586" s="346"/>
      <c r="T586" s="346"/>
      <c r="U586" s="388"/>
      <c r="V586" s="346"/>
      <c r="W586" s="346"/>
      <c r="X586" s="346"/>
      <c r="Y586" s="346"/>
      <c r="Z586" s="346"/>
      <c r="AA586" s="346"/>
      <c r="AB586" s="346"/>
      <c r="AC586" s="346"/>
      <c r="AD586" s="346"/>
      <c r="AE586" s="346"/>
      <c r="AF586" s="346"/>
      <c r="AG586" s="346"/>
      <c r="AH586" s="346"/>
      <c r="AI586" s="346"/>
      <c r="AJ586" s="346"/>
      <c r="AK586" s="346"/>
      <c r="AL586" s="346"/>
      <c r="AM586" s="346"/>
      <c r="AN586" s="346"/>
      <c r="AO586" s="346"/>
      <c r="AP586" s="346"/>
    </row>
    <row r="587" spans="1:42" ht="15.75">
      <c r="A587" s="385"/>
      <c r="B587" s="385"/>
      <c r="C587" s="385"/>
      <c r="D587" s="385"/>
      <c r="E587" s="385"/>
      <c r="F587" s="385"/>
      <c r="G587" s="385"/>
      <c r="H587" s="346"/>
      <c r="I587" s="346"/>
      <c r="J587" s="346"/>
      <c r="K587" s="346"/>
      <c r="L587" s="346"/>
      <c r="M587" s="346"/>
      <c r="N587" s="346"/>
      <c r="O587" s="346"/>
      <c r="P587" s="346"/>
      <c r="Q587" s="346"/>
      <c r="R587" s="346"/>
      <c r="S587" s="346"/>
      <c r="T587" s="346"/>
      <c r="U587" s="388"/>
      <c r="V587" s="346"/>
      <c r="W587" s="346"/>
      <c r="X587" s="346"/>
      <c r="Y587" s="346"/>
      <c r="Z587" s="346"/>
      <c r="AA587" s="346"/>
      <c r="AB587" s="346"/>
      <c r="AC587" s="346"/>
      <c r="AD587" s="346"/>
      <c r="AE587" s="346"/>
      <c r="AF587" s="346"/>
      <c r="AG587" s="346"/>
      <c r="AH587" s="346"/>
      <c r="AI587" s="346"/>
      <c r="AJ587" s="346"/>
      <c r="AK587" s="346"/>
      <c r="AL587" s="346"/>
      <c r="AM587" s="346"/>
      <c r="AN587" s="346"/>
      <c r="AO587" s="346"/>
      <c r="AP587" s="346"/>
    </row>
    <row r="588" spans="1:42" ht="15.75">
      <c r="A588" s="385"/>
      <c r="B588" s="385"/>
      <c r="C588" s="385"/>
      <c r="D588" s="385"/>
      <c r="E588" s="385"/>
      <c r="F588" s="385"/>
      <c r="G588" s="385"/>
      <c r="H588" s="346"/>
      <c r="I588" s="346"/>
      <c r="J588" s="346"/>
      <c r="K588" s="346"/>
      <c r="L588" s="346"/>
      <c r="M588" s="346"/>
      <c r="N588" s="346"/>
      <c r="O588" s="346"/>
      <c r="P588" s="346"/>
      <c r="Q588" s="346"/>
      <c r="R588" s="346"/>
      <c r="S588" s="346"/>
      <c r="T588" s="346"/>
      <c r="U588" s="388"/>
      <c r="V588" s="346"/>
      <c r="W588" s="346"/>
      <c r="X588" s="346"/>
      <c r="Y588" s="346"/>
      <c r="Z588" s="346"/>
      <c r="AA588" s="346"/>
      <c r="AB588" s="346"/>
      <c r="AC588" s="346"/>
      <c r="AD588" s="346"/>
      <c r="AE588" s="346"/>
      <c r="AF588" s="346"/>
      <c r="AG588" s="346"/>
      <c r="AH588" s="346"/>
      <c r="AI588" s="346"/>
      <c r="AJ588" s="346"/>
      <c r="AK588" s="346"/>
      <c r="AL588" s="346"/>
      <c r="AM588" s="346"/>
      <c r="AN588" s="346"/>
      <c r="AO588" s="346"/>
      <c r="AP588" s="346"/>
    </row>
    <row r="589" spans="1:42" ht="15.75">
      <c r="A589" s="385"/>
      <c r="B589" s="385"/>
      <c r="C589" s="385"/>
      <c r="D589" s="385"/>
      <c r="E589" s="385"/>
      <c r="F589" s="385"/>
      <c r="G589" s="385"/>
      <c r="H589" s="346"/>
      <c r="I589" s="346"/>
      <c r="J589" s="346"/>
      <c r="K589" s="346"/>
      <c r="L589" s="346"/>
      <c r="M589" s="346"/>
      <c r="N589" s="346"/>
      <c r="O589" s="346"/>
      <c r="P589" s="346"/>
      <c r="Q589" s="346"/>
      <c r="R589" s="346"/>
      <c r="S589" s="346"/>
      <c r="T589" s="346"/>
      <c r="U589" s="388"/>
      <c r="V589" s="346"/>
      <c r="W589" s="346"/>
      <c r="X589" s="346"/>
      <c r="Y589" s="346"/>
      <c r="Z589" s="346"/>
      <c r="AA589" s="346"/>
      <c r="AB589" s="346"/>
      <c r="AC589" s="346"/>
      <c r="AD589" s="346"/>
      <c r="AE589" s="346"/>
      <c r="AF589" s="346"/>
      <c r="AG589" s="346"/>
      <c r="AH589" s="346"/>
      <c r="AI589" s="346"/>
      <c r="AJ589" s="346"/>
      <c r="AK589" s="346"/>
      <c r="AL589" s="346"/>
      <c r="AM589" s="346"/>
      <c r="AN589" s="346"/>
      <c r="AO589" s="346"/>
      <c r="AP589" s="346"/>
    </row>
    <row r="590" spans="1:42" ht="15.75">
      <c r="A590" s="385"/>
      <c r="B590" s="385"/>
      <c r="C590" s="385"/>
      <c r="D590" s="385"/>
      <c r="E590" s="385"/>
      <c r="F590" s="385"/>
      <c r="G590" s="385"/>
      <c r="H590" s="346"/>
      <c r="I590" s="346"/>
      <c r="J590" s="346"/>
      <c r="K590" s="346"/>
      <c r="L590" s="346"/>
      <c r="M590" s="346"/>
      <c r="N590" s="346"/>
      <c r="O590" s="346"/>
      <c r="P590" s="346"/>
      <c r="Q590" s="346"/>
      <c r="R590" s="346"/>
      <c r="S590" s="346"/>
      <c r="T590" s="346"/>
      <c r="U590" s="388"/>
      <c r="V590" s="346"/>
      <c r="W590" s="346"/>
      <c r="X590" s="346"/>
      <c r="Y590" s="346"/>
      <c r="Z590" s="346"/>
      <c r="AA590" s="346"/>
      <c r="AB590" s="346"/>
      <c r="AC590" s="346"/>
      <c r="AD590" s="346"/>
      <c r="AE590" s="346"/>
      <c r="AF590" s="346"/>
      <c r="AG590" s="346"/>
      <c r="AH590" s="346"/>
      <c r="AI590" s="346"/>
      <c r="AJ590" s="346"/>
      <c r="AK590" s="346"/>
      <c r="AL590" s="346"/>
      <c r="AM590" s="346"/>
      <c r="AN590" s="346"/>
      <c r="AO590" s="346"/>
      <c r="AP590" s="346"/>
    </row>
    <row r="591" spans="1:42" ht="15.75">
      <c r="A591" s="385"/>
      <c r="B591" s="385"/>
      <c r="C591" s="385"/>
      <c r="D591" s="385"/>
      <c r="E591" s="385"/>
      <c r="F591" s="385"/>
      <c r="G591" s="385"/>
      <c r="H591" s="346"/>
      <c r="I591" s="346"/>
      <c r="J591" s="346"/>
      <c r="K591" s="346"/>
      <c r="L591" s="346"/>
      <c r="M591" s="346"/>
      <c r="N591" s="346"/>
      <c r="O591" s="346"/>
      <c r="P591" s="346"/>
      <c r="Q591" s="346"/>
      <c r="R591" s="346"/>
      <c r="S591" s="346"/>
      <c r="T591" s="346"/>
      <c r="U591" s="388"/>
      <c r="V591" s="346"/>
      <c r="W591" s="346"/>
      <c r="X591" s="346"/>
      <c r="Y591" s="346"/>
      <c r="Z591" s="346"/>
      <c r="AA591" s="346"/>
      <c r="AB591" s="346"/>
      <c r="AC591" s="346"/>
      <c r="AD591" s="346"/>
      <c r="AE591" s="346"/>
      <c r="AF591" s="346"/>
      <c r="AG591" s="346"/>
      <c r="AH591" s="346"/>
      <c r="AI591" s="346"/>
      <c r="AJ591" s="346"/>
      <c r="AK591" s="346"/>
      <c r="AL591" s="346"/>
      <c r="AM591" s="346"/>
      <c r="AN591" s="346"/>
      <c r="AO591" s="346"/>
      <c r="AP591" s="346"/>
    </row>
    <row r="592" spans="1:42" ht="15.75">
      <c r="A592" s="385"/>
      <c r="B592" s="385"/>
      <c r="C592" s="385"/>
      <c r="D592" s="385"/>
      <c r="E592" s="385"/>
      <c r="F592" s="385"/>
      <c r="G592" s="385"/>
      <c r="H592" s="346"/>
      <c r="I592" s="346"/>
      <c r="J592" s="346"/>
      <c r="K592" s="346"/>
      <c r="L592" s="346"/>
      <c r="M592" s="346"/>
      <c r="N592" s="346"/>
      <c r="O592" s="346"/>
      <c r="P592" s="346"/>
      <c r="Q592" s="346"/>
      <c r="R592" s="346"/>
      <c r="S592" s="346"/>
      <c r="T592" s="346"/>
      <c r="U592" s="388"/>
      <c r="V592" s="346"/>
      <c r="W592" s="346"/>
      <c r="X592" s="346"/>
      <c r="Y592" s="346"/>
      <c r="Z592" s="346"/>
      <c r="AA592" s="346"/>
      <c r="AB592" s="346"/>
      <c r="AC592" s="346"/>
      <c r="AD592" s="346"/>
      <c r="AE592" s="346"/>
      <c r="AF592" s="346"/>
      <c r="AG592" s="346"/>
      <c r="AH592" s="346"/>
      <c r="AI592" s="346"/>
      <c r="AJ592" s="346"/>
      <c r="AK592" s="346"/>
      <c r="AL592" s="346"/>
      <c r="AM592" s="346"/>
      <c r="AN592" s="346"/>
      <c r="AO592" s="346"/>
      <c r="AP592" s="346"/>
    </row>
    <row r="593" spans="1:42" ht="15.75">
      <c r="A593" s="385"/>
      <c r="B593" s="385"/>
      <c r="C593" s="385"/>
      <c r="D593" s="385"/>
      <c r="E593" s="385"/>
      <c r="F593" s="385"/>
      <c r="G593" s="385"/>
      <c r="H593" s="346"/>
      <c r="I593" s="346"/>
      <c r="J593" s="346"/>
      <c r="K593" s="346"/>
      <c r="L593" s="346"/>
      <c r="M593" s="346"/>
      <c r="N593" s="346"/>
      <c r="O593" s="346"/>
      <c r="P593" s="346"/>
      <c r="Q593" s="346"/>
      <c r="R593" s="346"/>
      <c r="S593" s="346"/>
      <c r="T593" s="346"/>
      <c r="U593" s="388"/>
      <c r="V593" s="346"/>
      <c r="W593" s="346"/>
      <c r="X593" s="346"/>
      <c r="Y593" s="346"/>
      <c r="Z593" s="346"/>
      <c r="AA593" s="346"/>
      <c r="AB593" s="346"/>
      <c r="AC593" s="346"/>
      <c r="AD593" s="346"/>
      <c r="AE593" s="346"/>
      <c r="AF593" s="346"/>
      <c r="AG593" s="346"/>
      <c r="AH593" s="346"/>
      <c r="AI593" s="346"/>
      <c r="AJ593" s="346"/>
      <c r="AK593" s="346"/>
      <c r="AL593" s="346"/>
      <c r="AM593" s="346"/>
      <c r="AN593" s="346"/>
      <c r="AO593" s="346"/>
      <c r="AP593" s="346"/>
    </row>
    <row r="594" spans="1:42" ht="15.75">
      <c r="A594" s="385"/>
      <c r="B594" s="385"/>
      <c r="C594" s="385"/>
      <c r="D594" s="385"/>
      <c r="E594" s="385"/>
      <c r="F594" s="385"/>
      <c r="G594" s="385"/>
      <c r="H594" s="346"/>
      <c r="I594" s="346"/>
      <c r="J594" s="346"/>
      <c r="K594" s="346"/>
      <c r="L594" s="346"/>
      <c r="M594" s="346"/>
      <c r="N594" s="346"/>
      <c r="O594" s="346"/>
      <c r="P594" s="346"/>
      <c r="Q594" s="346"/>
      <c r="R594" s="346"/>
      <c r="S594" s="346"/>
      <c r="T594" s="346"/>
      <c r="U594" s="388"/>
      <c r="V594" s="346"/>
      <c r="W594" s="346"/>
      <c r="X594" s="346"/>
      <c r="Y594" s="346"/>
      <c r="Z594" s="346"/>
      <c r="AA594" s="346"/>
      <c r="AB594" s="346"/>
      <c r="AC594" s="346"/>
      <c r="AD594" s="346"/>
      <c r="AE594" s="346"/>
      <c r="AF594" s="346"/>
      <c r="AG594" s="346"/>
      <c r="AH594" s="346"/>
      <c r="AI594" s="346"/>
      <c r="AJ594" s="346"/>
      <c r="AK594" s="346"/>
      <c r="AL594" s="346"/>
      <c r="AM594" s="346"/>
      <c r="AN594" s="346"/>
      <c r="AO594" s="346"/>
      <c r="AP594" s="346"/>
    </row>
    <row r="595" spans="1:42" ht="15.75">
      <c r="A595" s="385"/>
      <c r="B595" s="385"/>
      <c r="C595" s="385"/>
      <c r="D595" s="385"/>
      <c r="E595" s="385"/>
      <c r="F595" s="385"/>
      <c r="G595" s="385"/>
      <c r="H595" s="346"/>
      <c r="I595" s="346"/>
      <c r="J595" s="346"/>
      <c r="K595" s="346"/>
      <c r="L595" s="346"/>
      <c r="M595" s="346"/>
      <c r="N595" s="346"/>
      <c r="O595" s="346"/>
      <c r="P595" s="346"/>
      <c r="Q595" s="346"/>
      <c r="R595" s="346"/>
      <c r="S595" s="346"/>
      <c r="T595" s="346"/>
      <c r="U595" s="388"/>
      <c r="V595" s="346"/>
      <c r="W595" s="346"/>
      <c r="X595" s="346"/>
      <c r="Y595" s="346"/>
      <c r="Z595" s="346"/>
      <c r="AA595" s="346"/>
      <c r="AB595" s="346"/>
      <c r="AC595" s="346"/>
      <c r="AD595" s="346"/>
      <c r="AE595" s="346"/>
      <c r="AF595" s="346"/>
      <c r="AG595" s="346"/>
      <c r="AH595" s="346"/>
      <c r="AI595" s="346"/>
      <c r="AJ595" s="346"/>
      <c r="AK595" s="346"/>
      <c r="AL595" s="346"/>
      <c r="AM595" s="346"/>
      <c r="AN595" s="346"/>
      <c r="AO595" s="346"/>
      <c r="AP595" s="346"/>
    </row>
    <row r="596" spans="1:42" ht="15.75">
      <c r="A596" s="385"/>
      <c r="B596" s="385"/>
      <c r="C596" s="385"/>
      <c r="D596" s="385"/>
      <c r="E596" s="385"/>
      <c r="F596" s="385"/>
      <c r="G596" s="385"/>
      <c r="H596" s="346"/>
      <c r="I596" s="346"/>
      <c r="J596" s="346"/>
      <c r="K596" s="346"/>
      <c r="L596" s="346"/>
      <c r="M596" s="346"/>
      <c r="N596" s="346"/>
      <c r="O596" s="346"/>
      <c r="P596" s="346"/>
      <c r="Q596" s="346"/>
      <c r="R596" s="346"/>
      <c r="S596" s="346"/>
      <c r="T596" s="346"/>
      <c r="U596" s="388"/>
      <c r="V596" s="346"/>
      <c r="W596" s="346"/>
      <c r="X596" s="346"/>
      <c r="Y596" s="346"/>
      <c r="Z596" s="346"/>
      <c r="AA596" s="346"/>
      <c r="AB596" s="346"/>
      <c r="AC596" s="346"/>
      <c r="AD596" s="346"/>
      <c r="AE596" s="346"/>
      <c r="AF596" s="346"/>
      <c r="AG596" s="346"/>
      <c r="AH596" s="346"/>
      <c r="AI596" s="346"/>
      <c r="AJ596" s="346"/>
      <c r="AK596" s="346"/>
      <c r="AL596" s="346"/>
      <c r="AM596" s="346"/>
      <c r="AN596" s="346"/>
      <c r="AO596" s="346"/>
      <c r="AP596" s="346"/>
    </row>
    <row r="597" spans="1:42" ht="15.75">
      <c r="A597" s="385"/>
      <c r="B597" s="385"/>
      <c r="C597" s="385"/>
      <c r="D597" s="385"/>
      <c r="E597" s="385"/>
      <c r="F597" s="385"/>
      <c r="G597" s="385"/>
      <c r="H597" s="346"/>
      <c r="I597" s="346"/>
      <c r="J597" s="346"/>
      <c r="K597" s="346"/>
      <c r="L597" s="346"/>
      <c r="M597" s="346"/>
      <c r="N597" s="346"/>
      <c r="O597" s="346"/>
      <c r="P597" s="346"/>
      <c r="Q597" s="346"/>
      <c r="R597" s="346"/>
      <c r="S597" s="346"/>
      <c r="T597" s="346"/>
      <c r="U597" s="388"/>
      <c r="V597" s="346"/>
      <c r="W597" s="346"/>
      <c r="X597" s="346"/>
      <c r="Y597" s="346"/>
      <c r="Z597" s="346"/>
      <c r="AA597" s="346"/>
      <c r="AB597" s="346"/>
      <c r="AC597" s="346"/>
      <c r="AD597" s="346"/>
      <c r="AE597" s="346"/>
      <c r="AF597" s="346"/>
      <c r="AG597" s="346"/>
      <c r="AH597" s="346"/>
      <c r="AI597" s="346"/>
      <c r="AJ597" s="346"/>
      <c r="AK597" s="346"/>
      <c r="AL597" s="346"/>
      <c r="AM597" s="346"/>
      <c r="AN597" s="346"/>
      <c r="AO597" s="346"/>
      <c r="AP597" s="346"/>
    </row>
    <row r="598" spans="1:42" ht="15.75">
      <c r="A598" s="385"/>
      <c r="B598" s="385"/>
      <c r="C598" s="385"/>
      <c r="D598" s="385"/>
      <c r="E598" s="385"/>
      <c r="F598" s="385"/>
      <c r="G598" s="385"/>
      <c r="H598" s="346"/>
      <c r="I598" s="346"/>
      <c r="J598" s="346"/>
      <c r="K598" s="346"/>
      <c r="L598" s="346"/>
      <c r="M598" s="346"/>
      <c r="N598" s="346"/>
      <c r="O598" s="346"/>
      <c r="P598" s="346"/>
      <c r="Q598" s="346"/>
      <c r="R598" s="346"/>
      <c r="S598" s="346"/>
      <c r="T598" s="346"/>
      <c r="U598" s="388"/>
      <c r="V598" s="346"/>
      <c r="W598" s="346"/>
      <c r="X598" s="346"/>
      <c r="Y598" s="346"/>
      <c r="Z598" s="346"/>
      <c r="AA598" s="346"/>
      <c r="AB598" s="346"/>
      <c r="AC598" s="346"/>
      <c r="AD598" s="346"/>
      <c r="AE598" s="346"/>
      <c r="AF598" s="346"/>
      <c r="AG598" s="346"/>
      <c r="AH598" s="346"/>
      <c r="AI598" s="346"/>
      <c r="AJ598" s="346"/>
      <c r="AK598" s="346"/>
      <c r="AL598" s="346"/>
      <c r="AM598" s="346"/>
      <c r="AN598" s="346"/>
      <c r="AO598" s="346"/>
      <c r="AP598" s="346"/>
    </row>
    <row r="599" spans="1:42" ht="15.75">
      <c r="A599" s="385"/>
      <c r="B599" s="385"/>
      <c r="C599" s="385"/>
      <c r="D599" s="385"/>
      <c r="E599" s="385"/>
      <c r="F599" s="385"/>
      <c r="G599" s="385"/>
      <c r="H599" s="346"/>
      <c r="I599" s="346"/>
      <c r="J599" s="346"/>
      <c r="K599" s="346"/>
      <c r="L599" s="346"/>
      <c r="M599" s="346"/>
      <c r="N599" s="346"/>
      <c r="O599" s="346"/>
      <c r="P599" s="346"/>
      <c r="Q599" s="346"/>
      <c r="R599" s="346"/>
      <c r="S599" s="346"/>
      <c r="T599" s="346"/>
      <c r="U599" s="388"/>
      <c r="V599" s="346"/>
      <c r="W599" s="346"/>
      <c r="X599" s="346"/>
      <c r="Y599" s="346"/>
      <c r="Z599" s="346"/>
      <c r="AA599" s="346"/>
      <c r="AB599" s="346"/>
      <c r="AC599" s="346"/>
      <c r="AD599" s="346"/>
      <c r="AE599" s="346"/>
      <c r="AF599" s="346"/>
      <c r="AG599" s="346"/>
      <c r="AH599" s="346"/>
      <c r="AI599" s="346"/>
      <c r="AJ599" s="346"/>
      <c r="AK599" s="346"/>
      <c r="AL599" s="346"/>
      <c r="AM599" s="346"/>
      <c r="AN599" s="346"/>
      <c r="AO599" s="346"/>
      <c r="AP599" s="346"/>
    </row>
    <row r="600" spans="1:42" ht="15.75">
      <c r="A600" s="385"/>
      <c r="B600" s="385"/>
      <c r="C600" s="385"/>
      <c r="D600" s="385"/>
      <c r="E600" s="385"/>
      <c r="F600" s="385"/>
      <c r="G600" s="385"/>
      <c r="H600" s="346"/>
      <c r="I600" s="346"/>
      <c r="J600" s="346"/>
      <c r="K600" s="346"/>
      <c r="L600" s="346"/>
      <c r="M600" s="346"/>
      <c r="N600" s="346"/>
      <c r="O600" s="346"/>
      <c r="P600" s="346"/>
      <c r="Q600" s="346"/>
      <c r="R600" s="346"/>
      <c r="S600" s="346"/>
      <c r="T600" s="346"/>
      <c r="U600" s="388"/>
      <c r="V600" s="346"/>
      <c r="W600" s="346"/>
      <c r="X600" s="346"/>
      <c r="Y600" s="346"/>
      <c r="Z600" s="346"/>
      <c r="AA600" s="346"/>
      <c r="AB600" s="346"/>
      <c r="AC600" s="346"/>
      <c r="AD600" s="346"/>
      <c r="AE600" s="346"/>
      <c r="AF600" s="346"/>
      <c r="AG600" s="346"/>
      <c r="AH600" s="346"/>
      <c r="AI600" s="346"/>
      <c r="AJ600" s="346"/>
      <c r="AK600" s="346"/>
      <c r="AL600" s="346"/>
      <c r="AM600" s="346"/>
      <c r="AN600" s="346"/>
      <c r="AO600" s="346"/>
      <c r="AP600" s="346"/>
    </row>
    <row r="601" spans="1:42" ht="15.75">
      <c r="A601" s="385"/>
      <c r="B601" s="385"/>
      <c r="C601" s="385"/>
      <c r="D601" s="385"/>
      <c r="E601" s="385"/>
      <c r="F601" s="385"/>
      <c r="G601" s="385"/>
      <c r="H601" s="346"/>
      <c r="I601" s="346"/>
      <c r="J601" s="346"/>
      <c r="K601" s="346"/>
      <c r="L601" s="346"/>
      <c r="M601" s="346"/>
      <c r="N601" s="346"/>
      <c r="O601" s="346"/>
      <c r="P601" s="346"/>
      <c r="Q601" s="346"/>
      <c r="R601" s="346"/>
      <c r="S601" s="346"/>
      <c r="T601" s="346"/>
      <c r="U601" s="388"/>
      <c r="V601" s="346"/>
      <c r="W601" s="346"/>
      <c r="X601" s="346"/>
      <c r="Y601" s="346"/>
      <c r="Z601" s="346"/>
      <c r="AA601" s="346"/>
      <c r="AB601" s="346"/>
      <c r="AC601" s="346"/>
      <c r="AD601" s="346"/>
      <c r="AE601" s="346"/>
      <c r="AF601" s="346"/>
      <c r="AG601" s="346"/>
      <c r="AH601" s="346"/>
      <c r="AI601" s="346"/>
      <c r="AJ601" s="346"/>
      <c r="AK601" s="346"/>
      <c r="AL601" s="346"/>
      <c r="AM601" s="346"/>
      <c r="AN601" s="346"/>
      <c r="AO601" s="346"/>
      <c r="AP601" s="346"/>
    </row>
    <row r="602" spans="1:42" ht="15.75">
      <c r="A602" s="385"/>
      <c r="B602" s="385"/>
      <c r="C602" s="385"/>
      <c r="D602" s="385"/>
      <c r="E602" s="385"/>
      <c r="F602" s="385"/>
      <c r="G602" s="385"/>
      <c r="H602" s="346"/>
      <c r="I602" s="346"/>
      <c r="J602" s="346"/>
      <c r="K602" s="346"/>
      <c r="L602" s="346"/>
      <c r="M602" s="346"/>
      <c r="N602" s="346"/>
      <c r="O602" s="346"/>
      <c r="P602" s="346"/>
      <c r="Q602" s="346"/>
      <c r="R602" s="346"/>
      <c r="S602" s="346"/>
      <c r="T602" s="346"/>
      <c r="U602" s="388"/>
      <c r="V602" s="346"/>
      <c r="W602" s="346"/>
      <c r="X602" s="346"/>
      <c r="Y602" s="346"/>
      <c r="Z602" s="346"/>
      <c r="AA602" s="346"/>
      <c r="AB602" s="346"/>
      <c r="AC602" s="346"/>
      <c r="AD602" s="346"/>
      <c r="AE602" s="346"/>
      <c r="AF602" s="346"/>
      <c r="AG602" s="346"/>
      <c r="AH602" s="346"/>
      <c r="AI602" s="346"/>
      <c r="AJ602" s="346"/>
      <c r="AK602" s="346"/>
      <c r="AL602" s="346"/>
      <c r="AM602" s="346"/>
      <c r="AN602" s="346"/>
      <c r="AO602" s="346"/>
      <c r="AP602" s="346"/>
    </row>
    <row r="603" spans="1:42" ht="15.75">
      <c r="A603" s="385"/>
      <c r="B603" s="385"/>
      <c r="C603" s="385"/>
      <c r="D603" s="385"/>
      <c r="E603" s="385"/>
      <c r="F603" s="385"/>
      <c r="G603" s="385"/>
      <c r="H603" s="346"/>
      <c r="I603" s="346"/>
      <c r="J603" s="346"/>
      <c r="K603" s="346"/>
      <c r="L603" s="346"/>
      <c r="M603" s="346"/>
      <c r="N603" s="346"/>
      <c r="O603" s="346"/>
      <c r="P603" s="346"/>
      <c r="Q603" s="346"/>
      <c r="R603" s="346"/>
      <c r="S603" s="346"/>
      <c r="T603" s="346"/>
      <c r="U603" s="388"/>
      <c r="V603" s="346"/>
      <c r="W603" s="346"/>
      <c r="X603" s="346"/>
      <c r="Y603" s="346"/>
      <c r="Z603" s="346"/>
      <c r="AA603" s="346"/>
      <c r="AB603" s="346"/>
      <c r="AC603" s="346"/>
      <c r="AD603" s="346"/>
      <c r="AE603" s="346"/>
      <c r="AF603" s="346"/>
      <c r="AG603" s="346"/>
      <c r="AH603" s="346"/>
      <c r="AI603" s="346"/>
      <c r="AJ603" s="346"/>
      <c r="AK603" s="346"/>
      <c r="AL603" s="346"/>
      <c r="AM603" s="346"/>
      <c r="AN603" s="346"/>
      <c r="AO603" s="346"/>
      <c r="AP603" s="346"/>
    </row>
    <row r="604" spans="1:42" ht="15.75">
      <c r="A604" s="385"/>
      <c r="B604" s="385"/>
      <c r="C604" s="385"/>
      <c r="D604" s="385"/>
      <c r="E604" s="385"/>
      <c r="F604" s="385"/>
      <c r="G604" s="385"/>
      <c r="H604" s="346"/>
      <c r="I604" s="346"/>
      <c r="J604" s="346"/>
      <c r="K604" s="346"/>
      <c r="L604" s="346"/>
      <c r="M604" s="346"/>
      <c r="N604" s="346"/>
      <c r="O604" s="346"/>
      <c r="P604" s="346"/>
      <c r="Q604" s="346"/>
      <c r="R604" s="346"/>
      <c r="S604" s="346"/>
      <c r="T604" s="346"/>
      <c r="U604" s="388"/>
      <c r="V604" s="346"/>
      <c r="W604" s="346"/>
      <c r="X604" s="346"/>
      <c r="Y604" s="346"/>
      <c r="Z604" s="346"/>
      <c r="AA604" s="346"/>
      <c r="AB604" s="346"/>
      <c r="AC604" s="346"/>
      <c r="AD604" s="346"/>
      <c r="AE604" s="346"/>
      <c r="AF604" s="346"/>
      <c r="AG604" s="346"/>
      <c r="AH604" s="346"/>
      <c r="AI604" s="346"/>
      <c r="AJ604" s="346"/>
      <c r="AK604" s="346"/>
      <c r="AL604" s="346"/>
      <c r="AM604" s="346"/>
      <c r="AN604" s="346"/>
      <c r="AO604" s="346"/>
      <c r="AP604" s="346"/>
    </row>
    <row r="605" spans="1:42" ht="15.75">
      <c r="A605" s="385"/>
      <c r="B605" s="385"/>
      <c r="C605" s="385"/>
      <c r="D605" s="385"/>
      <c r="E605" s="385"/>
      <c r="F605" s="385"/>
      <c r="G605" s="385"/>
      <c r="H605" s="346"/>
      <c r="I605" s="346"/>
      <c r="J605" s="346"/>
      <c r="K605" s="346"/>
      <c r="L605" s="346"/>
      <c r="M605" s="346"/>
      <c r="N605" s="346"/>
      <c r="O605" s="346"/>
      <c r="P605" s="346"/>
      <c r="Q605" s="346"/>
      <c r="R605" s="346"/>
      <c r="S605" s="346"/>
      <c r="T605" s="346"/>
      <c r="U605" s="388"/>
      <c r="V605" s="346"/>
      <c r="W605" s="346"/>
      <c r="X605" s="346"/>
      <c r="Y605" s="346"/>
      <c r="Z605" s="346"/>
      <c r="AA605" s="346"/>
      <c r="AB605" s="346"/>
      <c r="AC605" s="346"/>
      <c r="AD605" s="346"/>
      <c r="AE605" s="346"/>
      <c r="AF605" s="346"/>
      <c r="AG605" s="346"/>
      <c r="AH605" s="346"/>
      <c r="AI605" s="346"/>
      <c r="AJ605" s="346"/>
      <c r="AK605" s="346"/>
      <c r="AL605" s="346"/>
      <c r="AM605" s="346"/>
      <c r="AN605" s="346"/>
      <c r="AO605" s="346"/>
      <c r="AP605" s="346"/>
    </row>
    <row r="606" spans="1:42" ht="15.75">
      <c r="A606" s="385"/>
      <c r="B606" s="385"/>
      <c r="C606" s="385"/>
      <c r="D606" s="385"/>
      <c r="E606" s="385"/>
      <c r="F606" s="385"/>
      <c r="G606" s="385"/>
      <c r="H606" s="346"/>
      <c r="I606" s="346"/>
      <c r="J606" s="346"/>
      <c r="K606" s="346"/>
      <c r="L606" s="346"/>
      <c r="M606" s="346"/>
      <c r="N606" s="346"/>
      <c r="O606" s="346"/>
      <c r="P606" s="346"/>
      <c r="Q606" s="346"/>
      <c r="R606" s="346"/>
      <c r="S606" s="346"/>
      <c r="T606" s="346"/>
      <c r="U606" s="388"/>
      <c r="V606" s="346"/>
      <c r="W606" s="346"/>
      <c r="X606" s="346"/>
      <c r="Y606" s="346"/>
      <c r="Z606" s="346"/>
      <c r="AA606" s="346"/>
      <c r="AB606" s="346"/>
      <c r="AC606" s="346"/>
      <c r="AD606" s="346"/>
      <c r="AE606" s="346"/>
      <c r="AF606" s="346"/>
      <c r="AG606" s="346"/>
      <c r="AH606" s="346"/>
      <c r="AI606" s="346"/>
      <c r="AJ606" s="346"/>
      <c r="AK606" s="346"/>
      <c r="AL606" s="346"/>
      <c r="AM606" s="346"/>
      <c r="AN606" s="346"/>
      <c r="AO606" s="346"/>
      <c r="AP606" s="346"/>
    </row>
    <row r="607" spans="1:42" ht="15.75">
      <c r="A607" s="385"/>
      <c r="B607" s="385"/>
      <c r="C607" s="385"/>
      <c r="D607" s="385"/>
      <c r="E607" s="385"/>
      <c r="F607" s="385"/>
      <c r="G607" s="385"/>
      <c r="H607" s="346"/>
      <c r="I607" s="346"/>
      <c r="J607" s="346"/>
      <c r="K607" s="346"/>
      <c r="L607" s="346"/>
      <c r="M607" s="346"/>
      <c r="N607" s="346"/>
      <c r="O607" s="346"/>
      <c r="P607" s="346"/>
      <c r="Q607" s="346"/>
      <c r="R607" s="346"/>
      <c r="S607" s="346"/>
      <c r="T607" s="346"/>
      <c r="U607" s="388"/>
      <c r="V607" s="346"/>
      <c r="W607" s="346"/>
      <c r="X607" s="346"/>
      <c r="Y607" s="346"/>
      <c r="Z607" s="346"/>
      <c r="AA607" s="346"/>
      <c r="AB607" s="346"/>
      <c r="AC607" s="346"/>
      <c r="AD607" s="346"/>
      <c r="AE607" s="346"/>
      <c r="AF607" s="346"/>
      <c r="AG607" s="346"/>
      <c r="AH607" s="346"/>
      <c r="AI607" s="346"/>
      <c r="AJ607" s="346"/>
      <c r="AK607" s="346"/>
      <c r="AL607" s="346"/>
      <c r="AM607" s="346"/>
      <c r="AN607" s="346"/>
      <c r="AO607" s="346"/>
      <c r="AP607" s="346"/>
    </row>
    <row r="608" spans="1:42" ht="15.75">
      <c r="A608" s="385"/>
      <c r="B608" s="385"/>
      <c r="C608" s="385"/>
      <c r="D608" s="385"/>
      <c r="E608" s="385"/>
      <c r="F608" s="385"/>
      <c r="G608" s="385"/>
      <c r="H608" s="346"/>
      <c r="I608" s="346"/>
      <c r="J608" s="346"/>
      <c r="K608" s="346"/>
      <c r="L608" s="346"/>
      <c r="M608" s="346"/>
      <c r="N608" s="346"/>
      <c r="O608" s="346"/>
      <c r="P608" s="346"/>
      <c r="Q608" s="346"/>
      <c r="R608" s="346"/>
      <c r="S608" s="346"/>
      <c r="T608" s="346"/>
      <c r="U608" s="388"/>
      <c r="V608" s="346"/>
      <c r="W608" s="346"/>
      <c r="X608" s="346"/>
      <c r="Y608" s="346"/>
      <c r="Z608" s="346"/>
      <c r="AA608" s="346"/>
      <c r="AB608" s="346"/>
      <c r="AC608" s="346"/>
      <c r="AD608" s="346"/>
      <c r="AE608" s="346"/>
      <c r="AF608" s="346"/>
      <c r="AG608" s="346"/>
      <c r="AH608" s="346"/>
      <c r="AI608" s="346"/>
      <c r="AJ608" s="346"/>
      <c r="AK608" s="346"/>
      <c r="AL608" s="346"/>
      <c r="AM608" s="346"/>
      <c r="AN608" s="346"/>
      <c r="AO608" s="346"/>
      <c r="AP608" s="346"/>
    </row>
    <row r="609" spans="1:42" ht="15.75">
      <c r="A609" s="385"/>
      <c r="B609" s="385"/>
      <c r="C609" s="385"/>
      <c r="D609" s="385"/>
      <c r="E609" s="385"/>
      <c r="F609" s="385"/>
      <c r="G609" s="385"/>
      <c r="H609" s="346"/>
      <c r="I609" s="346"/>
      <c r="J609" s="346"/>
      <c r="K609" s="346"/>
      <c r="L609" s="346"/>
      <c r="M609" s="346"/>
      <c r="N609" s="346"/>
      <c r="O609" s="346"/>
      <c r="P609" s="346"/>
      <c r="Q609" s="346"/>
      <c r="R609" s="346"/>
      <c r="S609" s="346"/>
      <c r="T609" s="346"/>
      <c r="U609" s="388"/>
      <c r="V609" s="346"/>
      <c r="W609" s="346"/>
      <c r="X609" s="346"/>
      <c r="Y609" s="346"/>
      <c r="Z609" s="346"/>
      <c r="AA609" s="346"/>
      <c r="AB609" s="346"/>
      <c r="AC609" s="346"/>
      <c r="AD609" s="346"/>
      <c r="AE609" s="346"/>
      <c r="AF609" s="346"/>
      <c r="AG609" s="346"/>
      <c r="AH609" s="346"/>
      <c r="AI609" s="346"/>
      <c r="AJ609" s="346"/>
      <c r="AK609" s="346"/>
      <c r="AL609" s="346"/>
      <c r="AM609" s="346"/>
      <c r="AN609" s="346"/>
      <c r="AO609" s="346"/>
      <c r="AP609" s="346"/>
    </row>
    <row r="610" spans="1:42" ht="15.75">
      <c r="A610" s="385"/>
      <c r="B610" s="385"/>
      <c r="C610" s="385"/>
      <c r="D610" s="385"/>
      <c r="E610" s="385"/>
      <c r="F610" s="385"/>
      <c r="G610" s="385"/>
      <c r="H610" s="346"/>
      <c r="I610" s="346"/>
      <c r="J610" s="346"/>
      <c r="K610" s="346"/>
      <c r="L610" s="346"/>
      <c r="M610" s="346"/>
      <c r="N610" s="346"/>
      <c r="O610" s="346"/>
      <c r="P610" s="346"/>
      <c r="Q610" s="346"/>
      <c r="R610" s="346"/>
      <c r="S610" s="346"/>
      <c r="T610" s="346"/>
      <c r="U610" s="388"/>
      <c r="V610" s="346"/>
      <c r="W610" s="346"/>
      <c r="X610" s="346"/>
      <c r="Y610" s="346"/>
      <c r="Z610" s="346"/>
      <c r="AA610" s="346"/>
      <c r="AB610" s="346"/>
      <c r="AC610" s="346"/>
      <c r="AD610" s="346"/>
      <c r="AE610" s="346"/>
      <c r="AF610" s="346"/>
      <c r="AG610" s="346"/>
      <c r="AH610" s="346"/>
      <c r="AI610" s="346"/>
      <c r="AJ610" s="346"/>
      <c r="AK610" s="346"/>
      <c r="AL610" s="346"/>
      <c r="AM610" s="346"/>
      <c r="AN610" s="346"/>
      <c r="AO610" s="346"/>
      <c r="AP610" s="346"/>
    </row>
    <row r="611" spans="1:42" ht="15.75">
      <c r="A611" s="385"/>
      <c r="B611" s="385"/>
      <c r="C611" s="385"/>
      <c r="D611" s="385"/>
      <c r="E611" s="385"/>
      <c r="F611" s="385"/>
      <c r="G611" s="385"/>
      <c r="H611" s="346"/>
      <c r="I611" s="346"/>
      <c r="J611" s="346"/>
      <c r="K611" s="346"/>
      <c r="L611" s="346"/>
      <c r="M611" s="346"/>
      <c r="N611" s="346"/>
      <c r="O611" s="346"/>
      <c r="P611" s="346"/>
      <c r="Q611" s="346"/>
      <c r="R611" s="346"/>
      <c r="S611" s="346"/>
      <c r="T611" s="346"/>
      <c r="U611" s="388"/>
      <c r="V611" s="346"/>
      <c r="W611" s="346"/>
      <c r="X611" s="346"/>
      <c r="Y611" s="346"/>
      <c r="Z611" s="346"/>
      <c r="AA611" s="346"/>
      <c r="AB611" s="346"/>
      <c r="AC611" s="346"/>
      <c r="AD611" s="346"/>
      <c r="AE611" s="346"/>
      <c r="AF611" s="346"/>
      <c r="AG611" s="346"/>
      <c r="AH611" s="346"/>
      <c r="AI611" s="346"/>
      <c r="AJ611" s="346"/>
      <c r="AK611" s="346"/>
      <c r="AL611" s="346"/>
      <c r="AM611" s="346"/>
      <c r="AN611" s="346"/>
      <c r="AO611" s="346"/>
      <c r="AP611" s="346"/>
    </row>
    <row r="612" spans="1:42" ht="15.75">
      <c r="A612" s="385"/>
      <c r="B612" s="385"/>
      <c r="C612" s="385"/>
      <c r="D612" s="385"/>
      <c r="E612" s="385"/>
      <c r="F612" s="385"/>
      <c r="G612" s="385"/>
      <c r="H612" s="346"/>
      <c r="I612" s="346"/>
      <c r="J612" s="346"/>
      <c r="K612" s="346"/>
      <c r="L612" s="346"/>
      <c r="M612" s="346"/>
      <c r="N612" s="346"/>
      <c r="O612" s="346"/>
      <c r="P612" s="346"/>
      <c r="Q612" s="346"/>
      <c r="R612" s="346"/>
      <c r="S612" s="346"/>
      <c r="T612" s="346"/>
      <c r="U612" s="388"/>
      <c r="V612" s="346"/>
      <c r="W612" s="346"/>
      <c r="X612" s="346"/>
      <c r="Y612" s="346"/>
      <c r="Z612" s="346"/>
      <c r="AA612" s="346"/>
      <c r="AB612" s="346"/>
      <c r="AC612" s="346"/>
      <c r="AD612" s="346"/>
      <c r="AE612" s="346"/>
      <c r="AF612" s="346"/>
      <c r="AG612" s="346"/>
      <c r="AH612" s="346"/>
      <c r="AI612" s="346"/>
      <c r="AJ612" s="346"/>
      <c r="AK612" s="346"/>
      <c r="AL612" s="346"/>
      <c r="AM612" s="346"/>
      <c r="AN612" s="346"/>
      <c r="AO612" s="346"/>
      <c r="AP612" s="346"/>
    </row>
    <row r="613" spans="1:42" ht="15.75">
      <c r="A613" s="385"/>
      <c r="B613" s="385"/>
      <c r="C613" s="385"/>
      <c r="D613" s="385"/>
      <c r="E613" s="385"/>
      <c r="F613" s="385"/>
      <c r="G613" s="385"/>
      <c r="H613" s="346"/>
      <c r="I613" s="346"/>
      <c r="J613" s="346"/>
      <c r="K613" s="346"/>
      <c r="L613" s="346"/>
      <c r="M613" s="346"/>
      <c r="N613" s="346"/>
      <c r="O613" s="346"/>
      <c r="P613" s="346"/>
      <c r="Q613" s="346"/>
      <c r="R613" s="346"/>
      <c r="S613" s="346"/>
      <c r="T613" s="346"/>
      <c r="U613" s="388"/>
      <c r="V613" s="346"/>
      <c r="W613" s="346"/>
      <c r="X613" s="346"/>
      <c r="Y613" s="346"/>
      <c r="Z613" s="346"/>
      <c r="AA613" s="346"/>
      <c r="AB613" s="346"/>
      <c r="AC613" s="346"/>
      <c r="AD613" s="346"/>
      <c r="AE613" s="346"/>
      <c r="AF613" s="346"/>
      <c r="AG613" s="346"/>
      <c r="AH613" s="346"/>
      <c r="AI613" s="346"/>
      <c r="AJ613" s="346"/>
      <c r="AK613" s="346"/>
      <c r="AL613" s="346"/>
      <c r="AM613" s="346"/>
      <c r="AN613" s="346"/>
      <c r="AO613" s="346"/>
      <c r="AP613" s="346"/>
    </row>
    <row r="614" spans="1:42" ht="15.75">
      <c r="A614" s="385"/>
      <c r="B614" s="385"/>
      <c r="C614" s="385"/>
      <c r="D614" s="385"/>
      <c r="E614" s="385"/>
      <c r="F614" s="385"/>
      <c r="G614" s="385"/>
      <c r="H614" s="346"/>
      <c r="I614" s="346"/>
      <c r="J614" s="346"/>
      <c r="K614" s="346"/>
      <c r="L614" s="346"/>
      <c r="M614" s="346"/>
      <c r="N614" s="346"/>
      <c r="O614" s="346"/>
      <c r="P614" s="346"/>
      <c r="Q614" s="346"/>
      <c r="R614" s="346"/>
      <c r="S614" s="346"/>
      <c r="T614" s="346"/>
      <c r="U614" s="388"/>
      <c r="V614" s="346"/>
      <c r="W614" s="346"/>
      <c r="X614" s="346"/>
      <c r="Y614" s="346"/>
      <c r="Z614" s="346"/>
      <c r="AA614" s="346"/>
      <c r="AB614" s="346"/>
      <c r="AC614" s="346"/>
      <c r="AD614" s="346"/>
      <c r="AE614" s="346"/>
      <c r="AF614" s="346"/>
      <c r="AG614" s="346"/>
      <c r="AH614" s="346"/>
      <c r="AI614" s="346"/>
      <c r="AJ614" s="346"/>
      <c r="AK614" s="346"/>
      <c r="AL614" s="346"/>
      <c r="AM614" s="346"/>
      <c r="AN614" s="346"/>
      <c r="AO614" s="346"/>
      <c r="AP614" s="346"/>
    </row>
    <row r="615" spans="1:42" ht="15.75">
      <c r="A615" s="385"/>
      <c r="B615" s="385"/>
      <c r="C615" s="385"/>
      <c r="D615" s="385"/>
      <c r="E615" s="385"/>
      <c r="F615" s="385"/>
      <c r="G615" s="385"/>
      <c r="H615" s="346"/>
      <c r="I615" s="346"/>
      <c r="J615" s="346"/>
      <c r="K615" s="346"/>
      <c r="L615" s="346"/>
      <c r="M615" s="346"/>
      <c r="N615" s="346"/>
      <c r="O615" s="346"/>
      <c r="P615" s="346"/>
      <c r="Q615" s="346"/>
      <c r="R615" s="346"/>
      <c r="S615" s="346"/>
      <c r="T615" s="346"/>
      <c r="U615" s="388"/>
      <c r="V615" s="346"/>
      <c r="W615" s="346"/>
      <c r="X615" s="346"/>
      <c r="Y615" s="346"/>
      <c r="Z615" s="346"/>
      <c r="AA615" s="346"/>
      <c r="AB615" s="346"/>
      <c r="AC615" s="346"/>
      <c r="AD615" s="346"/>
      <c r="AE615" s="346"/>
      <c r="AF615" s="346"/>
      <c r="AG615" s="346"/>
      <c r="AH615" s="346"/>
      <c r="AI615" s="346"/>
      <c r="AJ615" s="346"/>
      <c r="AK615" s="346"/>
      <c r="AL615" s="346"/>
      <c r="AM615" s="346"/>
      <c r="AN615" s="346"/>
      <c r="AO615" s="346"/>
      <c r="AP615" s="346"/>
    </row>
    <row r="616" spans="1:42" ht="15.75">
      <c r="A616" s="385"/>
      <c r="B616" s="385"/>
      <c r="C616" s="385"/>
      <c r="D616" s="385"/>
      <c r="E616" s="385"/>
      <c r="F616" s="385"/>
      <c r="G616" s="385"/>
      <c r="H616" s="346"/>
      <c r="I616" s="346"/>
      <c r="J616" s="346"/>
      <c r="K616" s="346"/>
      <c r="L616" s="346"/>
      <c r="M616" s="346"/>
      <c r="N616" s="346"/>
      <c r="O616" s="346"/>
      <c r="P616" s="346"/>
      <c r="Q616" s="346"/>
      <c r="R616" s="346"/>
      <c r="S616" s="346"/>
      <c r="T616" s="346"/>
      <c r="U616" s="388"/>
      <c r="V616" s="346"/>
      <c r="W616" s="346"/>
      <c r="X616" s="346"/>
      <c r="Y616" s="346"/>
      <c r="Z616" s="346"/>
      <c r="AA616" s="346"/>
      <c r="AB616" s="346"/>
      <c r="AC616" s="346"/>
      <c r="AD616" s="346"/>
      <c r="AE616" s="346"/>
      <c r="AF616" s="346"/>
      <c r="AG616" s="346"/>
      <c r="AH616" s="346"/>
      <c r="AI616" s="346"/>
      <c r="AJ616" s="346"/>
      <c r="AK616" s="346"/>
      <c r="AL616" s="346"/>
      <c r="AM616" s="346"/>
      <c r="AN616" s="346"/>
      <c r="AO616" s="346"/>
      <c r="AP616" s="346"/>
    </row>
    <row r="617" spans="1:42" ht="15.75">
      <c r="A617" s="385"/>
      <c r="B617" s="385"/>
      <c r="C617" s="385"/>
      <c r="D617" s="385"/>
      <c r="E617" s="385"/>
      <c r="F617" s="385"/>
      <c r="G617" s="385"/>
      <c r="H617" s="346"/>
      <c r="I617" s="346"/>
      <c r="J617" s="346"/>
      <c r="K617" s="346"/>
      <c r="L617" s="346"/>
      <c r="M617" s="346"/>
      <c r="N617" s="346"/>
      <c r="O617" s="346"/>
      <c r="P617" s="346"/>
      <c r="Q617" s="346"/>
      <c r="R617" s="346"/>
      <c r="S617" s="346"/>
      <c r="T617" s="346"/>
      <c r="U617" s="388"/>
      <c r="V617" s="346"/>
      <c r="W617" s="346"/>
      <c r="X617" s="346"/>
      <c r="Y617" s="346"/>
      <c r="Z617" s="346"/>
      <c r="AA617" s="346"/>
      <c r="AB617" s="346"/>
      <c r="AC617" s="346"/>
      <c r="AD617" s="346"/>
      <c r="AE617" s="346"/>
      <c r="AF617" s="346"/>
      <c r="AG617" s="346"/>
      <c r="AH617" s="346"/>
      <c r="AI617" s="346"/>
      <c r="AJ617" s="346"/>
      <c r="AK617" s="346"/>
      <c r="AL617" s="346"/>
      <c r="AM617" s="346"/>
      <c r="AN617" s="346"/>
      <c r="AO617" s="346"/>
      <c r="AP617" s="346"/>
    </row>
    <row r="618" spans="1:42" ht="15.75">
      <c r="A618" s="385"/>
      <c r="B618" s="385"/>
      <c r="C618" s="385"/>
      <c r="D618" s="385"/>
      <c r="E618" s="385"/>
      <c r="F618" s="385"/>
      <c r="G618" s="385"/>
      <c r="H618" s="346"/>
      <c r="I618" s="346"/>
      <c r="J618" s="346"/>
      <c r="K618" s="346"/>
      <c r="L618" s="346"/>
      <c r="M618" s="346"/>
      <c r="N618" s="346"/>
      <c r="O618" s="346"/>
      <c r="P618" s="346"/>
      <c r="Q618" s="346"/>
      <c r="R618" s="346"/>
      <c r="S618" s="346"/>
      <c r="T618" s="346"/>
      <c r="U618" s="388"/>
      <c r="V618" s="346"/>
      <c r="W618" s="346"/>
      <c r="X618" s="346"/>
      <c r="Y618" s="346"/>
      <c r="Z618" s="346"/>
      <c r="AA618" s="346"/>
      <c r="AB618" s="346"/>
      <c r="AC618" s="346"/>
      <c r="AD618" s="346"/>
      <c r="AE618" s="346"/>
      <c r="AF618" s="346"/>
      <c r="AG618" s="346"/>
      <c r="AH618" s="346"/>
      <c r="AI618" s="346"/>
      <c r="AJ618" s="346"/>
      <c r="AK618" s="346"/>
      <c r="AL618" s="346"/>
      <c r="AM618" s="346"/>
      <c r="AN618" s="346"/>
      <c r="AO618" s="346"/>
      <c r="AP618" s="346"/>
    </row>
    <row r="619" spans="1:42" ht="15.75">
      <c r="A619" s="385"/>
      <c r="B619" s="385"/>
      <c r="C619" s="385"/>
      <c r="D619" s="385"/>
      <c r="E619" s="385"/>
      <c r="F619" s="385"/>
      <c r="G619" s="385"/>
      <c r="H619" s="346"/>
      <c r="I619" s="346"/>
      <c r="J619" s="346"/>
      <c r="K619" s="346"/>
      <c r="L619" s="346"/>
      <c r="M619" s="346"/>
      <c r="N619" s="346"/>
      <c r="O619" s="346"/>
      <c r="P619" s="346"/>
      <c r="Q619" s="346"/>
      <c r="R619" s="346"/>
      <c r="S619" s="346"/>
      <c r="T619" s="346"/>
      <c r="U619" s="388"/>
      <c r="V619" s="346"/>
      <c r="W619" s="346"/>
      <c r="X619" s="346"/>
      <c r="Y619" s="346"/>
      <c r="Z619" s="346"/>
      <c r="AA619" s="346"/>
      <c r="AB619" s="346"/>
      <c r="AC619" s="346"/>
      <c r="AD619" s="346"/>
      <c r="AE619" s="346"/>
      <c r="AF619" s="346"/>
      <c r="AG619" s="346"/>
      <c r="AH619" s="346"/>
      <c r="AI619" s="346"/>
      <c r="AJ619" s="346"/>
      <c r="AK619" s="346"/>
      <c r="AL619" s="346"/>
      <c r="AM619" s="346"/>
      <c r="AN619" s="346"/>
      <c r="AO619" s="346"/>
      <c r="AP619" s="346"/>
    </row>
    <row r="620" spans="1:42" ht="15.75">
      <c r="A620" s="385"/>
      <c r="B620" s="385"/>
      <c r="C620" s="385"/>
      <c r="D620" s="385"/>
      <c r="E620" s="385"/>
      <c r="F620" s="385"/>
      <c r="G620" s="385"/>
      <c r="H620" s="346"/>
      <c r="I620" s="346"/>
      <c r="J620" s="346"/>
      <c r="K620" s="346"/>
      <c r="L620" s="346"/>
      <c r="M620" s="346"/>
      <c r="N620" s="346"/>
      <c r="O620" s="346"/>
      <c r="P620" s="346"/>
      <c r="Q620" s="346"/>
      <c r="R620" s="346"/>
      <c r="S620" s="346"/>
      <c r="T620" s="346"/>
      <c r="U620" s="388"/>
      <c r="V620" s="346"/>
      <c r="W620" s="346"/>
      <c r="X620" s="346"/>
      <c r="Y620" s="346"/>
      <c r="Z620" s="346"/>
      <c r="AA620" s="346"/>
      <c r="AB620" s="346"/>
      <c r="AC620" s="346"/>
      <c r="AD620" s="346"/>
      <c r="AE620" s="346"/>
      <c r="AF620" s="346"/>
      <c r="AG620" s="346"/>
      <c r="AH620" s="346"/>
      <c r="AI620" s="346"/>
      <c r="AJ620" s="346"/>
      <c r="AK620" s="346"/>
      <c r="AL620" s="346"/>
      <c r="AM620" s="346"/>
      <c r="AN620" s="346"/>
      <c r="AO620" s="346"/>
      <c r="AP620" s="346"/>
    </row>
    <row r="621" spans="1:42" ht="15.75">
      <c r="A621" s="385"/>
      <c r="B621" s="385"/>
      <c r="C621" s="385"/>
      <c r="D621" s="385"/>
      <c r="E621" s="385"/>
      <c r="F621" s="385"/>
      <c r="G621" s="385"/>
      <c r="H621" s="346"/>
      <c r="I621" s="346"/>
      <c r="J621" s="346"/>
      <c r="K621" s="346"/>
      <c r="L621" s="346"/>
      <c r="M621" s="346"/>
      <c r="N621" s="346"/>
      <c r="O621" s="346"/>
      <c r="P621" s="346"/>
      <c r="Q621" s="346"/>
      <c r="R621" s="346"/>
      <c r="S621" s="346"/>
      <c r="T621" s="346"/>
      <c r="U621" s="388"/>
      <c r="V621" s="346"/>
      <c r="W621" s="346"/>
      <c r="X621" s="346"/>
      <c r="Y621" s="346"/>
      <c r="Z621" s="346"/>
      <c r="AA621" s="346"/>
      <c r="AB621" s="346"/>
      <c r="AC621" s="346"/>
      <c r="AD621" s="346"/>
      <c r="AE621" s="346"/>
      <c r="AF621" s="346"/>
      <c r="AG621" s="346"/>
      <c r="AH621" s="346"/>
      <c r="AI621" s="346"/>
      <c r="AJ621" s="346"/>
      <c r="AK621" s="346"/>
      <c r="AL621" s="346"/>
      <c r="AM621" s="346"/>
      <c r="AN621" s="346"/>
      <c r="AO621" s="346"/>
      <c r="AP621" s="346"/>
    </row>
    <row r="622" spans="1:42" ht="15.75">
      <c r="A622" s="385"/>
      <c r="B622" s="385"/>
      <c r="C622" s="385"/>
      <c r="D622" s="385"/>
      <c r="E622" s="385"/>
      <c r="F622" s="385"/>
      <c r="G622" s="385"/>
      <c r="H622" s="346"/>
      <c r="I622" s="346"/>
      <c r="J622" s="346"/>
      <c r="K622" s="346"/>
      <c r="L622" s="346"/>
      <c r="M622" s="346"/>
      <c r="N622" s="346"/>
      <c r="O622" s="346"/>
      <c r="P622" s="346"/>
      <c r="Q622" s="346"/>
      <c r="R622" s="346"/>
      <c r="S622" s="346"/>
      <c r="T622" s="346"/>
      <c r="U622" s="388"/>
      <c r="V622" s="346"/>
      <c r="W622" s="346"/>
      <c r="X622" s="346"/>
      <c r="Y622" s="346"/>
      <c r="Z622" s="346"/>
      <c r="AA622" s="346"/>
      <c r="AB622" s="346"/>
      <c r="AC622" s="346"/>
      <c r="AD622" s="346"/>
      <c r="AE622" s="346"/>
      <c r="AF622" s="346"/>
      <c r="AG622" s="346"/>
      <c r="AH622" s="346"/>
      <c r="AI622" s="346"/>
      <c r="AJ622" s="346"/>
      <c r="AK622" s="346"/>
      <c r="AL622" s="346"/>
      <c r="AM622" s="346"/>
      <c r="AN622" s="346"/>
      <c r="AO622" s="346"/>
      <c r="AP622" s="346"/>
    </row>
    <row r="623" spans="1:42" ht="15.75">
      <c r="A623" s="385"/>
      <c r="B623" s="385"/>
      <c r="C623" s="385"/>
      <c r="D623" s="385"/>
      <c r="E623" s="385"/>
      <c r="F623" s="385"/>
      <c r="G623" s="385"/>
      <c r="H623" s="346"/>
      <c r="I623" s="346"/>
      <c r="J623" s="346"/>
      <c r="K623" s="346"/>
      <c r="L623" s="346"/>
      <c r="M623" s="346"/>
      <c r="N623" s="346"/>
      <c r="O623" s="346"/>
      <c r="P623" s="346"/>
      <c r="Q623" s="346"/>
      <c r="R623" s="346"/>
      <c r="S623" s="346"/>
      <c r="T623" s="346"/>
      <c r="U623" s="388"/>
      <c r="V623" s="346"/>
      <c r="W623" s="346"/>
      <c r="X623" s="346"/>
      <c r="Y623" s="346"/>
      <c r="Z623" s="346"/>
      <c r="AA623" s="346"/>
      <c r="AB623" s="346"/>
      <c r="AC623" s="346"/>
      <c r="AD623" s="346"/>
      <c r="AE623" s="346"/>
      <c r="AF623" s="346"/>
      <c r="AG623" s="346"/>
      <c r="AH623" s="346"/>
      <c r="AI623" s="346"/>
      <c r="AJ623" s="346"/>
      <c r="AK623" s="346"/>
      <c r="AL623" s="346"/>
      <c r="AM623" s="346"/>
      <c r="AN623" s="346"/>
      <c r="AO623" s="346"/>
      <c r="AP623" s="346"/>
    </row>
    <row r="624" spans="1:42" ht="15.75">
      <c r="A624" s="385"/>
      <c r="B624" s="385"/>
      <c r="C624" s="385"/>
      <c r="D624" s="385"/>
      <c r="E624" s="385"/>
      <c r="F624" s="385"/>
      <c r="G624" s="385"/>
      <c r="H624" s="346"/>
      <c r="I624" s="346"/>
      <c r="J624" s="346"/>
      <c r="K624" s="346"/>
      <c r="L624" s="346"/>
      <c r="M624" s="346"/>
      <c r="N624" s="346"/>
      <c r="O624" s="346"/>
      <c r="P624" s="346"/>
      <c r="Q624" s="346"/>
      <c r="R624" s="346"/>
      <c r="S624" s="346"/>
      <c r="T624" s="346"/>
      <c r="U624" s="388"/>
      <c r="V624" s="346"/>
      <c r="W624" s="346"/>
      <c r="X624" s="346"/>
      <c r="Y624" s="346"/>
      <c r="Z624" s="346"/>
      <c r="AA624" s="346"/>
      <c r="AB624" s="346"/>
      <c r="AC624" s="346"/>
      <c r="AD624" s="346"/>
      <c r="AE624" s="346"/>
      <c r="AF624" s="346"/>
      <c r="AG624" s="346"/>
      <c r="AH624" s="346"/>
      <c r="AI624" s="346"/>
      <c r="AJ624" s="346"/>
      <c r="AK624" s="346"/>
      <c r="AL624" s="346"/>
      <c r="AM624" s="346"/>
      <c r="AN624" s="346"/>
      <c r="AO624" s="346"/>
      <c r="AP624" s="346"/>
    </row>
    <row r="625" spans="1:42" ht="15.75">
      <c r="A625" s="385"/>
      <c r="B625" s="385"/>
      <c r="C625" s="385"/>
      <c r="D625" s="385"/>
      <c r="E625" s="385"/>
      <c r="F625" s="385"/>
      <c r="G625" s="385"/>
      <c r="H625" s="346"/>
      <c r="I625" s="346"/>
      <c r="J625" s="346"/>
      <c r="K625" s="346"/>
      <c r="L625" s="346"/>
      <c r="M625" s="346"/>
      <c r="N625" s="346"/>
      <c r="O625" s="346"/>
      <c r="P625" s="346"/>
      <c r="Q625" s="346"/>
      <c r="R625" s="346"/>
      <c r="S625" s="346"/>
      <c r="T625" s="346"/>
      <c r="U625" s="388"/>
      <c r="V625" s="346"/>
      <c r="W625" s="346"/>
      <c r="X625" s="346"/>
      <c r="Y625" s="346"/>
      <c r="Z625" s="346"/>
      <c r="AA625" s="346"/>
      <c r="AB625" s="346"/>
      <c r="AC625" s="346"/>
      <c r="AD625" s="346"/>
      <c r="AE625" s="346"/>
      <c r="AF625" s="346"/>
      <c r="AG625" s="346"/>
      <c r="AH625" s="346"/>
      <c r="AI625" s="346"/>
      <c r="AJ625" s="346"/>
      <c r="AK625" s="346"/>
      <c r="AL625" s="346"/>
      <c r="AM625" s="346"/>
      <c r="AN625" s="346"/>
      <c r="AO625" s="346"/>
      <c r="AP625" s="346"/>
    </row>
    <row r="626" spans="1:42" ht="15.75">
      <c r="A626" s="385"/>
      <c r="B626" s="385"/>
      <c r="C626" s="385"/>
      <c r="D626" s="385"/>
      <c r="E626" s="385"/>
      <c r="F626" s="385"/>
      <c r="G626" s="385"/>
      <c r="H626" s="346"/>
      <c r="I626" s="346"/>
      <c r="J626" s="346"/>
      <c r="K626" s="346"/>
      <c r="L626" s="346"/>
      <c r="M626" s="346"/>
      <c r="N626" s="346"/>
      <c r="O626" s="346"/>
      <c r="P626" s="346"/>
      <c r="Q626" s="346"/>
      <c r="R626" s="346"/>
      <c r="S626" s="346"/>
      <c r="T626" s="346"/>
      <c r="U626" s="388"/>
      <c r="V626" s="346"/>
      <c r="W626" s="346"/>
      <c r="X626" s="346"/>
      <c r="Y626" s="346"/>
      <c r="Z626" s="346"/>
      <c r="AA626" s="346"/>
      <c r="AB626" s="346"/>
      <c r="AC626" s="346"/>
      <c r="AD626" s="346"/>
      <c r="AE626" s="346"/>
      <c r="AF626" s="346"/>
      <c r="AG626" s="346"/>
      <c r="AH626" s="346"/>
      <c r="AI626" s="346"/>
      <c r="AJ626" s="346"/>
      <c r="AK626" s="346"/>
      <c r="AL626" s="346"/>
      <c r="AM626" s="346"/>
      <c r="AN626" s="346"/>
      <c r="AO626" s="346"/>
      <c r="AP626" s="346"/>
    </row>
    <row r="627" spans="1:42" ht="15.75">
      <c r="A627" s="385"/>
      <c r="B627" s="385"/>
      <c r="C627" s="385"/>
      <c r="D627" s="385"/>
      <c r="E627" s="385"/>
      <c r="F627" s="385"/>
      <c r="G627" s="385"/>
      <c r="H627" s="346"/>
      <c r="I627" s="346"/>
      <c r="J627" s="346"/>
      <c r="K627" s="346"/>
      <c r="L627" s="346"/>
      <c r="M627" s="346"/>
      <c r="N627" s="346"/>
      <c r="O627" s="346"/>
      <c r="P627" s="346"/>
      <c r="Q627" s="346"/>
      <c r="R627" s="346"/>
      <c r="S627" s="346"/>
      <c r="T627" s="346"/>
      <c r="U627" s="388"/>
      <c r="V627" s="346"/>
      <c r="W627" s="346"/>
      <c r="X627" s="346"/>
      <c r="Y627" s="346"/>
      <c r="Z627" s="346"/>
      <c r="AA627" s="346"/>
      <c r="AB627" s="346"/>
      <c r="AC627" s="346"/>
      <c r="AD627" s="346"/>
      <c r="AE627" s="346"/>
      <c r="AF627" s="346"/>
      <c r="AG627" s="346"/>
      <c r="AH627" s="346"/>
      <c r="AI627" s="346"/>
      <c r="AJ627" s="346"/>
      <c r="AK627" s="346"/>
      <c r="AL627" s="346"/>
      <c r="AM627" s="346"/>
      <c r="AN627" s="346"/>
      <c r="AO627" s="346"/>
      <c r="AP627" s="346"/>
    </row>
    <row r="628" spans="1:42" ht="15.75">
      <c r="A628" s="385"/>
      <c r="B628" s="385"/>
      <c r="C628" s="385"/>
      <c r="D628" s="385"/>
      <c r="E628" s="385"/>
      <c r="F628" s="385"/>
      <c r="G628" s="385"/>
      <c r="H628" s="346"/>
      <c r="I628" s="346"/>
      <c r="J628" s="346"/>
      <c r="K628" s="346"/>
      <c r="L628" s="346"/>
      <c r="M628" s="346"/>
      <c r="N628" s="346"/>
      <c r="O628" s="346"/>
      <c r="P628" s="346"/>
      <c r="Q628" s="346"/>
      <c r="R628" s="346"/>
      <c r="S628" s="346"/>
      <c r="T628" s="346"/>
      <c r="U628" s="388"/>
      <c r="V628" s="346"/>
      <c r="W628" s="346"/>
      <c r="X628" s="346"/>
      <c r="Y628" s="346"/>
      <c r="Z628" s="346"/>
      <c r="AA628" s="346"/>
      <c r="AB628" s="346"/>
      <c r="AC628" s="346"/>
      <c r="AD628" s="346"/>
      <c r="AE628" s="346"/>
      <c r="AF628" s="346"/>
      <c r="AG628" s="346"/>
      <c r="AH628" s="346"/>
      <c r="AI628" s="346"/>
      <c r="AJ628" s="346"/>
      <c r="AK628" s="346"/>
      <c r="AL628" s="346"/>
      <c r="AM628" s="346"/>
      <c r="AN628" s="346"/>
      <c r="AO628" s="346"/>
      <c r="AP628" s="346"/>
    </row>
    <row r="629" spans="1:42" ht="15.75">
      <c r="A629" s="385"/>
      <c r="B629" s="385"/>
      <c r="C629" s="385"/>
      <c r="D629" s="385"/>
      <c r="E629" s="385"/>
      <c r="F629" s="385"/>
      <c r="G629" s="385"/>
      <c r="H629" s="346"/>
      <c r="I629" s="346"/>
      <c r="J629" s="346"/>
      <c r="K629" s="346"/>
      <c r="L629" s="346"/>
      <c r="M629" s="346"/>
      <c r="N629" s="346"/>
      <c r="O629" s="346"/>
      <c r="P629" s="346"/>
      <c r="Q629" s="346"/>
      <c r="R629" s="346"/>
      <c r="S629" s="346"/>
      <c r="T629" s="346"/>
      <c r="U629" s="388"/>
      <c r="V629" s="346"/>
      <c r="W629" s="346"/>
      <c r="X629" s="346"/>
      <c r="Y629" s="346"/>
      <c r="Z629" s="346"/>
      <c r="AA629" s="346"/>
      <c r="AB629" s="346"/>
      <c r="AC629" s="346"/>
      <c r="AD629" s="346"/>
      <c r="AE629" s="346"/>
      <c r="AF629" s="346"/>
      <c r="AG629" s="346"/>
      <c r="AH629" s="346"/>
      <c r="AI629" s="346"/>
      <c r="AJ629" s="346"/>
      <c r="AK629" s="346"/>
      <c r="AL629" s="346"/>
      <c r="AM629" s="346"/>
      <c r="AN629" s="346"/>
      <c r="AO629" s="346"/>
      <c r="AP629" s="346"/>
    </row>
    <row r="630" spans="1:42" ht="15.75">
      <c r="A630" s="385"/>
      <c r="B630" s="385"/>
      <c r="C630" s="385"/>
      <c r="D630" s="385"/>
      <c r="E630" s="385"/>
      <c r="F630" s="385"/>
      <c r="G630" s="385"/>
      <c r="H630" s="346"/>
      <c r="I630" s="346"/>
      <c r="J630" s="346"/>
      <c r="K630" s="346"/>
      <c r="L630" s="346"/>
      <c r="M630" s="346"/>
      <c r="N630" s="346"/>
      <c r="O630" s="346"/>
      <c r="P630" s="346"/>
      <c r="Q630" s="346"/>
      <c r="R630" s="346"/>
      <c r="S630" s="346"/>
      <c r="T630" s="346"/>
      <c r="U630" s="388"/>
      <c r="V630" s="346"/>
      <c r="W630" s="346"/>
      <c r="X630" s="346"/>
      <c r="Y630" s="346"/>
      <c r="Z630" s="346"/>
      <c r="AA630" s="346"/>
      <c r="AB630" s="346"/>
      <c r="AC630" s="346"/>
      <c r="AD630" s="346"/>
      <c r="AE630" s="346"/>
      <c r="AF630" s="346"/>
      <c r="AG630" s="346"/>
      <c r="AH630" s="346"/>
      <c r="AI630" s="346"/>
      <c r="AJ630" s="346"/>
      <c r="AK630" s="346"/>
      <c r="AL630" s="346"/>
      <c r="AM630" s="346"/>
      <c r="AN630" s="346"/>
      <c r="AO630" s="346"/>
      <c r="AP630" s="346"/>
    </row>
    <row r="631" spans="1:42" ht="15.75">
      <c r="A631" s="385"/>
      <c r="B631" s="385"/>
      <c r="C631" s="385"/>
      <c r="D631" s="385"/>
      <c r="E631" s="385"/>
      <c r="F631" s="385"/>
      <c r="G631" s="385"/>
      <c r="H631" s="346"/>
      <c r="I631" s="346"/>
      <c r="J631" s="346"/>
      <c r="K631" s="346"/>
      <c r="L631" s="346"/>
      <c r="M631" s="346"/>
      <c r="N631" s="346"/>
      <c r="O631" s="346"/>
      <c r="P631" s="346"/>
      <c r="Q631" s="346"/>
      <c r="R631" s="346"/>
      <c r="S631" s="346"/>
      <c r="T631" s="346"/>
      <c r="U631" s="388"/>
      <c r="V631" s="346"/>
      <c r="W631" s="346"/>
      <c r="X631" s="346"/>
      <c r="Y631" s="346"/>
      <c r="Z631" s="346"/>
      <c r="AA631" s="346"/>
      <c r="AB631" s="346"/>
      <c r="AC631" s="346"/>
      <c r="AD631" s="346"/>
      <c r="AE631" s="346"/>
      <c r="AF631" s="346"/>
      <c r="AG631" s="346"/>
      <c r="AH631" s="346"/>
      <c r="AI631" s="346"/>
      <c r="AJ631" s="346"/>
      <c r="AK631" s="346"/>
      <c r="AL631" s="346"/>
      <c r="AM631" s="346"/>
      <c r="AN631" s="346"/>
      <c r="AO631" s="346"/>
      <c r="AP631" s="346"/>
    </row>
    <row r="632" spans="1:42" ht="15.75">
      <c r="A632" s="385"/>
      <c r="B632" s="385"/>
      <c r="C632" s="385"/>
      <c r="D632" s="385"/>
      <c r="E632" s="385"/>
      <c r="F632" s="385"/>
      <c r="G632" s="385"/>
      <c r="H632" s="346"/>
      <c r="I632" s="346"/>
      <c r="J632" s="346"/>
      <c r="K632" s="346"/>
      <c r="L632" s="346"/>
      <c r="M632" s="346"/>
      <c r="N632" s="346"/>
      <c r="O632" s="346"/>
      <c r="P632" s="346"/>
      <c r="Q632" s="346"/>
      <c r="R632" s="346"/>
      <c r="S632" s="346"/>
      <c r="T632" s="346"/>
      <c r="U632" s="388"/>
      <c r="V632" s="346"/>
      <c r="W632" s="346"/>
      <c r="X632" s="346"/>
      <c r="Y632" s="346"/>
      <c r="Z632" s="346"/>
      <c r="AA632" s="346"/>
      <c r="AB632" s="346"/>
      <c r="AC632" s="346"/>
      <c r="AD632" s="346"/>
      <c r="AE632" s="346"/>
      <c r="AF632" s="346"/>
      <c r="AG632" s="346"/>
      <c r="AH632" s="346"/>
      <c r="AI632" s="346"/>
      <c r="AJ632" s="346"/>
      <c r="AK632" s="346"/>
      <c r="AL632" s="346"/>
      <c r="AM632" s="346"/>
      <c r="AN632" s="346"/>
      <c r="AO632" s="346"/>
      <c r="AP632" s="346"/>
    </row>
    <row r="633" spans="1:42" ht="15.75">
      <c r="A633" s="385"/>
      <c r="B633" s="385"/>
      <c r="C633" s="385"/>
      <c r="D633" s="385"/>
      <c r="E633" s="385"/>
      <c r="F633" s="385"/>
      <c r="G633" s="385"/>
      <c r="H633" s="346"/>
      <c r="I633" s="346"/>
      <c r="J633" s="346"/>
      <c r="K633" s="346"/>
      <c r="L633" s="346"/>
      <c r="M633" s="346"/>
      <c r="N633" s="346"/>
      <c r="O633" s="346"/>
      <c r="P633" s="346"/>
      <c r="Q633" s="346"/>
      <c r="R633" s="346"/>
      <c r="S633" s="346"/>
      <c r="T633" s="346"/>
      <c r="U633" s="388"/>
      <c r="V633" s="346"/>
      <c r="W633" s="346"/>
      <c r="X633" s="346"/>
      <c r="Y633" s="346"/>
      <c r="Z633" s="346"/>
      <c r="AA633" s="346"/>
      <c r="AB633" s="346"/>
      <c r="AC633" s="346"/>
      <c r="AD633" s="346"/>
      <c r="AE633" s="346"/>
      <c r="AF633" s="346"/>
      <c r="AG633" s="346"/>
      <c r="AH633" s="346"/>
      <c r="AI633" s="346"/>
      <c r="AJ633" s="346"/>
      <c r="AK633" s="346"/>
      <c r="AL633" s="346"/>
      <c r="AM633" s="346"/>
      <c r="AN633" s="346"/>
      <c r="AO633" s="346"/>
      <c r="AP633" s="346"/>
    </row>
    <row r="634" spans="1:42" ht="15.75">
      <c r="A634" s="385"/>
      <c r="B634" s="385"/>
      <c r="C634" s="385"/>
      <c r="D634" s="385"/>
      <c r="E634" s="385"/>
      <c r="F634" s="385"/>
      <c r="G634" s="385"/>
      <c r="H634" s="346"/>
      <c r="I634" s="346"/>
      <c r="J634" s="346"/>
      <c r="K634" s="346"/>
      <c r="L634" s="346"/>
      <c r="M634" s="346"/>
      <c r="N634" s="346"/>
      <c r="O634" s="346"/>
      <c r="P634" s="346"/>
      <c r="Q634" s="346"/>
      <c r="R634" s="346"/>
      <c r="S634" s="346"/>
      <c r="T634" s="346"/>
      <c r="U634" s="388"/>
      <c r="V634" s="346"/>
      <c r="W634" s="346"/>
      <c r="X634" s="346"/>
      <c r="Y634" s="346"/>
      <c r="Z634" s="346"/>
      <c r="AA634" s="346"/>
      <c r="AB634" s="346"/>
      <c r="AC634" s="346"/>
      <c r="AD634" s="346"/>
      <c r="AE634" s="346"/>
      <c r="AF634" s="346"/>
      <c r="AG634" s="346"/>
      <c r="AH634" s="346"/>
      <c r="AI634" s="346"/>
      <c r="AJ634" s="346"/>
      <c r="AK634" s="346"/>
      <c r="AL634" s="346"/>
      <c r="AM634" s="346"/>
      <c r="AN634" s="346"/>
      <c r="AO634" s="346"/>
      <c r="AP634" s="346"/>
    </row>
    <row r="635" spans="1:42" ht="15.75">
      <c r="A635" s="385"/>
      <c r="B635" s="385"/>
      <c r="C635" s="385"/>
      <c r="D635" s="385"/>
      <c r="E635" s="385"/>
      <c r="F635" s="385"/>
      <c r="G635" s="385"/>
      <c r="H635" s="346"/>
      <c r="I635" s="346"/>
      <c r="J635" s="346"/>
      <c r="K635" s="346"/>
      <c r="L635" s="346"/>
      <c r="M635" s="346"/>
      <c r="N635" s="346"/>
      <c r="O635" s="346"/>
      <c r="P635" s="346"/>
      <c r="Q635" s="346"/>
      <c r="R635" s="346"/>
      <c r="S635" s="346"/>
      <c r="T635" s="346"/>
      <c r="U635" s="388"/>
      <c r="V635" s="346"/>
      <c r="W635" s="346"/>
      <c r="X635" s="346"/>
      <c r="Y635" s="346"/>
      <c r="Z635" s="346"/>
      <c r="AA635" s="346"/>
      <c r="AB635" s="346"/>
      <c r="AC635" s="346"/>
      <c r="AD635" s="346"/>
      <c r="AE635" s="346"/>
      <c r="AF635" s="346"/>
      <c r="AG635" s="346"/>
      <c r="AH635" s="346"/>
      <c r="AI635" s="346"/>
      <c r="AJ635" s="346"/>
      <c r="AK635" s="346"/>
      <c r="AL635" s="346"/>
      <c r="AM635" s="346"/>
      <c r="AN635" s="346"/>
      <c r="AO635" s="346"/>
      <c r="AP635" s="346"/>
    </row>
    <row r="636" spans="1:42" ht="15.75">
      <c r="A636" s="385"/>
      <c r="B636" s="385"/>
      <c r="C636" s="385"/>
      <c r="D636" s="385"/>
      <c r="E636" s="385"/>
      <c r="F636" s="385"/>
      <c r="G636" s="385"/>
      <c r="H636" s="346"/>
      <c r="I636" s="346"/>
      <c r="J636" s="346"/>
      <c r="K636" s="346"/>
      <c r="L636" s="346"/>
      <c r="M636" s="346"/>
      <c r="N636" s="346"/>
      <c r="O636" s="346"/>
      <c r="P636" s="346"/>
      <c r="Q636" s="346"/>
      <c r="R636" s="346"/>
      <c r="S636" s="346"/>
      <c r="T636" s="346"/>
      <c r="U636" s="388"/>
      <c r="V636" s="346"/>
      <c r="W636" s="346"/>
      <c r="X636" s="346"/>
      <c r="Y636" s="346"/>
      <c r="Z636" s="346"/>
      <c r="AA636" s="346"/>
      <c r="AB636" s="346"/>
      <c r="AC636" s="346"/>
      <c r="AD636" s="346"/>
      <c r="AE636" s="346"/>
      <c r="AF636" s="346"/>
      <c r="AG636" s="346"/>
      <c r="AH636" s="346"/>
      <c r="AI636" s="346"/>
      <c r="AJ636" s="346"/>
      <c r="AK636" s="346"/>
      <c r="AL636" s="346"/>
      <c r="AM636" s="346"/>
      <c r="AN636" s="346"/>
      <c r="AO636" s="346"/>
      <c r="AP636" s="346"/>
    </row>
    <row r="637" spans="1:42" ht="15.75">
      <c r="A637" s="385"/>
      <c r="B637" s="385"/>
      <c r="C637" s="385"/>
      <c r="D637" s="385"/>
      <c r="E637" s="385"/>
      <c r="F637" s="385"/>
      <c r="G637" s="385"/>
      <c r="H637" s="346"/>
      <c r="I637" s="346"/>
      <c r="J637" s="346"/>
      <c r="K637" s="346"/>
      <c r="L637" s="346"/>
      <c r="M637" s="346"/>
      <c r="N637" s="346"/>
      <c r="O637" s="346"/>
      <c r="P637" s="346"/>
      <c r="Q637" s="346"/>
      <c r="R637" s="346"/>
      <c r="S637" s="346"/>
      <c r="T637" s="346"/>
      <c r="U637" s="388"/>
      <c r="V637" s="346"/>
      <c r="W637" s="346"/>
      <c r="X637" s="346"/>
      <c r="Y637" s="346"/>
      <c r="Z637" s="346"/>
      <c r="AA637" s="346"/>
      <c r="AB637" s="346"/>
      <c r="AC637" s="346"/>
      <c r="AD637" s="346"/>
      <c r="AE637" s="346"/>
      <c r="AF637" s="346"/>
      <c r="AG637" s="346"/>
      <c r="AH637" s="346"/>
      <c r="AI637" s="346"/>
      <c r="AJ637" s="346"/>
      <c r="AK637" s="346"/>
      <c r="AL637" s="346"/>
      <c r="AM637" s="346"/>
      <c r="AN637" s="346"/>
      <c r="AO637" s="346"/>
      <c r="AP637" s="346"/>
    </row>
    <row r="638" spans="1:42" ht="15.75">
      <c r="A638" s="385"/>
      <c r="B638" s="385"/>
      <c r="C638" s="385"/>
      <c r="D638" s="385"/>
      <c r="E638" s="385"/>
      <c r="F638" s="385"/>
      <c r="G638" s="385"/>
      <c r="H638" s="346"/>
      <c r="I638" s="346"/>
      <c r="J638" s="346"/>
      <c r="K638" s="346"/>
      <c r="L638" s="346"/>
      <c r="M638" s="346"/>
      <c r="N638" s="346"/>
      <c r="O638" s="346"/>
      <c r="P638" s="346"/>
      <c r="Q638" s="346"/>
      <c r="R638" s="346"/>
      <c r="S638" s="346"/>
      <c r="T638" s="346"/>
      <c r="U638" s="388"/>
      <c r="V638" s="346"/>
      <c r="W638" s="346"/>
      <c r="X638" s="346"/>
      <c r="Y638" s="346"/>
      <c r="Z638" s="346"/>
      <c r="AA638" s="346"/>
      <c r="AB638" s="346"/>
      <c r="AC638" s="346"/>
      <c r="AD638" s="346"/>
      <c r="AE638" s="346"/>
      <c r="AF638" s="346"/>
      <c r="AG638" s="346"/>
      <c r="AH638" s="346"/>
      <c r="AI638" s="346"/>
      <c r="AJ638" s="346"/>
      <c r="AK638" s="346"/>
      <c r="AL638" s="346"/>
      <c r="AM638" s="346"/>
      <c r="AN638" s="346"/>
      <c r="AO638" s="346"/>
      <c r="AP638" s="346"/>
    </row>
    <row r="639" spans="1:42" ht="15.75">
      <c r="A639" s="385"/>
      <c r="B639" s="385"/>
      <c r="C639" s="385"/>
      <c r="D639" s="385"/>
      <c r="E639" s="385"/>
      <c r="F639" s="385"/>
      <c r="G639" s="385"/>
      <c r="H639" s="346"/>
      <c r="I639" s="346"/>
      <c r="J639" s="346"/>
      <c r="K639" s="346"/>
      <c r="L639" s="346"/>
      <c r="M639" s="346"/>
      <c r="N639" s="346"/>
      <c r="O639" s="346"/>
      <c r="P639" s="346"/>
      <c r="Q639" s="346"/>
      <c r="R639" s="346"/>
      <c r="S639" s="346"/>
      <c r="T639" s="346"/>
      <c r="U639" s="388"/>
      <c r="V639" s="346"/>
      <c r="W639" s="346"/>
      <c r="X639" s="346"/>
      <c r="Y639" s="346"/>
      <c r="Z639" s="346"/>
      <c r="AA639" s="346"/>
      <c r="AB639" s="346"/>
      <c r="AC639" s="346"/>
      <c r="AD639" s="346"/>
      <c r="AE639" s="346"/>
      <c r="AF639" s="346"/>
      <c r="AG639" s="346"/>
      <c r="AH639" s="346"/>
      <c r="AI639" s="346"/>
      <c r="AJ639" s="346"/>
      <c r="AK639" s="346"/>
      <c r="AL639" s="346"/>
      <c r="AM639" s="346"/>
      <c r="AN639" s="346"/>
      <c r="AO639" s="346"/>
      <c r="AP639" s="346"/>
    </row>
    <row r="640" spans="1:42" ht="15.75">
      <c r="A640" s="385"/>
      <c r="B640" s="385"/>
      <c r="C640" s="385"/>
      <c r="D640" s="385"/>
      <c r="E640" s="385"/>
      <c r="F640" s="385"/>
      <c r="G640" s="385"/>
      <c r="H640" s="346"/>
      <c r="I640" s="346"/>
      <c r="J640" s="346"/>
      <c r="K640" s="346"/>
      <c r="L640" s="346"/>
      <c r="M640" s="346"/>
      <c r="N640" s="346"/>
      <c r="O640" s="346"/>
      <c r="P640" s="346"/>
      <c r="Q640" s="346"/>
      <c r="R640" s="346"/>
      <c r="S640" s="346"/>
      <c r="T640" s="346"/>
      <c r="U640" s="388"/>
      <c r="V640" s="346"/>
      <c r="W640" s="346"/>
      <c r="X640" s="346"/>
      <c r="Y640" s="346"/>
      <c r="Z640" s="346"/>
      <c r="AA640" s="346"/>
      <c r="AB640" s="346"/>
      <c r="AC640" s="346"/>
      <c r="AD640" s="346"/>
      <c r="AE640" s="346"/>
      <c r="AF640" s="346"/>
      <c r="AG640" s="346"/>
      <c r="AH640" s="346"/>
      <c r="AI640" s="346"/>
      <c r="AJ640" s="346"/>
      <c r="AK640" s="346"/>
      <c r="AL640" s="346"/>
      <c r="AM640" s="346"/>
      <c r="AN640" s="346"/>
      <c r="AO640" s="346"/>
      <c r="AP640" s="346"/>
    </row>
    <row r="641" spans="1:42" ht="15.75">
      <c r="A641" s="385"/>
      <c r="B641" s="385"/>
      <c r="C641" s="385"/>
      <c r="D641" s="385"/>
      <c r="E641" s="385"/>
      <c r="F641" s="385"/>
      <c r="G641" s="385"/>
      <c r="H641" s="346"/>
      <c r="I641" s="346"/>
      <c r="J641" s="346"/>
      <c r="K641" s="346"/>
      <c r="L641" s="346"/>
      <c r="M641" s="346"/>
      <c r="N641" s="346"/>
      <c r="O641" s="346"/>
      <c r="P641" s="346"/>
      <c r="Q641" s="346"/>
      <c r="R641" s="346"/>
      <c r="S641" s="346"/>
      <c r="T641" s="346"/>
      <c r="U641" s="388"/>
      <c r="V641" s="346"/>
      <c r="W641" s="346"/>
      <c r="X641" s="346"/>
      <c r="Y641" s="346"/>
      <c r="Z641" s="346"/>
      <c r="AA641" s="346"/>
      <c r="AB641" s="346"/>
      <c r="AC641" s="346"/>
      <c r="AD641" s="346"/>
      <c r="AE641" s="346"/>
      <c r="AF641" s="346"/>
      <c r="AG641" s="346"/>
      <c r="AH641" s="346"/>
      <c r="AI641" s="346"/>
      <c r="AJ641" s="346"/>
      <c r="AK641" s="346"/>
      <c r="AL641" s="346"/>
      <c r="AM641" s="346"/>
      <c r="AN641" s="346"/>
      <c r="AO641" s="346"/>
      <c r="AP641" s="346"/>
    </row>
    <row r="642" spans="1:42" ht="15.75">
      <c r="A642" s="385"/>
      <c r="B642" s="385"/>
      <c r="C642" s="385"/>
      <c r="D642" s="385"/>
      <c r="E642" s="385"/>
      <c r="F642" s="385"/>
      <c r="G642" s="385"/>
      <c r="H642" s="346"/>
      <c r="I642" s="346"/>
      <c r="J642" s="346"/>
      <c r="K642" s="346"/>
      <c r="L642" s="346"/>
      <c r="M642" s="346"/>
      <c r="N642" s="346"/>
      <c r="O642" s="346"/>
      <c r="P642" s="346"/>
      <c r="Q642" s="346"/>
      <c r="R642" s="346"/>
      <c r="S642" s="346"/>
      <c r="T642" s="346"/>
      <c r="U642" s="388"/>
      <c r="V642" s="346"/>
      <c r="W642" s="346"/>
      <c r="X642" s="346"/>
      <c r="Y642" s="346"/>
      <c r="Z642" s="346"/>
      <c r="AA642" s="346"/>
      <c r="AB642" s="346"/>
      <c r="AC642" s="346"/>
      <c r="AD642" s="346"/>
      <c r="AE642" s="346"/>
      <c r="AF642" s="346"/>
      <c r="AG642" s="346"/>
      <c r="AH642" s="346"/>
      <c r="AI642" s="346"/>
      <c r="AJ642" s="346"/>
      <c r="AK642" s="346"/>
      <c r="AL642" s="346"/>
      <c r="AM642" s="346"/>
      <c r="AN642" s="346"/>
      <c r="AO642" s="346"/>
      <c r="AP642" s="346"/>
    </row>
    <row r="643" spans="1:42" ht="15.75">
      <c r="A643" s="385"/>
      <c r="B643" s="385"/>
      <c r="C643" s="385"/>
      <c r="D643" s="385"/>
      <c r="E643" s="385"/>
      <c r="F643" s="385"/>
      <c r="G643" s="385"/>
      <c r="H643" s="346"/>
      <c r="I643" s="346"/>
      <c r="J643" s="346"/>
      <c r="K643" s="346"/>
      <c r="L643" s="346"/>
      <c r="M643" s="346"/>
      <c r="N643" s="346"/>
      <c r="O643" s="346"/>
      <c r="P643" s="346"/>
      <c r="Q643" s="346"/>
      <c r="R643" s="346"/>
      <c r="S643" s="346"/>
      <c r="T643" s="346"/>
      <c r="U643" s="388"/>
      <c r="V643" s="346"/>
      <c r="W643" s="346"/>
      <c r="X643" s="346"/>
      <c r="Y643" s="346"/>
      <c r="Z643" s="346"/>
      <c r="AA643" s="346"/>
      <c r="AB643" s="346"/>
      <c r="AC643" s="346"/>
      <c r="AD643" s="346"/>
      <c r="AE643" s="346"/>
      <c r="AF643" s="346"/>
      <c r="AG643" s="346"/>
      <c r="AH643" s="346"/>
      <c r="AI643" s="346"/>
      <c r="AJ643" s="346"/>
      <c r="AK643" s="346"/>
      <c r="AL643" s="346"/>
      <c r="AM643" s="346"/>
      <c r="AN643" s="346"/>
      <c r="AO643" s="346"/>
      <c r="AP643" s="346"/>
    </row>
    <row r="644" spans="1:42" ht="15.75">
      <c r="A644" s="385"/>
      <c r="B644" s="385"/>
      <c r="C644" s="385"/>
      <c r="D644" s="385"/>
      <c r="E644" s="385"/>
      <c r="F644" s="385"/>
      <c r="G644" s="385"/>
      <c r="H644" s="346"/>
      <c r="I644" s="346"/>
      <c r="J644" s="346"/>
      <c r="K644" s="346"/>
      <c r="L644" s="346"/>
      <c r="M644" s="346"/>
      <c r="N644" s="346"/>
      <c r="O644" s="346"/>
      <c r="P644" s="346"/>
      <c r="Q644" s="346"/>
      <c r="R644" s="346"/>
      <c r="S644" s="346"/>
      <c r="T644" s="346"/>
      <c r="U644" s="388"/>
      <c r="V644" s="346"/>
      <c r="W644" s="346"/>
      <c r="X644" s="346"/>
      <c r="Y644" s="346"/>
      <c r="Z644" s="346"/>
      <c r="AA644" s="346"/>
      <c r="AB644" s="346"/>
      <c r="AC644" s="346"/>
      <c r="AD644" s="346"/>
      <c r="AE644" s="346"/>
      <c r="AF644" s="346"/>
      <c r="AG644" s="346"/>
      <c r="AH644" s="346"/>
      <c r="AI644" s="346"/>
      <c r="AJ644" s="346"/>
      <c r="AK644" s="346"/>
      <c r="AL644" s="346"/>
      <c r="AM644" s="346"/>
      <c r="AN644" s="346"/>
      <c r="AO644" s="346"/>
      <c r="AP644" s="346"/>
    </row>
    <row r="645" spans="1:42" ht="15.75">
      <c r="A645" s="385"/>
      <c r="B645" s="385"/>
      <c r="C645" s="385"/>
      <c r="D645" s="385"/>
      <c r="E645" s="385"/>
      <c r="F645" s="385"/>
      <c r="G645" s="385"/>
      <c r="H645" s="346"/>
      <c r="I645" s="346"/>
      <c r="J645" s="346"/>
      <c r="K645" s="346"/>
      <c r="L645" s="346"/>
      <c r="M645" s="346"/>
      <c r="N645" s="346"/>
      <c r="O645" s="346"/>
      <c r="P645" s="346"/>
      <c r="Q645" s="346"/>
      <c r="R645" s="346"/>
      <c r="S645" s="346"/>
      <c r="T645" s="346"/>
      <c r="U645" s="388"/>
      <c r="V645" s="346"/>
      <c r="W645" s="346"/>
      <c r="X645" s="346"/>
      <c r="Y645" s="346"/>
      <c r="Z645" s="346"/>
      <c r="AA645" s="346"/>
      <c r="AB645" s="346"/>
      <c r="AC645" s="346"/>
      <c r="AD645" s="346"/>
      <c r="AE645" s="346"/>
      <c r="AF645" s="346"/>
      <c r="AG645" s="346"/>
      <c r="AH645" s="346"/>
      <c r="AI645" s="346"/>
      <c r="AJ645" s="346"/>
      <c r="AK645" s="346"/>
      <c r="AL645" s="346"/>
      <c r="AM645" s="346"/>
      <c r="AN645" s="346"/>
      <c r="AO645" s="346"/>
      <c r="AP645" s="346"/>
    </row>
    <row r="646" spans="1:42" ht="15.75">
      <c r="A646" s="385"/>
      <c r="B646" s="385"/>
      <c r="C646" s="385"/>
      <c r="D646" s="385"/>
      <c r="E646" s="385"/>
      <c r="F646" s="385"/>
      <c r="G646" s="385"/>
      <c r="H646" s="346"/>
      <c r="I646" s="346"/>
      <c r="J646" s="346"/>
      <c r="K646" s="346"/>
      <c r="L646" s="346"/>
      <c r="M646" s="346"/>
      <c r="N646" s="346"/>
      <c r="O646" s="346"/>
      <c r="P646" s="346"/>
      <c r="Q646" s="346"/>
      <c r="R646" s="346"/>
      <c r="S646" s="346"/>
      <c r="T646" s="346"/>
      <c r="U646" s="388"/>
      <c r="V646" s="346"/>
      <c r="W646" s="346"/>
      <c r="X646" s="346"/>
      <c r="Y646" s="346"/>
      <c r="Z646" s="346"/>
      <c r="AA646" s="346"/>
      <c r="AB646" s="346"/>
      <c r="AC646" s="346"/>
      <c r="AD646" s="346"/>
      <c r="AE646" s="346"/>
      <c r="AF646" s="346"/>
      <c r="AG646" s="346"/>
      <c r="AH646" s="346"/>
      <c r="AI646" s="346"/>
      <c r="AJ646" s="346"/>
      <c r="AK646" s="346"/>
      <c r="AL646" s="346"/>
      <c r="AM646" s="346"/>
      <c r="AN646" s="346"/>
      <c r="AO646" s="346"/>
      <c r="AP646" s="346"/>
    </row>
    <row r="647" spans="1:42" ht="15.75">
      <c r="A647" s="385"/>
      <c r="B647" s="385"/>
      <c r="C647" s="385"/>
      <c r="D647" s="385"/>
      <c r="E647" s="385"/>
      <c r="F647" s="385"/>
      <c r="G647" s="385"/>
      <c r="H647" s="346"/>
      <c r="I647" s="346"/>
      <c r="J647" s="346"/>
      <c r="K647" s="346"/>
      <c r="L647" s="346"/>
      <c r="M647" s="346"/>
      <c r="N647" s="346"/>
      <c r="O647" s="346"/>
      <c r="P647" s="346"/>
      <c r="Q647" s="346"/>
      <c r="R647" s="346"/>
      <c r="S647" s="346"/>
      <c r="T647" s="346"/>
      <c r="U647" s="388"/>
      <c r="V647" s="346"/>
      <c r="W647" s="346"/>
      <c r="X647" s="346"/>
      <c r="Y647" s="346"/>
      <c r="Z647" s="346"/>
      <c r="AA647" s="346"/>
      <c r="AB647" s="346"/>
      <c r="AC647" s="346"/>
      <c r="AD647" s="346"/>
      <c r="AE647" s="346"/>
      <c r="AF647" s="346"/>
      <c r="AG647" s="346"/>
      <c r="AH647" s="346"/>
      <c r="AI647" s="346"/>
      <c r="AJ647" s="346"/>
      <c r="AK647" s="346"/>
      <c r="AL647" s="346"/>
      <c r="AM647" s="346"/>
      <c r="AN647" s="346"/>
      <c r="AO647" s="346"/>
      <c r="AP647" s="346"/>
    </row>
    <row r="648" spans="1:42" ht="15.75">
      <c r="A648" s="385"/>
      <c r="B648" s="385"/>
      <c r="C648" s="385"/>
      <c r="D648" s="385"/>
      <c r="E648" s="385"/>
      <c r="F648" s="385"/>
      <c r="G648" s="385"/>
      <c r="H648" s="346"/>
      <c r="I648" s="346"/>
      <c r="J648" s="346"/>
      <c r="K648" s="346"/>
      <c r="L648" s="346"/>
      <c r="M648" s="346"/>
      <c r="N648" s="346"/>
      <c r="O648" s="346"/>
      <c r="P648" s="346"/>
      <c r="Q648" s="346"/>
      <c r="R648" s="346"/>
      <c r="S648" s="346"/>
      <c r="T648" s="346"/>
      <c r="U648" s="388"/>
      <c r="V648" s="346"/>
      <c r="W648" s="346"/>
      <c r="X648" s="346"/>
      <c r="Y648" s="346"/>
      <c r="Z648" s="346"/>
      <c r="AA648" s="346"/>
      <c r="AB648" s="346"/>
      <c r="AC648" s="346"/>
      <c r="AD648" s="346"/>
      <c r="AE648" s="346"/>
      <c r="AF648" s="346"/>
      <c r="AG648" s="346"/>
      <c r="AH648" s="346"/>
      <c r="AI648" s="346"/>
      <c r="AJ648" s="346"/>
      <c r="AK648" s="346"/>
      <c r="AL648" s="346"/>
      <c r="AM648" s="346"/>
      <c r="AN648" s="346"/>
      <c r="AO648" s="346"/>
      <c r="AP648" s="346"/>
    </row>
    <row r="649" spans="1:42" ht="15.75">
      <c r="A649" s="385"/>
      <c r="B649" s="385"/>
      <c r="C649" s="385"/>
      <c r="D649" s="385"/>
      <c r="E649" s="385"/>
      <c r="F649" s="385"/>
      <c r="G649" s="385"/>
      <c r="H649" s="346"/>
      <c r="I649" s="346"/>
      <c r="J649" s="346"/>
      <c r="K649" s="346"/>
      <c r="L649" s="346"/>
      <c r="M649" s="346"/>
      <c r="N649" s="346"/>
      <c r="O649" s="346"/>
      <c r="P649" s="346"/>
      <c r="Q649" s="346"/>
      <c r="R649" s="346"/>
      <c r="S649" s="346"/>
      <c r="T649" s="346"/>
      <c r="U649" s="388"/>
      <c r="V649" s="346"/>
      <c r="W649" s="346"/>
      <c r="X649" s="346"/>
      <c r="Y649" s="346"/>
      <c r="Z649" s="346"/>
      <c r="AA649" s="346"/>
      <c r="AB649" s="346"/>
      <c r="AC649" s="346"/>
      <c r="AD649" s="346"/>
      <c r="AE649" s="346"/>
      <c r="AF649" s="346"/>
      <c r="AG649" s="346"/>
      <c r="AH649" s="346"/>
      <c r="AI649" s="346"/>
      <c r="AJ649" s="346"/>
      <c r="AK649" s="346"/>
      <c r="AL649" s="346"/>
      <c r="AM649" s="346"/>
      <c r="AN649" s="346"/>
      <c r="AO649" s="346"/>
      <c r="AP649" s="346"/>
    </row>
    <row r="650" spans="1:42" ht="15.75">
      <c r="A650" s="385"/>
      <c r="B650" s="385"/>
      <c r="C650" s="385"/>
      <c r="D650" s="385"/>
      <c r="E650" s="385"/>
      <c r="F650" s="385"/>
      <c r="G650" s="385"/>
      <c r="H650" s="346"/>
      <c r="I650" s="346"/>
      <c r="J650" s="346"/>
      <c r="K650" s="346"/>
      <c r="L650" s="346"/>
      <c r="M650" s="346"/>
      <c r="N650" s="346"/>
      <c r="O650" s="346"/>
      <c r="P650" s="346"/>
      <c r="Q650" s="346"/>
      <c r="R650" s="346"/>
      <c r="S650" s="346"/>
      <c r="T650" s="346"/>
      <c r="U650" s="388"/>
      <c r="V650" s="346"/>
      <c r="W650" s="346"/>
      <c r="X650" s="346"/>
      <c r="Y650" s="346"/>
      <c r="Z650" s="346"/>
      <c r="AA650" s="346"/>
      <c r="AB650" s="346"/>
      <c r="AC650" s="346"/>
      <c r="AD650" s="346"/>
      <c r="AE650" s="346"/>
      <c r="AF650" s="346"/>
      <c r="AG650" s="346"/>
      <c r="AH650" s="346"/>
      <c r="AI650" s="346"/>
      <c r="AJ650" s="346"/>
      <c r="AK650" s="346"/>
      <c r="AL650" s="346"/>
      <c r="AM650" s="346"/>
      <c r="AN650" s="346"/>
      <c r="AO650" s="346"/>
      <c r="AP650" s="346"/>
    </row>
    <row r="651" spans="1:42" ht="15.75">
      <c r="A651" s="385"/>
      <c r="B651" s="385"/>
      <c r="C651" s="385"/>
      <c r="D651" s="385"/>
      <c r="E651" s="385"/>
      <c r="F651" s="385"/>
      <c r="G651" s="385"/>
      <c r="H651" s="346"/>
      <c r="I651" s="346"/>
      <c r="J651" s="346"/>
      <c r="K651" s="346"/>
      <c r="L651" s="346"/>
      <c r="M651" s="346"/>
      <c r="N651" s="346"/>
      <c r="O651" s="346"/>
      <c r="P651" s="346"/>
      <c r="Q651" s="346"/>
      <c r="R651" s="346"/>
      <c r="S651" s="346"/>
      <c r="T651" s="346"/>
      <c r="U651" s="388"/>
      <c r="V651" s="346"/>
      <c r="W651" s="346"/>
      <c r="X651" s="346"/>
      <c r="Y651" s="346"/>
      <c r="Z651" s="346"/>
      <c r="AA651" s="346"/>
      <c r="AB651" s="346"/>
      <c r="AC651" s="346"/>
      <c r="AD651" s="346"/>
      <c r="AE651" s="346"/>
      <c r="AF651" s="346"/>
      <c r="AG651" s="346"/>
      <c r="AH651" s="346"/>
      <c r="AI651" s="346"/>
      <c r="AJ651" s="346"/>
      <c r="AK651" s="346"/>
      <c r="AL651" s="346"/>
      <c r="AM651" s="346"/>
      <c r="AN651" s="346"/>
      <c r="AO651" s="346"/>
      <c r="AP651" s="346"/>
    </row>
    <row r="652" spans="1:42" ht="15.75">
      <c r="A652" s="385"/>
      <c r="B652" s="385"/>
      <c r="C652" s="385"/>
      <c r="D652" s="385"/>
      <c r="E652" s="385"/>
      <c r="F652" s="385"/>
      <c r="G652" s="385"/>
      <c r="H652" s="346"/>
      <c r="I652" s="346"/>
      <c r="J652" s="346"/>
      <c r="K652" s="346"/>
      <c r="L652" s="346"/>
      <c r="M652" s="346"/>
      <c r="N652" s="346"/>
      <c r="O652" s="346"/>
      <c r="P652" s="346"/>
      <c r="Q652" s="346"/>
      <c r="R652" s="346"/>
      <c r="S652" s="346"/>
      <c r="T652" s="346"/>
      <c r="U652" s="388"/>
      <c r="V652" s="346"/>
      <c r="W652" s="346"/>
      <c r="X652" s="346"/>
      <c r="Y652" s="346"/>
      <c r="Z652" s="346"/>
      <c r="AA652" s="346"/>
      <c r="AB652" s="346"/>
      <c r="AC652" s="346"/>
      <c r="AD652" s="346"/>
      <c r="AE652" s="346"/>
      <c r="AF652" s="346"/>
      <c r="AG652" s="346"/>
      <c r="AH652" s="346"/>
      <c r="AI652" s="346"/>
      <c r="AJ652" s="346"/>
      <c r="AK652" s="346"/>
      <c r="AL652" s="346"/>
      <c r="AM652" s="346"/>
      <c r="AN652" s="346"/>
      <c r="AO652" s="346"/>
      <c r="AP652" s="346"/>
    </row>
    <row r="653" spans="1:42" ht="15.75">
      <c r="A653" s="385"/>
      <c r="B653" s="385"/>
      <c r="C653" s="385"/>
      <c r="D653" s="385"/>
      <c r="E653" s="385"/>
      <c r="F653" s="385"/>
      <c r="G653" s="385"/>
      <c r="H653" s="346"/>
      <c r="I653" s="346"/>
      <c r="J653" s="346"/>
      <c r="K653" s="346"/>
      <c r="L653" s="346"/>
      <c r="M653" s="346"/>
      <c r="N653" s="346"/>
      <c r="O653" s="346"/>
      <c r="P653" s="346"/>
      <c r="Q653" s="346"/>
      <c r="R653" s="346"/>
      <c r="S653" s="346"/>
      <c r="T653" s="346"/>
      <c r="U653" s="388"/>
      <c r="V653" s="346"/>
      <c r="W653" s="346"/>
      <c r="X653" s="346"/>
      <c r="Y653" s="346"/>
      <c r="Z653" s="346"/>
      <c r="AA653" s="346"/>
      <c r="AB653" s="346"/>
      <c r="AC653" s="346"/>
      <c r="AD653" s="346"/>
      <c r="AE653" s="346"/>
      <c r="AF653" s="346"/>
      <c r="AG653" s="346"/>
      <c r="AH653" s="346"/>
      <c r="AI653" s="346"/>
      <c r="AJ653" s="346"/>
      <c r="AK653" s="346"/>
      <c r="AL653" s="346"/>
      <c r="AM653" s="346"/>
      <c r="AN653" s="346"/>
      <c r="AO653" s="346"/>
      <c r="AP653" s="346"/>
    </row>
    <row r="654" spans="1:42" ht="15.75">
      <c r="A654" s="385"/>
      <c r="B654" s="385"/>
      <c r="C654" s="385"/>
      <c r="D654" s="385"/>
      <c r="E654" s="385"/>
      <c r="F654" s="385"/>
      <c r="G654" s="385"/>
      <c r="H654" s="346"/>
      <c r="I654" s="346"/>
      <c r="J654" s="346"/>
      <c r="K654" s="346"/>
      <c r="L654" s="346"/>
      <c r="M654" s="346"/>
      <c r="N654" s="346"/>
      <c r="O654" s="346"/>
      <c r="P654" s="346"/>
      <c r="Q654" s="346"/>
      <c r="R654" s="346"/>
      <c r="S654" s="346"/>
      <c r="T654" s="346"/>
      <c r="U654" s="388"/>
      <c r="V654" s="346"/>
      <c r="W654" s="346"/>
      <c r="X654" s="346"/>
      <c r="Y654" s="346"/>
      <c r="Z654" s="346"/>
      <c r="AA654" s="346"/>
      <c r="AB654" s="346"/>
      <c r="AC654" s="346"/>
      <c r="AD654" s="346"/>
      <c r="AE654" s="346"/>
      <c r="AF654" s="346"/>
      <c r="AG654" s="346"/>
      <c r="AH654" s="346"/>
      <c r="AI654" s="346"/>
      <c r="AJ654" s="346"/>
      <c r="AK654" s="346"/>
      <c r="AL654" s="346"/>
      <c r="AM654" s="346"/>
      <c r="AN654" s="346"/>
      <c r="AO654" s="346"/>
      <c r="AP654" s="346"/>
    </row>
    <row r="655" spans="1:42" ht="15.75">
      <c r="A655" s="385"/>
      <c r="B655" s="385"/>
      <c r="C655" s="385"/>
      <c r="D655" s="385"/>
      <c r="E655" s="385"/>
      <c r="F655" s="385"/>
      <c r="G655" s="385"/>
      <c r="H655" s="346"/>
      <c r="I655" s="346"/>
      <c r="J655" s="346"/>
      <c r="K655" s="346"/>
      <c r="L655" s="346"/>
      <c r="M655" s="346"/>
      <c r="N655" s="346"/>
      <c r="O655" s="346"/>
      <c r="P655" s="346"/>
      <c r="Q655" s="346"/>
      <c r="R655" s="346"/>
      <c r="S655" s="346"/>
      <c r="T655" s="346"/>
      <c r="U655" s="388"/>
      <c r="V655" s="346"/>
      <c r="W655" s="346"/>
      <c r="X655" s="346"/>
      <c r="Y655" s="346"/>
      <c r="Z655" s="346"/>
      <c r="AA655" s="346"/>
      <c r="AB655" s="346"/>
      <c r="AC655" s="346"/>
      <c r="AD655" s="346"/>
      <c r="AE655" s="346"/>
      <c r="AF655" s="346"/>
      <c r="AG655" s="346"/>
      <c r="AH655" s="346"/>
      <c r="AI655" s="346"/>
      <c r="AJ655" s="346"/>
      <c r="AK655" s="346"/>
      <c r="AL655" s="346"/>
      <c r="AM655" s="346"/>
      <c r="AN655" s="346"/>
      <c r="AO655" s="346"/>
      <c r="AP655" s="346"/>
    </row>
    <row r="656" spans="1:42" ht="15.75">
      <c r="A656" s="385"/>
      <c r="B656" s="385"/>
      <c r="C656" s="385"/>
      <c r="D656" s="385"/>
      <c r="E656" s="385"/>
      <c r="F656" s="385"/>
      <c r="G656" s="385"/>
      <c r="H656" s="346"/>
      <c r="I656" s="346"/>
      <c r="J656" s="346"/>
      <c r="K656" s="346"/>
      <c r="L656" s="346"/>
      <c r="M656" s="346"/>
      <c r="N656" s="346"/>
      <c r="O656" s="346"/>
      <c r="P656" s="346"/>
      <c r="Q656" s="346"/>
      <c r="R656" s="346"/>
      <c r="S656" s="346"/>
      <c r="T656" s="346"/>
      <c r="U656" s="388"/>
      <c r="V656" s="346"/>
      <c r="W656" s="346"/>
      <c r="X656" s="346"/>
      <c r="Y656" s="346"/>
      <c r="Z656" s="346"/>
      <c r="AA656" s="346"/>
      <c r="AB656" s="346"/>
      <c r="AC656" s="346"/>
      <c r="AD656" s="346"/>
      <c r="AE656" s="346"/>
      <c r="AF656" s="346"/>
      <c r="AG656" s="346"/>
      <c r="AH656" s="346"/>
      <c r="AI656" s="346"/>
      <c r="AJ656" s="346"/>
      <c r="AK656" s="346"/>
      <c r="AL656" s="346"/>
      <c r="AM656" s="346"/>
      <c r="AN656" s="346"/>
      <c r="AO656" s="346"/>
      <c r="AP656" s="346"/>
    </row>
    <row r="657" spans="1:42" ht="15.75">
      <c r="A657" s="385"/>
      <c r="B657" s="385"/>
      <c r="C657" s="385"/>
      <c r="D657" s="385"/>
      <c r="E657" s="385"/>
      <c r="F657" s="385"/>
      <c r="G657" s="385"/>
      <c r="H657" s="346"/>
      <c r="I657" s="346"/>
      <c r="J657" s="346"/>
      <c r="K657" s="346"/>
      <c r="L657" s="346"/>
      <c r="M657" s="346"/>
      <c r="N657" s="346"/>
      <c r="O657" s="346"/>
      <c r="P657" s="346"/>
      <c r="Q657" s="346"/>
      <c r="R657" s="346"/>
      <c r="S657" s="346"/>
      <c r="T657" s="346"/>
      <c r="U657" s="388"/>
      <c r="V657" s="346"/>
      <c r="W657" s="346"/>
      <c r="X657" s="346"/>
      <c r="Y657" s="346"/>
      <c r="Z657" s="346"/>
      <c r="AA657" s="346"/>
      <c r="AB657" s="346"/>
      <c r="AC657" s="346"/>
      <c r="AD657" s="346"/>
      <c r="AE657" s="346"/>
      <c r="AF657" s="346"/>
      <c r="AG657" s="346"/>
      <c r="AH657" s="346"/>
      <c r="AI657" s="346"/>
      <c r="AJ657" s="346"/>
      <c r="AK657" s="346"/>
      <c r="AL657" s="346"/>
      <c r="AM657" s="346"/>
      <c r="AN657" s="346"/>
      <c r="AO657" s="346"/>
      <c r="AP657" s="346"/>
    </row>
    <row r="658" spans="1:42" ht="15.75">
      <c r="A658" s="385"/>
      <c r="B658" s="385"/>
      <c r="C658" s="385"/>
      <c r="D658" s="385"/>
      <c r="E658" s="385"/>
      <c r="F658" s="385"/>
      <c r="G658" s="385"/>
      <c r="H658" s="346"/>
      <c r="I658" s="346"/>
      <c r="J658" s="346"/>
      <c r="K658" s="346"/>
      <c r="L658" s="346"/>
      <c r="M658" s="346"/>
      <c r="N658" s="346"/>
      <c r="O658" s="346"/>
      <c r="P658" s="346"/>
      <c r="Q658" s="346"/>
      <c r="R658" s="346"/>
      <c r="S658" s="346"/>
      <c r="T658" s="346"/>
      <c r="U658" s="388"/>
      <c r="V658" s="346"/>
      <c r="W658" s="346"/>
      <c r="X658" s="346"/>
      <c r="Y658" s="346"/>
      <c r="Z658" s="346"/>
      <c r="AA658" s="346"/>
      <c r="AB658" s="346"/>
      <c r="AC658" s="346"/>
      <c r="AD658" s="346"/>
      <c r="AE658" s="346"/>
      <c r="AF658" s="346"/>
      <c r="AG658" s="346"/>
      <c r="AH658" s="346"/>
      <c r="AI658" s="346"/>
      <c r="AJ658" s="346"/>
      <c r="AK658" s="346"/>
      <c r="AL658" s="346"/>
      <c r="AM658" s="346"/>
      <c r="AN658" s="346"/>
      <c r="AO658" s="346"/>
      <c r="AP658" s="346"/>
    </row>
    <row r="659" spans="1:42" ht="15.75">
      <c r="A659" s="385"/>
      <c r="B659" s="385"/>
      <c r="C659" s="385"/>
      <c r="D659" s="385"/>
      <c r="E659" s="385"/>
      <c r="F659" s="385"/>
      <c r="G659" s="385"/>
      <c r="H659" s="346"/>
      <c r="I659" s="346"/>
      <c r="J659" s="346"/>
      <c r="K659" s="346"/>
      <c r="L659" s="346"/>
      <c r="M659" s="346"/>
      <c r="N659" s="346"/>
      <c r="O659" s="346"/>
      <c r="P659" s="346"/>
      <c r="Q659" s="346"/>
      <c r="R659" s="346"/>
      <c r="S659" s="346"/>
      <c r="T659" s="346"/>
      <c r="U659" s="388"/>
      <c r="V659" s="346"/>
      <c r="W659" s="346"/>
      <c r="X659" s="346"/>
      <c r="Y659" s="346"/>
      <c r="Z659" s="346"/>
      <c r="AA659" s="346"/>
      <c r="AB659" s="346"/>
      <c r="AC659" s="346"/>
      <c r="AD659" s="346"/>
      <c r="AE659" s="346"/>
      <c r="AF659" s="346"/>
      <c r="AG659" s="346"/>
      <c r="AH659" s="346"/>
      <c r="AI659" s="346"/>
      <c r="AJ659" s="346"/>
      <c r="AK659" s="346"/>
      <c r="AL659" s="346"/>
      <c r="AM659" s="346"/>
      <c r="AN659" s="346"/>
      <c r="AO659" s="346"/>
      <c r="AP659" s="346"/>
    </row>
    <row r="660" spans="1:42" ht="15.75">
      <c r="A660" s="385"/>
      <c r="B660" s="385"/>
      <c r="C660" s="385"/>
      <c r="D660" s="385"/>
      <c r="E660" s="385"/>
      <c r="F660" s="385"/>
      <c r="G660" s="385"/>
      <c r="H660" s="346"/>
      <c r="I660" s="346"/>
      <c r="J660" s="346"/>
      <c r="K660" s="346"/>
      <c r="L660" s="346"/>
      <c r="M660" s="346"/>
      <c r="N660" s="346"/>
      <c r="O660" s="346"/>
      <c r="P660" s="346"/>
      <c r="Q660" s="346"/>
      <c r="R660" s="346"/>
      <c r="S660" s="346"/>
      <c r="T660" s="346"/>
      <c r="U660" s="388"/>
      <c r="V660" s="346"/>
      <c r="W660" s="346"/>
      <c r="X660" s="346"/>
      <c r="Y660" s="346"/>
      <c r="Z660" s="346"/>
      <c r="AA660" s="346"/>
      <c r="AB660" s="346"/>
      <c r="AC660" s="346"/>
      <c r="AD660" s="346"/>
      <c r="AE660" s="346"/>
      <c r="AF660" s="346"/>
      <c r="AG660" s="346"/>
      <c r="AH660" s="346"/>
      <c r="AI660" s="346"/>
      <c r="AJ660" s="346"/>
      <c r="AK660" s="346"/>
      <c r="AL660" s="346"/>
      <c r="AM660" s="346"/>
      <c r="AN660" s="346"/>
      <c r="AO660" s="346"/>
      <c r="AP660" s="346"/>
    </row>
    <row r="661" spans="1:42" ht="15.75">
      <c r="A661" s="385"/>
      <c r="B661" s="385"/>
      <c r="C661" s="385"/>
      <c r="D661" s="385"/>
      <c r="E661" s="385"/>
      <c r="F661" s="385"/>
      <c r="G661" s="385"/>
      <c r="H661" s="346"/>
      <c r="I661" s="346"/>
      <c r="J661" s="346"/>
      <c r="K661" s="346"/>
      <c r="L661" s="346"/>
      <c r="M661" s="346"/>
      <c r="N661" s="346"/>
      <c r="O661" s="346"/>
      <c r="P661" s="346"/>
      <c r="Q661" s="346"/>
      <c r="R661" s="346"/>
      <c r="S661" s="346"/>
      <c r="T661" s="346"/>
      <c r="U661" s="388"/>
      <c r="V661" s="346"/>
      <c r="W661" s="346"/>
      <c r="X661" s="346"/>
      <c r="Y661" s="346"/>
      <c r="Z661" s="346"/>
      <c r="AA661" s="346"/>
      <c r="AB661" s="346"/>
      <c r="AC661" s="346"/>
      <c r="AD661" s="346"/>
      <c r="AE661" s="346"/>
      <c r="AF661" s="346"/>
      <c r="AG661" s="346"/>
      <c r="AH661" s="346"/>
      <c r="AI661" s="346"/>
      <c r="AJ661" s="346"/>
      <c r="AK661" s="346"/>
      <c r="AL661" s="346"/>
      <c r="AM661" s="346"/>
      <c r="AN661" s="346"/>
      <c r="AO661" s="346"/>
      <c r="AP661" s="346"/>
    </row>
    <row r="662" spans="1:42" ht="15.75">
      <c r="A662" s="385"/>
      <c r="B662" s="385"/>
      <c r="C662" s="385"/>
      <c r="D662" s="385"/>
      <c r="E662" s="385"/>
      <c r="F662" s="385"/>
      <c r="G662" s="385"/>
      <c r="H662" s="346"/>
      <c r="I662" s="346"/>
      <c r="J662" s="346"/>
      <c r="K662" s="346"/>
      <c r="L662" s="346"/>
      <c r="M662" s="346"/>
      <c r="N662" s="346"/>
      <c r="O662" s="346"/>
      <c r="P662" s="346"/>
      <c r="Q662" s="346"/>
      <c r="R662" s="346"/>
      <c r="S662" s="346"/>
      <c r="T662" s="346"/>
      <c r="U662" s="388"/>
      <c r="V662" s="346"/>
      <c r="W662" s="346"/>
      <c r="X662" s="346"/>
      <c r="Y662" s="346"/>
      <c r="Z662" s="346"/>
      <c r="AA662" s="346"/>
      <c r="AB662" s="346"/>
      <c r="AC662" s="346"/>
      <c r="AD662" s="346"/>
      <c r="AE662" s="346"/>
      <c r="AF662" s="346"/>
      <c r="AG662" s="346"/>
      <c r="AH662" s="346"/>
      <c r="AI662" s="346"/>
      <c r="AJ662" s="346"/>
      <c r="AK662" s="346"/>
      <c r="AL662" s="346"/>
      <c r="AM662" s="346"/>
      <c r="AN662" s="346"/>
      <c r="AO662" s="346"/>
      <c r="AP662" s="346"/>
    </row>
    <row r="663" spans="1:42" ht="15.75">
      <c r="A663" s="385"/>
      <c r="B663" s="385"/>
      <c r="C663" s="385"/>
      <c r="D663" s="385"/>
      <c r="E663" s="385"/>
      <c r="F663" s="385"/>
      <c r="G663" s="385"/>
      <c r="H663" s="346"/>
      <c r="I663" s="346"/>
      <c r="J663" s="346"/>
      <c r="K663" s="346"/>
      <c r="L663" s="346"/>
      <c r="M663" s="346"/>
      <c r="N663" s="346"/>
      <c r="O663" s="346"/>
      <c r="P663" s="346"/>
      <c r="Q663" s="346"/>
      <c r="R663" s="346"/>
      <c r="S663" s="346"/>
      <c r="T663" s="346"/>
      <c r="U663" s="388"/>
      <c r="V663" s="346"/>
      <c r="W663" s="346"/>
      <c r="X663" s="346"/>
      <c r="Y663" s="346"/>
      <c r="Z663" s="346"/>
      <c r="AA663" s="346"/>
      <c r="AB663" s="346"/>
      <c r="AC663" s="346"/>
      <c r="AD663" s="346"/>
      <c r="AE663" s="346"/>
      <c r="AF663" s="346"/>
      <c r="AG663" s="346"/>
      <c r="AH663" s="346"/>
      <c r="AI663" s="346"/>
      <c r="AJ663" s="346"/>
      <c r="AK663" s="346"/>
      <c r="AL663" s="346"/>
      <c r="AM663" s="346"/>
      <c r="AN663" s="346"/>
      <c r="AO663" s="346"/>
      <c r="AP663" s="346"/>
    </row>
    <row r="664" spans="1:42" ht="15.75">
      <c r="A664" s="385"/>
      <c r="B664" s="385"/>
      <c r="C664" s="385"/>
      <c r="D664" s="385"/>
      <c r="E664" s="385"/>
      <c r="F664" s="385"/>
      <c r="G664" s="385"/>
      <c r="H664" s="346"/>
      <c r="I664" s="346"/>
      <c r="J664" s="346"/>
      <c r="K664" s="346"/>
      <c r="L664" s="346"/>
      <c r="M664" s="346"/>
      <c r="N664" s="346"/>
      <c r="O664" s="346"/>
      <c r="P664" s="346"/>
      <c r="Q664" s="346"/>
      <c r="R664" s="346"/>
      <c r="S664" s="346"/>
      <c r="T664" s="346"/>
      <c r="U664" s="388"/>
      <c r="V664" s="346"/>
      <c r="W664" s="346"/>
      <c r="X664" s="346"/>
      <c r="Y664" s="346"/>
      <c r="Z664" s="346"/>
      <c r="AA664" s="346"/>
      <c r="AB664" s="346"/>
      <c r="AC664" s="346"/>
      <c r="AD664" s="346"/>
      <c r="AE664" s="346"/>
      <c r="AF664" s="346"/>
      <c r="AG664" s="346"/>
      <c r="AH664" s="346"/>
      <c r="AI664" s="346"/>
      <c r="AJ664" s="346"/>
      <c r="AK664" s="346"/>
      <c r="AL664" s="346"/>
      <c r="AM664" s="346"/>
      <c r="AN664" s="346"/>
      <c r="AO664" s="346"/>
      <c r="AP664" s="346"/>
    </row>
    <row r="665" spans="1:42" ht="15.75">
      <c r="A665" s="385"/>
      <c r="B665" s="385"/>
      <c r="C665" s="385"/>
      <c r="D665" s="385"/>
      <c r="E665" s="385"/>
      <c r="F665" s="385"/>
      <c r="G665" s="385"/>
      <c r="H665" s="346"/>
      <c r="I665" s="346"/>
      <c r="J665" s="346"/>
      <c r="K665" s="346"/>
      <c r="L665" s="346"/>
      <c r="M665" s="346"/>
      <c r="N665" s="346"/>
      <c r="O665" s="346"/>
      <c r="P665" s="346"/>
      <c r="Q665" s="346"/>
      <c r="R665" s="346"/>
      <c r="S665" s="346"/>
      <c r="T665" s="346"/>
      <c r="U665" s="388"/>
      <c r="V665" s="346"/>
      <c r="W665" s="346"/>
      <c r="X665" s="346"/>
      <c r="Y665" s="346"/>
      <c r="Z665" s="346"/>
      <c r="AA665" s="346"/>
      <c r="AB665" s="346"/>
      <c r="AC665" s="346"/>
      <c r="AD665" s="346"/>
      <c r="AE665" s="346"/>
      <c r="AF665" s="346"/>
      <c r="AG665" s="346"/>
      <c r="AH665" s="346"/>
      <c r="AI665" s="346"/>
      <c r="AJ665" s="346"/>
      <c r="AK665" s="346"/>
      <c r="AL665" s="346"/>
      <c r="AM665" s="346"/>
      <c r="AN665" s="346"/>
      <c r="AO665" s="346"/>
      <c r="AP665" s="346"/>
    </row>
    <row r="666" spans="1:42" ht="15.75">
      <c r="A666" s="385"/>
      <c r="B666" s="385"/>
      <c r="C666" s="385"/>
      <c r="D666" s="385"/>
      <c r="E666" s="385"/>
      <c r="F666" s="385"/>
      <c r="G666" s="385"/>
      <c r="H666" s="346"/>
      <c r="I666" s="346"/>
      <c r="J666" s="346"/>
      <c r="K666" s="346"/>
      <c r="L666" s="346"/>
      <c r="M666" s="346"/>
      <c r="N666" s="346"/>
      <c r="O666" s="346"/>
      <c r="P666" s="346"/>
      <c r="Q666" s="346"/>
      <c r="R666" s="346"/>
      <c r="S666" s="346"/>
      <c r="T666" s="346"/>
      <c r="U666" s="388"/>
      <c r="V666" s="346"/>
      <c r="W666" s="346"/>
      <c r="X666" s="346"/>
      <c r="Y666" s="346"/>
      <c r="Z666" s="346"/>
      <c r="AA666" s="346"/>
      <c r="AB666" s="346"/>
      <c r="AC666" s="346"/>
      <c r="AD666" s="346"/>
      <c r="AE666" s="346"/>
      <c r="AF666" s="346"/>
      <c r="AG666" s="346"/>
      <c r="AH666" s="346"/>
      <c r="AI666" s="346"/>
      <c r="AJ666" s="346"/>
      <c r="AK666" s="346"/>
      <c r="AL666" s="346"/>
      <c r="AM666" s="346"/>
      <c r="AN666" s="346"/>
      <c r="AO666" s="346"/>
      <c r="AP666" s="346"/>
    </row>
    <row r="667" spans="1:42" ht="15.75">
      <c r="A667" s="385"/>
      <c r="B667" s="385"/>
      <c r="C667" s="385"/>
      <c r="D667" s="385"/>
      <c r="E667" s="385"/>
      <c r="F667" s="385"/>
      <c r="G667" s="385"/>
      <c r="H667" s="346"/>
      <c r="I667" s="346"/>
      <c r="J667" s="346"/>
      <c r="K667" s="346"/>
      <c r="L667" s="346"/>
      <c r="M667" s="346"/>
      <c r="N667" s="346"/>
      <c r="O667" s="346"/>
      <c r="P667" s="346"/>
      <c r="Q667" s="346"/>
      <c r="R667" s="346"/>
      <c r="S667" s="346"/>
      <c r="T667" s="346"/>
      <c r="U667" s="388"/>
      <c r="V667" s="346"/>
      <c r="W667" s="346"/>
      <c r="X667" s="346"/>
      <c r="Y667" s="346"/>
      <c r="Z667" s="346"/>
      <c r="AA667" s="346"/>
      <c r="AB667" s="346"/>
      <c r="AC667" s="346"/>
      <c r="AD667" s="346"/>
      <c r="AE667" s="346"/>
      <c r="AF667" s="346"/>
      <c r="AG667" s="346"/>
      <c r="AH667" s="346"/>
      <c r="AI667" s="346"/>
      <c r="AJ667" s="346"/>
      <c r="AK667" s="346"/>
      <c r="AL667" s="346"/>
      <c r="AM667" s="346"/>
      <c r="AN667" s="346"/>
      <c r="AO667" s="346"/>
      <c r="AP667" s="346"/>
    </row>
    <row r="668" spans="1:42" ht="15.75">
      <c r="A668" s="385"/>
      <c r="B668" s="385"/>
      <c r="C668" s="385"/>
      <c r="D668" s="385"/>
      <c r="E668" s="385"/>
      <c r="F668" s="385"/>
      <c r="G668" s="385"/>
      <c r="H668" s="346"/>
      <c r="I668" s="346"/>
      <c r="J668" s="346"/>
      <c r="K668" s="346"/>
      <c r="L668" s="346"/>
      <c r="M668" s="346"/>
      <c r="N668" s="346"/>
      <c r="O668" s="346"/>
      <c r="P668" s="346"/>
      <c r="Q668" s="346"/>
      <c r="R668" s="346"/>
      <c r="S668" s="346"/>
      <c r="T668" s="346"/>
      <c r="U668" s="388"/>
      <c r="V668" s="346"/>
      <c r="W668" s="346"/>
      <c r="X668" s="346"/>
      <c r="Y668" s="346"/>
      <c r="Z668" s="346"/>
      <c r="AA668" s="346"/>
      <c r="AB668" s="346"/>
      <c r="AC668" s="346"/>
      <c r="AD668" s="346"/>
      <c r="AE668" s="346"/>
      <c r="AF668" s="346"/>
      <c r="AG668" s="346"/>
      <c r="AH668" s="346"/>
      <c r="AI668" s="346"/>
      <c r="AJ668" s="346"/>
      <c r="AK668" s="346"/>
      <c r="AL668" s="346"/>
      <c r="AM668" s="346"/>
      <c r="AN668" s="346"/>
      <c r="AO668" s="346"/>
      <c r="AP668" s="346"/>
    </row>
    <row r="669" spans="1:42" ht="15.75">
      <c r="A669" s="385"/>
      <c r="B669" s="385"/>
      <c r="C669" s="385"/>
      <c r="D669" s="385"/>
      <c r="E669" s="385"/>
      <c r="F669" s="385"/>
      <c r="G669" s="385"/>
      <c r="H669" s="346"/>
      <c r="I669" s="346"/>
      <c r="J669" s="346"/>
      <c r="K669" s="346"/>
      <c r="L669" s="346"/>
      <c r="M669" s="346"/>
      <c r="N669" s="346"/>
      <c r="O669" s="346"/>
      <c r="P669" s="346"/>
      <c r="Q669" s="346"/>
      <c r="R669" s="346"/>
      <c r="S669" s="346"/>
      <c r="T669" s="346"/>
      <c r="U669" s="388"/>
      <c r="V669" s="346"/>
      <c r="W669" s="346"/>
      <c r="X669" s="346"/>
      <c r="Y669" s="346"/>
      <c r="Z669" s="346"/>
      <c r="AA669" s="346"/>
      <c r="AB669" s="346"/>
      <c r="AC669" s="346"/>
      <c r="AD669" s="346"/>
      <c r="AE669" s="346"/>
      <c r="AF669" s="346"/>
      <c r="AG669" s="346"/>
      <c r="AH669" s="346"/>
      <c r="AI669" s="346"/>
      <c r="AJ669" s="346"/>
      <c r="AK669" s="346"/>
      <c r="AL669" s="346"/>
      <c r="AM669" s="346"/>
      <c r="AN669" s="346"/>
      <c r="AO669" s="346"/>
      <c r="AP669" s="346"/>
    </row>
    <row r="670" spans="1:42" ht="15.75">
      <c r="A670" s="385"/>
      <c r="B670" s="385"/>
      <c r="C670" s="385"/>
      <c r="D670" s="385"/>
      <c r="E670" s="385"/>
      <c r="F670" s="385"/>
      <c r="G670" s="385"/>
      <c r="H670" s="346"/>
      <c r="I670" s="346"/>
      <c r="J670" s="346"/>
      <c r="K670" s="346"/>
      <c r="L670" s="346"/>
      <c r="M670" s="346"/>
      <c r="N670" s="346"/>
      <c r="O670" s="346"/>
      <c r="P670" s="346"/>
      <c r="Q670" s="346"/>
      <c r="R670" s="346"/>
      <c r="S670" s="346"/>
      <c r="T670" s="346"/>
      <c r="U670" s="388"/>
      <c r="V670" s="346"/>
      <c r="W670" s="346"/>
      <c r="X670" s="346"/>
      <c r="Y670" s="346"/>
      <c r="Z670" s="346"/>
      <c r="AA670" s="346"/>
      <c r="AB670" s="346"/>
      <c r="AC670" s="346"/>
      <c r="AD670" s="346"/>
      <c r="AE670" s="346"/>
      <c r="AF670" s="346"/>
      <c r="AG670" s="346"/>
      <c r="AH670" s="346"/>
      <c r="AI670" s="346"/>
      <c r="AJ670" s="346"/>
      <c r="AK670" s="346"/>
      <c r="AL670" s="346"/>
      <c r="AM670" s="346"/>
      <c r="AN670" s="346"/>
      <c r="AO670" s="346"/>
      <c r="AP670" s="346"/>
    </row>
    <row r="671" spans="1:42" ht="15.75">
      <c r="A671" s="385"/>
      <c r="B671" s="385"/>
      <c r="C671" s="385"/>
      <c r="D671" s="385"/>
      <c r="E671" s="385"/>
      <c r="F671" s="385"/>
      <c r="G671" s="385"/>
      <c r="H671" s="346"/>
      <c r="I671" s="346"/>
      <c r="J671" s="346"/>
      <c r="K671" s="346"/>
      <c r="L671" s="346"/>
      <c r="M671" s="346"/>
      <c r="N671" s="346"/>
      <c r="O671" s="346"/>
      <c r="P671" s="346"/>
      <c r="Q671" s="346"/>
      <c r="R671" s="346"/>
      <c r="S671" s="346"/>
      <c r="T671" s="346"/>
      <c r="U671" s="388"/>
      <c r="V671" s="346"/>
      <c r="W671" s="346"/>
      <c r="X671" s="346"/>
      <c r="Y671" s="346"/>
      <c r="Z671" s="346"/>
      <c r="AA671" s="346"/>
      <c r="AB671" s="346"/>
      <c r="AC671" s="346"/>
      <c r="AD671" s="346"/>
      <c r="AE671" s="346"/>
      <c r="AF671" s="346"/>
      <c r="AG671" s="346"/>
      <c r="AH671" s="346"/>
      <c r="AI671" s="346"/>
      <c r="AJ671" s="346"/>
      <c r="AK671" s="346"/>
      <c r="AL671" s="346"/>
      <c r="AM671" s="346"/>
      <c r="AN671" s="346"/>
      <c r="AO671" s="346"/>
      <c r="AP671" s="346"/>
    </row>
    <row r="672" spans="1:42" ht="15.75">
      <c r="A672" s="385"/>
      <c r="B672" s="385"/>
      <c r="C672" s="385"/>
      <c r="D672" s="385"/>
      <c r="E672" s="385"/>
      <c r="F672" s="385"/>
      <c r="G672" s="385"/>
      <c r="H672" s="346"/>
      <c r="I672" s="346"/>
      <c r="J672" s="346"/>
      <c r="K672" s="346"/>
      <c r="L672" s="346"/>
      <c r="M672" s="346"/>
      <c r="N672" s="346"/>
      <c r="O672" s="346"/>
      <c r="P672" s="346"/>
      <c r="Q672" s="346"/>
      <c r="R672" s="346"/>
      <c r="S672" s="346"/>
      <c r="T672" s="346"/>
      <c r="U672" s="388"/>
      <c r="V672" s="346"/>
      <c r="W672" s="346"/>
      <c r="X672" s="346"/>
      <c r="Y672" s="346"/>
      <c r="Z672" s="346"/>
      <c r="AA672" s="346"/>
      <c r="AB672" s="346"/>
      <c r="AC672" s="346"/>
      <c r="AD672" s="346"/>
      <c r="AE672" s="346"/>
      <c r="AF672" s="346"/>
      <c r="AG672" s="346"/>
      <c r="AH672" s="346"/>
      <c r="AI672" s="346"/>
      <c r="AJ672" s="346"/>
      <c r="AK672" s="346"/>
      <c r="AL672" s="346"/>
      <c r="AM672" s="346"/>
      <c r="AN672" s="346"/>
      <c r="AO672" s="346"/>
      <c r="AP672" s="346"/>
    </row>
    <row r="673" spans="1:42" ht="15.75">
      <c r="A673" s="385"/>
      <c r="B673" s="385"/>
      <c r="C673" s="385"/>
      <c r="D673" s="385"/>
      <c r="E673" s="385"/>
      <c r="F673" s="385"/>
      <c r="G673" s="385"/>
      <c r="H673" s="346"/>
      <c r="I673" s="346"/>
      <c r="J673" s="346"/>
      <c r="K673" s="346"/>
      <c r="L673" s="346"/>
      <c r="M673" s="346"/>
      <c r="N673" s="346"/>
      <c r="O673" s="346"/>
      <c r="P673" s="346"/>
      <c r="Q673" s="346"/>
      <c r="R673" s="346"/>
      <c r="S673" s="346"/>
      <c r="T673" s="346"/>
      <c r="U673" s="388"/>
      <c r="V673" s="346"/>
      <c r="W673" s="346"/>
      <c r="X673" s="346"/>
      <c r="Y673" s="346"/>
      <c r="Z673" s="346"/>
      <c r="AA673" s="346"/>
      <c r="AB673" s="346"/>
      <c r="AC673" s="346"/>
      <c r="AD673" s="346"/>
      <c r="AE673" s="346"/>
      <c r="AF673" s="346"/>
      <c r="AG673" s="346"/>
      <c r="AH673" s="346"/>
      <c r="AI673" s="346"/>
      <c r="AJ673" s="346"/>
      <c r="AK673" s="346"/>
      <c r="AL673" s="346"/>
      <c r="AM673" s="346"/>
      <c r="AN673" s="346"/>
      <c r="AO673" s="346"/>
      <c r="AP673" s="346"/>
    </row>
    <row r="674" spans="1:42" ht="15.75">
      <c r="A674" s="385"/>
      <c r="B674" s="385"/>
      <c r="C674" s="385"/>
      <c r="D674" s="385"/>
      <c r="E674" s="385"/>
      <c r="F674" s="385"/>
      <c r="G674" s="385"/>
      <c r="H674" s="346"/>
      <c r="I674" s="346"/>
      <c r="J674" s="346"/>
      <c r="K674" s="346"/>
      <c r="L674" s="346"/>
      <c r="M674" s="346"/>
      <c r="N674" s="346"/>
      <c r="O674" s="346"/>
      <c r="P674" s="346"/>
      <c r="Q674" s="346"/>
      <c r="R674" s="346"/>
      <c r="S674" s="346"/>
      <c r="T674" s="346"/>
      <c r="U674" s="388"/>
      <c r="V674" s="346"/>
      <c r="W674" s="346"/>
      <c r="X674" s="346"/>
      <c r="Y674" s="346"/>
      <c r="Z674" s="346"/>
      <c r="AA674" s="346"/>
      <c r="AB674" s="346"/>
      <c r="AC674" s="346"/>
      <c r="AD674" s="346"/>
      <c r="AE674" s="346"/>
      <c r="AF674" s="346"/>
      <c r="AG674" s="346"/>
      <c r="AH674" s="346"/>
      <c r="AI674" s="346"/>
      <c r="AJ674" s="346"/>
      <c r="AK674" s="346"/>
      <c r="AL674" s="346"/>
      <c r="AM674" s="346"/>
      <c r="AN674" s="346"/>
      <c r="AO674" s="346"/>
      <c r="AP674" s="346"/>
    </row>
    <row r="675" spans="1:42" ht="15.75">
      <c r="A675" s="385"/>
      <c r="B675" s="385"/>
      <c r="C675" s="385"/>
      <c r="D675" s="385"/>
      <c r="E675" s="385"/>
      <c r="F675" s="385"/>
      <c r="G675" s="385"/>
      <c r="H675" s="346"/>
      <c r="I675" s="346"/>
      <c r="J675" s="346"/>
      <c r="K675" s="346"/>
      <c r="L675" s="346"/>
      <c r="M675" s="346"/>
      <c r="N675" s="346"/>
      <c r="O675" s="346"/>
      <c r="P675" s="346"/>
      <c r="Q675" s="346"/>
      <c r="R675" s="346"/>
      <c r="S675" s="346"/>
      <c r="T675" s="346"/>
      <c r="U675" s="388"/>
      <c r="V675" s="346"/>
      <c r="W675" s="346"/>
      <c r="X675" s="346"/>
      <c r="Y675" s="346"/>
      <c r="Z675" s="346"/>
      <c r="AA675" s="346"/>
      <c r="AB675" s="346"/>
      <c r="AC675" s="346"/>
      <c r="AD675" s="346"/>
      <c r="AE675" s="346"/>
      <c r="AF675" s="346"/>
      <c r="AG675" s="346"/>
      <c r="AH675" s="346"/>
      <c r="AI675" s="346"/>
      <c r="AJ675" s="346"/>
      <c r="AK675" s="346"/>
      <c r="AL675" s="346"/>
      <c r="AM675" s="346"/>
      <c r="AN675" s="346"/>
      <c r="AO675" s="346"/>
      <c r="AP675" s="346"/>
    </row>
    <row r="676" spans="1:42" ht="15.75">
      <c r="A676" s="385"/>
      <c r="B676" s="385"/>
      <c r="C676" s="385"/>
      <c r="D676" s="385"/>
      <c r="E676" s="385"/>
      <c r="F676" s="385"/>
      <c r="G676" s="385"/>
      <c r="H676" s="346"/>
      <c r="I676" s="346"/>
      <c r="J676" s="346"/>
      <c r="K676" s="346"/>
      <c r="L676" s="346"/>
      <c r="M676" s="346"/>
      <c r="N676" s="346"/>
      <c r="O676" s="346"/>
      <c r="P676" s="346"/>
      <c r="Q676" s="346"/>
      <c r="R676" s="346"/>
      <c r="S676" s="346"/>
      <c r="T676" s="346"/>
      <c r="U676" s="388"/>
      <c r="V676" s="346"/>
      <c r="W676" s="346"/>
      <c r="X676" s="346"/>
      <c r="Y676" s="346"/>
      <c r="Z676" s="346"/>
      <c r="AA676" s="346"/>
      <c r="AB676" s="346"/>
      <c r="AC676" s="346"/>
      <c r="AD676" s="346"/>
      <c r="AE676" s="346"/>
      <c r="AF676" s="346"/>
      <c r="AG676" s="346"/>
      <c r="AH676" s="346"/>
      <c r="AI676" s="346"/>
      <c r="AJ676" s="346"/>
      <c r="AK676" s="346"/>
      <c r="AL676" s="346"/>
      <c r="AM676" s="346"/>
      <c r="AN676" s="346"/>
      <c r="AO676" s="346"/>
      <c r="AP676" s="346"/>
    </row>
    <row r="677" spans="1:42" ht="15.75">
      <c r="A677" s="385"/>
      <c r="B677" s="385"/>
      <c r="C677" s="385"/>
      <c r="D677" s="385"/>
      <c r="E677" s="385"/>
      <c r="F677" s="385"/>
      <c r="G677" s="385"/>
      <c r="H677" s="346"/>
      <c r="I677" s="346"/>
      <c r="J677" s="346"/>
      <c r="K677" s="346"/>
      <c r="L677" s="346"/>
      <c r="M677" s="346"/>
      <c r="N677" s="346"/>
      <c r="O677" s="346"/>
      <c r="P677" s="346"/>
      <c r="Q677" s="346"/>
      <c r="R677" s="346"/>
      <c r="S677" s="346"/>
      <c r="T677" s="346"/>
      <c r="U677" s="388"/>
      <c r="V677" s="346"/>
      <c r="W677" s="346"/>
      <c r="X677" s="346"/>
      <c r="Y677" s="346"/>
      <c r="Z677" s="346"/>
      <c r="AA677" s="346"/>
      <c r="AB677" s="346"/>
      <c r="AC677" s="346"/>
      <c r="AD677" s="346"/>
      <c r="AE677" s="346"/>
      <c r="AF677" s="346"/>
      <c r="AG677" s="346"/>
      <c r="AH677" s="346"/>
      <c r="AI677" s="346"/>
      <c r="AJ677" s="346"/>
      <c r="AK677" s="346"/>
      <c r="AL677" s="346"/>
      <c r="AM677" s="346"/>
      <c r="AN677" s="346"/>
      <c r="AO677" s="346"/>
      <c r="AP677" s="346"/>
    </row>
    <row r="678" spans="1:42" ht="15.75">
      <c r="A678" s="385"/>
      <c r="B678" s="385"/>
      <c r="C678" s="385"/>
      <c r="D678" s="385"/>
      <c r="E678" s="385"/>
      <c r="F678" s="385"/>
      <c r="G678" s="385"/>
      <c r="H678" s="346"/>
      <c r="I678" s="346"/>
      <c r="J678" s="346"/>
      <c r="K678" s="346"/>
      <c r="L678" s="346"/>
      <c r="M678" s="346"/>
      <c r="N678" s="346"/>
      <c r="O678" s="346"/>
      <c r="P678" s="346"/>
      <c r="Q678" s="346"/>
      <c r="R678" s="346"/>
      <c r="S678" s="346"/>
      <c r="T678" s="346"/>
      <c r="U678" s="388"/>
      <c r="V678" s="346"/>
      <c r="W678" s="346"/>
      <c r="X678" s="346"/>
      <c r="Y678" s="346"/>
      <c r="Z678" s="346"/>
      <c r="AA678" s="346"/>
      <c r="AB678" s="346"/>
      <c r="AC678" s="346"/>
      <c r="AD678" s="346"/>
      <c r="AE678" s="346"/>
      <c r="AF678" s="346"/>
      <c r="AG678" s="346"/>
      <c r="AH678" s="346"/>
      <c r="AI678" s="346"/>
      <c r="AJ678" s="346"/>
      <c r="AK678" s="346"/>
      <c r="AL678" s="346"/>
      <c r="AM678" s="346"/>
      <c r="AN678" s="346"/>
      <c r="AO678" s="346"/>
      <c r="AP678" s="346"/>
    </row>
    <row r="679" spans="1:42" ht="15.75">
      <c r="A679" s="385"/>
      <c r="B679" s="385"/>
      <c r="C679" s="385"/>
      <c r="D679" s="385"/>
      <c r="E679" s="385"/>
      <c r="F679" s="385"/>
      <c r="G679" s="385"/>
      <c r="H679" s="346"/>
      <c r="I679" s="346"/>
      <c r="J679" s="346"/>
      <c r="K679" s="346"/>
      <c r="L679" s="346"/>
      <c r="M679" s="346"/>
      <c r="N679" s="346"/>
      <c r="O679" s="346"/>
      <c r="P679" s="346"/>
      <c r="Q679" s="346"/>
      <c r="R679" s="346"/>
      <c r="S679" s="346"/>
      <c r="T679" s="346"/>
      <c r="U679" s="388"/>
      <c r="V679" s="346"/>
      <c r="W679" s="346"/>
      <c r="X679" s="346"/>
      <c r="Y679" s="346"/>
      <c r="Z679" s="346"/>
      <c r="AA679" s="346"/>
      <c r="AB679" s="346"/>
      <c r="AC679" s="346"/>
      <c r="AD679" s="346"/>
      <c r="AE679" s="346"/>
      <c r="AF679" s="346"/>
      <c r="AG679" s="346"/>
      <c r="AH679" s="346"/>
      <c r="AI679" s="346"/>
      <c r="AJ679" s="346"/>
      <c r="AK679" s="346"/>
      <c r="AL679" s="346"/>
      <c r="AM679" s="346"/>
      <c r="AN679" s="346"/>
      <c r="AO679" s="346"/>
      <c r="AP679" s="346"/>
    </row>
    <row r="680" spans="1:42" ht="15.75">
      <c r="A680" s="385"/>
      <c r="B680" s="385"/>
      <c r="C680" s="385"/>
      <c r="D680" s="385"/>
      <c r="E680" s="385"/>
      <c r="F680" s="385"/>
      <c r="G680" s="385"/>
      <c r="H680" s="346"/>
      <c r="I680" s="346"/>
      <c r="J680" s="346"/>
      <c r="K680" s="346"/>
      <c r="L680" s="346"/>
      <c r="M680" s="346"/>
      <c r="N680" s="346"/>
      <c r="O680" s="346"/>
      <c r="P680" s="346"/>
      <c r="Q680" s="346"/>
      <c r="R680" s="346"/>
      <c r="S680" s="346"/>
      <c r="T680" s="346"/>
      <c r="U680" s="388"/>
      <c r="V680" s="346"/>
      <c r="W680" s="346"/>
      <c r="X680" s="346"/>
      <c r="Y680" s="346"/>
      <c r="Z680" s="346"/>
      <c r="AA680" s="346"/>
      <c r="AB680" s="346"/>
      <c r="AC680" s="346"/>
      <c r="AD680" s="346"/>
      <c r="AE680" s="346"/>
      <c r="AF680" s="346"/>
      <c r="AG680" s="346"/>
      <c r="AH680" s="346"/>
      <c r="AI680" s="346"/>
      <c r="AJ680" s="346"/>
      <c r="AK680" s="346"/>
      <c r="AL680" s="346"/>
      <c r="AM680" s="346"/>
      <c r="AN680" s="346"/>
      <c r="AO680" s="346"/>
      <c r="AP680" s="346"/>
    </row>
    <row r="681" spans="1:42" ht="15.75">
      <c r="A681" s="385"/>
      <c r="B681" s="385"/>
      <c r="C681" s="385"/>
      <c r="D681" s="385"/>
      <c r="E681" s="385"/>
      <c r="F681" s="385"/>
      <c r="G681" s="385"/>
      <c r="H681" s="346"/>
      <c r="I681" s="346"/>
      <c r="J681" s="346"/>
      <c r="K681" s="346"/>
      <c r="L681" s="346"/>
      <c r="M681" s="346"/>
      <c r="N681" s="346"/>
      <c r="O681" s="346"/>
      <c r="P681" s="346"/>
      <c r="Q681" s="346"/>
      <c r="R681" s="346"/>
      <c r="S681" s="346"/>
      <c r="T681" s="346"/>
      <c r="U681" s="388"/>
      <c r="V681" s="346"/>
      <c r="W681" s="346"/>
      <c r="X681" s="346"/>
      <c r="Y681" s="346"/>
      <c r="Z681" s="346"/>
      <c r="AA681" s="346"/>
      <c r="AB681" s="346"/>
      <c r="AC681" s="346"/>
      <c r="AD681" s="346"/>
      <c r="AE681" s="346"/>
      <c r="AF681" s="346"/>
      <c r="AG681" s="346"/>
      <c r="AH681" s="346"/>
      <c r="AI681" s="346"/>
      <c r="AJ681" s="346"/>
      <c r="AK681" s="346"/>
      <c r="AL681" s="346"/>
      <c r="AM681" s="346"/>
      <c r="AN681" s="346"/>
      <c r="AO681" s="346"/>
      <c r="AP681" s="346"/>
    </row>
    <row r="682" spans="1:42" ht="15.75">
      <c r="A682" s="385"/>
      <c r="B682" s="385"/>
      <c r="C682" s="385"/>
      <c r="D682" s="385"/>
      <c r="E682" s="385"/>
      <c r="F682" s="385"/>
      <c r="G682" s="385"/>
      <c r="H682" s="346"/>
      <c r="I682" s="346"/>
      <c r="J682" s="346"/>
      <c r="K682" s="346"/>
      <c r="L682" s="346"/>
      <c r="M682" s="346"/>
      <c r="N682" s="346"/>
      <c r="O682" s="346"/>
      <c r="P682" s="346"/>
      <c r="Q682" s="346"/>
      <c r="R682" s="346"/>
      <c r="S682" s="346"/>
      <c r="T682" s="346"/>
      <c r="U682" s="388"/>
      <c r="V682" s="346"/>
      <c r="W682" s="346"/>
      <c r="X682" s="346"/>
      <c r="Y682" s="346"/>
      <c r="Z682" s="346"/>
      <c r="AA682" s="346"/>
      <c r="AB682" s="346"/>
      <c r="AC682" s="346"/>
      <c r="AD682" s="346"/>
      <c r="AE682" s="346"/>
      <c r="AF682" s="346"/>
      <c r="AG682" s="346"/>
      <c r="AH682" s="346"/>
      <c r="AI682" s="346"/>
      <c r="AJ682" s="346"/>
      <c r="AK682" s="346"/>
      <c r="AL682" s="346"/>
      <c r="AM682" s="346"/>
      <c r="AN682" s="346"/>
      <c r="AO682" s="346"/>
      <c r="AP682" s="346"/>
    </row>
    <row r="683" spans="1:42" ht="15.75">
      <c r="A683" s="385"/>
      <c r="B683" s="385"/>
      <c r="C683" s="385"/>
      <c r="D683" s="385"/>
      <c r="E683" s="385"/>
      <c r="F683" s="385"/>
      <c r="G683" s="385"/>
      <c r="H683" s="346"/>
      <c r="I683" s="346"/>
      <c r="J683" s="346"/>
      <c r="K683" s="346"/>
      <c r="L683" s="346"/>
      <c r="M683" s="346"/>
      <c r="N683" s="346"/>
      <c r="O683" s="346"/>
      <c r="P683" s="346"/>
      <c r="Q683" s="346"/>
      <c r="R683" s="346"/>
      <c r="S683" s="346"/>
      <c r="T683" s="346"/>
      <c r="U683" s="388"/>
      <c r="V683" s="346"/>
      <c r="W683" s="346"/>
      <c r="X683" s="346"/>
      <c r="Y683" s="346"/>
      <c r="Z683" s="346"/>
      <c r="AA683" s="346"/>
      <c r="AB683" s="346"/>
      <c r="AC683" s="346"/>
      <c r="AD683" s="346"/>
      <c r="AE683" s="346"/>
      <c r="AF683" s="346"/>
      <c r="AG683" s="346"/>
      <c r="AH683" s="346"/>
      <c r="AI683" s="346"/>
      <c r="AJ683" s="346"/>
      <c r="AK683" s="346"/>
      <c r="AL683" s="346"/>
      <c r="AM683" s="346"/>
      <c r="AN683" s="346"/>
      <c r="AO683" s="346"/>
      <c r="AP683" s="346"/>
    </row>
    <row r="684" spans="1:42" ht="15.75">
      <c r="A684" s="385"/>
      <c r="B684" s="385"/>
      <c r="C684" s="385"/>
      <c r="D684" s="385"/>
      <c r="E684" s="385"/>
      <c r="F684" s="385"/>
      <c r="G684" s="385"/>
      <c r="H684" s="346"/>
      <c r="I684" s="346"/>
      <c r="J684" s="346"/>
      <c r="K684" s="346"/>
      <c r="L684" s="346"/>
      <c r="M684" s="346"/>
      <c r="N684" s="346"/>
      <c r="O684" s="346"/>
      <c r="P684" s="346"/>
      <c r="Q684" s="346"/>
      <c r="R684" s="346"/>
      <c r="S684" s="346"/>
      <c r="T684" s="346"/>
      <c r="U684" s="388"/>
      <c r="V684" s="346"/>
      <c r="W684" s="346"/>
      <c r="X684" s="346"/>
      <c r="Y684" s="346"/>
      <c r="Z684" s="346"/>
      <c r="AA684" s="346"/>
      <c r="AB684" s="346"/>
      <c r="AC684" s="346"/>
      <c r="AD684" s="346"/>
      <c r="AE684" s="346"/>
      <c r="AF684" s="346"/>
      <c r="AG684" s="346"/>
      <c r="AH684" s="346"/>
      <c r="AI684" s="346"/>
      <c r="AJ684" s="346"/>
      <c r="AK684" s="346"/>
      <c r="AL684" s="346"/>
      <c r="AM684" s="346"/>
      <c r="AN684" s="346"/>
      <c r="AO684" s="346"/>
      <c r="AP684" s="346"/>
    </row>
    <row r="685" spans="1:42" ht="15.75">
      <c r="A685" s="385"/>
      <c r="B685" s="385"/>
      <c r="C685" s="385"/>
      <c r="D685" s="385"/>
      <c r="E685" s="385"/>
      <c r="F685" s="385"/>
      <c r="G685" s="385"/>
      <c r="H685" s="346"/>
      <c r="I685" s="346"/>
      <c r="J685" s="346"/>
      <c r="K685" s="346"/>
      <c r="L685" s="346"/>
      <c r="M685" s="346"/>
      <c r="N685" s="346"/>
      <c r="O685" s="346"/>
      <c r="P685" s="346"/>
      <c r="Q685" s="346"/>
      <c r="R685" s="346"/>
      <c r="S685" s="346"/>
      <c r="T685" s="346"/>
      <c r="U685" s="388"/>
      <c r="V685" s="346"/>
      <c r="W685" s="346"/>
      <c r="X685" s="346"/>
      <c r="Y685" s="346"/>
      <c r="Z685" s="346"/>
      <c r="AA685" s="346"/>
      <c r="AB685" s="346"/>
      <c r="AC685" s="346"/>
      <c r="AD685" s="346"/>
      <c r="AE685" s="346"/>
      <c r="AF685" s="346"/>
      <c r="AG685" s="346"/>
      <c r="AH685" s="346"/>
      <c r="AI685" s="346"/>
      <c r="AJ685" s="346"/>
      <c r="AK685" s="346"/>
      <c r="AL685" s="346"/>
      <c r="AM685" s="346"/>
      <c r="AN685" s="346"/>
      <c r="AO685" s="346"/>
      <c r="AP685" s="346"/>
    </row>
    <row r="686" spans="1:42" ht="15.75">
      <c r="A686" s="385"/>
      <c r="B686" s="385"/>
      <c r="C686" s="385"/>
      <c r="D686" s="385"/>
      <c r="E686" s="385"/>
      <c r="F686" s="385"/>
      <c r="G686" s="385"/>
      <c r="H686" s="346"/>
      <c r="I686" s="346"/>
      <c r="J686" s="346"/>
      <c r="K686" s="346"/>
      <c r="L686" s="346"/>
      <c r="M686" s="346"/>
      <c r="N686" s="346"/>
      <c r="O686" s="346"/>
      <c r="P686" s="346"/>
      <c r="Q686" s="346"/>
      <c r="R686" s="346"/>
      <c r="S686" s="346"/>
      <c r="T686" s="346"/>
      <c r="U686" s="388"/>
      <c r="V686" s="346"/>
      <c r="W686" s="346"/>
      <c r="X686" s="346"/>
      <c r="Y686" s="346"/>
      <c r="Z686" s="346"/>
      <c r="AA686" s="346"/>
      <c r="AB686" s="346"/>
      <c r="AC686" s="346"/>
      <c r="AD686" s="346"/>
      <c r="AE686" s="346"/>
      <c r="AF686" s="346"/>
      <c r="AG686" s="346"/>
      <c r="AH686" s="346"/>
      <c r="AI686" s="346"/>
      <c r="AJ686" s="346"/>
      <c r="AK686" s="346"/>
      <c r="AL686" s="346"/>
      <c r="AM686" s="346"/>
      <c r="AN686" s="346"/>
      <c r="AO686" s="346"/>
      <c r="AP686" s="346"/>
    </row>
    <row r="687" spans="1:42" ht="15.75">
      <c r="A687" s="385"/>
      <c r="B687" s="385"/>
      <c r="C687" s="385"/>
      <c r="D687" s="385"/>
      <c r="E687" s="385"/>
      <c r="F687" s="385"/>
      <c r="G687" s="385"/>
      <c r="H687" s="346"/>
      <c r="I687" s="346"/>
      <c r="J687" s="346"/>
      <c r="K687" s="346"/>
      <c r="L687" s="346"/>
      <c r="M687" s="346"/>
      <c r="N687" s="346"/>
      <c r="O687" s="346"/>
      <c r="P687" s="346"/>
      <c r="Q687" s="346"/>
      <c r="R687" s="346"/>
      <c r="S687" s="346"/>
      <c r="T687" s="346"/>
      <c r="U687" s="388"/>
      <c r="V687" s="346"/>
      <c r="W687" s="346"/>
      <c r="X687" s="346"/>
      <c r="Y687" s="346"/>
      <c r="Z687" s="346"/>
      <c r="AA687" s="346"/>
      <c r="AB687" s="346"/>
      <c r="AC687" s="346"/>
      <c r="AD687" s="346"/>
      <c r="AE687" s="346"/>
      <c r="AF687" s="346"/>
      <c r="AG687" s="346"/>
      <c r="AH687" s="346"/>
      <c r="AI687" s="346"/>
      <c r="AJ687" s="346"/>
      <c r="AK687" s="346"/>
      <c r="AL687" s="346"/>
      <c r="AM687" s="346"/>
      <c r="AN687" s="346"/>
      <c r="AO687" s="346"/>
      <c r="AP687" s="346"/>
    </row>
    <row r="688" spans="1:42" ht="15.75">
      <c r="A688" s="385"/>
      <c r="B688" s="385"/>
      <c r="C688" s="385"/>
      <c r="D688" s="385"/>
      <c r="E688" s="385"/>
      <c r="F688" s="385"/>
      <c r="G688" s="385"/>
      <c r="H688" s="346"/>
      <c r="I688" s="346"/>
      <c r="J688" s="346"/>
      <c r="K688" s="346"/>
      <c r="L688" s="346"/>
      <c r="M688" s="346"/>
      <c r="N688" s="346"/>
      <c r="O688" s="346"/>
      <c r="P688" s="346"/>
      <c r="Q688" s="346"/>
      <c r="R688" s="346"/>
      <c r="S688" s="346"/>
      <c r="T688" s="346"/>
      <c r="U688" s="388"/>
      <c r="V688" s="346"/>
      <c r="W688" s="346"/>
      <c r="X688" s="346"/>
      <c r="Y688" s="346"/>
      <c r="Z688" s="346"/>
      <c r="AA688" s="346"/>
      <c r="AB688" s="346"/>
      <c r="AC688" s="346"/>
      <c r="AD688" s="346"/>
      <c r="AE688" s="346"/>
      <c r="AF688" s="346"/>
      <c r="AG688" s="346"/>
      <c r="AH688" s="346"/>
      <c r="AI688" s="346"/>
      <c r="AJ688" s="346"/>
      <c r="AK688" s="346"/>
      <c r="AL688" s="346"/>
      <c r="AM688" s="346"/>
      <c r="AN688" s="346"/>
      <c r="AO688" s="346"/>
      <c r="AP688" s="346"/>
    </row>
    <row r="689" spans="1:42" ht="15.75">
      <c r="A689" s="385"/>
      <c r="B689" s="385"/>
      <c r="C689" s="385"/>
      <c r="D689" s="385"/>
      <c r="E689" s="385"/>
      <c r="F689" s="385"/>
      <c r="G689" s="385"/>
      <c r="H689" s="346"/>
      <c r="I689" s="346"/>
      <c r="J689" s="346"/>
      <c r="K689" s="346"/>
      <c r="L689" s="346"/>
      <c r="M689" s="346"/>
      <c r="N689" s="346"/>
      <c r="O689" s="346"/>
      <c r="P689" s="346"/>
      <c r="Q689" s="346"/>
      <c r="R689" s="346"/>
      <c r="S689" s="346"/>
      <c r="T689" s="346"/>
      <c r="U689" s="388"/>
      <c r="V689" s="346"/>
      <c r="W689" s="346"/>
      <c r="X689" s="346"/>
      <c r="Y689" s="346"/>
      <c r="Z689" s="346"/>
      <c r="AA689" s="346"/>
      <c r="AB689" s="346"/>
      <c r="AC689" s="346"/>
      <c r="AD689" s="346"/>
      <c r="AE689" s="346"/>
      <c r="AF689" s="346"/>
      <c r="AG689" s="346"/>
      <c r="AH689" s="346"/>
      <c r="AI689" s="346"/>
      <c r="AJ689" s="346"/>
      <c r="AK689" s="346"/>
      <c r="AL689" s="346"/>
      <c r="AM689" s="346"/>
      <c r="AN689" s="346"/>
      <c r="AO689" s="346"/>
      <c r="AP689" s="346"/>
    </row>
    <row r="690" spans="1:42" ht="15.75">
      <c r="A690" s="385"/>
      <c r="B690" s="385"/>
      <c r="C690" s="385"/>
      <c r="D690" s="385"/>
      <c r="E690" s="385"/>
      <c r="F690" s="385"/>
      <c r="G690" s="385"/>
      <c r="H690" s="346"/>
      <c r="I690" s="346"/>
      <c r="J690" s="346"/>
      <c r="K690" s="346"/>
      <c r="L690" s="346"/>
      <c r="M690" s="346"/>
      <c r="N690" s="346"/>
      <c r="O690" s="346"/>
      <c r="P690" s="346"/>
      <c r="Q690" s="346"/>
      <c r="R690" s="346"/>
      <c r="S690" s="346"/>
      <c r="T690" s="346"/>
      <c r="U690" s="388"/>
      <c r="V690" s="346"/>
      <c r="W690" s="346"/>
      <c r="X690" s="346"/>
      <c r="Y690" s="346"/>
      <c r="Z690" s="346"/>
      <c r="AA690" s="346"/>
      <c r="AB690" s="346"/>
      <c r="AC690" s="346"/>
      <c r="AD690" s="346"/>
      <c r="AE690" s="346"/>
      <c r="AF690" s="346"/>
      <c r="AG690" s="346"/>
      <c r="AH690" s="346"/>
      <c r="AI690" s="346"/>
      <c r="AJ690" s="346"/>
      <c r="AK690" s="346"/>
      <c r="AL690" s="346"/>
      <c r="AM690" s="346"/>
      <c r="AN690" s="346"/>
      <c r="AO690" s="346"/>
      <c r="AP690" s="346"/>
    </row>
    <row r="691" spans="1:42" ht="15.75">
      <c r="A691" s="385"/>
      <c r="B691" s="385"/>
      <c r="C691" s="385"/>
      <c r="D691" s="385"/>
      <c r="E691" s="385"/>
      <c r="F691" s="385"/>
      <c r="G691" s="385"/>
      <c r="H691" s="346"/>
      <c r="I691" s="346"/>
      <c r="J691" s="346"/>
      <c r="K691" s="346"/>
      <c r="L691" s="346"/>
      <c r="M691" s="346"/>
      <c r="N691" s="346"/>
      <c r="O691" s="346"/>
      <c r="P691" s="346"/>
      <c r="Q691" s="346"/>
      <c r="R691" s="346"/>
      <c r="S691" s="346"/>
      <c r="T691" s="346"/>
      <c r="U691" s="388"/>
      <c r="V691" s="346"/>
      <c r="W691" s="346"/>
      <c r="X691" s="346"/>
      <c r="Y691" s="346"/>
      <c r="Z691" s="346"/>
      <c r="AA691" s="346"/>
      <c r="AB691" s="346"/>
      <c r="AC691" s="346"/>
      <c r="AD691" s="346"/>
      <c r="AE691" s="346"/>
      <c r="AF691" s="346"/>
      <c r="AG691" s="346"/>
      <c r="AH691" s="346"/>
      <c r="AI691" s="346"/>
      <c r="AJ691" s="346"/>
      <c r="AK691" s="346"/>
      <c r="AL691" s="346"/>
      <c r="AM691" s="346"/>
      <c r="AN691" s="346"/>
      <c r="AO691" s="346"/>
      <c r="AP691" s="346"/>
    </row>
    <row r="692" spans="1:42" ht="15.75">
      <c r="A692" s="385"/>
      <c r="B692" s="385"/>
      <c r="C692" s="385"/>
      <c r="D692" s="385"/>
      <c r="E692" s="385"/>
      <c r="F692" s="385"/>
      <c r="G692" s="385"/>
      <c r="H692" s="346"/>
      <c r="I692" s="346"/>
      <c r="J692" s="346"/>
      <c r="K692" s="346"/>
      <c r="L692" s="346"/>
      <c r="M692" s="346"/>
      <c r="N692" s="346"/>
      <c r="O692" s="346"/>
      <c r="P692" s="346"/>
      <c r="Q692" s="346"/>
      <c r="R692" s="346"/>
      <c r="S692" s="346"/>
      <c r="T692" s="346"/>
      <c r="U692" s="388"/>
      <c r="V692" s="346"/>
      <c r="W692" s="346"/>
      <c r="X692" s="346"/>
      <c r="Y692" s="346"/>
      <c r="Z692" s="346"/>
      <c r="AA692" s="346"/>
      <c r="AB692" s="346"/>
      <c r="AC692" s="346"/>
      <c r="AD692" s="346"/>
      <c r="AE692" s="346"/>
      <c r="AF692" s="346"/>
      <c r="AG692" s="346"/>
      <c r="AH692" s="346"/>
      <c r="AI692" s="346"/>
      <c r="AJ692" s="346"/>
      <c r="AK692" s="346"/>
      <c r="AL692" s="346"/>
      <c r="AM692" s="346"/>
      <c r="AN692" s="346"/>
      <c r="AO692" s="346"/>
      <c r="AP692" s="346"/>
    </row>
    <row r="693" spans="1:42" ht="15.75">
      <c r="A693" s="385"/>
      <c r="B693" s="385"/>
      <c r="C693" s="385"/>
      <c r="D693" s="385"/>
      <c r="E693" s="385"/>
      <c r="F693" s="385"/>
      <c r="G693" s="385"/>
      <c r="H693" s="346"/>
      <c r="I693" s="346"/>
      <c r="J693" s="346"/>
      <c r="K693" s="346"/>
      <c r="L693" s="346"/>
      <c r="M693" s="346"/>
      <c r="N693" s="346"/>
      <c r="O693" s="346"/>
      <c r="P693" s="346"/>
      <c r="Q693" s="346"/>
      <c r="R693" s="346"/>
      <c r="S693" s="346"/>
      <c r="T693" s="346"/>
      <c r="U693" s="388"/>
      <c r="V693" s="346"/>
      <c r="W693" s="346"/>
      <c r="X693" s="346"/>
      <c r="Y693" s="346"/>
      <c r="Z693" s="346"/>
      <c r="AA693" s="346"/>
      <c r="AB693" s="346"/>
      <c r="AC693" s="346"/>
      <c r="AD693" s="346"/>
      <c r="AE693" s="346"/>
      <c r="AF693" s="346"/>
      <c r="AG693" s="346"/>
      <c r="AH693" s="346"/>
      <c r="AI693" s="346"/>
      <c r="AJ693" s="346"/>
      <c r="AK693" s="346"/>
      <c r="AL693" s="346"/>
      <c r="AM693" s="346"/>
      <c r="AN693" s="346"/>
      <c r="AO693" s="346"/>
      <c r="AP693" s="346"/>
    </row>
    <row r="694" spans="1:42" ht="15.75">
      <c r="A694" s="385"/>
      <c r="B694" s="385"/>
      <c r="C694" s="385"/>
      <c r="D694" s="385"/>
      <c r="E694" s="385"/>
      <c r="F694" s="385"/>
      <c r="G694" s="385"/>
      <c r="H694" s="346"/>
      <c r="I694" s="346"/>
      <c r="J694" s="346"/>
      <c r="K694" s="346"/>
      <c r="L694" s="346"/>
      <c r="M694" s="346"/>
      <c r="N694" s="346"/>
      <c r="O694" s="346"/>
      <c r="P694" s="346"/>
      <c r="Q694" s="346"/>
      <c r="R694" s="346"/>
      <c r="S694" s="346"/>
      <c r="T694" s="346"/>
      <c r="U694" s="388"/>
      <c r="V694" s="346"/>
      <c r="W694" s="346"/>
      <c r="X694" s="346"/>
      <c r="Y694" s="346"/>
      <c r="Z694" s="346"/>
      <c r="AA694" s="346"/>
      <c r="AB694" s="346"/>
      <c r="AC694" s="346"/>
      <c r="AD694" s="346"/>
      <c r="AE694" s="346"/>
      <c r="AF694" s="346"/>
      <c r="AG694" s="346"/>
      <c r="AH694" s="346"/>
      <c r="AI694" s="346"/>
      <c r="AJ694" s="346"/>
      <c r="AK694" s="346"/>
      <c r="AL694" s="346"/>
      <c r="AM694" s="346"/>
      <c r="AN694" s="346"/>
      <c r="AO694" s="346"/>
      <c r="AP694" s="346"/>
    </row>
    <row r="695" spans="1:42" ht="15.75">
      <c r="A695" s="385"/>
      <c r="B695" s="385"/>
      <c r="C695" s="385"/>
      <c r="D695" s="385"/>
      <c r="E695" s="385"/>
      <c r="F695" s="385"/>
      <c r="G695" s="385"/>
      <c r="H695" s="346"/>
      <c r="I695" s="346"/>
      <c r="J695" s="346"/>
      <c r="K695" s="346"/>
      <c r="L695" s="346"/>
      <c r="M695" s="346"/>
      <c r="N695" s="346"/>
      <c r="O695" s="346"/>
      <c r="P695" s="346"/>
      <c r="Q695" s="346"/>
      <c r="R695" s="346"/>
      <c r="S695" s="346"/>
      <c r="T695" s="346"/>
      <c r="U695" s="388"/>
      <c r="V695" s="346"/>
      <c r="W695" s="346"/>
      <c r="X695" s="346"/>
      <c r="Y695" s="346"/>
      <c r="Z695" s="346"/>
      <c r="AA695" s="346"/>
      <c r="AB695" s="346"/>
      <c r="AC695" s="346"/>
      <c r="AD695" s="346"/>
      <c r="AE695" s="346"/>
      <c r="AF695" s="346"/>
      <c r="AG695" s="346"/>
      <c r="AH695" s="346"/>
      <c r="AI695" s="346"/>
      <c r="AJ695" s="346"/>
      <c r="AK695" s="346"/>
      <c r="AL695" s="346"/>
      <c r="AM695" s="346"/>
      <c r="AN695" s="346"/>
      <c r="AO695" s="346"/>
      <c r="AP695" s="346"/>
    </row>
    <row r="696" spans="1:42" ht="15.75">
      <c r="A696" s="385"/>
      <c r="B696" s="385"/>
      <c r="C696" s="385"/>
      <c r="D696" s="385"/>
      <c r="E696" s="385"/>
      <c r="F696" s="385"/>
      <c r="G696" s="385"/>
      <c r="H696" s="346"/>
      <c r="I696" s="346"/>
      <c r="J696" s="346"/>
      <c r="K696" s="346"/>
      <c r="L696" s="346"/>
      <c r="M696" s="346"/>
      <c r="N696" s="346"/>
      <c r="O696" s="346"/>
      <c r="P696" s="346"/>
      <c r="Q696" s="346"/>
      <c r="R696" s="346"/>
      <c r="S696" s="346"/>
      <c r="T696" s="346"/>
      <c r="U696" s="388"/>
      <c r="V696" s="346"/>
      <c r="W696" s="346"/>
      <c r="X696" s="346"/>
      <c r="Y696" s="346"/>
      <c r="Z696" s="346"/>
      <c r="AA696" s="346"/>
      <c r="AB696" s="346"/>
      <c r="AC696" s="346"/>
      <c r="AD696" s="346"/>
      <c r="AE696" s="346"/>
      <c r="AF696" s="346"/>
      <c r="AG696" s="346"/>
      <c r="AH696" s="346"/>
      <c r="AI696" s="346"/>
      <c r="AJ696" s="346"/>
      <c r="AK696" s="346"/>
      <c r="AL696" s="346"/>
      <c r="AM696" s="346"/>
      <c r="AN696" s="346"/>
      <c r="AO696" s="346"/>
      <c r="AP696" s="346"/>
    </row>
    <row r="697" spans="1:42" ht="15.75">
      <c r="A697" s="385"/>
      <c r="B697" s="385"/>
      <c r="C697" s="385"/>
      <c r="D697" s="385"/>
      <c r="E697" s="385"/>
      <c r="F697" s="385"/>
      <c r="G697" s="385"/>
      <c r="H697" s="346"/>
      <c r="I697" s="346"/>
      <c r="J697" s="346"/>
      <c r="K697" s="346"/>
      <c r="L697" s="346"/>
      <c r="M697" s="346"/>
      <c r="N697" s="346"/>
      <c r="O697" s="346"/>
      <c r="P697" s="346"/>
      <c r="Q697" s="346"/>
      <c r="R697" s="346"/>
      <c r="S697" s="346"/>
      <c r="T697" s="346"/>
      <c r="U697" s="388"/>
      <c r="V697" s="346"/>
      <c r="W697" s="346"/>
      <c r="X697" s="346"/>
      <c r="Y697" s="346"/>
      <c r="Z697" s="346"/>
      <c r="AA697" s="346"/>
      <c r="AB697" s="346"/>
      <c r="AC697" s="346"/>
      <c r="AD697" s="346"/>
      <c r="AE697" s="346"/>
      <c r="AF697" s="346"/>
      <c r="AG697" s="346"/>
      <c r="AH697" s="346"/>
      <c r="AI697" s="346"/>
      <c r="AJ697" s="346"/>
      <c r="AK697" s="346"/>
      <c r="AL697" s="346"/>
      <c r="AM697" s="346"/>
      <c r="AN697" s="346"/>
      <c r="AO697" s="346"/>
      <c r="AP697" s="346"/>
    </row>
    <row r="698" spans="1:42" ht="15.75">
      <c r="A698" s="385"/>
      <c r="B698" s="385"/>
      <c r="C698" s="385"/>
      <c r="D698" s="385"/>
      <c r="E698" s="385"/>
      <c r="F698" s="385"/>
      <c r="G698" s="385"/>
      <c r="H698" s="346"/>
      <c r="I698" s="346"/>
      <c r="J698" s="346"/>
      <c r="K698" s="346"/>
      <c r="L698" s="346"/>
      <c r="M698" s="346"/>
      <c r="N698" s="346"/>
      <c r="O698" s="346"/>
      <c r="P698" s="346"/>
      <c r="Q698" s="346"/>
      <c r="R698" s="346"/>
      <c r="S698" s="346"/>
      <c r="T698" s="346"/>
      <c r="U698" s="388"/>
      <c r="V698" s="346"/>
      <c r="W698" s="346"/>
      <c r="X698" s="346"/>
      <c r="Y698" s="346"/>
      <c r="Z698" s="346"/>
      <c r="AA698" s="346"/>
      <c r="AB698" s="346"/>
      <c r="AC698" s="346"/>
      <c r="AD698" s="346"/>
      <c r="AE698" s="346"/>
      <c r="AF698" s="346"/>
      <c r="AG698" s="346"/>
      <c r="AH698" s="346"/>
      <c r="AI698" s="346"/>
      <c r="AJ698" s="346"/>
      <c r="AK698" s="346"/>
      <c r="AL698" s="346"/>
      <c r="AM698" s="346"/>
      <c r="AN698" s="346"/>
      <c r="AO698" s="346"/>
      <c r="AP698" s="346"/>
    </row>
    <row r="699" spans="1:42" ht="15.75">
      <c r="A699" s="385"/>
      <c r="B699" s="385"/>
      <c r="C699" s="385"/>
      <c r="D699" s="385"/>
      <c r="E699" s="385"/>
      <c r="F699" s="385"/>
      <c r="G699" s="385"/>
      <c r="H699" s="346"/>
      <c r="I699" s="346"/>
      <c r="J699" s="346"/>
      <c r="K699" s="346"/>
      <c r="L699" s="346"/>
      <c r="M699" s="346"/>
      <c r="N699" s="346"/>
      <c r="O699" s="346"/>
      <c r="P699" s="346"/>
      <c r="Q699" s="346"/>
      <c r="R699" s="346"/>
      <c r="S699" s="346"/>
      <c r="T699" s="346"/>
      <c r="U699" s="388"/>
      <c r="V699" s="346"/>
      <c r="W699" s="346"/>
      <c r="X699" s="346"/>
      <c r="Y699" s="346"/>
      <c r="Z699" s="346"/>
      <c r="AA699" s="346"/>
      <c r="AB699" s="346"/>
      <c r="AC699" s="346"/>
      <c r="AD699" s="346"/>
      <c r="AE699" s="346"/>
      <c r="AF699" s="346"/>
      <c r="AG699" s="346"/>
      <c r="AH699" s="346"/>
      <c r="AI699" s="346"/>
      <c r="AJ699" s="346"/>
      <c r="AK699" s="346"/>
      <c r="AL699" s="346"/>
      <c r="AM699" s="346"/>
      <c r="AN699" s="346"/>
      <c r="AO699" s="346"/>
      <c r="AP699" s="346"/>
    </row>
    <row r="700" spans="1:42" ht="15.75">
      <c r="A700" s="385"/>
      <c r="B700" s="385"/>
      <c r="C700" s="385"/>
      <c r="D700" s="385"/>
      <c r="E700" s="385"/>
      <c r="F700" s="385"/>
      <c r="G700" s="385"/>
      <c r="H700" s="346"/>
      <c r="I700" s="346"/>
      <c r="J700" s="346"/>
      <c r="K700" s="346"/>
      <c r="L700" s="346"/>
      <c r="M700" s="346"/>
      <c r="N700" s="346"/>
      <c r="O700" s="346"/>
      <c r="P700" s="346"/>
      <c r="Q700" s="346"/>
      <c r="R700" s="346"/>
      <c r="S700" s="346"/>
      <c r="T700" s="346"/>
      <c r="U700" s="388"/>
      <c r="V700" s="346"/>
      <c r="W700" s="346"/>
      <c r="X700" s="346"/>
      <c r="Y700" s="346"/>
      <c r="Z700" s="346"/>
      <c r="AA700" s="346"/>
      <c r="AB700" s="346"/>
      <c r="AC700" s="346"/>
      <c r="AD700" s="346"/>
      <c r="AE700" s="346"/>
      <c r="AF700" s="346"/>
      <c r="AG700" s="346"/>
      <c r="AH700" s="346"/>
      <c r="AI700" s="346"/>
      <c r="AJ700" s="346"/>
      <c r="AK700" s="346"/>
      <c r="AL700" s="346"/>
      <c r="AM700" s="346"/>
      <c r="AN700" s="346"/>
      <c r="AO700" s="346"/>
      <c r="AP700" s="346"/>
    </row>
    <row r="701" spans="1:42" ht="15.75">
      <c r="A701" s="385"/>
      <c r="B701" s="385"/>
      <c r="C701" s="385"/>
      <c r="D701" s="385"/>
      <c r="E701" s="385"/>
      <c r="F701" s="385"/>
      <c r="G701" s="385"/>
      <c r="H701" s="346"/>
      <c r="I701" s="346"/>
      <c r="J701" s="346"/>
      <c r="K701" s="346"/>
      <c r="L701" s="346"/>
      <c r="M701" s="346"/>
      <c r="N701" s="346"/>
      <c r="O701" s="346"/>
      <c r="P701" s="346"/>
      <c r="Q701" s="346"/>
      <c r="R701" s="346"/>
      <c r="S701" s="346"/>
      <c r="T701" s="346"/>
      <c r="U701" s="388"/>
      <c r="V701" s="346"/>
      <c r="W701" s="346"/>
      <c r="X701" s="346"/>
      <c r="Y701" s="346"/>
      <c r="Z701" s="346"/>
      <c r="AA701" s="346"/>
      <c r="AB701" s="346"/>
      <c r="AC701" s="346"/>
      <c r="AD701" s="346"/>
      <c r="AE701" s="346"/>
      <c r="AF701" s="346"/>
      <c r="AG701" s="346"/>
      <c r="AH701" s="346"/>
      <c r="AI701" s="346"/>
      <c r="AJ701" s="346"/>
      <c r="AK701" s="346"/>
      <c r="AL701" s="346"/>
      <c r="AM701" s="346"/>
      <c r="AN701" s="346"/>
      <c r="AO701" s="346"/>
      <c r="AP701" s="346"/>
    </row>
    <row r="702" spans="1:42" ht="15.75">
      <c r="A702" s="385"/>
      <c r="B702" s="385"/>
      <c r="C702" s="385"/>
      <c r="D702" s="385"/>
      <c r="E702" s="385"/>
      <c r="F702" s="385"/>
      <c r="G702" s="385"/>
      <c r="H702" s="346"/>
      <c r="I702" s="346"/>
      <c r="J702" s="346"/>
      <c r="K702" s="346"/>
      <c r="L702" s="346"/>
      <c r="M702" s="346"/>
      <c r="N702" s="346"/>
      <c r="O702" s="346"/>
      <c r="P702" s="346"/>
      <c r="Q702" s="346"/>
      <c r="R702" s="346"/>
      <c r="S702" s="346"/>
      <c r="T702" s="346"/>
      <c r="U702" s="388"/>
      <c r="V702" s="346"/>
      <c r="W702" s="346"/>
      <c r="X702" s="346"/>
      <c r="Y702" s="346"/>
      <c r="Z702" s="346"/>
      <c r="AA702" s="346"/>
      <c r="AB702" s="346"/>
      <c r="AC702" s="346"/>
      <c r="AD702" s="346"/>
      <c r="AE702" s="346"/>
      <c r="AF702" s="346"/>
      <c r="AG702" s="346"/>
      <c r="AH702" s="346"/>
      <c r="AI702" s="346"/>
      <c r="AJ702" s="346"/>
      <c r="AK702" s="346"/>
      <c r="AL702" s="346"/>
      <c r="AM702" s="346"/>
      <c r="AN702" s="346"/>
      <c r="AO702" s="346"/>
      <c r="AP702" s="346"/>
    </row>
    <row r="703" spans="1:42" ht="15.75">
      <c r="A703" s="385"/>
      <c r="B703" s="385"/>
      <c r="C703" s="385"/>
      <c r="D703" s="385"/>
      <c r="E703" s="385"/>
      <c r="F703" s="385"/>
      <c r="G703" s="385"/>
      <c r="H703" s="346"/>
      <c r="I703" s="346"/>
      <c r="J703" s="346"/>
      <c r="K703" s="346"/>
      <c r="L703" s="346"/>
      <c r="M703" s="346"/>
      <c r="N703" s="346"/>
      <c r="O703" s="346"/>
      <c r="P703" s="346"/>
      <c r="Q703" s="346"/>
      <c r="R703" s="346"/>
      <c r="S703" s="346"/>
      <c r="T703" s="346"/>
      <c r="U703" s="388"/>
      <c r="V703" s="346"/>
      <c r="W703" s="346"/>
      <c r="X703" s="346"/>
      <c r="Y703" s="346"/>
      <c r="Z703" s="346"/>
      <c r="AA703" s="346"/>
      <c r="AB703" s="346"/>
      <c r="AC703" s="346"/>
      <c r="AD703" s="346"/>
      <c r="AE703" s="346"/>
      <c r="AF703" s="346"/>
      <c r="AG703" s="346"/>
      <c r="AH703" s="346"/>
      <c r="AI703" s="346"/>
      <c r="AJ703" s="346"/>
      <c r="AK703" s="346"/>
      <c r="AL703" s="346"/>
      <c r="AM703" s="346"/>
      <c r="AN703" s="346"/>
      <c r="AO703" s="346"/>
      <c r="AP703" s="346"/>
    </row>
    <row r="704" spans="1:42" ht="15.75">
      <c r="A704" s="385"/>
      <c r="B704" s="385"/>
      <c r="C704" s="385"/>
      <c r="D704" s="385"/>
      <c r="E704" s="385"/>
      <c r="F704" s="385"/>
      <c r="G704" s="385"/>
      <c r="H704" s="346"/>
      <c r="I704" s="346"/>
      <c r="J704" s="346"/>
      <c r="K704" s="346"/>
      <c r="L704" s="346"/>
      <c r="M704" s="346"/>
      <c r="N704" s="346"/>
      <c r="O704" s="346"/>
      <c r="P704" s="346"/>
      <c r="Q704" s="346"/>
      <c r="R704" s="346"/>
      <c r="S704" s="346"/>
      <c r="T704" s="346"/>
      <c r="U704" s="388"/>
      <c r="V704" s="346"/>
      <c r="W704" s="346"/>
      <c r="X704" s="346"/>
      <c r="Y704" s="346"/>
      <c r="Z704" s="346"/>
      <c r="AA704" s="346"/>
      <c r="AB704" s="346"/>
      <c r="AC704" s="346"/>
      <c r="AD704" s="346"/>
      <c r="AE704" s="346"/>
      <c r="AF704" s="346"/>
      <c r="AG704" s="346"/>
      <c r="AH704" s="346"/>
      <c r="AI704" s="346"/>
      <c r="AJ704" s="346"/>
      <c r="AK704" s="346"/>
      <c r="AL704" s="346"/>
      <c r="AM704" s="346"/>
      <c r="AN704" s="346"/>
      <c r="AO704" s="346"/>
      <c r="AP704" s="346"/>
    </row>
    <row r="705" spans="1:42" ht="15.75">
      <c r="A705" s="385"/>
      <c r="B705" s="385"/>
      <c r="C705" s="385"/>
      <c r="D705" s="385"/>
      <c r="E705" s="385"/>
      <c r="F705" s="385"/>
      <c r="G705" s="385"/>
      <c r="H705" s="346"/>
      <c r="I705" s="346"/>
      <c r="J705" s="346"/>
      <c r="K705" s="346"/>
      <c r="L705" s="346"/>
      <c r="M705" s="346"/>
      <c r="N705" s="346"/>
      <c r="O705" s="346"/>
      <c r="P705" s="346"/>
      <c r="Q705" s="346"/>
      <c r="R705" s="346"/>
      <c r="S705" s="346"/>
      <c r="T705" s="346"/>
      <c r="U705" s="388"/>
      <c r="V705" s="346"/>
      <c r="W705" s="346"/>
      <c r="X705" s="346"/>
      <c r="Y705" s="346"/>
      <c r="Z705" s="346"/>
      <c r="AA705" s="346"/>
      <c r="AB705" s="346"/>
      <c r="AC705" s="346"/>
      <c r="AD705" s="346"/>
      <c r="AE705" s="346"/>
      <c r="AF705" s="346"/>
      <c r="AG705" s="346"/>
      <c r="AH705" s="346"/>
      <c r="AI705" s="346"/>
      <c r="AJ705" s="346"/>
      <c r="AK705" s="346"/>
      <c r="AL705" s="346"/>
      <c r="AM705" s="346"/>
      <c r="AN705" s="346"/>
      <c r="AO705" s="346"/>
      <c r="AP705" s="346"/>
    </row>
    <row r="706" spans="1:42" ht="15.75">
      <c r="A706" s="385"/>
      <c r="B706" s="385"/>
      <c r="C706" s="385"/>
      <c r="D706" s="385"/>
      <c r="E706" s="385"/>
      <c r="F706" s="385"/>
      <c r="G706" s="385"/>
      <c r="H706" s="346"/>
      <c r="I706" s="346"/>
      <c r="J706" s="346"/>
      <c r="K706" s="346"/>
      <c r="L706" s="346"/>
      <c r="M706" s="346"/>
      <c r="N706" s="346"/>
      <c r="O706" s="346"/>
      <c r="P706" s="346"/>
      <c r="Q706" s="346"/>
      <c r="R706" s="346"/>
      <c r="S706" s="346"/>
      <c r="T706" s="346"/>
      <c r="U706" s="388"/>
      <c r="V706" s="346"/>
      <c r="W706" s="346"/>
      <c r="X706" s="346"/>
      <c r="Y706" s="346"/>
      <c r="Z706" s="346"/>
      <c r="AA706" s="346"/>
      <c r="AB706" s="346"/>
      <c r="AC706" s="346"/>
      <c r="AD706" s="346"/>
      <c r="AE706" s="346"/>
      <c r="AF706" s="346"/>
      <c r="AG706" s="346"/>
      <c r="AH706" s="346"/>
      <c r="AI706" s="346"/>
      <c r="AJ706" s="346"/>
      <c r="AK706" s="346"/>
      <c r="AL706" s="346"/>
      <c r="AM706" s="346"/>
      <c r="AN706" s="346"/>
      <c r="AO706" s="346"/>
      <c r="AP706" s="346"/>
    </row>
    <row r="707" spans="1:42" ht="15.75">
      <c r="A707" s="385"/>
      <c r="B707" s="385"/>
      <c r="C707" s="385"/>
      <c r="D707" s="385"/>
      <c r="E707" s="385"/>
      <c r="F707" s="385"/>
      <c r="G707" s="385"/>
      <c r="H707" s="346"/>
      <c r="I707" s="346"/>
      <c r="J707" s="346"/>
      <c r="K707" s="346"/>
      <c r="L707" s="346"/>
      <c r="M707" s="346"/>
      <c r="N707" s="346"/>
      <c r="O707" s="346"/>
      <c r="P707" s="346"/>
      <c r="Q707" s="346"/>
      <c r="R707" s="346"/>
      <c r="S707" s="346"/>
      <c r="T707" s="346"/>
      <c r="U707" s="388"/>
      <c r="V707" s="346"/>
      <c r="W707" s="346"/>
      <c r="X707" s="346"/>
      <c r="Y707" s="346"/>
      <c r="Z707" s="346"/>
      <c r="AA707" s="346"/>
      <c r="AB707" s="346"/>
      <c r="AC707" s="346"/>
      <c r="AD707" s="346"/>
      <c r="AE707" s="346"/>
      <c r="AF707" s="346"/>
      <c r="AG707" s="346"/>
      <c r="AH707" s="346"/>
      <c r="AI707" s="346"/>
      <c r="AJ707" s="346"/>
      <c r="AK707" s="346"/>
      <c r="AL707" s="346"/>
      <c r="AM707" s="346"/>
      <c r="AN707" s="346"/>
      <c r="AO707" s="346"/>
      <c r="AP707" s="346"/>
    </row>
    <row r="708" spans="1:42" ht="15.75">
      <c r="A708" s="385"/>
      <c r="B708" s="385"/>
      <c r="C708" s="385"/>
      <c r="D708" s="385"/>
      <c r="E708" s="385"/>
      <c r="F708" s="385"/>
      <c r="G708" s="385"/>
      <c r="H708" s="346"/>
      <c r="I708" s="346"/>
      <c r="J708" s="346"/>
      <c r="K708" s="346"/>
      <c r="L708" s="346"/>
      <c r="M708" s="346"/>
      <c r="N708" s="346"/>
      <c r="O708" s="346"/>
      <c r="P708" s="346"/>
      <c r="Q708" s="346"/>
      <c r="R708" s="346"/>
      <c r="S708" s="346"/>
      <c r="T708" s="346"/>
      <c r="U708" s="388"/>
      <c r="V708" s="346"/>
      <c r="W708" s="346"/>
      <c r="X708" s="346"/>
      <c r="Y708" s="346"/>
      <c r="Z708" s="346"/>
      <c r="AA708" s="346"/>
      <c r="AB708" s="346"/>
      <c r="AC708" s="346"/>
      <c r="AD708" s="346"/>
      <c r="AE708" s="346"/>
      <c r="AF708" s="346"/>
      <c r="AG708" s="346"/>
      <c r="AH708" s="346"/>
      <c r="AI708" s="346"/>
      <c r="AJ708" s="346"/>
      <c r="AK708" s="346"/>
      <c r="AL708" s="346"/>
      <c r="AM708" s="346"/>
      <c r="AN708" s="346"/>
      <c r="AO708" s="346"/>
      <c r="AP708" s="346"/>
    </row>
    <row r="709" spans="1:42" ht="15.75">
      <c r="A709" s="385"/>
      <c r="B709" s="385"/>
      <c r="C709" s="385"/>
      <c r="D709" s="385"/>
      <c r="E709" s="385"/>
      <c r="F709" s="385"/>
      <c r="G709" s="385"/>
      <c r="H709" s="346"/>
      <c r="I709" s="346"/>
      <c r="J709" s="346"/>
      <c r="K709" s="346"/>
      <c r="L709" s="346"/>
      <c r="M709" s="346"/>
      <c r="N709" s="346"/>
      <c r="O709" s="346"/>
      <c r="P709" s="346"/>
      <c r="Q709" s="346"/>
      <c r="R709" s="346"/>
      <c r="S709" s="346"/>
      <c r="T709" s="346"/>
      <c r="U709" s="388"/>
      <c r="V709" s="346"/>
      <c r="W709" s="346"/>
      <c r="X709" s="346"/>
      <c r="Y709" s="346"/>
      <c r="Z709" s="346"/>
      <c r="AA709" s="346"/>
      <c r="AB709" s="346"/>
      <c r="AC709" s="346"/>
      <c r="AD709" s="346"/>
      <c r="AE709" s="346"/>
      <c r="AF709" s="346"/>
      <c r="AG709" s="346"/>
      <c r="AH709" s="346"/>
      <c r="AI709" s="346"/>
      <c r="AJ709" s="346"/>
      <c r="AK709" s="346"/>
      <c r="AL709" s="346"/>
      <c r="AM709" s="346"/>
      <c r="AN709" s="346"/>
      <c r="AO709" s="346"/>
      <c r="AP709" s="346"/>
    </row>
    <row r="710" spans="1:42" ht="15.75">
      <c r="A710" s="385"/>
      <c r="B710" s="385"/>
      <c r="C710" s="385"/>
      <c r="D710" s="385"/>
      <c r="E710" s="385"/>
      <c r="F710" s="385"/>
      <c r="G710" s="385"/>
      <c r="H710" s="346"/>
      <c r="I710" s="346"/>
      <c r="J710" s="346"/>
      <c r="K710" s="346"/>
      <c r="L710" s="346"/>
      <c r="M710" s="346"/>
      <c r="N710" s="346"/>
      <c r="O710" s="346"/>
      <c r="P710" s="346"/>
      <c r="Q710" s="346"/>
      <c r="R710" s="346"/>
      <c r="S710" s="346"/>
      <c r="T710" s="346"/>
      <c r="U710" s="388"/>
      <c r="V710" s="346"/>
      <c r="W710" s="346"/>
      <c r="X710" s="346"/>
      <c r="Y710" s="346"/>
      <c r="Z710" s="346"/>
      <c r="AA710" s="346"/>
      <c r="AB710" s="346"/>
      <c r="AC710" s="346"/>
      <c r="AD710" s="346"/>
      <c r="AE710" s="346"/>
      <c r="AF710" s="346"/>
      <c r="AG710" s="346"/>
      <c r="AH710" s="346"/>
      <c r="AI710" s="346"/>
      <c r="AJ710" s="346"/>
      <c r="AK710" s="346"/>
      <c r="AL710" s="346"/>
      <c r="AM710" s="346"/>
      <c r="AN710" s="346"/>
      <c r="AO710" s="346"/>
      <c r="AP710" s="346"/>
    </row>
    <row r="711" spans="1:42" ht="15.75">
      <c r="A711" s="385"/>
      <c r="B711" s="385"/>
      <c r="C711" s="385"/>
      <c r="D711" s="385"/>
      <c r="E711" s="385"/>
      <c r="F711" s="385"/>
      <c r="G711" s="385"/>
      <c r="H711" s="346"/>
      <c r="I711" s="346"/>
      <c r="J711" s="346"/>
      <c r="K711" s="346"/>
      <c r="L711" s="346"/>
      <c r="M711" s="346"/>
      <c r="N711" s="346"/>
      <c r="O711" s="346"/>
      <c r="P711" s="346"/>
      <c r="Q711" s="346"/>
      <c r="R711" s="346"/>
      <c r="S711" s="346"/>
      <c r="T711" s="346"/>
      <c r="U711" s="388"/>
      <c r="V711" s="346"/>
      <c r="W711" s="346"/>
      <c r="X711" s="346"/>
      <c r="Y711" s="346"/>
      <c r="Z711" s="346"/>
      <c r="AA711" s="346"/>
      <c r="AB711" s="346"/>
      <c r="AC711" s="346"/>
      <c r="AD711" s="346"/>
      <c r="AE711" s="346"/>
      <c r="AF711" s="346"/>
      <c r="AG711" s="346"/>
      <c r="AH711" s="346"/>
      <c r="AI711" s="346"/>
      <c r="AJ711" s="346"/>
      <c r="AK711" s="346"/>
      <c r="AL711" s="346"/>
      <c r="AM711" s="346"/>
      <c r="AN711" s="346"/>
      <c r="AO711" s="346"/>
      <c r="AP711" s="346"/>
    </row>
    <row r="712" spans="1:42" ht="15.75">
      <c r="A712" s="385"/>
      <c r="B712" s="385"/>
      <c r="C712" s="385"/>
      <c r="D712" s="385"/>
      <c r="E712" s="385"/>
      <c r="F712" s="385"/>
      <c r="G712" s="385"/>
      <c r="H712" s="346"/>
      <c r="I712" s="346"/>
      <c r="J712" s="346"/>
      <c r="K712" s="346"/>
      <c r="L712" s="346"/>
      <c r="M712" s="346"/>
      <c r="N712" s="346"/>
      <c r="O712" s="346"/>
      <c r="P712" s="346"/>
      <c r="Q712" s="346"/>
      <c r="R712" s="346"/>
      <c r="S712" s="346"/>
      <c r="T712" s="346"/>
      <c r="U712" s="388"/>
      <c r="V712" s="346"/>
      <c r="W712" s="346"/>
      <c r="X712" s="346"/>
      <c r="Y712" s="346"/>
      <c r="Z712" s="346"/>
      <c r="AA712" s="346"/>
      <c r="AB712" s="346"/>
      <c r="AC712" s="346"/>
      <c r="AD712" s="346"/>
      <c r="AE712" s="346"/>
      <c r="AF712" s="346"/>
      <c r="AG712" s="346"/>
      <c r="AH712" s="346"/>
      <c r="AI712" s="346"/>
      <c r="AJ712" s="346"/>
      <c r="AK712" s="346"/>
      <c r="AL712" s="346"/>
      <c r="AM712" s="346"/>
      <c r="AN712" s="346"/>
      <c r="AO712" s="346"/>
      <c r="AP712" s="346"/>
    </row>
    <row r="713" spans="1:42" ht="15.75">
      <c r="A713" s="385"/>
      <c r="B713" s="385"/>
      <c r="C713" s="385"/>
      <c r="D713" s="385"/>
      <c r="E713" s="385"/>
      <c r="F713" s="385"/>
      <c r="G713" s="385"/>
      <c r="H713" s="346"/>
      <c r="I713" s="346"/>
      <c r="J713" s="346"/>
      <c r="K713" s="346"/>
      <c r="L713" s="346"/>
      <c r="M713" s="346"/>
      <c r="N713" s="346"/>
      <c r="O713" s="346"/>
      <c r="P713" s="346"/>
      <c r="Q713" s="346"/>
      <c r="R713" s="346"/>
      <c r="S713" s="346"/>
      <c r="T713" s="346"/>
      <c r="U713" s="388"/>
      <c r="V713" s="346"/>
      <c r="W713" s="346"/>
      <c r="X713" s="346"/>
      <c r="Y713" s="346"/>
      <c r="Z713" s="346"/>
      <c r="AA713" s="346"/>
      <c r="AB713" s="346"/>
      <c r="AC713" s="346"/>
      <c r="AD713" s="346"/>
      <c r="AE713" s="346"/>
      <c r="AF713" s="346"/>
      <c r="AG713" s="346"/>
      <c r="AH713" s="346"/>
      <c r="AI713" s="346"/>
      <c r="AJ713" s="346"/>
      <c r="AK713" s="346"/>
      <c r="AL713" s="346"/>
      <c r="AM713" s="346"/>
      <c r="AN713" s="346"/>
      <c r="AO713" s="346"/>
      <c r="AP713" s="346"/>
    </row>
    <row r="714" spans="1:42" ht="15.75">
      <c r="A714" s="385"/>
      <c r="B714" s="385"/>
      <c r="C714" s="385"/>
      <c r="D714" s="385"/>
      <c r="E714" s="385"/>
      <c r="F714" s="385"/>
      <c r="G714" s="385"/>
      <c r="H714" s="346"/>
      <c r="I714" s="346"/>
      <c r="J714" s="346"/>
      <c r="K714" s="346"/>
      <c r="L714" s="346"/>
      <c r="M714" s="346"/>
      <c r="N714" s="346"/>
      <c r="O714" s="346"/>
      <c r="P714" s="346"/>
      <c r="Q714" s="346"/>
      <c r="R714" s="346"/>
      <c r="S714" s="346"/>
      <c r="T714" s="346"/>
      <c r="U714" s="388"/>
      <c r="V714" s="346"/>
      <c r="W714" s="346"/>
      <c r="X714" s="346"/>
      <c r="Y714" s="346"/>
      <c r="Z714" s="346"/>
      <c r="AA714" s="346"/>
      <c r="AB714" s="346"/>
      <c r="AC714" s="346"/>
      <c r="AD714" s="346"/>
      <c r="AE714" s="346"/>
      <c r="AF714" s="346"/>
      <c r="AG714" s="346"/>
      <c r="AH714" s="346"/>
      <c r="AI714" s="346"/>
      <c r="AJ714" s="346"/>
      <c r="AK714" s="346"/>
      <c r="AL714" s="346"/>
      <c r="AM714" s="346"/>
      <c r="AN714" s="346"/>
      <c r="AO714" s="346"/>
      <c r="AP714" s="346"/>
    </row>
    <row r="715" spans="1:42" ht="15.75">
      <c r="A715" s="385"/>
      <c r="B715" s="385"/>
      <c r="C715" s="385"/>
      <c r="D715" s="385"/>
      <c r="E715" s="385"/>
      <c r="F715" s="385"/>
      <c r="G715" s="385"/>
      <c r="H715" s="346"/>
      <c r="I715" s="346"/>
      <c r="J715" s="346"/>
      <c r="K715" s="346"/>
      <c r="L715" s="346"/>
      <c r="M715" s="346"/>
      <c r="N715" s="346"/>
      <c r="O715" s="346"/>
      <c r="P715" s="346"/>
      <c r="Q715" s="346"/>
      <c r="R715" s="346"/>
      <c r="S715" s="346"/>
      <c r="T715" s="346"/>
      <c r="U715" s="388"/>
      <c r="V715" s="346"/>
      <c r="W715" s="346"/>
      <c r="X715" s="346"/>
      <c r="Y715" s="346"/>
      <c r="Z715" s="346"/>
      <c r="AA715" s="346"/>
      <c r="AB715" s="346"/>
      <c r="AC715" s="346"/>
      <c r="AD715" s="346"/>
      <c r="AE715" s="346"/>
      <c r="AF715" s="346"/>
      <c r="AG715" s="346"/>
      <c r="AH715" s="346"/>
      <c r="AI715" s="346"/>
      <c r="AJ715" s="346"/>
      <c r="AK715" s="346"/>
      <c r="AL715" s="346"/>
      <c r="AM715" s="346"/>
      <c r="AN715" s="346"/>
      <c r="AO715" s="346"/>
      <c r="AP715" s="346"/>
    </row>
    <row r="716" spans="1:42" ht="15.75">
      <c r="A716" s="385"/>
      <c r="B716" s="385"/>
      <c r="C716" s="385"/>
      <c r="D716" s="385"/>
      <c r="E716" s="385"/>
      <c r="F716" s="385"/>
      <c r="G716" s="385"/>
      <c r="H716" s="346"/>
      <c r="I716" s="346"/>
      <c r="J716" s="346"/>
      <c r="K716" s="346"/>
      <c r="L716" s="346"/>
      <c r="M716" s="346"/>
      <c r="N716" s="346"/>
      <c r="O716" s="346"/>
      <c r="P716" s="346"/>
      <c r="Q716" s="346"/>
      <c r="R716" s="346"/>
      <c r="S716" s="346"/>
      <c r="T716" s="346"/>
      <c r="U716" s="388"/>
      <c r="V716" s="346"/>
      <c r="W716" s="346"/>
      <c r="X716" s="346"/>
      <c r="Y716" s="346"/>
      <c r="Z716" s="346"/>
      <c r="AA716" s="346"/>
      <c r="AB716" s="346"/>
      <c r="AC716" s="346"/>
      <c r="AD716" s="346"/>
      <c r="AE716" s="346"/>
      <c r="AF716" s="346"/>
      <c r="AG716" s="346"/>
      <c r="AH716" s="346"/>
      <c r="AI716" s="346"/>
      <c r="AJ716" s="346"/>
      <c r="AK716" s="346"/>
      <c r="AL716" s="346"/>
      <c r="AM716" s="346"/>
      <c r="AN716" s="346"/>
      <c r="AO716" s="346"/>
      <c r="AP716" s="346"/>
    </row>
    <row r="717" spans="1:42" ht="15.75">
      <c r="A717" s="385"/>
      <c r="B717" s="385"/>
      <c r="C717" s="385"/>
      <c r="D717" s="385"/>
      <c r="E717" s="385"/>
      <c r="F717" s="385"/>
      <c r="G717" s="385"/>
      <c r="H717" s="346"/>
      <c r="I717" s="346"/>
      <c r="J717" s="346"/>
      <c r="K717" s="346"/>
      <c r="L717" s="346"/>
      <c r="M717" s="346"/>
      <c r="N717" s="346"/>
      <c r="O717" s="346"/>
      <c r="P717" s="346"/>
      <c r="Q717" s="346"/>
      <c r="R717" s="346"/>
      <c r="S717" s="346"/>
      <c r="T717" s="346"/>
      <c r="U717" s="388"/>
      <c r="V717" s="346"/>
      <c r="W717" s="346"/>
      <c r="X717" s="346"/>
      <c r="Y717" s="346"/>
      <c r="Z717" s="346"/>
      <c r="AA717" s="346"/>
      <c r="AB717" s="346"/>
      <c r="AC717" s="346"/>
      <c r="AD717" s="346"/>
      <c r="AE717" s="346"/>
      <c r="AF717" s="346"/>
      <c r="AG717" s="346"/>
      <c r="AH717" s="346"/>
      <c r="AI717" s="346"/>
      <c r="AJ717" s="346"/>
      <c r="AK717" s="346"/>
      <c r="AL717" s="346"/>
      <c r="AM717" s="346"/>
      <c r="AN717" s="346"/>
      <c r="AO717" s="346"/>
      <c r="AP717" s="346"/>
    </row>
    <row r="718" spans="1:42" ht="15.75">
      <c r="A718" s="385"/>
      <c r="B718" s="385"/>
      <c r="C718" s="385"/>
      <c r="D718" s="385"/>
      <c r="E718" s="385"/>
      <c r="F718" s="385"/>
      <c r="G718" s="385"/>
      <c r="H718" s="346"/>
      <c r="I718" s="346"/>
      <c r="J718" s="346"/>
      <c r="K718" s="346"/>
      <c r="L718" s="346"/>
      <c r="M718" s="346"/>
      <c r="N718" s="346"/>
      <c r="O718" s="346"/>
      <c r="P718" s="346"/>
      <c r="Q718" s="346"/>
      <c r="R718" s="346"/>
      <c r="S718" s="346"/>
      <c r="T718" s="346"/>
      <c r="U718" s="388"/>
      <c r="V718" s="346"/>
      <c r="W718" s="346"/>
      <c r="X718" s="346"/>
      <c r="Y718" s="346"/>
      <c r="Z718" s="346"/>
      <c r="AA718" s="346"/>
      <c r="AB718" s="346"/>
      <c r="AC718" s="346"/>
      <c r="AD718" s="346"/>
      <c r="AE718" s="346"/>
      <c r="AF718" s="346"/>
      <c r="AG718" s="346"/>
      <c r="AH718" s="346"/>
      <c r="AI718" s="346"/>
      <c r="AJ718" s="346"/>
      <c r="AK718" s="346"/>
      <c r="AL718" s="346"/>
      <c r="AM718" s="346"/>
      <c r="AN718" s="346"/>
      <c r="AO718" s="346"/>
      <c r="AP718" s="346"/>
    </row>
    <row r="719" spans="1:42" ht="15.75">
      <c r="A719" s="385"/>
      <c r="B719" s="385"/>
      <c r="C719" s="385"/>
      <c r="D719" s="385"/>
      <c r="E719" s="385"/>
      <c r="F719" s="385"/>
      <c r="G719" s="385"/>
      <c r="H719" s="346"/>
      <c r="I719" s="346"/>
      <c r="J719" s="346"/>
      <c r="K719" s="346"/>
      <c r="L719" s="346"/>
      <c r="M719" s="346"/>
      <c r="N719" s="346"/>
      <c r="O719" s="346"/>
      <c r="P719" s="346"/>
      <c r="Q719" s="346"/>
      <c r="R719" s="346"/>
      <c r="S719" s="346"/>
      <c r="T719" s="346"/>
      <c r="U719" s="388"/>
      <c r="V719" s="346"/>
      <c r="W719" s="346"/>
      <c r="X719" s="346"/>
      <c r="Y719" s="346"/>
      <c r="Z719" s="346"/>
      <c r="AA719" s="346"/>
      <c r="AB719" s="346"/>
      <c r="AC719" s="346"/>
      <c r="AD719" s="346"/>
      <c r="AE719" s="346"/>
      <c r="AF719" s="346"/>
      <c r="AG719" s="346"/>
      <c r="AH719" s="346"/>
      <c r="AI719" s="346"/>
      <c r="AJ719" s="346"/>
      <c r="AK719" s="346"/>
      <c r="AL719" s="346"/>
      <c r="AM719" s="346"/>
      <c r="AN719" s="346"/>
      <c r="AO719" s="346"/>
      <c r="AP719" s="346"/>
    </row>
    <row r="720" spans="1:42" ht="15.75">
      <c r="A720" s="385"/>
      <c r="B720" s="385"/>
      <c r="C720" s="385"/>
      <c r="D720" s="385"/>
      <c r="E720" s="385"/>
      <c r="F720" s="385"/>
      <c r="G720" s="385"/>
      <c r="H720" s="346"/>
      <c r="I720" s="346"/>
      <c r="J720" s="346"/>
      <c r="K720" s="346"/>
      <c r="L720" s="346"/>
      <c r="M720" s="346"/>
      <c r="N720" s="346"/>
      <c r="O720" s="346"/>
      <c r="P720" s="346"/>
      <c r="Q720" s="346"/>
      <c r="R720" s="346"/>
      <c r="S720" s="346"/>
      <c r="T720" s="346"/>
      <c r="U720" s="388"/>
      <c r="V720" s="346"/>
      <c r="W720" s="346"/>
      <c r="X720" s="346"/>
      <c r="Y720" s="346"/>
      <c r="Z720" s="346"/>
      <c r="AA720" s="346"/>
      <c r="AB720" s="346"/>
      <c r="AC720" s="346"/>
      <c r="AD720" s="346"/>
      <c r="AE720" s="346"/>
      <c r="AF720" s="346"/>
      <c r="AG720" s="346"/>
      <c r="AH720" s="346"/>
      <c r="AI720" s="346"/>
      <c r="AJ720" s="346"/>
      <c r="AK720" s="346"/>
      <c r="AL720" s="346"/>
      <c r="AM720" s="346"/>
      <c r="AN720" s="346"/>
      <c r="AO720" s="346"/>
      <c r="AP720" s="346"/>
    </row>
    <row r="721" spans="1:42" ht="15.75">
      <c r="A721" s="385"/>
      <c r="B721" s="385"/>
      <c r="C721" s="385"/>
      <c r="D721" s="385"/>
      <c r="E721" s="385"/>
      <c r="F721" s="385"/>
      <c r="G721" s="385"/>
      <c r="H721" s="346"/>
      <c r="I721" s="346"/>
      <c r="J721" s="346"/>
      <c r="K721" s="346"/>
      <c r="L721" s="346"/>
      <c r="M721" s="346"/>
      <c r="N721" s="346"/>
      <c r="O721" s="346"/>
      <c r="P721" s="346"/>
      <c r="Q721" s="346"/>
      <c r="R721" s="346"/>
      <c r="S721" s="346"/>
      <c r="T721" s="346"/>
      <c r="U721" s="388"/>
      <c r="V721" s="346"/>
      <c r="W721" s="346"/>
      <c r="X721" s="346"/>
      <c r="Y721" s="346"/>
      <c r="Z721" s="346"/>
      <c r="AA721" s="346"/>
      <c r="AB721" s="346"/>
      <c r="AC721" s="346"/>
      <c r="AD721" s="346"/>
      <c r="AE721" s="346"/>
      <c r="AF721" s="346"/>
      <c r="AG721" s="346"/>
      <c r="AH721" s="346"/>
      <c r="AI721" s="346"/>
      <c r="AJ721" s="346"/>
      <c r="AK721" s="346"/>
      <c r="AL721" s="346"/>
      <c r="AM721" s="346"/>
      <c r="AN721" s="346"/>
      <c r="AO721" s="346"/>
      <c r="AP721" s="346"/>
    </row>
    <row r="722" spans="1:42" ht="15.75">
      <c r="A722" s="385"/>
      <c r="B722" s="385"/>
      <c r="C722" s="385"/>
      <c r="D722" s="385"/>
      <c r="E722" s="385"/>
      <c r="F722" s="385"/>
      <c r="G722" s="385"/>
      <c r="H722" s="346"/>
      <c r="I722" s="346"/>
      <c r="J722" s="346"/>
      <c r="K722" s="346"/>
      <c r="L722" s="346"/>
      <c r="M722" s="346"/>
      <c r="N722" s="346"/>
      <c r="O722" s="346"/>
      <c r="P722" s="346"/>
      <c r="Q722" s="346"/>
      <c r="R722" s="346"/>
      <c r="S722" s="346"/>
      <c r="T722" s="346"/>
      <c r="U722" s="388"/>
      <c r="V722" s="346"/>
      <c r="W722" s="346"/>
      <c r="X722" s="346"/>
      <c r="Y722" s="346"/>
      <c r="Z722" s="346"/>
      <c r="AA722" s="346"/>
      <c r="AB722" s="346"/>
      <c r="AC722" s="346"/>
      <c r="AD722" s="346"/>
      <c r="AE722" s="346"/>
      <c r="AF722" s="346"/>
      <c r="AG722" s="346"/>
      <c r="AH722" s="346"/>
      <c r="AI722" s="346"/>
      <c r="AJ722" s="346"/>
      <c r="AK722" s="346"/>
      <c r="AL722" s="346"/>
      <c r="AM722" s="346"/>
      <c r="AN722" s="346"/>
      <c r="AO722" s="346"/>
      <c r="AP722" s="346"/>
    </row>
    <row r="723" spans="1:42" ht="15.75">
      <c r="A723" s="385"/>
      <c r="B723" s="385"/>
      <c r="C723" s="385"/>
      <c r="D723" s="385"/>
      <c r="E723" s="385"/>
      <c r="F723" s="385"/>
      <c r="G723" s="385"/>
      <c r="H723" s="346"/>
      <c r="I723" s="346"/>
      <c r="J723" s="346"/>
      <c r="K723" s="346"/>
      <c r="L723" s="346"/>
      <c r="M723" s="346"/>
      <c r="N723" s="346"/>
      <c r="O723" s="346"/>
      <c r="P723" s="346"/>
      <c r="Q723" s="346"/>
      <c r="R723" s="346"/>
      <c r="S723" s="346"/>
      <c r="T723" s="346"/>
      <c r="U723" s="388"/>
      <c r="V723" s="346"/>
      <c r="W723" s="346"/>
      <c r="X723" s="346"/>
      <c r="Y723" s="346"/>
      <c r="Z723" s="346"/>
      <c r="AA723" s="346"/>
      <c r="AB723" s="346"/>
      <c r="AC723" s="346"/>
      <c r="AD723" s="346"/>
      <c r="AE723" s="346"/>
      <c r="AF723" s="346"/>
      <c r="AG723" s="346"/>
      <c r="AH723" s="346"/>
      <c r="AI723" s="346"/>
      <c r="AJ723" s="346"/>
      <c r="AK723" s="346"/>
      <c r="AL723" s="346"/>
      <c r="AM723" s="346"/>
      <c r="AN723" s="346"/>
      <c r="AO723" s="346"/>
      <c r="AP723" s="346"/>
    </row>
    <row r="724" spans="1:42" ht="15.75">
      <c r="A724" s="385"/>
      <c r="B724" s="385"/>
      <c r="C724" s="385"/>
      <c r="D724" s="385"/>
      <c r="E724" s="385"/>
      <c r="F724" s="385"/>
      <c r="G724" s="385"/>
      <c r="H724" s="346"/>
      <c r="I724" s="346"/>
      <c r="J724" s="346"/>
      <c r="K724" s="346"/>
      <c r="L724" s="346"/>
      <c r="M724" s="346"/>
      <c r="N724" s="346"/>
      <c r="O724" s="346"/>
      <c r="P724" s="346"/>
      <c r="Q724" s="346"/>
      <c r="R724" s="346"/>
      <c r="S724" s="346"/>
      <c r="T724" s="346"/>
      <c r="U724" s="388"/>
      <c r="V724" s="346"/>
      <c r="W724" s="346"/>
      <c r="X724" s="346"/>
      <c r="Y724" s="346"/>
      <c r="Z724" s="346"/>
      <c r="AA724" s="346"/>
      <c r="AB724" s="346"/>
      <c r="AC724" s="346"/>
      <c r="AD724" s="346"/>
      <c r="AE724" s="346"/>
      <c r="AF724" s="346"/>
      <c r="AG724" s="346"/>
      <c r="AH724" s="346"/>
      <c r="AI724" s="346"/>
      <c r="AJ724" s="346"/>
      <c r="AK724" s="346"/>
      <c r="AL724" s="346"/>
      <c r="AM724" s="346"/>
      <c r="AN724" s="346"/>
      <c r="AO724" s="346"/>
      <c r="AP724" s="346"/>
    </row>
    <row r="725" spans="1:42" ht="15.75">
      <c r="A725" s="385"/>
      <c r="B725" s="385"/>
      <c r="C725" s="385"/>
      <c r="D725" s="385"/>
      <c r="E725" s="385"/>
      <c r="F725" s="385"/>
      <c r="G725" s="385"/>
      <c r="H725" s="346"/>
      <c r="I725" s="346"/>
      <c r="J725" s="346"/>
      <c r="K725" s="346"/>
      <c r="L725" s="346"/>
      <c r="M725" s="346"/>
      <c r="N725" s="346"/>
      <c r="O725" s="346"/>
      <c r="P725" s="346"/>
      <c r="Q725" s="346"/>
      <c r="R725" s="346"/>
      <c r="S725" s="346"/>
      <c r="T725" s="346"/>
      <c r="U725" s="388"/>
      <c r="V725" s="346"/>
      <c r="W725" s="346"/>
      <c r="X725" s="346"/>
      <c r="Y725" s="346"/>
      <c r="Z725" s="346"/>
      <c r="AA725" s="346"/>
      <c r="AB725" s="346"/>
      <c r="AC725" s="346"/>
      <c r="AD725" s="346"/>
      <c r="AE725" s="346"/>
      <c r="AF725" s="346"/>
      <c r="AG725" s="346"/>
      <c r="AH725" s="346"/>
      <c r="AI725" s="346"/>
      <c r="AJ725" s="346"/>
      <c r="AK725" s="346"/>
      <c r="AL725" s="346"/>
      <c r="AM725" s="346"/>
      <c r="AN725" s="346"/>
      <c r="AO725" s="346"/>
      <c r="AP725" s="346"/>
    </row>
    <row r="726" spans="1:42" ht="15.75">
      <c r="A726" s="385"/>
      <c r="B726" s="385"/>
      <c r="C726" s="385"/>
      <c r="D726" s="385"/>
      <c r="E726" s="385"/>
      <c r="F726" s="385"/>
      <c r="G726" s="385"/>
      <c r="H726" s="346"/>
      <c r="I726" s="346"/>
      <c r="J726" s="346"/>
      <c r="K726" s="346"/>
      <c r="L726" s="346"/>
      <c r="M726" s="346"/>
      <c r="N726" s="346"/>
      <c r="O726" s="346"/>
      <c r="P726" s="346"/>
      <c r="Q726" s="346"/>
      <c r="R726" s="346"/>
      <c r="S726" s="346"/>
      <c r="T726" s="346"/>
      <c r="U726" s="388"/>
      <c r="V726" s="346"/>
      <c r="W726" s="346"/>
      <c r="X726" s="346"/>
      <c r="Y726" s="346"/>
      <c r="Z726" s="346"/>
      <c r="AA726" s="346"/>
      <c r="AB726" s="346"/>
      <c r="AC726" s="346"/>
      <c r="AD726" s="346"/>
      <c r="AE726" s="346"/>
      <c r="AF726" s="346"/>
      <c r="AG726" s="346"/>
      <c r="AH726" s="346"/>
      <c r="AI726" s="346"/>
      <c r="AJ726" s="346"/>
      <c r="AK726" s="346"/>
      <c r="AL726" s="346"/>
      <c r="AM726" s="346"/>
      <c r="AN726" s="346"/>
      <c r="AO726" s="346"/>
      <c r="AP726" s="346"/>
    </row>
    <row r="727" spans="1:42" ht="15.75">
      <c r="A727" s="385"/>
      <c r="B727" s="385"/>
      <c r="C727" s="385"/>
      <c r="D727" s="385"/>
      <c r="E727" s="385"/>
      <c r="F727" s="385"/>
      <c r="G727" s="385"/>
      <c r="H727" s="346"/>
      <c r="I727" s="346"/>
      <c r="J727" s="346"/>
      <c r="K727" s="346"/>
      <c r="L727" s="346"/>
      <c r="M727" s="346"/>
      <c r="N727" s="346"/>
      <c r="O727" s="346"/>
      <c r="P727" s="346"/>
      <c r="Q727" s="346"/>
      <c r="R727" s="346"/>
      <c r="S727" s="346"/>
      <c r="T727" s="346"/>
      <c r="U727" s="388"/>
      <c r="V727" s="346"/>
      <c r="W727" s="346"/>
      <c r="X727" s="346"/>
      <c r="Y727" s="346"/>
      <c r="Z727" s="346"/>
      <c r="AA727" s="346"/>
      <c r="AB727" s="346"/>
      <c r="AC727" s="346"/>
      <c r="AD727" s="346"/>
      <c r="AE727" s="346"/>
      <c r="AF727" s="346"/>
      <c r="AG727" s="346"/>
      <c r="AH727" s="346"/>
      <c r="AI727" s="346"/>
      <c r="AJ727" s="346"/>
      <c r="AK727" s="346"/>
      <c r="AL727" s="346"/>
      <c r="AM727" s="346"/>
      <c r="AN727" s="346"/>
      <c r="AO727" s="346"/>
      <c r="AP727" s="346"/>
    </row>
    <row r="728" spans="1:42" ht="15.75">
      <c r="A728" s="385"/>
      <c r="B728" s="385"/>
      <c r="C728" s="385"/>
      <c r="D728" s="385"/>
      <c r="E728" s="385"/>
      <c r="F728" s="385"/>
      <c r="G728" s="385"/>
      <c r="H728" s="346"/>
      <c r="I728" s="346"/>
      <c r="J728" s="346"/>
      <c r="K728" s="346"/>
      <c r="L728" s="346"/>
      <c r="M728" s="346"/>
      <c r="N728" s="346"/>
      <c r="O728" s="346"/>
      <c r="P728" s="346"/>
      <c r="Q728" s="346"/>
      <c r="R728" s="346"/>
      <c r="S728" s="346"/>
      <c r="T728" s="346"/>
      <c r="U728" s="388"/>
      <c r="V728" s="346"/>
      <c r="W728" s="346"/>
      <c r="X728" s="346"/>
      <c r="Y728" s="346"/>
      <c r="Z728" s="346"/>
      <c r="AA728" s="346"/>
      <c r="AB728" s="346"/>
      <c r="AC728" s="346"/>
      <c r="AD728" s="346"/>
      <c r="AE728" s="346"/>
      <c r="AF728" s="346"/>
      <c r="AG728" s="346"/>
      <c r="AH728" s="346"/>
      <c r="AI728" s="346"/>
      <c r="AJ728" s="346"/>
      <c r="AK728" s="346"/>
      <c r="AL728" s="346"/>
      <c r="AM728" s="346"/>
      <c r="AN728" s="346"/>
      <c r="AO728" s="346"/>
      <c r="AP728" s="346"/>
    </row>
    <row r="729" spans="1:42" ht="15.75">
      <c r="A729" s="385"/>
      <c r="B729" s="385"/>
      <c r="C729" s="385"/>
      <c r="D729" s="385"/>
      <c r="E729" s="385"/>
      <c r="F729" s="385"/>
      <c r="G729" s="385"/>
      <c r="H729" s="346"/>
      <c r="I729" s="346"/>
      <c r="J729" s="346"/>
      <c r="K729" s="346"/>
      <c r="L729" s="346"/>
      <c r="M729" s="346"/>
      <c r="N729" s="346"/>
      <c r="O729" s="346"/>
      <c r="P729" s="346"/>
      <c r="Q729" s="346"/>
      <c r="R729" s="346"/>
      <c r="S729" s="346"/>
      <c r="T729" s="346"/>
      <c r="U729" s="388"/>
      <c r="V729" s="346"/>
      <c r="W729" s="346"/>
      <c r="X729" s="346"/>
      <c r="Y729" s="346"/>
      <c r="Z729" s="346"/>
      <c r="AA729" s="346"/>
      <c r="AB729" s="346"/>
      <c r="AC729" s="346"/>
      <c r="AD729" s="346"/>
      <c r="AE729" s="346"/>
      <c r="AF729" s="346"/>
      <c r="AG729" s="346"/>
      <c r="AH729" s="346"/>
      <c r="AI729" s="346"/>
      <c r="AJ729" s="346"/>
      <c r="AK729" s="346"/>
      <c r="AL729" s="346"/>
      <c r="AM729" s="346"/>
      <c r="AN729" s="346"/>
      <c r="AO729" s="346"/>
      <c r="AP729" s="346"/>
    </row>
    <row r="730" spans="1:42" ht="15.75">
      <c r="A730" s="385"/>
      <c r="B730" s="385"/>
      <c r="C730" s="385"/>
      <c r="D730" s="385"/>
      <c r="E730" s="385"/>
      <c r="F730" s="385"/>
      <c r="G730" s="385"/>
      <c r="H730" s="346"/>
      <c r="I730" s="346"/>
      <c r="J730" s="346"/>
      <c r="K730" s="346"/>
      <c r="L730" s="346"/>
      <c r="M730" s="346"/>
      <c r="N730" s="346"/>
      <c r="O730" s="346"/>
      <c r="P730" s="346"/>
      <c r="Q730" s="346"/>
      <c r="R730" s="346"/>
      <c r="S730" s="346"/>
      <c r="T730" s="346"/>
      <c r="U730" s="388"/>
      <c r="V730" s="346"/>
      <c r="W730" s="346"/>
      <c r="X730" s="346"/>
      <c r="Y730" s="346"/>
      <c r="Z730" s="346"/>
      <c r="AA730" s="346"/>
      <c r="AB730" s="346"/>
      <c r="AC730" s="346"/>
      <c r="AD730" s="346"/>
      <c r="AE730" s="346"/>
      <c r="AF730" s="346"/>
      <c r="AG730" s="346"/>
      <c r="AH730" s="346"/>
      <c r="AI730" s="346"/>
      <c r="AJ730" s="346"/>
      <c r="AK730" s="346"/>
      <c r="AL730" s="346"/>
      <c r="AM730" s="346"/>
      <c r="AN730" s="346"/>
      <c r="AO730" s="346"/>
      <c r="AP730" s="346"/>
    </row>
    <row r="731" spans="1:42" ht="15.75">
      <c r="A731" s="385"/>
      <c r="B731" s="385"/>
      <c r="C731" s="385"/>
      <c r="D731" s="385"/>
      <c r="E731" s="385"/>
      <c r="F731" s="385"/>
      <c r="G731" s="385"/>
      <c r="H731" s="346"/>
      <c r="I731" s="346"/>
      <c r="J731" s="346"/>
      <c r="K731" s="346"/>
      <c r="L731" s="346"/>
      <c r="M731" s="346"/>
      <c r="N731" s="346"/>
      <c r="O731" s="346"/>
      <c r="P731" s="346"/>
      <c r="Q731" s="346"/>
      <c r="R731" s="346"/>
      <c r="S731" s="346"/>
      <c r="T731" s="346"/>
      <c r="U731" s="388"/>
      <c r="V731" s="346"/>
      <c r="W731" s="346"/>
      <c r="X731" s="346"/>
      <c r="Y731" s="346"/>
      <c r="Z731" s="346"/>
      <c r="AA731" s="346"/>
      <c r="AB731" s="346"/>
      <c r="AC731" s="346"/>
      <c r="AD731" s="346"/>
      <c r="AE731" s="346"/>
      <c r="AF731" s="346"/>
      <c r="AG731" s="346"/>
      <c r="AH731" s="346"/>
      <c r="AI731" s="346"/>
      <c r="AJ731" s="346"/>
      <c r="AK731" s="346"/>
      <c r="AL731" s="346"/>
      <c r="AM731" s="346"/>
      <c r="AN731" s="346"/>
      <c r="AO731" s="346"/>
      <c r="AP731" s="346"/>
    </row>
    <row r="732" spans="1:42" ht="15.75">
      <c r="A732" s="385"/>
      <c r="B732" s="385"/>
      <c r="C732" s="385"/>
      <c r="D732" s="385"/>
      <c r="E732" s="385"/>
      <c r="F732" s="385"/>
      <c r="G732" s="385"/>
      <c r="H732" s="346"/>
      <c r="I732" s="346"/>
      <c r="J732" s="346"/>
      <c r="K732" s="346"/>
      <c r="L732" s="346"/>
      <c r="M732" s="346"/>
      <c r="N732" s="346"/>
      <c r="O732" s="346"/>
      <c r="P732" s="346"/>
      <c r="Q732" s="346"/>
      <c r="R732" s="346"/>
      <c r="S732" s="346"/>
      <c r="T732" s="346"/>
      <c r="U732" s="388"/>
      <c r="V732" s="346"/>
      <c r="W732" s="346"/>
      <c r="X732" s="346"/>
      <c r="Y732" s="346"/>
      <c r="Z732" s="346"/>
      <c r="AA732" s="346"/>
      <c r="AB732" s="346"/>
      <c r="AC732" s="346"/>
      <c r="AD732" s="346"/>
      <c r="AE732" s="346"/>
      <c r="AF732" s="346"/>
      <c r="AG732" s="346"/>
      <c r="AH732" s="346"/>
      <c r="AI732" s="346"/>
      <c r="AJ732" s="346"/>
      <c r="AK732" s="346"/>
      <c r="AL732" s="346"/>
      <c r="AM732" s="346"/>
      <c r="AN732" s="346"/>
      <c r="AO732" s="346"/>
      <c r="AP732" s="346"/>
    </row>
    <row r="733" spans="1:42" ht="15.75">
      <c r="A733" s="385"/>
      <c r="B733" s="385"/>
      <c r="C733" s="385"/>
      <c r="D733" s="385"/>
      <c r="E733" s="385"/>
      <c r="F733" s="385"/>
      <c r="G733" s="385"/>
      <c r="H733" s="346"/>
      <c r="I733" s="346"/>
      <c r="J733" s="346"/>
      <c r="K733" s="346"/>
      <c r="L733" s="346"/>
      <c r="M733" s="346"/>
      <c r="N733" s="346"/>
      <c r="O733" s="346"/>
      <c r="P733" s="346"/>
      <c r="Q733" s="346"/>
      <c r="R733" s="346"/>
      <c r="S733" s="346"/>
      <c r="T733" s="346"/>
      <c r="U733" s="388"/>
      <c r="V733" s="346"/>
      <c r="W733" s="346"/>
      <c r="X733" s="346"/>
      <c r="Y733" s="346"/>
      <c r="Z733" s="346"/>
      <c r="AA733" s="346"/>
      <c r="AB733" s="346"/>
      <c r="AC733" s="346"/>
      <c r="AD733" s="346"/>
      <c r="AE733" s="346"/>
      <c r="AF733" s="346"/>
      <c r="AG733" s="346"/>
      <c r="AH733" s="346"/>
      <c r="AI733" s="346"/>
      <c r="AJ733" s="346"/>
      <c r="AK733" s="346"/>
      <c r="AL733" s="346"/>
      <c r="AM733" s="346"/>
      <c r="AN733" s="346"/>
      <c r="AO733" s="346"/>
      <c r="AP733" s="346"/>
    </row>
    <row r="734" spans="1:42" ht="15.75">
      <c r="A734" s="385"/>
      <c r="B734" s="385"/>
      <c r="C734" s="385"/>
      <c r="D734" s="385"/>
      <c r="E734" s="385"/>
      <c r="F734" s="385"/>
      <c r="G734" s="385"/>
      <c r="H734" s="346"/>
      <c r="I734" s="346"/>
      <c r="J734" s="346"/>
      <c r="K734" s="346"/>
      <c r="L734" s="346"/>
      <c r="M734" s="346"/>
      <c r="N734" s="346"/>
      <c r="O734" s="346"/>
      <c r="P734" s="346"/>
      <c r="Q734" s="346"/>
      <c r="R734" s="346"/>
      <c r="S734" s="346"/>
      <c r="T734" s="346"/>
      <c r="U734" s="388"/>
      <c r="V734" s="346"/>
      <c r="W734" s="346"/>
      <c r="X734" s="346"/>
      <c r="Y734" s="346"/>
      <c r="Z734" s="346"/>
      <c r="AA734" s="346"/>
      <c r="AB734" s="346"/>
      <c r="AC734" s="346"/>
      <c r="AD734" s="346"/>
      <c r="AE734" s="346"/>
      <c r="AF734" s="346"/>
      <c r="AG734" s="346"/>
      <c r="AH734" s="346"/>
      <c r="AI734" s="346"/>
      <c r="AJ734" s="346"/>
      <c r="AK734" s="346"/>
      <c r="AL734" s="346"/>
      <c r="AM734" s="346"/>
      <c r="AN734" s="346"/>
      <c r="AO734" s="346"/>
      <c r="AP734" s="346"/>
    </row>
    <row r="735" spans="1:42" ht="15.75">
      <c r="A735" s="385"/>
      <c r="B735" s="385"/>
      <c r="C735" s="385"/>
      <c r="D735" s="385"/>
      <c r="E735" s="385"/>
      <c r="F735" s="385"/>
      <c r="G735" s="385"/>
      <c r="H735" s="346"/>
      <c r="I735" s="346"/>
      <c r="J735" s="346"/>
      <c r="K735" s="346"/>
      <c r="L735" s="346"/>
      <c r="M735" s="346"/>
      <c r="N735" s="346"/>
      <c r="O735" s="346"/>
      <c r="P735" s="346"/>
      <c r="Q735" s="346"/>
      <c r="R735" s="346"/>
      <c r="S735" s="346"/>
      <c r="T735" s="346"/>
      <c r="U735" s="388"/>
      <c r="V735" s="346"/>
      <c r="W735" s="346"/>
      <c r="X735" s="346"/>
      <c r="Y735" s="346"/>
      <c r="Z735" s="346"/>
      <c r="AA735" s="346"/>
      <c r="AB735" s="346"/>
      <c r="AC735" s="346"/>
      <c r="AD735" s="346"/>
      <c r="AE735" s="346"/>
      <c r="AF735" s="346"/>
      <c r="AG735" s="346"/>
      <c r="AH735" s="346"/>
      <c r="AI735" s="346"/>
      <c r="AJ735" s="346"/>
      <c r="AK735" s="346"/>
      <c r="AL735" s="346"/>
      <c r="AM735" s="346"/>
      <c r="AN735" s="346"/>
      <c r="AO735" s="346"/>
      <c r="AP735" s="346"/>
    </row>
    <row r="736" spans="1:42" ht="15.75">
      <c r="A736" s="385"/>
      <c r="B736" s="385"/>
      <c r="C736" s="385"/>
      <c r="D736" s="385"/>
      <c r="E736" s="385"/>
      <c r="F736" s="385"/>
      <c r="G736" s="385"/>
      <c r="H736" s="346"/>
      <c r="I736" s="346"/>
      <c r="J736" s="346"/>
      <c r="K736" s="346"/>
      <c r="L736" s="346"/>
      <c r="M736" s="346"/>
      <c r="N736" s="346"/>
      <c r="O736" s="346"/>
      <c r="P736" s="346"/>
      <c r="Q736" s="346"/>
      <c r="R736" s="346"/>
      <c r="S736" s="346"/>
      <c r="T736" s="346"/>
      <c r="U736" s="388"/>
      <c r="V736" s="346"/>
      <c r="W736" s="346"/>
      <c r="X736" s="346"/>
      <c r="Y736" s="346"/>
      <c r="Z736" s="346"/>
      <c r="AA736" s="346"/>
      <c r="AB736" s="346"/>
      <c r="AC736" s="346"/>
      <c r="AD736" s="346"/>
      <c r="AE736" s="346"/>
      <c r="AF736" s="346"/>
      <c r="AG736" s="346"/>
      <c r="AH736" s="346"/>
      <c r="AI736" s="346"/>
      <c r="AJ736" s="346"/>
      <c r="AK736" s="346"/>
      <c r="AL736" s="346"/>
      <c r="AM736" s="346"/>
      <c r="AN736" s="346"/>
      <c r="AO736" s="346"/>
      <c r="AP736" s="346"/>
    </row>
    <row r="737" spans="1:42" ht="15.75">
      <c r="A737" s="385"/>
      <c r="B737" s="385"/>
      <c r="C737" s="385"/>
      <c r="D737" s="385"/>
      <c r="E737" s="385"/>
      <c r="F737" s="385"/>
      <c r="G737" s="385"/>
      <c r="H737" s="346"/>
      <c r="I737" s="346"/>
      <c r="J737" s="346"/>
      <c r="K737" s="346"/>
      <c r="L737" s="346"/>
      <c r="M737" s="346"/>
      <c r="N737" s="346"/>
      <c r="O737" s="346"/>
      <c r="P737" s="346"/>
      <c r="Q737" s="346"/>
      <c r="R737" s="346"/>
      <c r="S737" s="346"/>
      <c r="T737" s="346"/>
      <c r="U737" s="388"/>
      <c r="V737" s="346"/>
      <c r="W737" s="346"/>
      <c r="X737" s="346"/>
      <c r="Y737" s="346"/>
      <c r="Z737" s="346"/>
      <c r="AA737" s="346"/>
      <c r="AB737" s="346"/>
      <c r="AC737" s="346"/>
      <c r="AD737" s="346"/>
      <c r="AE737" s="346"/>
      <c r="AF737" s="346"/>
      <c r="AG737" s="346"/>
      <c r="AH737" s="346"/>
      <c r="AI737" s="346"/>
      <c r="AJ737" s="346"/>
      <c r="AK737" s="346"/>
      <c r="AL737" s="346"/>
      <c r="AM737" s="346"/>
      <c r="AN737" s="346"/>
      <c r="AO737" s="346"/>
      <c r="AP737" s="346"/>
    </row>
    <row r="738" spans="1:42" ht="15.75">
      <c r="A738" s="385"/>
      <c r="B738" s="385"/>
      <c r="C738" s="385"/>
      <c r="D738" s="385"/>
      <c r="E738" s="385"/>
      <c r="F738" s="385"/>
      <c r="G738" s="385"/>
      <c r="H738" s="346"/>
      <c r="I738" s="346"/>
      <c r="J738" s="346"/>
      <c r="K738" s="346"/>
      <c r="L738" s="346"/>
      <c r="M738" s="346"/>
      <c r="N738" s="346"/>
      <c r="O738" s="346"/>
      <c r="P738" s="346"/>
      <c r="Q738" s="346"/>
      <c r="R738" s="346"/>
      <c r="S738" s="346"/>
      <c r="T738" s="346"/>
      <c r="U738" s="388"/>
      <c r="V738" s="346"/>
      <c r="W738" s="346"/>
      <c r="X738" s="346"/>
      <c r="Y738" s="346"/>
      <c r="Z738" s="346"/>
      <c r="AA738" s="346"/>
      <c r="AB738" s="346"/>
      <c r="AC738" s="346"/>
      <c r="AD738" s="346"/>
      <c r="AE738" s="346"/>
      <c r="AF738" s="346"/>
      <c r="AG738" s="346"/>
      <c r="AH738" s="346"/>
      <c r="AI738" s="346"/>
      <c r="AJ738" s="346"/>
      <c r="AK738" s="346"/>
      <c r="AL738" s="346"/>
      <c r="AM738" s="346"/>
      <c r="AN738" s="346"/>
      <c r="AO738" s="346"/>
      <c r="AP738" s="346"/>
    </row>
    <row r="739" spans="1:42" ht="15.75">
      <c r="A739" s="385"/>
      <c r="B739" s="385"/>
      <c r="C739" s="385"/>
      <c r="D739" s="385"/>
      <c r="E739" s="385"/>
      <c r="F739" s="385"/>
      <c r="G739" s="385"/>
      <c r="H739" s="346"/>
      <c r="I739" s="346"/>
      <c r="J739" s="346"/>
      <c r="K739" s="346"/>
      <c r="L739" s="346"/>
      <c r="M739" s="346"/>
      <c r="N739" s="346"/>
      <c r="O739" s="346"/>
      <c r="P739" s="346"/>
      <c r="Q739" s="346"/>
      <c r="R739" s="346"/>
      <c r="S739" s="346"/>
      <c r="T739" s="346"/>
      <c r="U739" s="388"/>
      <c r="V739" s="346"/>
      <c r="W739" s="346"/>
      <c r="X739" s="346"/>
      <c r="Y739" s="346"/>
      <c r="Z739" s="346"/>
      <c r="AA739" s="346"/>
      <c r="AB739" s="346"/>
      <c r="AC739" s="346"/>
      <c r="AD739" s="346"/>
      <c r="AE739" s="346"/>
      <c r="AF739" s="346"/>
      <c r="AG739" s="346"/>
      <c r="AH739" s="346"/>
      <c r="AI739" s="346"/>
      <c r="AJ739" s="346"/>
      <c r="AK739" s="346"/>
      <c r="AL739" s="346"/>
      <c r="AM739" s="346"/>
      <c r="AN739" s="346"/>
      <c r="AO739" s="346"/>
      <c r="AP739" s="346"/>
    </row>
    <row r="740" spans="1:42" ht="15.75">
      <c r="A740" s="385"/>
      <c r="B740" s="385"/>
      <c r="C740" s="385"/>
      <c r="D740" s="385"/>
      <c r="E740" s="385"/>
      <c r="F740" s="385"/>
      <c r="G740" s="385"/>
      <c r="H740" s="346"/>
      <c r="I740" s="346"/>
      <c r="J740" s="346"/>
      <c r="K740" s="346"/>
      <c r="L740" s="346"/>
      <c r="M740" s="346"/>
      <c r="N740" s="346"/>
      <c r="O740" s="346"/>
      <c r="P740" s="346"/>
      <c r="Q740" s="346"/>
      <c r="R740" s="346"/>
      <c r="S740" s="346"/>
      <c r="T740" s="346"/>
      <c r="U740" s="388"/>
      <c r="V740" s="346"/>
      <c r="W740" s="346"/>
      <c r="X740" s="346"/>
      <c r="Y740" s="346"/>
      <c r="Z740" s="346"/>
      <c r="AA740" s="346"/>
      <c r="AB740" s="346"/>
      <c r="AC740" s="346"/>
      <c r="AD740" s="346"/>
      <c r="AE740" s="346"/>
      <c r="AF740" s="346"/>
      <c r="AG740" s="346"/>
      <c r="AH740" s="346"/>
      <c r="AI740" s="346"/>
      <c r="AJ740" s="346"/>
      <c r="AK740" s="346"/>
      <c r="AL740" s="346"/>
      <c r="AM740" s="346"/>
      <c r="AN740" s="346"/>
      <c r="AO740" s="346"/>
      <c r="AP740" s="346"/>
    </row>
    <row r="741" spans="1:42" ht="15.75">
      <c r="A741" s="385"/>
      <c r="B741" s="385"/>
      <c r="C741" s="385"/>
      <c r="D741" s="385"/>
      <c r="E741" s="385"/>
      <c r="F741" s="385"/>
      <c r="G741" s="385"/>
      <c r="H741" s="346"/>
      <c r="I741" s="346"/>
      <c r="J741" s="346"/>
      <c r="K741" s="346"/>
      <c r="L741" s="346"/>
      <c r="M741" s="346"/>
      <c r="N741" s="346"/>
      <c r="O741" s="346"/>
      <c r="P741" s="346"/>
      <c r="Q741" s="346"/>
      <c r="R741" s="346"/>
      <c r="S741" s="346"/>
      <c r="T741" s="346"/>
      <c r="U741" s="388"/>
      <c r="V741" s="346"/>
      <c r="W741" s="346"/>
      <c r="X741" s="346"/>
      <c r="Y741" s="346"/>
      <c r="Z741" s="346"/>
      <c r="AA741" s="346"/>
      <c r="AB741" s="346"/>
      <c r="AC741" s="346"/>
      <c r="AD741" s="346"/>
      <c r="AE741" s="346"/>
      <c r="AF741" s="346"/>
      <c r="AG741" s="346"/>
      <c r="AH741" s="346"/>
      <c r="AI741" s="346"/>
      <c r="AJ741" s="346"/>
      <c r="AK741" s="346"/>
      <c r="AL741" s="346"/>
      <c r="AM741" s="346"/>
      <c r="AN741" s="346"/>
      <c r="AO741" s="346"/>
      <c r="AP741" s="346"/>
    </row>
    <row r="742" spans="1:42" ht="15.75">
      <c r="A742" s="385"/>
      <c r="B742" s="385"/>
      <c r="C742" s="385"/>
      <c r="D742" s="385"/>
      <c r="E742" s="385"/>
      <c r="F742" s="385"/>
      <c r="G742" s="385"/>
      <c r="H742" s="346"/>
      <c r="I742" s="346"/>
      <c r="J742" s="346"/>
      <c r="K742" s="346"/>
      <c r="L742" s="346"/>
      <c r="M742" s="346"/>
      <c r="N742" s="346"/>
      <c r="O742" s="346"/>
      <c r="P742" s="346"/>
      <c r="Q742" s="346"/>
      <c r="R742" s="346"/>
      <c r="S742" s="346"/>
      <c r="T742" s="346"/>
      <c r="U742" s="388"/>
      <c r="V742" s="346"/>
      <c r="W742" s="346"/>
      <c r="X742" s="346"/>
      <c r="Y742" s="346"/>
      <c r="Z742" s="346"/>
      <c r="AA742" s="346"/>
      <c r="AB742" s="346"/>
      <c r="AC742" s="346"/>
      <c r="AD742" s="346"/>
      <c r="AE742" s="346"/>
      <c r="AF742" s="346"/>
      <c r="AG742" s="346"/>
      <c r="AH742" s="346"/>
      <c r="AI742" s="346"/>
      <c r="AJ742" s="346"/>
      <c r="AK742" s="346"/>
      <c r="AL742" s="346"/>
      <c r="AM742" s="346"/>
      <c r="AN742" s="346"/>
      <c r="AO742" s="346"/>
      <c r="AP742" s="346"/>
    </row>
    <row r="743" spans="1:42" ht="15.75">
      <c r="A743" s="385"/>
      <c r="B743" s="385"/>
      <c r="C743" s="385"/>
      <c r="D743" s="385"/>
      <c r="E743" s="385"/>
      <c r="F743" s="385"/>
      <c r="G743" s="385"/>
      <c r="H743" s="346"/>
      <c r="I743" s="346"/>
      <c r="J743" s="346"/>
      <c r="K743" s="346"/>
      <c r="L743" s="346"/>
      <c r="M743" s="346"/>
      <c r="N743" s="346"/>
      <c r="O743" s="346"/>
      <c r="P743" s="346"/>
      <c r="Q743" s="346"/>
      <c r="R743" s="346"/>
      <c r="S743" s="346"/>
      <c r="T743" s="346"/>
      <c r="U743" s="388"/>
      <c r="V743" s="346"/>
      <c r="W743" s="346"/>
      <c r="X743" s="346"/>
      <c r="Y743" s="346"/>
      <c r="Z743" s="346"/>
      <c r="AA743" s="346"/>
      <c r="AB743" s="346"/>
      <c r="AC743" s="346"/>
      <c r="AD743" s="346"/>
      <c r="AE743" s="346"/>
      <c r="AF743" s="346"/>
      <c r="AG743" s="346"/>
      <c r="AH743" s="346"/>
      <c r="AI743" s="346"/>
      <c r="AJ743" s="346"/>
      <c r="AK743" s="346"/>
      <c r="AL743" s="346"/>
      <c r="AM743" s="346"/>
      <c r="AN743" s="346"/>
      <c r="AO743" s="346"/>
      <c r="AP743" s="346"/>
    </row>
    <row r="744" spans="1:42" ht="15.75">
      <c r="A744" s="385"/>
      <c r="B744" s="385"/>
      <c r="C744" s="385"/>
      <c r="D744" s="385"/>
      <c r="E744" s="385"/>
      <c r="F744" s="385"/>
      <c r="G744" s="385"/>
      <c r="H744" s="346"/>
      <c r="I744" s="346"/>
      <c r="J744" s="346"/>
      <c r="K744" s="346"/>
      <c r="L744" s="346"/>
      <c r="M744" s="346"/>
      <c r="N744" s="346"/>
      <c r="O744" s="346"/>
      <c r="P744" s="346"/>
      <c r="Q744" s="346"/>
      <c r="R744" s="346"/>
      <c r="S744" s="346"/>
      <c r="T744" s="346"/>
      <c r="U744" s="388"/>
      <c r="V744" s="346"/>
      <c r="W744" s="346"/>
      <c r="X744" s="346"/>
      <c r="Y744" s="346"/>
      <c r="Z744" s="346"/>
      <c r="AA744" s="346"/>
      <c r="AB744" s="346"/>
      <c r="AC744" s="346"/>
      <c r="AD744" s="346"/>
      <c r="AE744" s="346"/>
      <c r="AF744" s="346"/>
      <c r="AG744" s="346"/>
      <c r="AH744" s="346"/>
      <c r="AI744" s="346"/>
      <c r="AJ744" s="346"/>
      <c r="AK744" s="346"/>
      <c r="AL744" s="346"/>
      <c r="AM744" s="346"/>
      <c r="AN744" s="346"/>
      <c r="AO744" s="346"/>
      <c r="AP744" s="346"/>
    </row>
    <row r="745" spans="1:42" ht="15.75">
      <c r="A745" s="385"/>
      <c r="B745" s="385"/>
      <c r="C745" s="385"/>
      <c r="D745" s="385"/>
      <c r="E745" s="385"/>
      <c r="F745" s="385"/>
      <c r="G745" s="385"/>
      <c r="H745" s="346"/>
      <c r="I745" s="346"/>
      <c r="J745" s="346"/>
      <c r="K745" s="346"/>
      <c r="L745" s="346"/>
      <c r="M745" s="346"/>
      <c r="N745" s="346"/>
      <c r="O745" s="346"/>
      <c r="P745" s="346"/>
      <c r="Q745" s="346"/>
      <c r="R745" s="346"/>
      <c r="S745" s="346"/>
      <c r="T745" s="346"/>
      <c r="U745" s="388"/>
      <c r="V745" s="346"/>
      <c r="W745" s="346"/>
      <c r="X745" s="346"/>
      <c r="Y745" s="346"/>
      <c r="Z745" s="346"/>
      <c r="AA745" s="346"/>
      <c r="AB745" s="346"/>
      <c r="AC745" s="346"/>
      <c r="AD745" s="346"/>
      <c r="AE745" s="346"/>
      <c r="AF745" s="346"/>
      <c r="AG745" s="346"/>
      <c r="AH745" s="346"/>
      <c r="AI745" s="346"/>
      <c r="AJ745" s="346"/>
      <c r="AK745" s="346"/>
      <c r="AL745" s="346"/>
      <c r="AM745" s="346"/>
      <c r="AN745" s="346"/>
      <c r="AO745" s="346"/>
      <c r="AP745" s="346"/>
    </row>
    <row r="746" spans="1:42" ht="15.75">
      <c r="A746" s="385"/>
      <c r="B746" s="385"/>
      <c r="C746" s="385"/>
      <c r="D746" s="385"/>
      <c r="E746" s="385"/>
      <c r="F746" s="385"/>
      <c r="G746" s="385"/>
      <c r="H746" s="346"/>
      <c r="I746" s="346"/>
      <c r="J746" s="346"/>
      <c r="K746" s="346"/>
      <c r="L746" s="346"/>
      <c r="M746" s="346"/>
      <c r="N746" s="346"/>
      <c r="O746" s="346"/>
      <c r="P746" s="346"/>
      <c r="Q746" s="346"/>
      <c r="R746" s="346"/>
      <c r="S746" s="346"/>
      <c r="T746" s="346"/>
      <c r="U746" s="388"/>
      <c r="V746" s="346"/>
      <c r="W746" s="346"/>
      <c r="X746" s="346"/>
      <c r="Y746" s="346"/>
      <c r="Z746" s="346"/>
      <c r="AA746" s="346"/>
      <c r="AB746" s="346"/>
      <c r="AC746" s="346"/>
      <c r="AD746" s="346"/>
      <c r="AE746" s="346"/>
      <c r="AF746" s="346"/>
      <c r="AG746" s="346"/>
      <c r="AH746" s="346"/>
      <c r="AI746" s="346"/>
      <c r="AJ746" s="346"/>
      <c r="AK746" s="346"/>
      <c r="AL746" s="346"/>
      <c r="AM746" s="346"/>
      <c r="AN746" s="346"/>
      <c r="AO746" s="346"/>
      <c r="AP746" s="346"/>
    </row>
    <row r="747" spans="1:42" ht="15.75">
      <c r="A747" s="385"/>
      <c r="B747" s="385"/>
      <c r="C747" s="385"/>
      <c r="D747" s="385"/>
      <c r="E747" s="385"/>
      <c r="F747" s="385"/>
      <c r="G747" s="385"/>
      <c r="H747" s="346"/>
      <c r="I747" s="346"/>
      <c r="J747" s="346"/>
      <c r="K747" s="346"/>
      <c r="L747" s="346"/>
      <c r="M747" s="346"/>
      <c r="N747" s="346"/>
      <c r="O747" s="346"/>
      <c r="P747" s="346"/>
      <c r="Q747" s="346"/>
      <c r="R747" s="346"/>
      <c r="S747" s="346"/>
      <c r="T747" s="346"/>
      <c r="U747" s="388"/>
      <c r="V747" s="346"/>
      <c r="W747" s="346"/>
      <c r="X747" s="346"/>
      <c r="Y747" s="346"/>
      <c r="Z747" s="346"/>
      <c r="AA747" s="346"/>
      <c r="AB747" s="346"/>
      <c r="AC747" s="346"/>
      <c r="AD747" s="346"/>
      <c r="AE747" s="346"/>
      <c r="AF747" s="346"/>
      <c r="AG747" s="346"/>
      <c r="AH747" s="346"/>
      <c r="AI747" s="346"/>
      <c r="AJ747" s="346"/>
      <c r="AK747" s="346"/>
      <c r="AL747" s="346"/>
      <c r="AM747" s="346"/>
      <c r="AN747" s="346"/>
      <c r="AO747" s="346"/>
      <c r="AP747" s="346"/>
    </row>
    <row r="748" spans="1:42" ht="15.75">
      <c r="A748" s="385"/>
      <c r="B748" s="385"/>
      <c r="C748" s="385"/>
      <c r="D748" s="385"/>
      <c r="E748" s="385"/>
      <c r="F748" s="385"/>
      <c r="G748" s="385"/>
      <c r="H748" s="346"/>
      <c r="I748" s="346"/>
      <c r="J748" s="346"/>
      <c r="K748" s="346"/>
      <c r="L748" s="346"/>
      <c r="M748" s="346"/>
      <c r="N748" s="346"/>
      <c r="O748" s="346"/>
      <c r="P748" s="346"/>
      <c r="Q748" s="346"/>
      <c r="R748" s="346"/>
      <c r="S748" s="346"/>
      <c r="T748" s="346"/>
      <c r="U748" s="388"/>
      <c r="V748" s="346"/>
      <c r="W748" s="346"/>
      <c r="X748" s="346"/>
      <c r="Y748" s="346"/>
      <c r="Z748" s="346"/>
      <c r="AA748" s="346"/>
      <c r="AB748" s="346"/>
      <c r="AC748" s="346"/>
      <c r="AD748" s="346"/>
      <c r="AE748" s="346"/>
      <c r="AF748" s="346"/>
      <c r="AG748" s="346"/>
      <c r="AH748" s="346"/>
      <c r="AI748" s="346"/>
      <c r="AJ748" s="346"/>
      <c r="AK748" s="346"/>
      <c r="AL748" s="346"/>
      <c r="AM748" s="346"/>
      <c r="AN748" s="346"/>
      <c r="AO748" s="346"/>
      <c r="AP748" s="346"/>
    </row>
    <row r="749" spans="1:42" ht="15.75">
      <c r="A749" s="385"/>
      <c r="B749" s="385"/>
      <c r="C749" s="385"/>
      <c r="D749" s="385"/>
      <c r="E749" s="385"/>
      <c r="F749" s="385"/>
      <c r="G749" s="385"/>
      <c r="H749" s="346"/>
      <c r="I749" s="346"/>
      <c r="J749" s="346"/>
      <c r="K749" s="346"/>
      <c r="L749" s="346"/>
      <c r="M749" s="346"/>
      <c r="N749" s="346"/>
      <c r="O749" s="346"/>
      <c r="P749" s="346"/>
      <c r="Q749" s="346"/>
      <c r="R749" s="346"/>
      <c r="S749" s="346"/>
      <c r="T749" s="346"/>
      <c r="U749" s="388"/>
      <c r="V749" s="346"/>
      <c r="W749" s="346"/>
      <c r="X749" s="346"/>
      <c r="Y749" s="346"/>
      <c r="Z749" s="346"/>
      <c r="AA749" s="346"/>
      <c r="AB749" s="346"/>
      <c r="AC749" s="346"/>
      <c r="AD749" s="346"/>
      <c r="AE749" s="346"/>
      <c r="AF749" s="346"/>
      <c r="AG749" s="346"/>
      <c r="AH749" s="346"/>
      <c r="AI749" s="346"/>
      <c r="AJ749" s="346"/>
      <c r="AK749" s="346"/>
      <c r="AL749" s="346"/>
      <c r="AM749" s="346"/>
      <c r="AN749" s="346"/>
      <c r="AO749" s="346"/>
      <c r="AP749" s="346"/>
    </row>
    <row r="750" spans="1:42" ht="15.75">
      <c r="A750" s="385"/>
      <c r="B750" s="385"/>
      <c r="C750" s="385"/>
      <c r="D750" s="385"/>
      <c r="E750" s="385"/>
      <c r="F750" s="385"/>
      <c r="G750" s="385"/>
      <c r="H750" s="346"/>
      <c r="I750" s="346"/>
      <c r="J750" s="346"/>
      <c r="K750" s="346"/>
      <c r="L750" s="346"/>
      <c r="M750" s="346"/>
      <c r="N750" s="346"/>
      <c r="O750" s="346"/>
      <c r="P750" s="346"/>
      <c r="Q750" s="346"/>
      <c r="R750" s="346"/>
      <c r="S750" s="346"/>
      <c r="T750" s="346"/>
      <c r="U750" s="388"/>
      <c r="V750" s="346"/>
      <c r="W750" s="346"/>
      <c r="X750" s="346"/>
      <c r="Y750" s="346"/>
      <c r="Z750" s="346"/>
      <c r="AA750" s="346"/>
      <c r="AB750" s="346"/>
      <c r="AC750" s="346"/>
      <c r="AD750" s="346"/>
      <c r="AE750" s="346"/>
      <c r="AF750" s="346"/>
      <c r="AG750" s="346"/>
      <c r="AH750" s="346"/>
      <c r="AI750" s="346"/>
      <c r="AJ750" s="346"/>
      <c r="AK750" s="346"/>
      <c r="AL750" s="346"/>
      <c r="AM750" s="346"/>
      <c r="AN750" s="346"/>
      <c r="AO750" s="346"/>
      <c r="AP750" s="346"/>
    </row>
    <row r="751" spans="1:42" ht="15.75">
      <c r="A751" s="385"/>
      <c r="B751" s="385"/>
      <c r="C751" s="385"/>
      <c r="D751" s="385"/>
      <c r="E751" s="385"/>
      <c r="F751" s="385"/>
      <c r="G751" s="385"/>
      <c r="H751" s="346"/>
      <c r="I751" s="346"/>
      <c r="J751" s="346"/>
      <c r="K751" s="346"/>
      <c r="L751" s="346"/>
      <c r="M751" s="346"/>
      <c r="N751" s="346"/>
      <c r="O751" s="346"/>
      <c r="P751" s="346"/>
      <c r="Q751" s="346"/>
      <c r="R751" s="346"/>
      <c r="S751" s="346"/>
      <c r="T751" s="346"/>
      <c r="U751" s="388"/>
      <c r="V751" s="346"/>
      <c r="W751" s="346"/>
      <c r="X751" s="346"/>
      <c r="Y751" s="346"/>
      <c r="Z751" s="346"/>
      <c r="AA751" s="346"/>
      <c r="AB751" s="346"/>
      <c r="AC751" s="346"/>
      <c r="AD751" s="346"/>
      <c r="AE751" s="346"/>
      <c r="AF751" s="346"/>
      <c r="AG751" s="346"/>
      <c r="AH751" s="346"/>
      <c r="AI751" s="346"/>
      <c r="AJ751" s="346"/>
      <c r="AK751" s="346"/>
      <c r="AL751" s="346"/>
      <c r="AM751" s="346"/>
      <c r="AN751" s="346"/>
      <c r="AO751" s="346"/>
      <c r="AP751" s="346"/>
    </row>
    <row r="752" spans="1:42" ht="15.75">
      <c r="A752" s="385"/>
      <c r="B752" s="385"/>
      <c r="C752" s="385"/>
      <c r="D752" s="385"/>
      <c r="E752" s="385"/>
      <c r="F752" s="385"/>
      <c r="G752" s="385"/>
      <c r="H752" s="346"/>
      <c r="I752" s="346"/>
      <c r="J752" s="346"/>
      <c r="K752" s="346"/>
      <c r="L752" s="346"/>
      <c r="M752" s="346"/>
      <c r="N752" s="346"/>
      <c r="O752" s="346"/>
      <c r="P752" s="346"/>
      <c r="Q752" s="346"/>
      <c r="R752" s="346"/>
      <c r="S752" s="346"/>
      <c r="T752" s="346"/>
      <c r="U752" s="388"/>
      <c r="V752" s="346"/>
      <c r="W752" s="346"/>
      <c r="X752" s="346"/>
      <c r="Y752" s="346"/>
      <c r="Z752" s="346"/>
      <c r="AA752" s="346"/>
      <c r="AB752" s="346"/>
      <c r="AC752" s="346"/>
      <c r="AD752" s="346"/>
      <c r="AE752" s="346"/>
      <c r="AF752" s="346"/>
      <c r="AG752" s="346"/>
      <c r="AH752" s="346"/>
      <c r="AI752" s="346"/>
      <c r="AJ752" s="346"/>
      <c r="AK752" s="346"/>
      <c r="AL752" s="346"/>
      <c r="AM752" s="346"/>
      <c r="AN752" s="346"/>
      <c r="AO752" s="346"/>
      <c r="AP752" s="346"/>
    </row>
    <row r="753" spans="1:42" ht="15.75">
      <c r="A753" s="385"/>
      <c r="B753" s="385"/>
      <c r="C753" s="385"/>
      <c r="D753" s="385"/>
      <c r="E753" s="385"/>
      <c r="F753" s="385"/>
      <c r="G753" s="385"/>
      <c r="H753" s="346"/>
      <c r="I753" s="346"/>
      <c r="J753" s="346"/>
      <c r="K753" s="346"/>
      <c r="L753" s="346"/>
      <c r="M753" s="346"/>
      <c r="N753" s="346"/>
      <c r="O753" s="346"/>
      <c r="P753" s="346"/>
      <c r="Q753" s="346"/>
      <c r="R753" s="346"/>
      <c r="S753" s="346"/>
      <c r="T753" s="346"/>
      <c r="U753" s="388"/>
      <c r="V753" s="346"/>
      <c r="W753" s="346"/>
      <c r="X753" s="346"/>
      <c r="Y753" s="346"/>
      <c r="Z753" s="346"/>
      <c r="AA753" s="346"/>
      <c r="AB753" s="346"/>
      <c r="AC753" s="346"/>
      <c r="AD753" s="346"/>
      <c r="AE753" s="346"/>
      <c r="AF753" s="346"/>
      <c r="AG753" s="346"/>
      <c r="AH753" s="346"/>
      <c r="AI753" s="346"/>
      <c r="AJ753" s="346"/>
      <c r="AK753" s="346"/>
      <c r="AL753" s="346"/>
      <c r="AM753" s="346"/>
      <c r="AN753" s="346"/>
      <c r="AO753" s="346"/>
      <c r="AP753" s="346"/>
    </row>
    <row r="754" spans="1:42" ht="15.75">
      <c r="A754" s="385"/>
      <c r="B754" s="385"/>
      <c r="C754" s="385"/>
      <c r="D754" s="385"/>
      <c r="E754" s="385"/>
      <c r="F754" s="385"/>
      <c r="G754" s="385"/>
      <c r="H754" s="346"/>
      <c r="I754" s="346"/>
      <c r="J754" s="346"/>
      <c r="K754" s="346"/>
      <c r="L754" s="346"/>
      <c r="M754" s="346"/>
      <c r="N754" s="346"/>
      <c r="O754" s="346"/>
      <c r="P754" s="346"/>
      <c r="Q754" s="346"/>
      <c r="R754" s="346"/>
      <c r="S754" s="346"/>
      <c r="T754" s="346"/>
      <c r="U754" s="388"/>
      <c r="V754" s="346"/>
      <c r="W754" s="346"/>
      <c r="X754" s="346"/>
      <c r="Y754" s="346"/>
      <c r="Z754" s="346"/>
      <c r="AA754" s="346"/>
      <c r="AB754" s="346"/>
      <c r="AC754" s="346"/>
      <c r="AD754" s="346"/>
      <c r="AE754" s="346"/>
      <c r="AF754" s="346"/>
      <c r="AG754" s="346"/>
      <c r="AH754" s="346"/>
      <c r="AI754" s="346"/>
      <c r="AJ754" s="346"/>
      <c r="AK754" s="346"/>
      <c r="AL754" s="346"/>
      <c r="AM754" s="346"/>
      <c r="AN754" s="346"/>
      <c r="AO754" s="346"/>
      <c r="AP754" s="346"/>
    </row>
    <row r="755" spans="1:42" ht="15.75">
      <c r="A755" s="385"/>
      <c r="B755" s="385"/>
      <c r="C755" s="385"/>
      <c r="D755" s="385"/>
      <c r="E755" s="385"/>
      <c r="F755" s="385"/>
      <c r="G755" s="385"/>
      <c r="H755" s="346"/>
      <c r="I755" s="346"/>
      <c r="J755" s="346"/>
      <c r="K755" s="346"/>
      <c r="L755" s="346"/>
      <c r="M755" s="346"/>
      <c r="N755" s="346"/>
      <c r="O755" s="346"/>
      <c r="P755" s="346"/>
      <c r="Q755" s="346"/>
      <c r="R755" s="346"/>
      <c r="S755" s="346"/>
      <c r="T755" s="346"/>
      <c r="U755" s="388"/>
      <c r="V755" s="346"/>
      <c r="W755" s="346"/>
      <c r="X755" s="346"/>
      <c r="Y755" s="346"/>
      <c r="Z755" s="346"/>
      <c r="AA755" s="346"/>
      <c r="AB755" s="346"/>
      <c r="AC755" s="346"/>
      <c r="AD755" s="346"/>
      <c r="AE755" s="346"/>
      <c r="AF755" s="346"/>
      <c r="AG755" s="346"/>
      <c r="AH755" s="346"/>
      <c r="AI755" s="346"/>
      <c r="AJ755" s="346"/>
      <c r="AK755" s="346"/>
      <c r="AL755" s="346"/>
      <c r="AM755" s="346"/>
      <c r="AN755" s="346"/>
      <c r="AO755" s="346"/>
      <c r="AP755" s="346"/>
    </row>
    <row r="756" spans="1:42" ht="15.75">
      <c r="A756" s="385"/>
      <c r="B756" s="385"/>
      <c r="C756" s="385"/>
      <c r="D756" s="385"/>
      <c r="E756" s="385"/>
      <c r="F756" s="385"/>
      <c r="G756" s="385"/>
      <c r="H756" s="346"/>
      <c r="I756" s="346"/>
      <c r="J756" s="346"/>
      <c r="K756" s="346"/>
      <c r="L756" s="346"/>
      <c r="M756" s="346"/>
      <c r="N756" s="346"/>
      <c r="O756" s="346"/>
      <c r="P756" s="346"/>
      <c r="Q756" s="346"/>
      <c r="R756" s="346"/>
      <c r="S756" s="346"/>
      <c r="T756" s="346"/>
      <c r="U756" s="388"/>
      <c r="V756" s="346"/>
      <c r="W756" s="346"/>
      <c r="X756" s="346"/>
      <c r="Y756" s="346"/>
      <c r="Z756" s="346"/>
      <c r="AA756" s="346"/>
      <c r="AB756" s="346"/>
      <c r="AC756" s="346"/>
      <c r="AD756" s="346"/>
      <c r="AE756" s="346"/>
      <c r="AF756" s="346"/>
      <c r="AG756" s="346"/>
      <c r="AH756" s="346"/>
      <c r="AI756" s="346"/>
      <c r="AJ756" s="346"/>
      <c r="AK756" s="346"/>
      <c r="AL756" s="346"/>
      <c r="AM756" s="346"/>
      <c r="AN756" s="346"/>
      <c r="AO756" s="346"/>
      <c r="AP756" s="346"/>
    </row>
    <row r="757" spans="1:42" ht="15.75">
      <c r="A757" s="385"/>
      <c r="B757" s="385"/>
      <c r="C757" s="385"/>
      <c r="D757" s="385"/>
      <c r="E757" s="385"/>
      <c r="F757" s="385"/>
      <c r="G757" s="385"/>
      <c r="H757" s="346"/>
      <c r="I757" s="346"/>
      <c r="J757" s="346"/>
      <c r="K757" s="346"/>
      <c r="L757" s="346"/>
      <c r="M757" s="346"/>
      <c r="N757" s="346"/>
      <c r="O757" s="346"/>
      <c r="P757" s="346"/>
      <c r="Q757" s="346"/>
      <c r="R757" s="346"/>
      <c r="S757" s="346"/>
      <c r="T757" s="346"/>
      <c r="U757" s="388"/>
      <c r="V757" s="346"/>
      <c r="W757" s="346"/>
      <c r="X757" s="346"/>
      <c r="Y757" s="346"/>
      <c r="Z757" s="346"/>
      <c r="AA757" s="346"/>
      <c r="AB757" s="346"/>
      <c r="AC757" s="346"/>
      <c r="AD757" s="346"/>
      <c r="AE757" s="346"/>
      <c r="AF757" s="346"/>
      <c r="AG757" s="346"/>
      <c r="AH757" s="346"/>
      <c r="AI757" s="346"/>
      <c r="AJ757" s="346"/>
      <c r="AK757" s="346"/>
      <c r="AL757" s="346"/>
      <c r="AM757" s="346"/>
      <c r="AN757" s="346"/>
      <c r="AO757" s="346"/>
      <c r="AP757" s="346"/>
    </row>
    <row r="758" spans="1:42" ht="15.75">
      <c r="A758" s="385"/>
      <c r="B758" s="385"/>
      <c r="C758" s="385"/>
      <c r="D758" s="385"/>
      <c r="E758" s="385"/>
      <c r="F758" s="385"/>
      <c r="G758" s="385"/>
      <c r="H758" s="346"/>
      <c r="I758" s="346"/>
      <c r="J758" s="346"/>
      <c r="K758" s="346"/>
      <c r="L758" s="346"/>
      <c r="M758" s="346"/>
      <c r="N758" s="346"/>
      <c r="O758" s="346"/>
      <c r="P758" s="346"/>
      <c r="Q758" s="346"/>
      <c r="R758" s="346"/>
      <c r="S758" s="346"/>
      <c r="T758" s="346"/>
      <c r="U758" s="388"/>
      <c r="V758" s="346"/>
      <c r="W758" s="346"/>
      <c r="X758" s="346"/>
      <c r="Y758" s="346"/>
      <c r="Z758" s="346"/>
      <c r="AA758" s="346"/>
      <c r="AB758" s="346"/>
      <c r="AC758" s="346"/>
      <c r="AD758" s="346"/>
      <c r="AE758" s="346"/>
      <c r="AF758" s="346"/>
      <c r="AG758" s="346"/>
      <c r="AH758" s="346"/>
      <c r="AI758" s="346"/>
      <c r="AJ758" s="346"/>
      <c r="AK758" s="346"/>
      <c r="AL758" s="346"/>
      <c r="AM758" s="346"/>
      <c r="AN758" s="346"/>
      <c r="AO758" s="346"/>
      <c r="AP758" s="346"/>
    </row>
    <row r="759" spans="1:42" ht="15.75">
      <c r="A759" s="385"/>
      <c r="B759" s="385"/>
      <c r="C759" s="385"/>
      <c r="D759" s="385"/>
      <c r="E759" s="385"/>
      <c r="F759" s="385"/>
      <c r="G759" s="385"/>
      <c r="H759" s="346"/>
      <c r="I759" s="346"/>
      <c r="J759" s="346"/>
      <c r="K759" s="346"/>
      <c r="L759" s="346"/>
      <c r="M759" s="346"/>
      <c r="N759" s="346"/>
      <c r="O759" s="346"/>
      <c r="P759" s="346"/>
      <c r="Q759" s="346"/>
      <c r="R759" s="346"/>
      <c r="S759" s="346"/>
      <c r="T759" s="346"/>
      <c r="U759" s="388"/>
      <c r="V759" s="346"/>
      <c r="W759" s="346"/>
      <c r="X759" s="346"/>
      <c r="Y759" s="346"/>
      <c r="Z759" s="346"/>
      <c r="AA759" s="346"/>
      <c r="AB759" s="346"/>
      <c r="AC759" s="346"/>
      <c r="AD759" s="346"/>
      <c r="AE759" s="346"/>
      <c r="AF759" s="346"/>
      <c r="AG759" s="346"/>
      <c r="AH759" s="346"/>
      <c r="AI759" s="346"/>
      <c r="AJ759" s="346"/>
      <c r="AK759" s="346"/>
      <c r="AL759" s="346"/>
      <c r="AM759" s="346"/>
      <c r="AN759" s="346"/>
      <c r="AO759" s="346"/>
      <c r="AP759" s="346"/>
    </row>
    <row r="760" spans="1:42" ht="15.75">
      <c r="A760" s="385"/>
      <c r="B760" s="385"/>
      <c r="C760" s="385"/>
      <c r="D760" s="385"/>
      <c r="E760" s="385"/>
      <c r="F760" s="385"/>
      <c r="G760" s="385"/>
      <c r="H760" s="346"/>
      <c r="I760" s="346"/>
      <c r="J760" s="346"/>
      <c r="K760" s="346"/>
      <c r="L760" s="346"/>
      <c r="M760" s="346"/>
      <c r="N760" s="346"/>
      <c r="O760" s="346"/>
      <c r="P760" s="346"/>
      <c r="Q760" s="346"/>
      <c r="R760" s="346"/>
      <c r="S760" s="346"/>
      <c r="T760" s="346"/>
      <c r="U760" s="388"/>
      <c r="V760" s="346"/>
      <c r="W760" s="346"/>
      <c r="X760" s="346"/>
      <c r="Y760" s="346"/>
      <c r="Z760" s="346"/>
      <c r="AA760" s="346"/>
      <c r="AB760" s="346"/>
      <c r="AC760" s="346"/>
      <c r="AD760" s="346"/>
      <c r="AE760" s="346"/>
      <c r="AF760" s="346"/>
      <c r="AG760" s="346"/>
      <c r="AH760" s="346"/>
      <c r="AI760" s="346"/>
      <c r="AJ760" s="346"/>
      <c r="AK760" s="346"/>
      <c r="AL760" s="346"/>
      <c r="AM760" s="346"/>
      <c r="AN760" s="346"/>
      <c r="AO760" s="346"/>
      <c r="AP760" s="346"/>
    </row>
    <row r="761" spans="1:42" ht="15.75">
      <c r="A761" s="385"/>
      <c r="B761" s="385"/>
      <c r="C761" s="385"/>
      <c r="D761" s="385"/>
      <c r="E761" s="385"/>
      <c r="F761" s="385"/>
      <c r="G761" s="385"/>
      <c r="H761" s="346"/>
      <c r="I761" s="346"/>
      <c r="J761" s="346"/>
      <c r="K761" s="346"/>
      <c r="L761" s="346"/>
      <c r="M761" s="346"/>
      <c r="N761" s="346"/>
      <c r="O761" s="346"/>
      <c r="P761" s="346"/>
      <c r="Q761" s="346"/>
      <c r="R761" s="346"/>
      <c r="S761" s="346"/>
      <c r="T761" s="346"/>
      <c r="U761" s="388"/>
      <c r="V761" s="346"/>
      <c r="W761" s="346"/>
      <c r="X761" s="346"/>
      <c r="Y761" s="346"/>
      <c r="Z761" s="346"/>
      <c r="AA761" s="346"/>
      <c r="AB761" s="346"/>
      <c r="AC761" s="346"/>
      <c r="AD761" s="346"/>
      <c r="AE761" s="346"/>
      <c r="AF761" s="346"/>
      <c r="AG761" s="346"/>
      <c r="AH761" s="346"/>
      <c r="AI761" s="346"/>
      <c r="AJ761" s="346"/>
      <c r="AK761" s="346"/>
      <c r="AL761" s="346"/>
      <c r="AM761" s="346"/>
      <c r="AN761" s="346"/>
      <c r="AO761" s="346"/>
      <c r="AP761" s="346"/>
    </row>
    <row r="762" spans="1:42" ht="15.75">
      <c r="A762" s="385"/>
      <c r="B762" s="385"/>
      <c r="C762" s="385"/>
      <c r="D762" s="385"/>
      <c r="E762" s="385"/>
      <c r="F762" s="385"/>
      <c r="G762" s="385"/>
      <c r="H762" s="346"/>
      <c r="I762" s="346"/>
      <c r="J762" s="346"/>
      <c r="K762" s="346"/>
      <c r="L762" s="346"/>
      <c r="M762" s="346"/>
      <c r="N762" s="346"/>
      <c r="O762" s="346"/>
      <c r="P762" s="346"/>
      <c r="Q762" s="346"/>
      <c r="R762" s="346"/>
      <c r="S762" s="346"/>
      <c r="T762" s="346"/>
      <c r="U762" s="388"/>
      <c r="V762" s="346"/>
      <c r="W762" s="346"/>
      <c r="X762" s="346"/>
      <c r="Y762" s="346"/>
      <c r="Z762" s="346"/>
      <c r="AA762" s="346"/>
      <c r="AB762" s="346"/>
      <c r="AC762" s="346"/>
      <c r="AD762" s="346"/>
      <c r="AE762" s="346"/>
      <c r="AF762" s="346"/>
      <c r="AG762" s="346"/>
      <c r="AH762" s="346"/>
      <c r="AI762" s="346"/>
      <c r="AJ762" s="346"/>
      <c r="AK762" s="346"/>
      <c r="AL762" s="346"/>
      <c r="AM762" s="346"/>
      <c r="AN762" s="346"/>
      <c r="AO762" s="346"/>
      <c r="AP762" s="346"/>
    </row>
    <row r="763" spans="1:42" ht="15.75">
      <c r="A763" s="385"/>
      <c r="B763" s="385"/>
      <c r="C763" s="385"/>
      <c r="D763" s="385"/>
      <c r="E763" s="385"/>
      <c r="F763" s="385"/>
      <c r="G763" s="385"/>
      <c r="H763" s="346"/>
      <c r="I763" s="346"/>
      <c r="J763" s="346"/>
      <c r="K763" s="346"/>
      <c r="L763" s="346"/>
      <c r="M763" s="346"/>
      <c r="N763" s="346"/>
      <c r="O763" s="346"/>
      <c r="P763" s="346"/>
      <c r="Q763" s="346"/>
      <c r="R763" s="346"/>
      <c r="S763" s="346"/>
      <c r="T763" s="346"/>
      <c r="U763" s="388"/>
      <c r="V763" s="346"/>
      <c r="W763" s="346"/>
      <c r="X763" s="346"/>
      <c r="Y763" s="346"/>
      <c r="Z763" s="346"/>
      <c r="AA763" s="346"/>
      <c r="AB763" s="346"/>
      <c r="AC763" s="346"/>
      <c r="AD763" s="346"/>
      <c r="AE763" s="346"/>
      <c r="AF763" s="346"/>
      <c r="AG763" s="346"/>
      <c r="AH763" s="346"/>
      <c r="AI763" s="346"/>
      <c r="AJ763" s="346"/>
      <c r="AK763" s="346"/>
      <c r="AL763" s="346"/>
      <c r="AM763" s="346"/>
      <c r="AN763" s="346"/>
      <c r="AO763" s="346"/>
      <c r="AP763" s="346"/>
    </row>
    <row r="764" spans="1:42" ht="15.75">
      <c r="A764" s="385"/>
      <c r="B764" s="385"/>
      <c r="C764" s="385"/>
      <c r="D764" s="385"/>
      <c r="E764" s="385"/>
      <c r="F764" s="385"/>
      <c r="G764" s="385"/>
      <c r="H764" s="346"/>
      <c r="I764" s="346"/>
      <c r="J764" s="346"/>
      <c r="K764" s="346"/>
      <c r="L764" s="346"/>
      <c r="M764" s="346"/>
      <c r="N764" s="346"/>
      <c r="O764" s="346"/>
      <c r="P764" s="346"/>
      <c r="Q764" s="346"/>
      <c r="R764" s="346"/>
      <c r="S764" s="346"/>
      <c r="T764" s="346"/>
      <c r="U764" s="388"/>
      <c r="V764" s="346"/>
      <c r="W764" s="346"/>
      <c r="X764" s="346"/>
      <c r="Y764" s="346"/>
      <c r="Z764" s="346"/>
      <c r="AA764" s="346"/>
      <c r="AB764" s="346"/>
      <c r="AC764" s="346"/>
      <c r="AD764" s="346"/>
      <c r="AE764" s="346"/>
      <c r="AF764" s="346"/>
      <c r="AG764" s="346"/>
      <c r="AH764" s="346"/>
      <c r="AI764" s="346"/>
      <c r="AJ764" s="346"/>
      <c r="AK764" s="346"/>
      <c r="AL764" s="346"/>
      <c r="AM764" s="346"/>
      <c r="AN764" s="346"/>
      <c r="AO764" s="346"/>
      <c r="AP764" s="346"/>
    </row>
    <row r="765" spans="1:42" ht="15.75">
      <c r="A765" s="385"/>
      <c r="B765" s="385"/>
      <c r="C765" s="385"/>
      <c r="D765" s="385"/>
      <c r="E765" s="385"/>
      <c r="F765" s="385"/>
      <c r="G765" s="385"/>
      <c r="H765" s="346"/>
      <c r="I765" s="346"/>
      <c r="J765" s="346"/>
      <c r="K765" s="346"/>
      <c r="L765" s="346"/>
      <c r="M765" s="346"/>
      <c r="N765" s="346"/>
      <c r="O765" s="346"/>
      <c r="P765" s="346"/>
      <c r="Q765" s="346"/>
      <c r="R765" s="346"/>
      <c r="S765" s="346"/>
      <c r="T765" s="346"/>
      <c r="U765" s="388"/>
      <c r="V765" s="346"/>
      <c r="W765" s="346"/>
      <c r="X765" s="346"/>
      <c r="Y765" s="346"/>
      <c r="Z765" s="346"/>
      <c r="AA765" s="346"/>
      <c r="AB765" s="346"/>
      <c r="AC765" s="346"/>
      <c r="AD765" s="346"/>
      <c r="AE765" s="346"/>
      <c r="AF765" s="346"/>
      <c r="AG765" s="346"/>
      <c r="AH765" s="346"/>
      <c r="AI765" s="346"/>
      <c r="AJ765" s="346"/>
      <c r="AK765" s="346"/>
      <c r="AL765" s="346"/>
      <c r="AM765" s="346"/>
      <c r="AN765" s="346"/>
      <c r="AO765" s="346"/>
      <c r="AP765" s="346"/>
    </row>
    <row r="766" spans="1:42" ht="15.75">
      <c r="A766" s="385"/>
      <c r="B766" s="385"/>
      <c r="C766" s="385"/>
      <c r="D766" s="385"/>
      <c r="E766" s="385"/>
      <c r="F766" s="385"/>
      <c r="G766" s="385"/>
      <c r="H766" s="346"/>
      <c r="I766" s="346"/>
      <c r="J766" s="346"/>
      <c r="K766" s="346"/>
      <c r="L766" s="346"/>
      <c r="M766" s="346"/>
      <c r="N766" s="346"/>
      <c r="O766" s="346"/>
      <c r="P766" s="346"/>
      <c r="Q766" s="346"/>
      <c r="R766" s="346"/>
      <c r="S766" s="346"/>
      <c r="T766" s="346"/>
      <c r="U766" s="388"/>
      <c r="V766" s="346"/>
      <c r="W766" s="346"/>
      <c r="X766" s="346"/>
      <c r="Y766" s="346"/>
      <c r="Z766" s="346"/>
      <c r="AA766" s="346"/>
      <c r="AB766" s="346"/>
      <c r="AC766" s="346"/>
      <c r="AD766" s="346"/>
      <c r="AE766" s="346"/>
      <c r="AF766" s="346"/>
      <c r="AG766" s="346"/>
      <c r="AH766" s="346"/>
      <c r="AI766" s="346"/>
      <c r="AJ766" s="346"/>
      <c r="AK766" s="346"/>
      <c r="AL766" s="346"/>
      <c r="AM766" s="346"/>
      <c r="AN766" s="346"/>
      <c r="AO766" s="346"/>
      <c r="AP766" s="346"/>
    </row>
    <row r="767" spans="1:42" ht="15.75">
      <c r="A767" s="385"/>
      <c r="B767" s="385"/>
      <c r="C767" s="385"/>
      <c r="D767" s="385"/>
      <c r="E767" s="385"/>
      <c r="F767" s="385"/>
      <c r="G767" s="385"/>
      <c r="H767" s="346"/>
      <c r="I767" s="346"/>
      <c r="J767" s="346"/>
      <c r="K767" s="346"/>
      <c r="L767" s="346"/>
      <c r="M767" s="346"/>
      <c r="N767" s="346"/>
      <c r="O767" s="346"/>
      <c r="P767" s="346"/>
      <c r="Q767" s="346"/>
      <c r="R767" s="346"/>
      <c r="S767" s="346"/>
      <c r="T767" s="346"/>
      <c r="U767" s="388"/>
      <c r="V767" s="346"/>
      <c r="W767" s="346"/>
      <c r="X767" s="346"/>
      <c r="Y767" s="346"/>
      <c r="Z767" s="346"/>
      <c r="AA767" s="346"/>
      <c r="AB767" s="346"/>
      <c r="AC767" s="346"/>
      <c r="AD767" s="346"/>
      <c r="AE767" s="346"/>
      <c r="AF767" s="346"/>
      <c r="AG767" s="346"/>
      <c r="AH767" s="346"/>
      <c r="AI767" s="346"/>
      <c r="AJ767" s="346"/>
      <c r="AK767" s="346"/>
      <c r="AL767" s="346"/>
      <c r="AM767" s="346"/>
      <c r="AN767" s="346"/>
      <c r="AO767" s="346"/>
      <c r="AP767" s="346"/>
    </row>
    <row r="768" spans="1:42" ht="15.75">
      <c r="A768" s="385"/>
      <c r="B768" s="385"/>
      <c r="C768" s="385"/>
      <c r="D768" s="385"/>
      <c r="E768" s="385"/>
      <c r="F768" s="385"/>
      <c r="G768" s="385"/>
      <c r="H768" s="346"/>
      <c r="I768" s="346"/>
      <c r="J768" s="346"/>
      <c r="K768" s="346"/>
      <c r="L768" s="346"/>
      <c r="M768" s="346"/>
      <c r="N768" s="346"/>
      <c r="O768" s="346"/>
      <c r="P768" s="346"/>
      <c r="Q768" s="346"/>
      <c r="R768" s="346"/>
      <c r="S768" s="346"/>
      <c r="T768" s="346"/>
      <c r="U768" s="388"/>
      <c r="V768" s="346"/>
      <c r="W768" s="346"/>
      <c r="X768" s="346"/>
      <c r="Y768" s="346"/>
      <c r="Z768" s="346"/>
      <c r="AA768" s="346"/>
      <c r="AB768" s="346"/>
      <c r="AC768" s="346"/>
      <c r="AD768" s="346"/>
      <c r="AE768" s="346"/>
      <c r="AF768" s="346"/>
      <c r="AG768" s="346"/>
      <c r="AH768" s="346"/>
      <c r="AI768" s="346"/>
      <c r="AJ768" s="346"/>
      <c r="AK768" s="346"/>
      <c r="AL768" s="346"/>
      <c r="AM768" s="346"/>
      <c r="AN768" s="346"/>
      <c r="AO768" s="346"/>
      <c r="AP768" s="346"/>
    </row>
    <row r="769" spans="1:42" ht="15.75">
      <c r="A769" s="385"/>
      <c r="B769" s="385"/>
      <c r="C769" s="385"/>
      <c r="D769" s="385"/>
      <c r="E769" s="385"/>
      <c r="F769" s="385"/>
      <c r="G769" s="385"/>
      <c r="H769" s="346"/>
      <c r="I769" s="346"/>
      <c r="J769" s="346"/>
      <c r="K769" s="346"/>
      <c r="L769" s="346"/>
      <c r="M769" s="346"/>
      <c r="N769" s="346"/>
      <c r="O769" s="346"/>
      <c r="P769" s="346"/>
      <c r="Q769" s="346"/>
      <c r="R769" s="346"/>
      <c r="S769" s="346"/>
      <c r="T769" s="346"/>
      <c r="U769" s="388"/>
      <c r="V769" s="346"/>
      <c r="W769" s="346"/>
      <c r="X769" s="346"/>
      <c r="Y769" s="346"/>
      <c r="Z769" s="346"/>
      <c r="AA769" s="346"/>
      <c r="AB769" s="346"/>
      <c r="AC769" s="346"/>
      <c r="AD769" s="346"/>
      <c r="AE769" s="346"/>
      <c r="AF769" s="346"/>
      <c r="AG769" s="346"/>
      <c r="AH769" s="346"/>
      <c r="AI769" s="346"/>
      <c r="AJ769" s="346"/>
      <c r="AK769" s="346"/>
      <c r="AL769" s="346"/>
      <c r="AM769" s="346"/>
      <c r="AN769" s="346"/>
      <c r="AO769" s="346"/>
      <c r="AP769" s="346"/>
    </row>
    <row r="770" spans="1:42" ht="15.75">
      <c r="A770" s="385"/>
      <c r="B770" s="385"/>
      <c r="C770" s="385"/>
      <c r="D770" s="385"/>
      <c r="E770" s="385"/>
      <c r="F770" s="385"/>
      <c r="G770" s="385"/>
      <c r="H770" s="346"/>
      <c r="I770" s="346"/>
      <c r="J770" s="346"/>
      <c r="K770" s="346"/>
      <c r="L770" s="346"/>
      <c r="M770" s="346"/>
      <c r="N770" s="346"/>
      <c r="O770" s="346"/>
      <c r="P770" s="346"/>
      <c r="Q770" s="346"/>
      <c r="R770" s="346"/>
      <c r="S770" s="346"/>
      <c r="T770" s="346"/>
      <c r="U770" s="388"/>
      <c r="V770" s="346"/>
      <c r="W770" s="346"/>
      <c r="X770" s="346"/>
      <c r="Y770" s="346"/>
      <c r="Z770" s="346"/>
      <c r="AA770" s="346"/>
      <c r="AB770" s="346"/>
      <c r="AC770" s="346"/>
      <c r="AD770" s="346"/>
      <c r="AE770" s="346"/>
      <c r="AF770" s="346"/>
      <c r="AG770" s="346"/>
      <c r="AH770" s="346"/>
      <c r="AI770" s="346"/>
      <c r="AJ770" s="346"/>
      <c r="AK770" s="346"/>
      <c r="AL770" s="346"/>
      <c r="AM770" s="346"/>
      <c r="AN770" s="346"/>
      <c r="AO770" s="346"/>
      <c r="AP770" s="346"/>
    </row>
    <row r="771" spans="1:42" ht="15.75">
      <c r="A771" s="385"/>
      <c r="B771" s="385"/>
      <c r="C771" s="385"/>
      <c r="D771" s="385"/>
      <c r="E771" s="385"/>
      <c r="F771" s="385"/>
      <c r="G771" s="385"/>
      <c r="H771" s="346"/>
      <c r="I771" s="346"/>
      <c r="J771" s="346"/>
      <c r="K771" s="346"/>
      <c r="L771" s="346"/>
      <c r="M771" s="346"/>
      <c r="N771" s="346"/>
      <c r="O771" s="346"/>
      <c r="P771" s="346"/>
      <c r="Q771" s="346"/>
      <c r="R771" s="346"/>
      <c r="S771" s="346"/>
      <c r="T771" s="346"/>
      <c r="U771" s="388"/>
      <c r="V771" s="346"/>
      <c r="W771" s="346"/>
      <c r="X771" s="346"/>
      <c r="Y771" s="346"/>
      <c r="Z771" s="346"/>
      <c r="AA771" s="346"/>
      <c r="AB771" s="346"/>
      <c r="AC771" s="346"/>
      <c r="AD771" s="346"/>
      <c r="AE771" s="346"/>
      <c r="AF771" s="346"/>
      <c r="AG771" s="346"/>
      <c r="AH771" s="346"/>
      <c r="AI771" s="346"/>
      <c r="AJ771" s="346"/>
      <c r="AK771" s="346"/>
      <c r="AL771" s="346"/>
      <c r="AM771" s="346"/>
      <c r="AN771" s="346"/>
      <c r="AO771" s="346"/>
      <c r="AP771" s="346"/>
    </row>
    <row r="772" spans="1:42" ht="15.75">
      <c r="A772" s="385"/>
      <c r="B772" s="385"/>
      <c r="C772" s="385"/>
      <c r="D772" s="385"/>
      <c r="E772" s="385"/>
      <c r="F772" s="385"/>
      <c r="G772" s="385"/>
      <c r="H772" s="346"/>
      <c r="I772" s="346"/>
      <c r="J772" s="346"/>
      <c r="K772" s="346"/>
      <c r="L772" s="346"/>
      <c r="M772" s="346"/>
      <c r="N772" s="346"/>
      <c r="O772" s="346"/>
      <c r="P772" s="346"/>
      <c r="Q772" s="346"/>
      <c r="R772" s="346"/>
      <c r="S772" s="346"/>
      <c r="T772" s="346"/>
      <c r="U772" s="388"/>
      <c r="V772" s="346"/>
      <c r="W772" s="346"/>
      <c r="X772" s="346"/>
      <c r="Y772" s="346"/>
      <c r="Z772" s="346"/>
      <c r="AA772" s="346"/>
      <c r="AB772" s="346"/>
      <c r="AC772" s="346"/>
      <c r="AD772" s="346"/>
      <c r="AE772" s="346"/>
      <c r="AF772" s="346"/>
      <c r="AG772" s="346"/>
      <c r="AH772" s="346"/>
      <c r="AI772" s="346"/>
      <c r="AJ772" s="346"/>
      <c r="AK772" s="346"/>
      <c r="AL772" s="346"/>
      <c r="AM772" s="346"/>
      <c r="AN772" s="346"/>
      <c r="AO772" s="346"/>
      <c r="AP772" s="346"/>
    </row>
    <row r="773" spans="1:42" ht="15.75">
      <c r="A773" s="385"/>
      <c r="B773" s="385"/>
      <c r="C773" s="385"/>
      <c r="D773" s="385"/>
      <c r="E773" s="385"/>
      <c r="F773" s="385"/>
      <c r="G773" s="385"/>
      <c r="H773" s="346"/>
      <c r="I773" s="346"/>
      <c r="J773" s="346"/>
      <c r="K773" s="346"/>
      <c r="L773" s="346"/>
      <c r="M773" s="346"/>
      <c r="N773" s="346"/>
      <c r="O773" s="346"/>
      <c r="P773" s="346"/>
      <c r="Q773" s="346"/>
      <c r="R773" s="346"/>
      <c r="S773" s="346"/>
      <c r="T773" s="346"/>
      <c r="U773" s="388"/>
      <c r="V773" s="346"/>
      <c r="W773" s="346"/>
      <c r="X773" s="346"/>
      <c r="Y773" s="346"/>
      <c r="Z773" s="346"/>
      <c r="AA773" s="346"/>
      <c r="AB773" s="346"/>
      <c r="AC773" s="346"/>
      <c r="AD773" s="346"/>
      <c r="AE773" s="346"/>
      <c r="AF773" s="346"/>
      <c r="AG773" s="346"/>
      <c r="AH773" s="346"/>
      <c r="AI773" s="346"/>
      <c r="AJ773" s="346"/>
      <c r="AK773" s="346"/>
      <c r="AL773" s="346"/>
      <c r="AM773" s="346"/>
      <c r="AN773" s="346"/>
      <c r="AO773" s="346"/>
      <c r="AP773" s="346"/>
    </row>
    <row r="774" spans="1:42" ht="15.75">
      <c r="A774" s="385"/>
      <c r="B774" s="385"/>
      <c r="C774" s="385"/>
      <c r="D774" s="385"/>
      <c r="E774" s="385"/>
      <c r="F774" s="385"/>
      <c r="G774" s="385"/>
      <c r="H774" s="346"/>
      <c r="I774" s="346"/>
      <c r="J774" s="346"/>
      <c r="K774" s="346"/>
      <c r="L774" s="346"/>
      <c r="M774" s="346"/>
      <c r="N774" s="346"/>
      <c r="O774" s="346"/>
      <c r="P774" s="346"/>
      <c r="Q774" s="346"/>
      <c r="R774" s="346"/>
      <c r="S774" s="346"/>
      <c r="T774" s="346"/>
      <c r="U774" s="388"/>
      <c r="V774" s="346"/>
      <c r="W774" s="346"/>
      <c r="X774" s="346"/>
      <c r="Y774" s="346"/>
      <c r="Z774" s="346"/>
      <c r="AA774" s="346"/>
      <c r="AB774" s="346"/>
      <c r="AC774" s="346"/>
      <c r="AD774" s="346"/>
      <c r="AE774" s="346"/>
      <c r="AF774" s="346"/>
      <c r="AG774" s="346"/>
      <c r="AH774" s="346"/>
      <c r="AI774" s="346"/>
      <c r="AJ774" s="346"/>
      <c r="AK774" s="346"/>
      <c r="AL774" s="346"/>
      <c r="AM774" s="346"/>
      <c r="AN774" s="346"/>
      <c r="AO774" s="346"/>
      <c r="AP774" s="346"/>
    </row>
    <row r="775" spans="1:42" ht="15.75">
      <c r="A775" s="385"/>
      <c r="B775" s="385"/>
      <c r="C775" s="385"/>
      <c r="D775" s="385"/>
      <c r="E775" s="385"/>
      <c r="F775" s="385"/>
      <c r="G775" s="385"/>
      <c r="H775" s="346"/>
      <c r="I775" s="346"/>
      <c r="J775" s="346"/>
      <c r="K775" s="346"/>
      <c r="L775" s="346"/>
      <c r="M775" s="346"/>
      <c r="N775" s="346"/>
      <c r="O775" s="346"/>
      <c r="P775" s="346"/>
      <c r="Q775" s="346"/>
      <c r="R775" s="346"/>
      <c r="S775" s="346"/>
      <c r="T775" s="346"/>
      <c r="U775" s="388"/>
      <c r="V775" s="346"/>
      <c r="W775" s="346"/>
      <c r="X775" s="346"/>
      <c r="Y775" s="346"/>
      <c r="Z775" s="346"/>
      <c r="AA775" s="346"/>
      <c r="AB775" s="346"/>
      <c r="AC775" s="346"/>
      <c r="AD775" s="346"/>
      <c r="AE775" s="346"/>
      <c r="AF775" s="346"/>
      <c r="AG775" s="346"/>
      <c r="AH775" s="346"/>
      <c r="AI775" s="346"/>
      <c r="AJ775" s="346"/>
      <c r="AK775" s="346"/>
      <c r="AL775" s="346"/>
      <c r="AM775" s="346"/>
      <c r="AN775" s="346"/>
      <c r="AO775" s="346"/>
      <c r="AP775" s="346"/>
    </row>
    <row r="776" spans="1:42" ht="15.75">
      <c r="A776" s="385"/>
      <c r="B776" s="385"/>
      <c r="C776" s="385"/>
      <c r="D776" s="385"/>
      <c r="E776" s="385"/>
      <c r="F776" s="385"/>
      <c r="G776" s="385"/>
      <c r="H776" s="346"/>
      <c r="I776" s="346"/>
      <c r="J776" s="346"/>
      <c r="K776" s="346"/>
      <c r="L776" s="346"/>
      <c r="M776" s="346"/>
      <c r="N776" s="346"/>
      <c r="O776" s="346"/>
      <c r="P776" s="346"/>
      <c r="Q776" s="346"/>
      <c r="R776" s="346"/>
      <c r="S776" s="346"/>
      <c r="T776" s="346"/>
      <c r="U776" s="388"/>
      <c r="V776" s="346"/>
      <c r="W776" s="346"/>
      <c r="X776" s="346"/>
      <c r="Y776" s="346"/>
      <c r="Z776" s="346"/>
      <c r="AA776" s="346"/>
      <c r="AB776" s="346"/>
      <c r="AC776" s="346"/>
      <c r="AD776" s="346"/>
      <c r="AE776" s="346"/>
      <c r="AF776" s="346"/>
      <c r="AG776" s="346"/>
      <c r="AH776" s="346"/>
      <c r="AI776" s="346"/>
      <c r="AJ776" s="346"/>
      <c r="AK776" s="346"/>
      <c r="AL776" s="346"/>
      <c r="AM776" s="346"/>
      <c r="AN776" s="346"/>
      <c r="AO776" s="346"/>
      <c r="AP776" s="346"/>
    </row>
    <row r="777" spans="1:42" ht="15.75">
      <c r="A777" s="385"/>
      <c r="B777" s="385"/>
      <c r="C777" s="385"/>
      <c r="D777" s="385"/>
      <c r="E777" s="385"/>
      <c r="F777" s="385"/>
      <c r="G777" s="385"/>
      <c r="H777" s="346"/>
      <c r="I777" s="346"/>
      <c r="J777" s="346"/>
      <c r="K777" s="346"/>
      <c r="L777" s="346"/>
      <c r="M777" s="346"/>
      <c r="N777" s="346"/>
      <c r="O777" s="346"/>
      <c r="P777" s="346"/>
      <c r="Q777" s="346"/>
      <c r="R777" s="346"/>
      <c r="S777" s="346"/>
      <c r="T777" s="346"/>
      <c r="U777" s="388"/>
      <c r="V777" s="346"/>
      <c r="W777" s="346"/>
      <c r="X777" s="346"/>
      <c r="Y777" s="346"/>
      <c r="Z777" s="346"/>
      <c r="AA777" s="346"/>
      <c r="AB777" s="346"/>
      <c r="AC777" s="346"/>
      <c r="AD777" s="346"/>
      <c r="AE777" s="346"/>
      <c r="AF777" s="346"/>
      <c r="AG777" s="346"/>
      <c r="AH777" s="346"/>
      <c r="AI777" s="346"/>
      <c r="AJ777" s="346"/>
      <c r="AK777" s="346"/>
      <c r="AL777" s="346"/>
      <c r="AM777" s="346"/>
      <c r="AN777" s="346"/>
      <c r="AO777" s="346"/>
      <c r="AP777" s="346"/>
    </row>
    <row r="778" spans="1:42" ht="15.75">
      <c r="A778" s="385"/>
      <c r="B778" s="385"/>
      <c r="C778" s="385"/>
      <c r="D778" s="385"/>
      <c r="E778" s="385"/>
      <c r="F778" s="385"/>
      <c r="G778" s="385"/>
      <c r="H778" s="346"/>
      <c r="I778" s="346"/>
      <c r="J778" s="346"/>
      <c r="K778" s="346"/>
      <c r="L778" s="346"/>
      <c r="M778" s="346"/>
      <c r="N778" s="346"/>
      <c r="O778" s="346"/>
      <c r="P778" s="346"/>
      <c r="Q778" s="346"/>
      <c r="R778" s="346"/>
      <c r="S778" s="346"/>
      <c r="T778" s="346"/>
      <c r="U778" s="388"/>
      <c r="V778" s="346"/>
      <c r="W778" s="346"/>
      <c r="X778" s="346"/>
      <c r="Y778" s="346"/>
      <c r="Z778" s="346"/>
      <c r="AA778" s="346"/>
      <c r="AB778" s="346"/>
      <c r="AC778" s="346"/>
      <c r="AD778" s="346"/>
      <c r="AE778" s="346"/>
      <c r="AF778" s="346"/>
      <c r="AG778" s="346"/>
      <c r="AH778" s="346"/>
      <c r="AI778" s="346"/>
      <c r="AJ778" s="346"/>
      <c r="AK778" s="346"/>
      <c r="AL778" s="346"/>
      <c r="AM778" s="346"/>
      <c r="AN778" s="346"/>
      <c r="AO778" s="346"/>
      <c r="AP778" s="346"/>
    </row>
    <row r="779" spans="1:42" ht="15.75">
      <c r="A779" s="385"/>
      <c r="B779" s="385"/>
      <c r="C779" s="385"/>
      <c r="D779" s="385"/>
      <c r="E779" s="385"/>
      <c r="F779" s="385"/>
      <c r="G779" s="385"/>
      <c r="H779" s="346"/>
      <c r="I779" s="346"/>
      <c r="J779" s="346"/>
      <c r="K779" s="346"/>
      <c r="L779" s="346"/>
      <c r="M779" s="346"/>
      <c r="N779" s="346"/>
      <c r="O779" s="346"/>
      <c r="P779" s="346"/>
      <c r="Q779" s="346"/>
      <c r="R779" s="346"/>
      <c r="S779" s="346"/>
      <c r="T779" s="346"/>
      <c r="U779" s="388"/>
      <c r="V779" s="346"/>
      <c r="W779" s="346"/>
      <c r="X779" s="346"/>
      <c r="Y779" s="346"/>
      <c r="Z779" s="346"/>
      <c r="AA779" s="346"/>
      <c r="AB779" s="346"/>
      <c r="AC779" s="346"/>
      <c r="AD779" s="346"/>
      <c r="AE779" s="346"/>
      <c r="AF779" s="346"/>
      <c r="AG779" s="346"/>
      <c r="AH779" s="346"/>
      <c r="AI779" s="346"/>
      <c r="AJ779" s="346"/>
      <c r="AK779" s="346"/>
      <c r="AL779" s="346"/>
      <c r="AM779" s="346"/>
      <c r="AN779" s="346"/>
      <c r="AO779" s="346"/>
      <c r="AP779" s="346"/>
    </row>
    <row r="780" spans="1:42" ht="15.75">
      <c r="A780" s="385"/>
      <c r="B780" s="385"/>
      <c r="C780" s="385"/>
      <c r="D780" s="385"/>
      <c r="E780" s="385"/>
      <c r="F780" s="385"/>
      <c r="G780" s="385"/>
      <c r="H780" s="346"/>
      <c r="I780" s="346"/>
      <c r="J780" s="346"/>
      <c r="K780" s="346"/>
      <c r="L780" s="346"/>
      <c r="M780" s="346"/>
      <c r="N780" s="346"/>
      <c r="O780" s="346"/>
      <c r="P780" s="346"/>
      <c r="Q780" s="346"/>
      <c r="R780" s="346"/>
      <c r="S780" s="346"/>
      <c r="T780" s="346"/>
      <c r="U780" s="388"/>
      <c r="V780" s="346"/>
      <c r="W780" s="346"/>
      <c r="X780" s="346"/>
      <c r="Y780" s="346"/>
      <c r="Z780" s="346"/>
      <c r="AA780" s="346"/>
      <c r="AB780" s="346"/>
      <c r="AC780" s="346"/>
      <c r="AD780" s="346"/>
      <c r="AE780" s="346"/>
      <c r="AF780" s="346"/>
      <c r="AG780" s="346"/>
      <c r="AH780" s="346"/>
      <c r="AI780" s="346"/>
      <c r="AJ780" s="346"/>
      <c r="AK780" s="346"/>
      <c r="AL780" s="346"/>
      <c r="AM780" s="346"/>
      <c r="AN780" s="346"/>
      <c r="AO780" s="346"/>
      <c r="AP780" s="346"/>
    </row>
    <row r="781" spans="1:42" ht="15.75">
      <c r="A781" s="385"/>
      <c r="B781" s="385"/>
      <c r="C781" s="385"/>
      <c r="D781" s="385"/>
      <c r="E781" s="385"/>
      <c r="F781" s="385"/>
      <c r="G781" s="385"/>
      <c r="H781" s="346"/>
      <c r="I781" s="346"/>
      <c r="J781" s="346"/>
      <c r="K781" s="346"/>
      <c r="L781" s="346"/>
      <c r="M781" s="346"/>
      <c r="N781" s="346"/>
      <c r="O781" s="346"/>
      <c r="P781" s="346"/>
      <c r="Q781" s="346"/>
      <c r="R781" s="346"/>
      <c r="S781" s="346"/>
      <c r="T781" s="346"/>
      <c r="U781" s="388"/>
      <c r="V781" s="346"/>
      <c r="W781" s="346"/>
      <c r="X781" s="346"/>
      <c r="Y781" s="346"/>
      <c r="Z781" s="346"/>
      <c r="AA781" s="346"/>
      <c r="AB781" s="346"/>
      <c r="AC781" s="346"/>
      <c r="AD781" s="346"/>
      <c r="AE781" s="346"/>
      <c r="AF781" s="346"/>
      <c r="AG781" s="346"/>
      <c r="AH781" s="346"/>
      <c r="AI781" s="346"/>
      <c r="AJ781" s="346"/>
      <c r="AK781" s="346"/>
      <c r="AL781" s="346"/>
      <c r="AM781" s="346"/>
      <c r="AN781" s="346"/>
      <c r="AO781" s="346"/>
      <c r="AP781" s="346"/>
    </row>
    <row r="782" spans="1:42" ht="15.75">
      <c r="A782" s="385"/>
      <c r="B782" s="385"/>
      <c r="C782" s="385"/>
      <c r="D782" s="385"/>
      <c r="E782" s="385"/>
      <c r="F782" s="385"/>
      <c r="G782" s="385"/>
      <c r="H782" s="346"/>
      <c r="I782" s="346"/>
      <c r="J782" s="346"/>
      <c r="K782" s="346"/>
      <c r="L782" s="346"/>
      <c r="M782" s="346"/>
      <c r="N782" s="346"/>
      <c r="O782" s="346"/>
      <c r="P782" s="346"/>
      <c r="Q782" s="346"/>
      <c r="R782" s="346"/>
      <c r="S782" s="346"/>
      <c r="T782" s="346"/>
      <c r="U782" s="388"/>
      <c r="V782" s="346"/>
      <c r="W782" s="346"/>
      <c r="X782" s="346"/>
      <c r="Y782" s="346"/>
      <c r="Z782" s="346"/>
      <c r="AA782" s="346"/>
      <c r="AB782" s="346"/>
      <c r="AC782" s="346"/>
      <c r="AD782" s="346"/>
      <c r="AE782" s="346"/>
      <c r="AF782" s="346"/>
      <c r="AG782" s="346"/>
      <c r="AH782" s="346"/>
      <c r="AI782" s="346"/>
      <c r="AJ782" s="346"/>
      <c r="AK782" s="346"/>
      <c r="AL782" s="346"/>
      <c r="AM782" s="346"/>
      <c r="AN782" s="346"/>
      <c r="AO782" s="346"/>
      <c r="AP782" s="346"/>
    </row>
    <row r="783" spans="1:42" ht="15.75">
      <c r="A783" s="385"/>
      <c r="B783" s="385"/>
      <c r="C783" s="385"/>
      <c r="D783" s="385"/>
      <c r="E783" s="385"/>
      <c r="F783" s="385"/>
      <c r="G783" s="385"/>
      <c r="H783" s="346"/>
      <c r="I783" s="346"/>
      <c r="J783" s="346"/>
      <c r="K783" s="346"/>
      <c r="L783" s="346"/>
      <c r="M783" s="346"/>
      <c r="N783" s="346"/>
      <c r="O783" s="346"/>
      <c r="P783" s="346"/>
      <c r="Q783" s="346"/>
      <c r="R783" s="346"/>
      <c r="S783" s="346"/>
      <c r="T783" s="346"/>
      <c r="U783" s="388"/>
      <c r="V783" s="346"/>
      <c r="W783" s="346"/>
      <c r="X783" s="346"/>
      <c r="Y783" s="346"/>
      <c r="Z783" s="346"/>
      <c r="AA783" s="346"/>
      <c r="AB783" s="346"/>
      <c r="AC783" s="346"/>
      <c r="AD783" s="346"/>
      <c r="AE783" s="346"/>
      <c r="AF783" s="346"/>
      <c r="AG783" s="346"/>
      <c r="AH783" s="346"/>
      <c r="AI783" s="346"/>
      <c r="AJ783" s="346"/>
      <c r="AK783" s="346"/>
      <c r="AL783" s="346"/>
      <c r="AM783" s="346"/>
      <c r="AN783" s="346"/>
      <c r="AO783" s="346"/>
      <c r="AP783" s="346"/>
    </row>
    <row r="784" spans="1:42" ht="15.75">
      <c r="A784" s="385"/>
      <c r="B784" s="385"/>
      <c r="C784" s="385"/>
      <c r="D784" s="385"/>
      <c r="E784" s="385"/>
      <c r="F784" s="385"/>
      <c r="G784" s="385"/>
      <c r="H784" s="346"/>
      <c r="I784" s="346"/>
      <c r="J784" s="346"/>
      <c r="K784" s="346"/>
      <c r="L784" s="346"/>
      <c r="M784" s="346"/>
      <c r="N784" s="346"/>
      <c r="O784" s="346"/>
      <c r="P784" s="346"/>
      <c r="Q784" s="346"/>
      <c r="R784" s="346"/>
      <c r="S784" s="346"/>
      <c r="T784" s="346"/>
      <c r="U784" s="388"/>
      <c r="V784" s="346"/>
      <c r="W784" s="346"/>
      <c r="X784" s="346"/>
      <c r="Y784" s="346"/>
      <c r="Z784" s="346"/>
      <c r="AA784" s="346"/>
      <c r="AB784" s="346"/>
      <c r="AC784" s="346"/>
      <c r="AD784" s="346"/>
      <c r="AE784" s="346"/>
      <c r="AF784" s="346"/>
      <c r="AG784" s="346"/>
      <c r="AH784" s="346"/>
      <c r="AI784" s="346"/>
      <c r="AJ784" s="346"/>
      <c r="AK784" s="346"/>
      <c r="AL784" s="346"/>
      <c r="AM784" s="346"/>
      <c r="AN784" s="346"/>
      <c r="AO784" s="346"/>
      <c r="AP784" s="346"/>
    </row>
    <row r="785" spans="1:42" ht="15.75">
      <c r="A785" s="385"/>
      <c r="B785" s="385"/>
      <c r="C785" s="385"/>
      <c r="D785" s="385"/>
      <c r="E785" s="385"/>
      <c r="F785" s="385"/>
      <c r="G785" s="385"/>
      <c r="H785" s="346"/>
      <c r="I785" s="346"/>
      <c r="J785" s="346"/>
      <c r="K785" s="346"/>
      <c r="L785" s="346"/>
      <c r="M785" s="346"/>
      <c r="N785" s="346"/>
      <c r="O785" s="346"/>
      <c r="P785" s="346"/>
      <c r="Q785" s="346"/>
      <c r="R785" s="346"/>
      <c r="S785" s="346"/>
      <c r="T785" s="346"/>
      <c r="U785" s="388"/>
      <c r="V785" s="346"/>
      <c r="W785" s="346"/>
      <c r="X785" s="346"/>
      <c r="Y785" s="346"/>
      <c r="Z785" s="346"/>
      <c r="AA785" s="346"/>
      <c r="AB785" s="346"/>
      <c r="AC785" s="346"/>
      <c r="AD785" s="346"/>
      <c r="AE785" s="346"/>
      <c r="AF785" s="346"/>
      <c r="AG785" s="346"/>
      <c r="AH785" s="346"/>
      <c r="AI785" s="346"/>
      <c r="AJ785" s="346"/>
      <c r="AK785" s="346"/>
      <c r="AL785" s="346"/>
      <c r="AM785" s="346"/>
      <c r="AN785" s="346"/>
      <c r="AO785" s="346"/>
      <c r="AP785" s="346"/>
    </row>
    <row r="786" spans="1:42" ht="15.75">
      <c r="A786" s="385"/>
      <c r="B786" s="385"/>
      <c r="C786" s="385"/>
      <c r="D786" s="385"/>
      <c r="E786" s="385"/>
      <c r="F786" s="385"/>
      <c r="G786" s="385"/>
      <c r="H786" s="346"/>
      <c r="I786" s="346"/>
      <c r="J786" s="346"/>
      <c r="K786" s="346"/>
      <c r="L786" s="346"/>
      <c r="M786" s="346"/>
      <c r="N786" s="346"/>
      <c r="O786" s="346"/>
      <c r="P786" s="346"/>
      <c r="Q786" s="346"/>
      <c r="R786" s="346"/>
      <c r="S786" s="346"/>
      <c r="T786" s="346"/>
      <c r="U786" s="388"/>
      <c r="V786" s="346"/>
      <c r="W786" s="346"/>
      <c r="X786" s="346"/>
      <c r="Y786" s="346"/>
      <c r="Z786" s="346"/>
      <c r="AA786" s="346"/>
      <c r="AB786" s="346"/>
      <c r="AC786" s="346"/>
      <c r="AD786" s="346"/>
      <c r="AE786" s="346"/>
      <c r="AF786" s="346"/>
      <c r="AG786" s="346"/>
      <c r="AH786" s="346"/>
      <c r="AI786" s="346"/>
      <c r="AJ786" s="346"/>
      <c r="AK786" s="346"/>
      <c r="AL786" s="346"/>
      <c r="AM786" s="346"/>
      <c r="AN786" s="346"/>
      <c r="AO786" s="346"/>
      <c r="AP786" s="346"/>
    </row>
    <row r="787" spans="1:42" ht="15.75">
      <c r="A787" s="385"/>
      <c r="B787" s="385"/>
      <c r="C787" s="385"/>
      <c r="D787" s="385"/>
      <c r="E787" s="385"/>
      <c r="F787" s="385"/>
      <c r="G787" s="385"/>
      <c r="H787" s="346"/>
      <c r="I787" s="346"/>
      <c r="J787" s="346"/>
      <c r="K787" s="346"/>
      <c r="L787" s="346"/>
      <c r="M787" s="346"/>
      <c r="N787" s="346"/>
      <c r="O787" s="346"/>
      <c r="P787" s="346"/>
      <c r="Q787" s="346"/>
      <c r="R787" s="346"/>
      <c r="S787" s="346"/>
      <c r="T787" s="346"/>
      <c r="U787" s="388"/>
      <c r="V787" s="346"/>
      <c r="W787" s="346"/>
      <c r="X787" s="346"/>
      <c r="Y787" s="346"/>
      <c r="Z787" s="346"/>
      <c r="AA787" s="346"/>
      <c r="AB787" s="346"/>
      <c r="AC787" s="346"/>
      <c r="AD787" s="346"/>
      <c r="AE787" s="346"/>
      <c r="AF787" s="346"/>
      <c r="AG787" s="346"/>
      <c r="AH787" s="346"/>
      <c r="AI787" s="346"/>
      <c r="AJ787" s="346"/>
      <c r="AK787" s="346"/>
      <c r="AL787" s="346"/>
      <c r="AM787" s="346"/>
      <c r="AN787" s="346"/>
      <c r="AO787" s="346"/>
      <c r="AP787" s="346"/>
    </row>
    <row r="788" spans="1:42" ht="15.75">
      <c r="A788" s="385"/>
      <c r="B788" s="385"/>
      <c r="C788" s="385"/>
      <c r="D788" s="385"/>
      <c r="E788" s="385"/>
      <c r="F788" s="385"/>
      <c r="G788" s="385"/>
      <c r="H788" s="346"/>
      <c r="I788" s="346"/>
      <c r="J788" s="346"/>
      <c r="K788" s="346"/>
      <c r="L788" s="346"/>
      <c r="M788" s="346"/>
      <c r="N788" s="346"/>
      <c r="O788" s="346"/>
      <c r="P788" s="346"/>
      <c r="Q788" s="346"/>
      <c r="R788" s="346"/>
      <c r="S788" s="346"/>
      <c r="T788" s="346"/>
      <c r="U788" s="388"/>
      <c r="V788" s="346"/>
      <c r="W788" s="346"/>
      <c r="X788" s="346"/>
      <c r="Y788" s="346"/>
      <c r="Z788" s="346"/>
      <c r="AA788" s="346"/>
      <c r="AB788" s="346"/>
      <c r="AC788" s="346"/>
      <c r="AD788" s="346"/>
      <c r="AE788" s="346"/>
      <c r="AF788" s="346"/>
      <c r="AG788" s="346"/>
      <c r="AH788" s="346"/>
      <c r="AI788" s="346"/>
      <c r="AJ788" s="346"/>
      <c r="AK788" s="346"/>
      <c r="AL788" s="346"/>
      <c r="AM788" s="346"/>
      <c r="AN788" s="346"/>
      <c r="AO788" s="346"/>
      <c r="AP788" s="346"/>
    </row>
    <row r="789" spans="1:42" ht="15.75">
      <c r="A789" s="385"/>
      <c r="B789" s="385"/>
      <c r="C789" s="385"/>
      <c r="D789" s="385"/>
      <c r="E789" s="385"/>
      <c r="F789" s="385"/>
      <c r="G789" s="385"/>
      <c r="H789" s="346"/>
      <c r="I789" s="346"/>
      <c r="J789" s="346"/>
      <c r="K789" s="346"/>
      <c r="L789" s="346"/>
      <c r="M789" s="346"/>
      <c r="N789" s="346"/>
      <c r="O789" s="346"/>
      <c r="P789" s="346"/>
      <c r="Q789" s="346"/>
      <c r="R789" s="346"/>
      <c r="S789" s="346"/>
      <c r="T789" s="346"/>
      <c r="U789" s="388"/>
      <c r="V789" s="346"/>
      <c r="W789" s="346"/>
      <c r="X789" s="346"/>
      <c r="Y789" s="346"/>
      <c r="Z789" s="346"/>
      <c r="AA789" s="346"/>
      <c r="AB789" s="346"/>
      <c r="AC789" s="346"/>
      <c r="AD789" s="346"/>
      <c r="AE789" s="346"/>
      <c r="AF789" s="346"/>
      <c r="AG789" s="346"/>
      <c r="AH789" s="346"/>
      <c r="AI789" s="346"/>
      <c r="AJ789" s="346"/>
      <c r="AK789" s="346"/>
      <c r="AL789" s="346"/>
      <c r="AM789" s="346"/>
      <c r="AN789" s="346"/>
      <c r="AO789" s="346"/>
      <c r="AP789" s="346"/>
    </row>
    <row r="790" spans="1:42" ht="15.75">
      <c r="A790" s="385"/>
      <c r="B790" s="385"/>
      <c r="C790" s="385"/>
      <c r="D790" s="385"/>
      <c r="E790" s="385"/>
      <c r="F790" s="385"/>
      <c r="G790" s="385"/>
      <c r="H790" s="346"/>
      <c r="I790" s="346"/>
      <c r="J790" s="346"/>
      <c r="K790" s="346"/>
      <c r="L790" s="346"/>
      <c r="M790" s="346"/>
      <c r="N790" s="346"/>
      <c r="O790" s="346"/>
      <c r="P790" s="346"/>
      <c r="Q790" s="346"/>
      <c r="R790" s="346"/>
      <c r="S790" s="346"/>
      <c r="T790" s="346"/>
      <c r="U790" s="388"/>
      <c r="V790" s="346"/>
      <c r="W790" s="346"/>
      <c r="X790" s="346"/>
      <c r="Y790" s="346"/>
      <c r="Z790" s="346"/>
      <c r="AA790" s="346"/>
      <c r="AB790" s="346"/>
      <c r="AC790" s="346"/>
      <c r="AD790" s="346"/>
      <c r="AE790" s="346"/>
      <c r="AF790" s="346"/>
      <c r="AG790" s="346"/>
      <c r="AH790" s="346"/>
      <c r="AI790" s="346"/>
      <c r="AJ790" s="346"/>
      <c r="AK790" s="346"/>
      <c r="AL790" s="346"/>
      <c r="AM790" s="346"/>
      <c r="AN790" s="346"/>
      <c r="AO790" s="346"/>
      <c r="AP790" s="346"/>
    </row>
    <row r="791" spans="1:42" ht="15.75">
      <c r="A791" s="385"/>
      <c r="B791" s="385"/>
      <c r="C791" s="385"/>
      <c r="D791" s="385"/>
      <c r="E791" s="385"/>
      <c r="F791" s="385"/>
      <c r="G791" s="385"/>
      <c r="H791" s="346"/>
      <c r="I791" s="346"/>
      <c r="J791" s="346"/>
      <c r="K791" s="346"/>
      <c r="L791" s="346"/>
      <c r="M791" s="346"/>
      <c r="N791" s="346"/>
      <c r="O791" s="346"/>
      <c r="P791" s="346"/>
      <c r="Q791" s="346"/>
      <c r="R791" s="346"/>
      <c r="S791" s="346"/>
      <c r="T791" s="346"/>
      <c r="U791" s="388"/>
      <c r="V791" s="346"/>
      <c r="W791" s="346"/>
      <c r="X791" s="346"/>
      <c r="Y791" s="346"/>
      <c r="Z791" s="346"/>
      <c r="AA791" s="346"/>
      <c r="AB791" s="346"/>
      <c r="AC791" s="346"/>
      <c r="AD791" s="346"/>
      <c r="AE791" s="346"/>
      <c r="AF791" s="346"/>
      <c r="AG791" s="346"/>
      <c r="AH791" s="346"/>
      <c r="AI791" s="346"/>
      <c r="AJ791" s="346"/>
      <c r="AK791" s="346"/>
      <c r="AL791" s="346"/>
      <c r="AM791" s="346"/>
      <c r="AN791" s="346"/>
      <c r="AO791" s="346"/>
      <c r="AP791" s="346"/>
    </row>
    <row r="792" spans="1:42" ht="15.75">
      <c r="A792" s="385"/>
      <c r="B792" s="385"/>
      <c r="C792" s="385"/>
      <c r="D792" s="385"/>
      <c r="E792" s="385"/>
      <c r="F792" s="385"/>
      <c r="G792" s="385"/>
      <c r="H792" s="346"/>
      <c r="I792" s="346"/>
      <c r="J792" s="346"/>
      <c r="K792" s="346"/>
      <c r="L792" s="346"/>
      <c r="M792" s="346"/>
      <c r="N792" s="346"/>
      <c r="O792" s="346"/>
      <c r="P792" s="346"/>
      <c r="Q792" s="346"/>
      <c r="R792" s="346"/>
      <c r="S792" s="346"/>
      <c r="T792" s="346"/>
      <c r="U792" s="388"/>
      <c r="V792" s="346"/>
      <c r="W792" s="346"/>
      <c r="X792" s="346"/>
      <c r="Y792" s="346"/>
      <c r="Z792" s="346"/>
      <c r="AA792" s="346"/>
      <c r="AB792" s="346"/>
      <c r="AC792" s="346"/>
      <c r="AD792" s="346"/>
      <c r="AE792" s="346"/>
      <c r="AF792" s="346"/>
      <c r="AG792" s="346"/>
      <c r="AH792" s="346"/>
      <c r="AI792" s="346"/>
      <c r="AJ792" s="346"/>
      <c r="AK792" s="346"/>
      <c r="AL792" s="346"/>
      <c r="AM792" s="346"/>
      <c r="AN792" s="346"/>
      <c r="AO792" s="346"/>
      <c r="AP792" s="346"/>
    </row>
    <row r="793" spans="1:42" ht="15.75">
      <c r="A793" s="385"/>
      <c r="B793" s="385"/>
      <c r="C793" s="385"/>
      <c r="D793" s="385"/>
      <c r="E793" s="385"/>
      <c r="F793" s="385"/>
      <c r="G793" s="385"/>
      <c r="H793" s="346"/>
      <c r="I793" s="346"/>
      <c r="J793" s="346"/>
      <c r="K793" s="346"/>
      <c r="L793" s="346"/>
      <c r="M793" s="346"/>
      <c r="N793" s="346"/>
      <c r="O793" s="346"/>
      <c r="P793" s="346"/>
      <c r="Q793" s="346"/>
      <c r="R793" s="346"/>
      <c r="S793" s="346"/>
      <c r="T793" s="346"/>
      <c r="U793" s="388"/>
      <c r="V793" s="346"/>
      <c r="W793" s="346"/>
      <c r="X793" s="346"/>
      <c r="Y793" s="346"/>
      <c r="Z793" s="346"/>
      <c r="AA793" s="346"/>
      <c r="AB793" s="346"/>
      <c r="AC793" s="346"/>
      <c r="AD793" s="346"/>
      <c r="AE793" s="346"/>
      <c r="AF793" s="346"/>
      <c r="AG793" s="346"/>
      <c r="AH793" s="346"/>
      <c r="AI793" s="346"/>
      <c r="AJ793" s="346"/>
      <c r="AK793" s="346"/>
      <c r="AL793" s="346"/>
      <c r="AM793" s="346"/>
      <c r="AN793" s="346"/>
      <c r="AO793" s="346"/>
      <c r="AP793" s="346"/>
    </row>
    <row r="794" spans="1:42" ht="15.75">
      <c r="A794" s="385"/>
      <c r="B794" s="385"/>
      <c r="C794" s="385"/>
      <c r="D794" s="385"/>
      <c r="E794" s="385"/>
      <c r="F794" s="385"/>
      <c r="G794" s="385"/>
      <c r="H794" s="346"/>
      <c r="I794" s="346"/>
      <c r="J794" s="346"/>
      <c r="K794" s="346"/>
      <c r="L794" s="346"/>
      <c r="M794" s="346"/>
      <c r="N794" s="346"/>
      <c r="O794" s="346"/>
      <c r="P794" s="346"/>
      <c r="Q794" s="346"/>
      <c r="R794" s="346"/>
      <c r="S794" s="346"/>
      <c r="T794" s="346"/>
      <c r="U794" s="388"/>
      <c r="V794" s="346"/>
      <c r="W794" s="346"/>
      <c r="X794" s="346"/>
      <c r="Y794" s="346"/>
      <c r="Z794" s="346"/>
      <c r="AA794" s="346"/>
      <c r="AB794" s="346"/>
      <c r="AC794" s="346"/>
      <c r="AD794" s="346"/>
      <c r="AE794" s="346"/>
      <c r="AF794" s="346"/>
      <c r="AG794" s="346"/>
      <c r="AH794" s="346"/>
      <c r="AI794" s="346"/>
      <c r="AJ794" s="346"/>
      <c r="AK794" s="346"/>
      <c r="AL794" s="346"/>
      <c r="AM794" s="346"/>
      <c r="AN794" s="346"/>
      <c r="AO794" s="346"/>
      <c r="AP794" s="346"/>
    </row>
    <row r="795" spans="1:42" ht="15.75">
      <c r="A795" s="385"/>
      <c r="B795" s="385"/>
      <c r="C795" s="385"/>
      <c r="D795" s="385"/>
      <c r="E795" s="385"/>
      <c r="F795" s="385"/>
      <c r="G795" s="385"/>
      <c r="H795" s="346"/>
      <c r="I795" s="346"/>
      <c r="J795" s="346"/>
      <c r="K795" s="346"/>
      <c r="L795" s="346"/>
      <c r="M795" s="346"/>
      <c r="N795" s="346"/>
      <c r="O795" s="346"/>
      <c r="P795" s="346"/>
      <c r="Q795" s="346"/>
      <c r="R795" s="346"/>
      <c r="S795" s="346"/>
      <c r="T795" s="346"/>
      <c r="U795" s="388"/>
      <c r="V795" s="346"/>
      <c r="W795" s="346"/>
      <c r="X795" s="346"/>
      <c r="Y795" s="346"/>
      <c r="Z795" s="346"/>
      <c r="AA795" s="346"/>
      <c r="AB795" s="346"/>
      <c r="AC795" s="346"/>
      <c r="AD795" s="346"/>
      <c r="AE795" s="346"/>
      <c r="AF795" s="346"/>
      <c r="AG795" s="346"/>
      <c r="AH795" s="346"/>
      <c r="AI795" s="346"/>
      <c r="AJ795" s="346"/>
      <c r="AK795" s="346"/>
      <c r="AL795" s="346"/>
      <c r="AM795" s="346"/>
      <c r="AN795" s="346"/>
      <c r="AO795" s="346"/>
      <c r="AP795" s="346"/>
    </row>
    <row r="796" spans="1:42" ht="15.75">
      <c r="A796" s="385"/>
      <c r="B796" s="385"/>
      <c r="C796" s="385"/>
      <c r="D796" s="385"/>
      <c r="E796" s="385"/>
      <c r="F796" s="385"/>
      <c r="G796" s="385"/>
      <c r="H796" s="346"/>
      <c r="I796" s="346"/>
      <c r="J796" s="346"/>
      <c r="K796" s="346"/>
      <c r="L796" s="346"/>
      <c r="M796" s="346"/>
      <c r="N796" s="346"/>
      <c r="O796" s="346"/>
      <c r="P796" s="346"/>
      <c r="Q796" s="346"/>
      <c r="R796" s="346"/>
      <c r="S796" s="346"/>
      <c r="T796" s="346"/>
      <c r="U796" s="388"/>
      <c r="V796" s="346"/>
      <c r="W796" s="346"/>
      <c r="X796" s="346"/>
      <c r="Y796" s="346"/>
      <c r="Z796" s="346"/>
      <c r="AA796" s="346"/>
      <c r="AB796" s="346"/>
      <c r="AC796" s="346"/>
      <c r="AD796" s="346"/>
      <c r="AE796" s="346"/>
      <c r="AF796" s="346"/>
      <c r="AG796" s="346"/>
      <c r="AH796" s="346"/>
      <c r="AI796" s="346"/>
      <c r="AJ796" s="346"/>
      <c r="AK796" s="346"/>
      <c r="AL796" s="346"/>
      <c r="AM796" s="346"/>
      <c r="AN796" s="346"/>
      <c r="AO796" s="346"/>
      <c r="AP796" s="346"/>
    </row>
    <row r="797" spans="1:42" ht="15.75">
      <c r="A797" s="385"/>
      <c r="B797" s="385"/>
      <c r="C797" s="385"/>
      <c r="D797" s="385"/>
      <c r="E797" s="385"/>
      <c r="F797" s="385"/>
      <c r="G797" s="385"/>
      <c r="H797" s="346"/>
      <c r="I797" s="346"/>
      <c r="J797" s="346"/>
      <c r="K797" s="346"/>
      <c r="L797" s="346"/>
      <c r="M797" s="346"/>
      <c r="N797" s="346"/>
      <c r="O797" s="346"/>
      <c r="P797" s="346"/>
      <c r="Q797" s="346"/>
      <c r="R797" s="346"/>
      <c r="S797" s="346"/>
      <c r="T797" s="346"/>
      <c r="U797" s="388"/>
      <c r="V797" s="346"/>
      <c r="W797" s="346"/>
      <c r="X797" s="346"/>
      <c r="Y797" s="346"/>
      <c r="Z797" s="346"/>
      <c r="AA797" s="346"/>
      <c r="AB797" s="346"/>
      <c r="AC797" s="346"/>
      <c r="AD797" s="346"/>
      <c r="AE797" s="346"/>
      <c r="AF797" s="346"/>
      <c r="AG797" s="346"/>
      <c r="AH797" s="346"/>
      <c r="AI797" s="346"/>
      <c r="AJ797" s="346"/>
      <c r="AK797" s="346"/>
      <c r="AL797" s="346"/>
      <c r="AM797" s="346"/>
      <c r="AN797" s="346"/>
      <c r="AO797" s="346"/>
      <c r="AP797" s="346"/>
    </row>
    <row r="798" spans="1:42" ht="15.75">
      <c r="A798" s="385"/>
      <c r="B798" s="385"/>
      <c r="C798" s="385"/>
      <c r="D798" s="385"/>
      <c r="E798" s="385"/>
      <c r="F798" s="385"/>
      <c r="G798" s="385"/>
      <c r="H798" s="346"/>
      <c r="I798" s="346"/>
      <c r="J798" s="346"/>
      <c r="K798" s="346"/>
      <c r="L798" s="346"/>
      <c r="M798" s="346"/>
      <c r="N798" s="346"/>
      <c r="O798" s="346"/>
      <c r="P798" s="346"/>
      <c r="Q798" s="346"/>
      <c r="R798" s="346"/>
      <c r="S798" s="346"/>
      <c r="T798" s="346"/>
      <c r="U798" s="388"/>
      <c r="V798" s="346"/>
      <c r="W798" s="346"/>
      <c r="X798" s="346"/>
      <c r="Y798" s="346"/>
      <c r="Z798" s="346"/>
      <c r="AA798" s="346"/>
      <c r="AB798" s="346"/>
      <c r="AC798" s="346"/>
      <c r="AD798" s="346"/>
      <c r="AE798" s="346"/>
      <c r="AF798" s="346"/>
      <c r="AG798" s="346"/>
      <c r="AH798" s="346"/>
      <c r="AI798" s="346"/>
      <c r="AJ798" s="346"/>
      <c r="AK798" s="346"/>
      <c r="AL798" s="346"/>
      <c r="AM798" s="346"/>
      <c r="AN798" s="346"/>
      <c r="AO798" s="346"/>
      <c r="AP798" s="346"/>
    </row>
    <row r="799" spans="1:42" ht="15.75">
      <c r="A799" s="385"/>
      <c r="B799" s="385"/>
      <c r="C799" s="385"/>
      <c r="D799" s="385"/>
      <c r="E799" s="385"/>
      <c r="F799" s="385"/>
      <c r="G799" s="385"/>
      <c r="H799" s="346"/>
      <c r="I799" s="346"/>
      <c r="J799" s="346"/>
      <c r="K799" s="346"/>
      <c r="L799" s="346"/>
      <c r="M799" s="346"/>
      <c r="N799" s="346"/>
      <c r="O799" s="346"/>
      <c r="P799" s="346"/>
      <c r="Q799" s="346"/>
      <c r="R799" s="346"/>
      <c r="S799" s="346"/>
      <c r="T799" s="346"/>
      <c r="U799" s="388"/>
      <c r="V799" s="346"/>
      <c r="W799" s="346"/>
      <c r="X799" s="346"/>
      <c r="Y799" s="346"/>
      <c r="Z799" s="346"/>
      <c r="AA799" s="346"/>
      <c r="AB799" s="346"/>
      <c r="AC799" s="346"/>
      <c r="AD799" s="346"/>
      <c r="AE799" s="346"/>
      <c r="AF799" s="346"/>
      <c r="AG799" s="346"/>
      <c r="AH799" s="346"/>
      <c r="AI799" s="346"/>
      <c r="AJ799" s="346"/>
      <c r="AK799" s="346"/>
      <c r="AL799" s="346"/>
      <c r="AM799" s="346"/>
      <c r="AN799" s="346"/>
      <c r="AO799" s="346"/>
      <c r="AP799" s="346"/>
    </row>
    <row r="800" spans="1:42" ht="15.75">
      <c r="A800" s="385"/>
      <c r="B800" s="385"/>
      <c r="C800" s="385"/>
      <c r="D800" s="385"/>
      <c r="E800" s="385"/>
      <c r="F800" s="385"/>
      <c r="G800" s="385"/>
      <c r="H800" s="346"/>
      <c r="I800" s="346"/>
      <c r="J800" s="346"/>
      <c r="K800" s="346"/>
      <c r="L800" s="346"/>
      <c r="M800" s="346"/>
      <c r="N800" s="346"/>
      <c r="O800" s="346"/>
      <c r="P800" s="346"/>
      <c r="Q800" s="346"/>
      <c r="R800" s="346"/>
      <c r="S800" s="346"/>
      <c r="T800" s="346"/>
      <c r="U800" s="388"/>
      <c r="V800" s="346"/>
      <c r="W800" s="346"/>
      <c r="X800" s="346"/>
      <c r="Y800" s="346"/>
      <c r="Z800" s="346"/>
      <c r="AA800" s="346"/>
      <c r="AB800" s="346"/>
      <c r="AC800" s="346"/>
      <c r="AD800" s="346"/>
      <c r="AE800" s="346"/>
      <c r="AF800" s="346"/>
      <c r="AG800" s="346"/>
      <c r="AH800" s="346"/>
      <c r="AI800" s="346"/>
      <c r="AJ800" s="346"/>
      <c r="AK800" s="346"/>
      <c r="AL800" s="346"/>
      <c r="AM800" s="346"/>
      <c r="AN800" s="346"/>
      <c r="AO800" s="346"/>
      <c r="AP800" s="346"/>
    </row>
    <row r="801" spans="1:42" ht="15.75">
      <c r="A801" s="385"/>
      <c r="B801" s="385"/>
      <c r="C801" s="385"/>
      <c r="D801" s="385"/>
      <c r="E801" s="385"/>
      <c r="F801" s="385"/>
      <c r="G801" s="385"/>
      <c r="H801" s="346"/>
      <c r="I801" s="346"/>
      <c r="J801" s="346"/>
      <c r="K801" s="346"/>
      <c r="L801" s="346"/>
      <c r="M801" s="346"/>
      <c r="N801" s="346"/>
      <c r="O801" s="346"/>
      <c r="P801" s="346"/>
      <c r="Q801" s="346"/>
      <c r="R801" s="346"/>
      <c r="S801" s="346"/>
      <c r="T801" s="346"/>
      <c r="U801" s="388"/>
      <c r="V801" s="346"/>
      <c r="W801" s="346"/>
      <c r="X801" s="346"/>
      <c r="Y801" s="346"/>
      <c r="Z801" s="346"/>
      <c r="AA801" s="346"/>
      <c r="AB801" s="346"/>
      <c r="AC801" s="346"/>
      <c r="AD801" s="346"/>
      <c r="AE801" s="346"/>
      <c r="AF801" s="346"/>
      <c r="AG801" s="346"/>
      <c r="AH801" s="346"/>
      <c r="AI801" s="346"/>
      <c r="AJ801" s="346"/>
      <c r="AK801" s="346"/>
      <c r="AL801" s="346"/>
      <c r="AM801" s="346"/>
      <c r="AN801" s="346"/>
      <c r="AO801" s="346"/>
      <c r="AP801" s="346"/>
    </row>
    <row r="802" spans="1:42" ht="15.75">
      <c r="A802" s="385"/>
      <c r="B802" s="385"/>
      <c r="C802" s="385"/>
      <c r="D802" s="385"/>
      <c r="E802" s="385"/>
      <c r="F802" s="385"/>
      <c r="G802" s="385"/>
      <c r="H802" s="346"/>
      <c r="I802" s="346"/>
      <c r="J802" s="346"/>
      <c r="K802" s="346"/>
      <c r="L802" s="346"/>
      <c r="M802" s="346"/>
      <c r="N802" s="346"/>
      <c r="O802" s="346"/>
      <c r="P802" s="346"/>
      <c r="Q802" s="346"/>
      <c r="R802" s="346"/>
      <c r="S802" s="346"/>
      <c r="T802" s="346"/>
      <c r="U802" s="388"/>
      <c r="V802" s="346"/>
      <c r="W802" s="346"/>
      <c r="X802" s="346"/>
      <c r="Y802" s="346"/>
      <c r="Z802" s="346"/>
      <c r="AA802" s="346"/>
      <c r="AB802" s="346"/>
      <c r="AC802" s="346"/>
      <c r="AD802" s="346"/>
      <c r="AE802" s="346"/>
      <c r="AF802" s="346"/>
      <c r="AG802" s="346"/>
      <c r="AH802" s="346"/>
      <c r="AI802" s="346"/>
      <c r="AJ802" s="346"/>
      <c r="AK802" s="346"/>
      <c r="AL802" s="346"/>
      <c r="AM802" s="346"/>
      <c r="AN802" s="346"/>
      <c r="AO802" s="346"/>
      <c r="AP802" s="346"/>
    </row>
    <row r="803" spans="1:42" ht="15.75">
      <c r="A803" s="385"/>
      <c r="B803" s="385"/>
      <c r="C803" s="385"/>
      <c r="D803" s="385"/>
      <c r="E803" s="385"/>
      <c r="F803" s="385"/>
      <c r="G803" s="385"/>
      <c r="H803" s="346"/>
      <c r="I803" s="346"/>
      <c r="J803" s="346"/>
      <c r="K803" s="346"/>
      <c r="L803" s="346"/>
      <c r="M803" s="346"/>
      <c r="N803" s="346"/>
      <c r="O803" s="346"/>
      <c r="P803" s="346"/>
      <c r="Q803" s="346"/>
      <c r="R803" s="346"/>
      <c r="S803" s="346"/>
      <c r="T803" s="346"/>
      <c r="U803" s="388"/>
      <c r="V803" s="346"/>
      <c r="W803" s="346"/>
      <c r="X803" s="346"/>
      <c r="Y803" s="346"/>
      <c r="Z803" s="346"/>
      <c r="AA803" s="346"/>
      <c r="AB803" s="346"/>
      <c r="AC803" s="346"/>
      <c r="AD803" s="346"/>
      <c r="AE803" s="346"/>
      <c r="AF803" s="346"/>
      <c r="AG803" s="346"/>
      <c r="AH803" s="346"/>
      <c r="AI803" s="346"/>
      <c r="AJ803" s="346"/>
      <c r="AK803" s="346"/>
      <c r="AL803" s="346"/>
      <c r="AM803" s="346"/>
      <c r="AN803" s="346"/>
      <c r="AO803" s="346"/>
      <c r="AP803" s="346"/>
    </row>
    <row r="804" spans="1:42" ht="15.75">
      <c r="A804" s="385"/>
      <c r="B804" s="385"/>
      <c r="C804" s="385"/>
      <c r="D804" s="385"/>
      <c r="E804" s="385"/>
      <c r="F804" s="385"/>
      <c r="G804" s="385"/>
      <c r="H804" s="346"/>
      <c r="I804" s="346"/>
      <c r="J804" s="346"/>
      <c r="K804" s="346"/>
      <c r="L804" s="346"/>
      <c r="M804" s="346"/>
      <c r="N804" s="346"/>
      <c r="O804" s="346"/>
      <c r="P804" s="346"/>
      <c r="Q804" s="346"/>
      <c r="R804" s="346"/>
      <c r="S804" s="346"/>
      <c r="T804" s="346"/>
      <c r="U804" s="388"/>
      <c r="V804" s="346"/>
      <c r="W804" s="346"/>
      <c r="X804" s="346"/>
      <c r="Y804" s="346"/>
      <c r="Z804" s="346"/>
      <c r="AA804" s="346"/>
      <c r="AB804" s="346"/>
      <c r="AC804" s="346"/>
      <c r="AD804" s="346"/>
      <c r="AE804" s="346"/>
      <c r="AF804" s="346"/>
      <c r="AG804" s="346"/>
      <c r="AH804" s="346"/>
      <c r="AI804" s="346"/>
      <c r="AJ804" s="346"/>
      <c r="AK804" s="346"/>
      <c r="AL804" s="346"/>
      <c r="AM804" s="346"/>
      <c r="AN804" s="346"/>
      <c r="AO804" s="346"/>
      <c r="AP804" s="346"/>
    </row>
    <row r="805" spans="1:42" ht="15.75">
      <c r="A805" s="385"/>
      <c r="B805" s="385"/>
      <c r="C805" s="385"/>
      <c r="D805" s="385"/>
      <c r="E805" s="385"/>
      <c r="F805" s="385"/>
      <c r="G805" s="385"/>
      <c r="H805" s="346"/>
      <c r="I805" s="346"/>
      <c r="J805" s="346"/>
      <c r="K805" s="346"/>
      <c r="L805" s="346"/>
      <c r="M805" s="346"/>
      <c r="N805" s="346"/>
      <c r="O805" s="346"/>
      <c r="P805" s="346"/>
      <c r="Q805" s="346"/>
      <c r="R805" s="346"/>
      <c r="S805" s="346"/>
      <c r="T805" s="346"/>
      <c r="U805" s="388"/>
      <c r="V805" s="346"/>
      <c r="W805" s="346"/>
      <c r="X805" s="346"/>
      <c r="Y805" s="346"/>
      <c r="Z805" s="346"/>
      <c r="AA805" s="346"/>
      <c r="AB805" s="346"/>
      <c r="AC805" s="346"/>
      <c r="AD805" s="346"/>
      <c r="AE805" s="346"/>
      <c r="AF805" s="346"/>
      <c r="AG805" s="346"/>
      <c r="AH805" s="346"/>
      <c r="AI805" s="346"/>
      <c r="AJ805" s="346"/>
      <c r="AK805" s="346"/>
      <c r="AL805" s="346"/>
      <c r="AM805" s="346"/>
      <c r="AN805" s="346"/>
      <c r="AO805" s="346"/>
      <c r="AP805" s="346"/>
    </row>
    <row r="806" spans="1:42" ht="15.75">
      <c r="A806" s="385"/>
      <c r="B806" s="385"/>
      <c r="C806" s="385"/>
      <c r="D806" s="385"/>
      <c r="E806" s="385"/>
      <c r="F806" s="385"/>
      <c r="G806" s="385"/>
      <c r="H806" s="346"/>
      <c r="I806" s="346"/>
      <c r="J806" s="346"/>
      <c r="K806" s="346"/>
      <c r="L806" s="346"/>
      <c r="M806" s="346"/>
      <c r="N806" s="346"/>
      <c r="O806" s="346"/>
      <c r="P806" s="346"/>
      <c r="Q806" s="346"/>
      <c r="R806" s="346"/>
      <c r="S806" s="346"/>
      <c r="T806" s="346"/>
      <c r="U806" s="388"/>
      <c r="V806" s="346"/>
      <c r="W806" s="346"/>
      <c r="X806" s="346"/>
      <c r="Y806" s="346"/>
      <c r="Z806" s="346"/>
      <c r="AA806" s="346"/>
      <c r="AB806" s="346"/>
      <c r="AC806" s="346"/>
      <c r="AD806" s="346"/>
      <c r="AE806" s="346"/>
      <c r="AF806" s="346"/>
      <c r="AG806" s="346"/>
      <c r="AH806" s="346"/>
      <c r="AI806" s="346"/>
      <c r="AJ806" s="346"/>
      <c r="AK806" s="346"/>
      <c r="AL806" s="346"/>
      <c r="AM806" s="346"/>
      <c r="AN806" s="346"/>
      <c r="AO806" s="346"/>
      <c r="AP806" s="346"/>
    </row>
    <row r="807" spans="1:42" ht="15.75">
      <c r="A807" s="385"/>
      <c r="B807" s="385"/>
      <c r="C807" s="385"/>
      <c r="D807" s="385"/>
      <c r="E807" s="385"/>
      <c r="F807" s="385"/>
      <c r="G807" s="385"/>
      <c r="H807" s="346"/>
      <c r="I807" s="346"/>
      <c r="J807" s="346"/>
      <c r="K807" s="346"/>
      <c r="L807" s="346"/>
      <c r="M807" s="346"/>
      <c r="N807" s="346"/>
      <c r="O807" s="346"/>
      <c r="P807" s="346"/>
      <c r="Q807" s="346"/>
      <c r="R807" s="346"/>
      <c r="S807" s="346"/>
      <c r="T807" s="346"/>
      <c r="U807" s="388"/>
      <c r="V807" s="346"/>
      <c r="W807" s="346"/>
      <c r="X807" s="346"/>
      <c r="Y807" s="346"/>
      <c r="Z807" s="346"/>
      <c r="AA807" s="346"/>
      <c r="AB807" s="346"/>
      <c r="AC807" s="346"/>
      <c r="AD807" s="346"/>
      <c r="AE807" s="346"/>
      <c r="AF807" s="346"/>
      <c r="AG807" s="346"/>
      <c r="AH807" s="346"/>
      <c r="AI807" s="346"/>
      <c r="AJ807" s="346"/>
      <c r="AK807" s="346"/>
      <c r="AL807" s="346"/>
      <c r="AM807" s="346"/>
      <c r="AN807" s="346"/>
      <c r="AO807" s="346"/>
      <c r="AP807" s="346"/>
    </row>
    <row r="808" spans="1:42" ht="15.75">
      <c r="A808" s="385"/>
      <c r="B808" s="385"/>
      <c r="C808" s="385"/>
      <c r="D808" s="385"/>
      <c r="E808" s="385"/>
      <c r="F808" s="385"/>
      <c r="G808" s="385"/>
      <c r="H808" s="346"/>
      <c r="I808" s="346"/>
      <c r="J808" s="346"/>
      <c r="K808" s="346"/>
      <c r="L808" s="346"/>
      <c r="M808" s="346"/>
      <c r="N808" s="346"/>
      <c r="O808" s="346"/>
      <c r="P808" s="346"/>
      <c r="Q808" s="346"/>
      <c r="R808" s="346"/>
      <c r="S808" s="346"/>
      <c r="T808" s="346"/>
      <c r="U808" s="388"/>
      <c r="V808" s="346"/>
      <c r="W808" s="346"/>
      <c r="X808" s="346"/>
      <c r="Y808" s="346"/>
      <c r="Z808" s="346"/>
      <c r="AA808" s="346"/>
      <c r="AB808" s="346"/>
      <c r="AC808" s="346"/>
      <c r="AD808" s="346"/>
      <c r="AE808" s="346"/>
      <c r="AF808" s="346"/>
      <c r="AG808" s="346"/>
      <c r="AH808" s="346"/>
      <c r="AI808" s="346"/>
      <c r="AJ808" s="346"/>
      <c r="AK808" s="346"/>
      <c r="AL808" s="346"/>
      <c r="AM808" s="346"/>
      <c r="AN808" s="346"/>
      <c r="AO808" s="346"/>
      <c r="AP808" s="346"/>
    </row>
    <row r="809" spans="1:42" ht="15.75">
      <c r="A809" s="385"/>
      <c r="B809" s="385"/>
      <c r="C809" s="385"/>
      <c r="D809" s="385"/>
      <c r="E809" s="385"/>
      <c r="F809" s="385"/>
      <c r="G809" s="385"/>
      <c r="H809" s="346"/>
      <c r="I809" s="346"/>
      <c r="J809" s="346"/>
      <c r="K809" s="346"/>
      <c r="L809" s="346"/>
      <c r="M809" s="346"/>
      <c r="N809" s="346"/>
      <c r="O809" s="346"/>
      <c r="P809" s="346"/>
      <c r="Q809" s="346"/>
      <c r="R809" s="346"/>
      <c r="S809" s="346"/>
      <c r="T809" s="346"/>
      <c r="U809" s="388"/>
      <c r="V809" s="346"/>
      <c r="W809" s="346"/>
      <c r="X809" s="346"/>
      <c r="Y809" s="346"/>
      <c r="Z809" s="346"/>
      <c r="AA809" s="346"/>
      <c r="AB809" s="346"/>
      <c r="AC809" s="346"/>
      <c r="AD809" s="346"/>
      <c r="AE809" s="346"/>
      <c r="AF809" s="346"/>
      <c r="AG809" s="346"/>
      <c r="AH809" s="346"/>
      <c r="AI809" s="346"/>
      <c r="AJ809" s="346"/>
      <c r="AK809" s="346"/>
      <c r="AL809" s="346"/>
      <c r="AM809" s="346"/>
      <c r="AN809" s="346"/>
      <c r="AO809" s="346"/>
      <c r="AP809" s="346"/>
    </row>
    <row r="810" spans="1:42" ht="15.75">
      <c r="A810" s="385"/>
      <c r="B810" s="385"/>
      <c r="C810" s="385"/>
      <c r="D810" s="385"/>
      <c r="E810" s="385"/>
      <c r="F810" s="385"/>
      <c r="G810" s="385"/>
      <c r="H810" s="346"/>
      <c r="I810" s="346"/>
      <c r="J810" s="346"/>
      <c r="K810" s="346"/>
      <c r="L810" s="346"/>
      <c r="M810" s="346"/>
      <c r="N810" s="346"/>
      <c r="O810" s="346"/>
      <c r="P810" s="346"/>
      <c r="Q810" s="346"/>
      <c r="R810" s="346"/>
      <c r="S810" s="346"/>
      <c r="T810" s="346"/>
      <c r="U810" s="388"/>
      <c r="V810" s="346"/>
      <c r="W810" s="346"/>
      <c r="X810" s="346"/>
      <c r="Y810" s="346"/>
      <c r="Z810" s="346"/>
      <c r="AA810" s="346"/>
      <c r="AB810" s="346"/>
      <c r="AC810" s="346"/>
      <c r="AD810" s="346"/>
      <c r="AE810" s="346"/>
      <c r="AF810" s="346"/>
      <c r="AG810" s="346"/>
      <c r="AH810" s="346"/>
      <c r="AI810" s="346"/>
      <c r="AJ810" s="346"/>
      <c r="AK810" s="346"/>
      <c r="AL810" s="346"/>
      <c r="AM810" s="346"/>
      <c r="AN810" s="346"/>
      <c r="AO810" s="346"/>
      <c r="AP810" s="346"/>
    </row>
    <row r="811" spans="1:42" ht="15.75">
      <c r="A811" s="385"/>
      <c r="B811" s="385"/>
      <c r="C811" s="385"/>
      <c r="D811" s="385"/>
      <c r="E811" s="385"/>
      <c r="F811" s="385"/>
      <c r="G811" s="385"/>
      <c r="H811" s="346"/>
      <c r="I811" s="346"/>
      <c r="J811" s="346"/>
      <c r="K811" s="346"/>
      <c r="L811" s="346"/>
      <c r="M811" s="346"/>
      <c r="N811" s="346"/>
      <c r="O811" s="346"/>
      <c r="P811" s="346"/>
      <c r="Q811" s="346"/>
      <c r="R811" s="346"/>
      <c r="S811" s="346"/>
      <c r="T811" s="346"/>
      <c r="U811" s="388"/>
      <c r="V811" s="346"/>
      <c r="W811" s="346"/>
      <c r="X811" s="346"/>
      <c r="Y811" s="346"/>
      <c r="Z811" s="346"/>
      <c r="AA811" s="346"/>
      <c r="AB811" s="346"/>
      <c r="AC811" s="346"/>
      <c r="AD811" s="346"/>
      <c r="AE811" s="346"/>
      <c r="AF811" s="346"/>
      <c r="AG811" s="346"/>
      <c r="AH811" s="346"/>
      <c r="AI811" s="346"/>
      <c r="AJ811" s="346"/>
      <c r="AK811" s="346"/>
      <c r="AL811" s="346"/>
      <c r="AM811" s="346"/>
      <c r="AN811" s="346"/>
      <c r="AO811" s="346"/>
      <c r="AP811" s="346"/>
    </row>
    <row r="812" spans="1:42" ht="15.75">
      <c r="A812" s="385"/>
      <c r="B812" s="385"/>
      <c r="C812" s="385"/>
      <c r="D812" s="385"/>
      <c r="E812" s="385"/>
      <c r="F812" s="385"/>
      <c r="G812" s="385"/>
      <c r="H812" s="346"/>
      <c r="I812" s="346"/>
      <c r="J812" s="346"/>
      <c r="K812" s="346"/>
      <c r="L812" s="346"/>
      <c r="M812" s="346"/>
      <c r="N812" s="346"/>
      <c r="O812" s="346"/>
      <c r="P812" s="346"/>
      <c r="Q812" s="346"/>
      <c r="R812" s="346"/>
      <c r="S812" s="346"/>
      <c r="T812" s="346"/>
      <c r="U812" s="388"/>
      <c r="V812" s="346"/>
      <c r="W812" s="346"/>
      <c r="X812" s="346"/>
      <c r="Y812" s="346"/>
      <c r="Z812" s="346"/>
      <c r="AA812" s="346"/>
      <c r="AB812" s="346"/>
      <c r="AC812" s="346"/>
      <c r="AD812" s="346"/>
      <c r="AE812" s="346"/>
      <c r="AF812" s="346"/>
      <c r="AG812" s="346"/>
      <c r="AH812" s="346"/>
      <c r="AI812" s="346"/>
      <c r="AJ812" s="346"/>
      <c r="AK812" s="346"/>
      <c r="AL812" s="346"/>
      <c r="AM812" s="346"/>
      <c r="AN812" s="346"/>
      <c r="AO812" s="346"/>
      <c r="AP812" s="346"/>
    </row>
    <row r="813" spans="1:42" ht="15.75">
      <c r="A813" s="385"/>
      <c r="B813" s="385"/>
      <c r="C813" s="385"/>
      <c r="D813" s="385"/>
      <c r="E813" s="385"/>
      <c r="F813" s="385"/>
      <c r="G813" s="385"/>
      <c r="H813" s="346"/>
      <c r="I813" s="346"/>
      <c r="J813" s="346"/>
      <c r="K813" s="346"/>
      <c r="L813" s="346"/>
      <c r="M813" s="346"/>
      <c r="N813" s="346"/>
      <c r="O813" s="346"/>
      <c r="P813" s="346"/>
      <c r="Q813" s="346"/>
      <c r="R813" s="346"/>
      <c r="S813" s="346"/>
      <c r="T813" s="346"/>
      <c r="U813" s="388"/>
      <c r="V813" s="346"/>
      <c r="W813" s="346"/>
      <c r="X813" s="346"/>
      <c r="Y813" s="346"/>
      <c r="Z813" s="346"/>
      <c r="AA813" s="346"/>
      <c r="AB813" s="346"/>
      <c r="AC813" s="346"/>
      <c r="AD813" s="346"/>
      <c r="AE813" s="346"/>
      <c r="AF813" s="346"/>
      <c r="AG813" s="346"/>
      <c r="AH813" s="346"/>
      <c r="AI813" s="346"/>
      <c r="AJ813" s="346"/>
      <c r="AK813" s="346"/>
      <c r="AL813" s="346"/>
      <c r="AM813" s="346"/>
      <c r="AN813" s="346"/>
      <c r="AO813" s="346"/>
      <c r="AP813" s="346"/>
    </row>
    <row r="814" spans="1:42" ht="15.75">
      <c r="A814" s="385"/>
      <c r="B814" s="385"/>
      <c r="C814" s="385"/>
      <c r="D814" s="385"/>
      <c r="E814" s="385"/>
      <c r="F814" s="385"/>
      <c r="G814" s="385"/>
      <c r="H814" s="346"/>
      <c r="I814" s="346"/>
      <c r="J814" s="346"/>
      <c r="K814" s="346"/>
      <c r="L814" s="346"/>
      <c r="M814" s="346"/>
      <c r="N814" s="346"/>
      <c r="O814" s="346"/>
      <c r="P814" s="346"/>
      <c r="Q814" s="346"/>
      <c r="R814" s="346"/>
      <c r="S814" s="346"/>
      <c r="T814" s="346"/>
      <c r="U814" s="388"/>
      <c r="V814" s="346"/>
      <c r="W814" s="346"/>
      <c r="X814" s="346"/>
      <c r="Y814" s="346"/>
      <c r="Z814" s="346"/>
      <c r="AA814" s="346"/>
      <c r="AB814" s="346"/>
      <c r="AC814" s="346"/>
      <c r="AD814" s="346"/>
      <c r="AE814" s="346"/>
      <c r="AF814" s="346"/>
      <c r="AG814" s="346"/>
      <c r="AH814" s="346"/>
      <c r="AI814" s="346"/>
      <c r="AJ814" s="346"/>
      <c r="AK814" s="346"/>
      <c r="AL814" s="346"/>
      <c r="AM814" s="346"/>
      <c r="AN814" s="346"/>
      <c r="AO814" s="346"/>
      <c r="AP814" s="346"/>
    </row>
    <row r="815" spans="1:42" ht="15.75">
      <c r="A815" s="385"/>
      <c r="B815" s="385"/>
      <c r="C815" s="385"/>
      <c r="D815" s="385"/>
      <c r="E815" s="385"/>
      <c r="F815" s="385"/>
      <c r="G815" s="385"/>
      <c r="H815" s="346"/>
      <c r="I815" s="346"/>
      <c r="J815" s="346"/>
      <c r="K815" s="346"/>
      <c r="L815" s="346"/>
      <c r="M815" s="346"/>
      <c r="N815" s="346"/>
      <c r="O815" s="346"/>
      <c r="P815" s="346"/>
      <c r="Q815" s="346"/>
      <c r="R815" s="346"/>
      <c r="S815" s="346"/>
      <c r="T815" s="346"/>
      <c r="U815" s="388"/>
      <c r="V815" s="346"/>
      <c r="W815" s="346"/>
      <c r="X815" s="346"/>
      <c r="Y815" s="346"/>
      <c r="Z815" s="346"/>
      <c r="AA815" s="346"/>
      <c r="AB815" s="346"/>
      <c r="AC815" s="346"/>
      <c r="AD815" s="346"/>
      <c r="AE815" s="346"/>
      <c r="AF815" s="346"/>
      <c r="AG815" s="346"/>
      <c r="AH815" s="346"/>
      <c r="AI815" s="346"/>
      <c r="AJ815" s="346"/>
      <c r="AK815" s="346"/>
      <c r="AL815" s="346"/>
      <c r="AM815" s="346"/>
      <c r="AN815" s="346"/>
      <c r="AO815" s="346"/>
      <c r="AP815" s="346"/>
    </row>
    <row r="816" spans="1:42" ht="15.75">
      <c r="A816" s="385"/>
      <c r="B816" s="385"/>
      <c r="C816" s="385"/>
      <c r="D816" s="385"/>
      <c r="E816" s="385"/>
      <c r="F816" s="385"/>
      <c r="G816" s="385"/>
      <c r="H816" s="346"/>
      <c r="I816" s="346"/>
      <c r="J816" s="346"/>
      <c r="K816" s="346"/>
      <c r="L816" s="346"/>
      <c r="M816" s="346"/>
      <c r="N816" s="346"/>
      <c r="O816" s="346"/>
      <c r="P816" s="346"/>
      <c r="Q816" s="346"/>
      <c r="R816" s="346"/>
      <c r="S816" s="346"/>
      <c r="T816" s="346"/>
      <c r="U816" s="388"/>
      <c r="V816" s="346"/>
      <c r="W816" s="346"/>
      <c r="X816" s="346"/>
      <c r="Y816" s="346"/>
      <c r="Z816" s="346"/>
      <c r="AA816" s="346"/>
      <c r="AB816" s="346"/>
      <c r="AC816" s="346"/>
      <c r="AD816" s="346"/>
      <c r="AE816" s="346"/>
      <c r="AF816" s="346"/>
      <c r="AG816" s="346"/>
      <c r="AH816" s="346"/>
      <c r="AI816" s="346"/>
      <c r="AJ816" s="346"/>
      <c r="AK816" s="346"/>
      <c r="AL816" s="346"/>
      <c r="AM816" s="346"/>
      <c r="AN816" s="346"/>
      <c r="AO816" s="346"/>
      <c r="AP816" s="346"/>
    </row>
    <row r="817" spans="1:42" ht="15.75">
      <c r="A817" s="385"/>
      <c r="B817" s="385"/>
      <c r="C817" s="385"/>
      <c r="D817" s="385"/>
      <c r="E817" s="385"/>
      <c r="F817" s="385"/>
      <c r="G817" s="385"/>
      <c r="H817" s="346"/>
      <c r="I817" s="346"/>
      <c r="J817" s="346"/>
      <c r="K817" s="346"/>
      <c r="L817" s="346"/>
      <c r="M817" s="346"/>
      <c r="N817" s="346"/>
      <c r="O817" s="346"/>
      <c r="P817" s="346"/>
      <c r="Q817" s="346"/>
      <c r="R817" s="346"/>
      <c r="S817" s="346"/>
      <c r="T817" s="346"/>
      <c r="U817" s="388"/>
      <c r="V817" s="346"/>
      <c r="W817" s="346"/>
      <c r="X817" s="346"/>
      <c r="Y817" s="346"/>
      <c r="Z817" s="346"/>
      <c r="AA817" s="346"/>
      <c r="AB817" s="346"/>
      <c r="AC817" s="346"/>
      <c r="AD817" s="346"/>
      <c r="AE817" s="346"/>
      <c r="AF817" s="346"/>
      <c r="AG817" s="346"/>
      <c r="AH817" s="346"/>
      <c r="AI817" s="346"/>
      <c r="AJ817" s="346"/>
      <c r="AK817" s="346"/>
      <c r="AL817" s="346"/>
      <c r="AM817" s="346"/>
      <c r="AN817" s="346"/>
      <c r="AO817" s="346"/>
      <c r="AP817" s="346"/>
    </row>
    <row r="818" spans="1:42" ht="15.75">
      <c r="A818" s="385"/>
      <c r="B818" s="385"/>
      <c r="C818" s="385"/>
      <c r="D818" s="385"/>
      <c r="E818" s="385"/>
      <c r="F818" s="385"/>
      <c r="G818" s="385"/>
      <c r="H818" s="346"/>
      <c r="I818" s="346"/>
      <c r="J818" s="346"/>
      <c r="K818" s="346"/>
      <c r="L818" s="346"/>
      <c r="M818" s="346"/>
      <c r="N818" s="346"/>
      <c r="O818" s="346"/>
      <c r="P818" s="346"/>
      <c r="Q818" s="346"/>
      <c r="R818" s="346"/>
      <c r="S818" s="346"/>
      <c r="T818" s="346"/>
      <c r="U818" s="388"/>
      <c r="V818" s="346"/>
      <c r="W818" s="346"/>
      <c r="X818" s="346"/>
      <c r="Y818" s="346"/>
      <c r="Z818" s="346"/>
      <c r="AA818" s="346"/>
      <c r="AB818" s="346"/>
      <c r="AC818" s="346"/>
      <c r="AD818" s="346"/>
      <c r="AE818" s="346"/>
      <c r="AF818" s="346"/>
      <c r="AG818" s="346"/>
      <c r="AH818" s="346"/>
      <c r="AI818" s="346"/>
      <c r="AJ818" s="346"/>
      <c r="AK818" s="346"/>
      <c r="AL818" s="346"/>
      <c r="AM818" s="346"/>
      <c r="AN818" s="346"/>
      <c r="AO818" s="346"/>
      <c r="AP818" s="346"/>
    </row>
    <row r="819" spans="1:42" ht="15.75">
      <c r="A819" s="385"/>
      <c r="B819" s="385"/>
      <c r="C819" s="385"/>
      <c r="D819" s="385"/>
      <c r="E819" s="385"/>
      <c r="F819" s="385"/>
      <c r="G819" s="385"/>
      <c r="H819" s="346"/>
      <c r="I819" s="346"/>
      <c r="J819" s="346"/>
      <c r="K819" s="346"/>
      <c r="L819" s="346"/>
      <c r="M819" s="346"/>
      <c r="N819" s="346"/>
      <c r="O819" s="346"/>
      <c r="P819" s="346"/>
      <c r="Q819" s="346"/>
      <c r="R819" s="346"/>
      <c r="S819" s="346"/>
      <c r="T819" s="346"/>
      <c r="U819" s="388"/>
      <c r="V819" s="346"/>
      <c r="W819" s="346"/>
      <c r="X819" s="346"/>
      <c r="Y819" s="346"/>
      <c r="Z819" s="346"/>
      <c r="AA819" s="346"/>
      <c r="AB819" s="346"/>
      <c r="AC819" s="346"/>
      <c r="AD819" s="346"/>
      <c r="AE819" s="346"/>
      <c r="AF819" s="346"/>
      <c r="AG819" s="346"/>
      <c r="AH819" s="346"/>
      <c r="AI819" s="346"/>
      <c r="AJ819" s="346"/>
      <c r="AK819" s="346"/>
      <c r="AL819" s="346"/>
      <c r="AM819" s="346"/>
      <c r="AN819" s="346"/>
      <c r="AO819" s="346"/>
      <c r="AP819" s="346"/>
    </row>
    <row r="820" spans="1:42" ht="15.75">
      <c r="A820" s="385"/>
      <c r="B820" s="385"/>
      <c r="C820" s="385"/>
      <c r="D820" s="385"/>
      <c r="E820" s="385"/>
      <c r="F820" s="385"/>
      <c r="G820" s="385"/>
      <c r="H820" s="346"/>
      <c r="I820" s="346"/>
      <c r="J820" s="346"/>
      <c r="K820" s="346"/>
      <c r="L820" s="346"/>
      <c r="M820" s="346"/>
      <c r="N820" s="346"/>
      <c r="O820" s="346"/>
      <c r="P820" s="346"/>
      <c r="Q820" s="346"/>
      <c r="R820" s="346"/>
      <c r="S820" s="346"/>
      <c r="T820" s="346"/>
      <c r="U820" s="388"/>
      <c r="V820" s="346"/>
      <c r="W820" s="346"/>
      <c r="X820" s="346"/>
      <c r="Y820" s="346"/>
      <c r="Z820" s="346"/>
      <c r="AA820" s="346"/>
      <c r="AB820" s="346"/>
      <c r="AC820" s="346"/>
      <c r="AD820" s="346"/>
      <c r="AE820" s="346"/>
      <c r="AF820" s="346"/>
      <c r="AG820" s="346"/>
      <c r="AH820" s="346"/>
      <c r="AI820" s="346"/>
      <c r="AJ820" s="346"/>
      <c r="AK820" s="346"/>
      <c r="AL820" s="346"/>
      <c r="AM820" s="346"/>
      <c r="AN820" s="346"/>
      <c r="AO820" s="346"/>
      <c r="AP820" s="346"/>
    </row>
    <row r="821" spans="1:42" ht="15.75">
      <c r="A821" s="385"/>
      <c r="B821" s="385"/>
      <c r="C821" s="385"/>
      <c r="D821" s="385"/>
      <c r="E821" s="385"/>
      <c r="F821" s="385"/>
      <c r="G821" s="385"/>
      <c r="H821" s="346"/>
      <c r="I821" s="346"/>
      <c r="J821" s="346"/>
      <c r="K821" s="346"/>
      <c r="L821" s="346"/>
      <c r="M821" s="346"/>
      <c r="N821" s="346"/>
      <c r="O821" s="346"/>
      <c r="P821" s="346"/>
      <c r="Q821" s="346"/>
      <c r="R821" s="346"/>
      <c r="S821" s="346"/>
      <c r="T821" s="346"/>
      <c r="U821" s="388"/>
      <c r="V821" s="346"/>
      <c r="W821" s="346"/>
      <c r="X821" s="346"/>
      <c r="Y821" s="346"/>
      <c r="Z821" s="346"/>
      <c r="AA821" s="346"/>
      <c r="AB821" s="346"/>
      <c r="AC821" s="346"/>
      <c r="AD821" s="346"/>
      <c r="AE821" s="346"/>
      <c r="AF821" s="346"/>
      <c r="AG821" s="346"/>
      <c r="AH821" s="346"/>
      <c r="AI821" s="346"/>
      <c r="AJ821" s="346"/>
      <c r="AK821" s="346"/>
      <c r="AL821" s="346"/>
      <c r="AM821" s="346"/>
      <c r="AN821" s="346"/>
      <c r="AO821" s="346"/>
      <c r="AP821" s="346"/>
    </row>
    <row r="822" spans="1:42" ht="15.75">
      <c r="A822" s="385"/>
      <c r="B822" s="385"/>
      <c r="C822" s="385"/>
      <c r="D822" s="385"/>
      <c r="E822" s="385"/>
      <c r="F822" s="385"/>
      <c r="G822" s="385"/>
      <c r="H822" s="346"/>
      <c r="I822" s="346"/>
      <c r="J822" s="346"/>
      <c r="K822" s="346"/>
      <c r="L822" s="346"/>
      <c r="M822" s="346"/>
      <c r="N822" s="346"/>
      <c r="O822" s="346"/>
      <c r="P822" s="346"/>
      <c r="Q822" s="346"/>
      <c r="R822" s="346"/>
      <c r="S822" s="346"/>
      <c r="T822" s="346"/>
      <c r="U822" s="388"/>
      <c r="V822" s="346"/>
      <c r="W822" s="346"/>
      <c r="X822" s="346"/>
      <c r="Y822" s="346"/>
      <c r="Z822" s="346"/>
      <c r="AA822" s="346"/>
      <c r="AB822" s="346"/>
      <c r="AC822" s="346"/>
      <c r="AD822" s="346"/>
      <c r="AE822" s="346"/>
      <c r="AF822" s="346"/>
      <c r="AG822" s="346"/>
      <c r="AH822" s="346"/>
      <c r="AI822" s="346"/>
      <c r="AJ822" s="346"/>
      <c r="AK822" s="346"/>
      <c r="AL822" s="346"/>
      <c r="AM822" s="346"/>
      <c r="AN822" s="346"/>
      <c r="AO822" s="346"/>
      <c r="AP822" s="346"/>
    </row>
    <row r="823" spans="1:42" ht="15.75">
      <c r="A823" s="385"/>
      <c r="B823" s="385"/>
      <c r="C823" s="385"/>
      <c r="D823" s="385"/>
      <c r="E823" s="385"/>
      <c r="F823" s="385"/>
      <c r="G823" s="385"/>
      <c r="H823" s="346"/>
      <c r="I823" s="346"/>
      <c r="J823" s="346"/>
      <c r="K823" s="346"/>
      <c r="L823" s="346"/>
      <c r="M823" s="346"/>
      <c r="N823" s="346"/>
      <c r="O823" s="346"/>
      <c r="P823" s="346"/>
      <c r="Q823" s="346"/>
      <c r="R823" s="346"/>
      <c r="S823" s="346"/>
      <c r="T823" s="346"/>
      <c r="U823" s="388"/>
      <c r="V823" s="346"/>
      <c r="W823" s="346"/>
      <c r="X823" s="346"/>
      <c r="Y823" s="346"/>
      <c r="Z823" s="346"/>
      <c r="AA823" s="346"/>
      <c r="AB823" s="346"/>
      <c r="AC823" s="346"/>
      <c r="AD823" s="346"/>
      <c r="AE823" s="346"/>
      <c r="AF823" s="346"/>
      <c r="AG823" s="346"/>
      <c r="AH823" s="346"/>
      <c r="AI823" s="346"/>
      <c r="AJ823" s="346"/>
      <c r="AK823" s="346"/>
      <c r="AL823" s="346"/>
      <c r="AM823" s="346"/>
      <c r="AN823" s="346"/>
      <c r="AO823" s="346"/>
      <c r="AP823" s="346"/>
    </row>
    <row r="824" spans="1:42" ht="15.75">
      <c r="A824" s="385"/>
      <c r="B824" s="385"/>
      <c r="C824" s="385"/>
      <c r="D824" s="385"/>
      <c r="E824" s="385"/>
      <c r="F824" s="385"/>
      <c r="G824" s="385"/>
      <c r="H824" s="346"/>
      <c r="I824" s="346"/>
      <c r="J824" s="346"/>
      <c r="K824" s="346"/>
      <c r="L824" s="346"/>
      <c r="M824" s="346"/>
      <c r="N824" s="346"/>
      <c r="O824" s="346"/>
      <c r="P824" s="346"/>
      <c r="Q824" s="346"/>
      <c r="R824" s="346"/>
      <c r="S824" s="346"/>
      <c r="T824" s="346"/>
      <c r="U824" s="388"/>
      <c r="V824" s="346"/>
      <c r="W824" s="346"/>
      <c r="X824" s="346"/>
      <c r="Y824" s="346"/>
      <c r="Z824" s="346"/>
      <c r="AA824" s="346"/>
      <c r="AB824" s="346"/>
      <c r="AC824" s="346"/>
      <c r="AD824" s="346"/>
      <c r="AE824" s="346"/>
      <c r="AF824" s="346"/>
      <c r="AG824" s="346"/>
      <c r="AH824" s="346"/>
      <c r="AI824" s="346"/>
      <c r="AJ824" s="346"/>
      <c r="AK824" s="346"/>
      <c r="AL824" s="346"/>
      <c r="AM824" s="346"/>
      <c r="AN824" s="346"/>
      <c r="AO824" s="346"/>
      <c r="AP824" s="346"/>
    </row>
    <row r="825" spans="1:42" ht="15.75">
      <c r="A825" s="385"/>
      <c r="B825" s="385"/>
      <c r="C825" s="385"/>
      <c r="D825" s="385"/>
      <c r="E825" s="385"/>
      <c r="F825" s="385"/>
      <c r="G825" s="385"/>
      <c r="H825" s="346"/>
      <c r="I825" s="346"/>
      <c r="J825" s="346"/>
      <c r="K825" s="346"/>
      <c r="L825" s="346"/>
      <c r="M825" s="346"/>
      <c r="N825" s="346"/>
      <c r="O825" s="346"/>
      <c r="P825" s="346"/>
      <c r="Q825" s="346"/>
      <c r="R825" s="346"/>
      <c r="S825" s="346"/>
      <c r="T825" s="346"/>
      <c r="U825" s="388"/>
      <c r="V825" s="346"/>
      <c r="W825" s="346"/>
      <c r="X825" s="346"/>
      <c r="Y825" s="346"/>
      <c r="Z825" s="346"/>
      <c r="AA825" s="346"/>
      <c r="AB825" s="346"/>
      <c r="AC825" s="346"/>
      <c r="AD825" s="346"/>
      <c r="AE825" s="346"/>
      <c r="AF825" s="346"/>
      <c r="AG825" s="346"/>
      <c r="AH825" s="346"/>
      <c r="AI825" s="346"/>
      <c r="AJ825" s="346"/>
      <c r="AK825" s="346"/>
      <c r="AL825" s="346"/>
      <c r="AM825" s="346"/>
      <c r="AN825" s="346"/>
      <c r="AO825" s="346"/>
      <c r="AP825" s="346"/>
    </row>
    <row r="826" spans="1:42" ht="15.75">
      <c r="A826" s="385"/>
      <c r="B826" s="385"/>
      <c r="C826" s="385"/>
      <c r="D826" s="385"/>
      <c r="E826" s="385"/>
      <c r="F826" s="385"/>
      <c r="G826" s="385"/>
      <c r="H826" s="346"/>
      <c r="I826" s="346"/>
      <c r="J826" s="346"/>
      <c r="K826" s="346"/>
      <c r="L826" s="346"/>
      <c r="M826" s="346"/>
      <c r="N826" s="346"/>
      <c r="O826" s="346"/>
      <c r="P826" s="346"/>
      <c r="Q826" s="346"/>
      <c r="R826" s="346"/>
      <c r="S826" s="346"/>
      <c r="T826" s="346"/>
      <c r="U826" s="388"/>
      <c r="V826" s="346"/>
      <c r="W826" s="346"/>
      <c r="X826" s="346"/>
      <c r="Y826" s="346"/>
      <c r="Z826" s="346"/>
      <c r="AA826" s="346"/>
      <c r="AB826" s="346"/>
      <c r="AC826" s="346"/>
      <c r="AD826" s="346"/>
      <c r="AE826" s="346"/>
      <c r="AF826" s="346"/>
      <c r="AG826" s="346"/>
      <c r="AH826" s="346"/>
      <c r="AI826" s="346"/>
      <c r="AJ826" s="346"/>
      <c r="AK826" s="346"/>
      <c r="AL826" s="346"/>
      <c r="AM826" s="346"/>
      <c r="AN826" s="346"/>
      <c r="AO826" s="346"/>
      <c r="AP826" s="346"/>
    </row>
    <row r="827" spans="1:42" ht="15.75">
      <c r="A827" s="385"/>
      <c r="B827" s="385"/>
      <c r="C827" s="385"/>
      <c r="D827" s="385"/>
      <c r="E827" s="385"/>
      <c r="F827" s="385"/>
      <c r="G827" s="385"/>
      <c r="H827" s="346"/>
      <c r="I827" s="346"/>
      <c r="J827" s="346"/>
      <c r="K827" s="346"/>
      <c r="L827" s="346"/>
      <c r="M827" s="346"/>
      <c r="N827" s="346"/>
      <c r="O827" s="346"/>
      <c r="P827" s="346"/>
      <c r="Q827" s="346"/>
      <c r="R827" s="346"/>
      <c r="S827" s="346"/>
      <c r="T827" s="346"/>
      <c r="U827" s="388"/>
      <c r="V827" s="346"/>
      <c r="W827" s="346"/>
      <c r="X827" s="346"/>
      <c r="Y827" s="346"/>
      <c r="Z827" s="346"/>
      <c r="AA827" s="346"/>
      <c r="AB827" s="346"/>
      <c r="AC827" s="346"/>
      <c r="AD827" s="346"/>
      <c r="AE827" s="346"/>
      <c r="AF827" s="346"/>
      <c r="AG827" s="346"/>
      <c r="AH827" s="346"/>
      <c r="AI827" s="346"/>
      <c r="AJ827" s="346"/>
      <c r="AK827" s="346"/>
      <c r="AL827" s="346"/>
      <c r="AM827" s="346"/>
      <c r="AN827" s="346"/>
      <c r="AO827" s="346"/>
      <c r="AP827" s="346"/>
    </row>
    <row r="828" spans="1:42" ht="15.75">
      <c r="A828" s="385"/>
      <c r="B828" s="385"/>
      <c r="C828" s="385"/>
      <c r="D828" s="385"/>
      <c r="E828" s="385"/>
      <c r="F828" s="385"/>
      <c r="G828" s="385"/>
      <c r="H828" s="346"/>
      <c r="I828" s="346"/>
      <c r="J828" s="346"/>
      <c r="K828" s="346"/>
      <c r="L828" s="346"/>
      <c r="M828" s="346"/>
      <c r="N828" s="346"/>
      <c r="O828" s="346"/>
      <c r="P828" s="346"/>
      <c r="Q828" s="346"/>
      <c r="R828" s="346"/>
      <c r="S828" s="346"/>
      <c r="T828" s="346"/>
      <c r="U828" s="388"/>
      <c r="V828" s="346"/>
      <c r="W828" s="346"/>
      <c r="X828" s="346"/>
      <c r="Y828" s="346"/>
      <c r="Z828" s="346"/>
      <c r="AA828" s="346"/>
      <c r="AB828" s="346"/>
      <c r="AC828" s="346"/>
      <c r="AD828" s="346"/>
      <c r="AE828" s="346"/>
      <c r="AF828" s="346"/>
      <c r="AG828" s="346"/>
      <c r="AH828" s="346"/>
      <c r="AI828" s="346"/>
      <c r="AJ828" s="346"/>
      <c r="AK828" s="346"/>
      <c r="AL828" s="346"/>
      <c r="AM828" s="346"/>
      <c r="AN828" s="346"/>
      <c r="AO828" s="346"/>
      <c r="AP828" s="346"/>
    </row>
    <row r="829" spans="1:42" ht="15.75">
      <c r="A829" s="385"/>
      <c r="B829" s="385"/>
      <c r="C829" s="385"/>
      <c r="D829" s="385"/>
      <c r="E829" s="385"/>
      <c r="F829" s="385"/>
      <c r="G829" s="385"/>
      <c r="H829" s="346"/>
      <c r="I829" s="346"/>
      <c r="J829" s="346"/>
      <c r="K829" s="346"/>
      <c r="L829" s="346"/>
      <c r="M829" s="346"/>
      <c r="N829" s="346"/>
      <c r="O829" s="346"/>
      <c r="P829" s="346"/>
      <c r="Q829" s="346"/>
      <c r="R829" s="346"/>
      <c r="S829" s="346"/>
      <c r="T829" s="346"/>
      <c r="U829" s="388"/>
      <c r="V829" s="346"/>
      <c r="W829" s="346"/>
      <c r="X829" s="346"/>
      <c r="Y829" s="346"/>
      <c r="Z829" s="346"/>
      <c r="AA829" s="346"/>
      <c r="AB829" s="346"/>
      <c r="AC829" s="346"/>
      <c r="AD829" s="346"/>
      <c r="AE829" s="346"/>
      <c r="AF829" s="346"/>
      <c r="AG829" s="346"/>
      <c r="AH829" s="346"/>
      <c r="AI829" s="346"/>
      <c r="AJ829" s="346"/>
      <c r="AK829" s="346"/>
      <c r="AL829" s="346"/>
      <c r="AM829" s="346"/>
      <c r="AN829" s="346"/>
      <c r="AO829" s="346"/>
      <c r="AP829" s="346"/>
    </row>
    <row r="830" spans="1:42" ht="15.75">
      <c r="A830" s="385"/>
      <c r="B830" s="385"/>
      <c r="C830" s="385"/>
      <c r="D830" s="385"/>
      <c r="E830" s="385"/>
      <c r="F830" s="385"/>
      <c r="G830" s="385"/>
      <c r="H830" s="346"/>
      <c r="I830" s="346"/>
      <c r="J830" s="346"/>
      <c r="K830" s="346"/>
      <c r="L830" s="346"/>
      <c r="M830" s="346"/>
      <c r="N830" s="346"/>
      <c r="O830" s="346"/>
      <c r="P830" s="346"/>
      <c r="Q830" s="346"/>
      <c r="R830" s="346"/>
      <c r="S830" s="346"/>
      <c r="T830" s="346"/>
      <c r="U830" s="388"/>
      <c r="V830" s="346"/>
      <c r="W830" s="346"/>
      <c r="X830" s="346"/>
      <c r="Y830" s="346"/>
      <c r="Z830" s="346"/>
      <c r="AA830" s="346"/>
      <c r="AB830" s="346"/>
      <c r="AC830" s="346"/>
      <c r="AD830" s="346"/>
      <c r="AE830" s="346"/>
      <c r="AF830" s="346"/>
      <c r="AG830" s="346"/>
      <c r="AH830" s="346"/>
      <c r="AI830" s="346"/>
      <c r="AJ830" s="346"/>
      <c r="AK830" s="346"/>
      <c r="AL830" s="346"/>
      <c r="AM830" s="346"/>
      <c r="AN830" s="346"/>
      <c r="AO830" s="346"/>
      <c r="AP830" s="346"/>
    </row>
    <row r="831" spans="1:42" ht="15.75">
      <c r="A831" s="385"/>
      <c r="B831" s="385"/>
      <c r="C831" s="385"/>
      <c r="D831" s="385"/>
      <c r="E831" s="385"/>
      <c r="F831" s="385"/>
      <c r="G831" s="385"/>
      <c r="H831" s="346"/>
      <c r="I831" s="346"/>
      <c r="J831" s="346"/>
      <c r="K831" s="346"/>
      <c r="L831" s="346"/>
      <c r="M831" s="346"/>
      <c r="N831" s="346"/>
      <c r="O831" s="346"/>
      <c r="P831" s="346"/>
      <c r="Q831" s="346"/>
      <c r="R831" s="346"/>
      <c r="S831" s="346"/>
      <c r="T831" s="346"/>
      <c r="U831" s="388"/>
      <c r="V831" s="346"/>
      <c r="W831" s="346"/>
      <c r="X831" s="346"/>
      <c r="Y831" s="346"/>
      <c r="Z831" s="346"/>
      <c r="AA831" s="346"/>
      <c r="AB831" s="346"/>
      <c r="AC831" s="346"/>
      <c r="AD831" s="346"/>
      <c r="AE831" s="346"/>
      <c r="AF831" s="346"/>
      <c r="AG831" s="346"/>
      <c r="AH831" s="346"/>
      <c r="AI831" s="346"/>
      <c r="AJ831" s="346"/>
      <c r="AK831" s="346"/>
      <c r="AL831" s="346"/>
      <c r="AM831" s="346"/>
      <c r="AN831" s="346"/>
      <c r="AO831" s="346"/>
      <c r="AP831" s="346"/>
    </row>
    <row r="832" spans="1:42" ht="15.75">
      <c r="A832" s="385"/>
      <c r="B832" s="385"/>
      <c r="C832" s="385"/>
      <c r="D832" s="385"/>
      <c r="E832" s="385"/>
      <c r="F832" s="385"/>
      <c r="G832" s="385"/>
      <c r="H832" s="346"/>
      <c r="I832" s="346"/>
      <c r="J832" s="346"/>
      <c r="K832" s="346"/>
      <c r="L832" s="346"/>
      <c r="M832" s="346"/>
      <c r="N832" s="346"/>
      <c r="O832" s="346"/>
      <c r="P832" s="346"/>
      <c r="Q832" s="346"/>
      <c r="R832" s="346"/>
      <c r="S832" s="346"/>
      <c r="T832" s="346"/>
      <c r="U832" s="388"/>
      <c r="V832" s="346"/>
      <c r="W832" s="346"/>
      <c r="X832" s="346"/>
      <c r="Y832" s="346"/>
      <c r="Z832" s="346"/>
      <c r="AA832" s="346"/>
      <c r="AB832" s="346"/>
      <c r="AC832" s="346"/>
      <c r="AD832" s="346"/>
      <c r="AE832" s="346"/>
      <c r="AF832" s="346"/>
      <c r="AG832" s="346"/>
      <c r="AH832" s="346"/>
      <c r="AI832" s="346"/>
      <c r="AJ832" s="346"/>
      <c r="AK832" s="346"/>
      <c r="AL832" s="346"/>
      <c r="AM832" s="346"/>
      <c r="AN832" s="346"/>
      <c r="AO832" s="346"/>
      <c r="AP832" s="346"/>
    </row>
    <row r="833" spans="1:42" ht="15.75">
      <c r="A833" s="385"/>
      <c r="B833" s="385"/>
      <c r="C833" s="385"/>
      <c r="D833" s="385"/>
      <c r="E833" s="385"/>
      <c r="F833" s="385"/>
      <c r="G833" s="385"/>
      <c r="H833" s="346"/>
      <c r="I833" s="346"/>
      <c r="J833" s="346"/>
      <c r="K833" s="346"/>
      <c r="L833" s="346"/>
      <c r="M833" s="346"/>
      <c r="N833" s="346"/>
      <c r="O833" s="346"/>
      <c r="P833" s="346"/>
      <c r="Q833" s="346"/>
      <c r="R833" s="346"/>
      <c r="S833" s="346"/>
      <c r="T833" s="346"/>
      <c r="U833" s="388"/>
      <c r="V833" s="346"/>
      <c r="W833" s="346"/>
      <c r="X833" s="346"/>
      <c r="Y833" s="346"/>
      <c r="Z833" s="346"/>
      <c r="AA833" s="346"/>
      <c r="AB833" s="346"/>
      <c r="AC833" s="346"/>
      <c r="AD833" s="346"/>
      <c r="AE833" s="346"/>
      <c r="AF833" s="346"/>
      <c r="AG833" s="346"/>
      <c r="AH833" s="346"/>
      <c r="AI833" s="346"/>
      <c r="AJ833" s="346"/>
      <c r="AK833" s="346"/>
      <c r="AL833" s="346"/>
      <c r="AM833" s="346"/>
      <c r="AN833" s="346"/>
      <c r="AO833" s="346"/>
      <c r="AP833" s="346"/>
    </row>
    <row r="834" spans="1:42" ht="15.75">
      <c r="A834" s="385"/>
      <c r="B834" s="385"/>
      <c r="C834" s="385"/>
      <c r="D834" s="385"/>
      <c r="E834" s="385"/>
      <c r="F834" s="385"/>
      <c r="G834" s="385"/>
      <c r="H834" s="346"/>
      <c r="I834" s="346"/>
      <c r="J834" s="346"/>
      <c r="K834" s="346"/>
      <c r="L834" s="346"/>
      <c r="M834" s="346"/>
      <c r="N834" s="346"/>
      <c r="O834" s="346"/>
      <c r="P834" s="346"/>
      <c r="Q834" s="346"/>
      <c r="R834" s="346"/>
      <c r="S834" s="346"/>
      <c r="T834" s="346"/>
      <c r="U834" s="388"/>
      <c r="V834" s="346"/>
      <c r="W834" s="346"/>
      <c r="X834" s="346"/>
      <c r="Y834" s="346"/>
      <c r="Z834" s="346"/>
      <c r="AA834" s="346"/>
      <c r="AB834" s="346"/>
      <c r="AC834" s="346"/>
      <c r="AD834" s="346"/>
      <c r="AE834" s="346"/>
      <c r="AF834" s="346"/>
      <c r="AG834" s="346"/>
      <c r="AH834" s="346"/>
      <c r="AI834" s="346"/>
      <c r="AJ834" s="346"/>
      <c r="AK834" s="346"/>
      <c r="AL834" s="346"/>
      <c r="AM834" s="346"/>
      <c r="AN834" s="346"/>
      <c r="AO834" s="346"/>
      <c r="AP834" s="346"/>
    </row>
    <row r="835" spans="1:42" ht="15.75">
      <c r="A835" s="385"/>
      <c r="B835" s="385"/>
      <c r="C835" s="385"/>
      <c r="D835" s="385"/>
      <c r="E835" s="385"/>
      <c r="F835" s="385"/>
      <c r="G835" s="385"/>
      <c r="H835" s="346"/>
      <c r="I835" s="346"/>
      <c r="J835" s="346"/>
      <c r="K835" s="346"/>
      <c r="L835" s="346"/>
      <c r="M835" s="346"/>
      <c r="N835" s="346"/>
      <c r="O835" s="346"/>
      <c r="P835" s="346"/>
      <c r="Q835" s="346"/>
      <c r="R835" s="346"/>
      <c r="S835" s="346"/>
      <c r="T835" s="346"/>
      <c r="U835" s="388"/>
      <c r="V835" s="346"/>
      <c r="W835" s="346"/>
      <c r="X835" s="346"/>
      <c r="Y835" s="346"/>
      <c r="Z835" s="346"/>
      <c r="AA835" s="346"/>
      <c r="AB835" s="346"/>
      <c r="AC835" s="346"/>
      <c r="AD835" s="346"/>
      <c r="AE835" s="346"/>
      <c r="AF835" s="346"/>
      <c r="AG835" s="346"/>
      <c r="AH835" s="346"/>
      <c r="AI835" s="346"/>
      <c r="AJ835" s="346"/>
      <c r="AK835" s="346"/>
      <c r="AL835" s="346"/>
      <c r="AM835" s="346"/>
      <c r="AN835" s="346"/>
      <c r="AO835" s="346"/>
      <c r="AP835" s="346"/>
    </row>
    <row r="836" spans="1:42" ht="15.75">
      <c r="A836" s="385"/>
      <c r="B836" s="385"/>
      <c r="C836" s="385"/>
      <c r="D836" s="385"/>
      <c r="E836" s="385"/>
      <c r="F836" s="385"/>
      <c r="G836" s="385"/>
      <c r="H836" s="346"/>
      <c r="I836" s="346"/>
      <c r="J836" s="346"/>
      <c r="K836" s="346"/>
      <c r="L836" s="346"/>
      <c r="M836" s="346"/>
      <c r="N836" s="346"/>
      <c r="O836" s="346"/>
      <c r="P836" s="346"/>
      <c r="Q836" s="346"/>
      <c r="R836" s="346"/>
      <c r="S836" s="346"/>
      <c r="T836" s="346"/>
      <c r="U836" s="388"/>
      <c r="V836" s="346"/>
      <c r="W836" s="346"/>
      <c r="X836" s="346"/>
      <c r="Y836" s="346"/>
      <c r="Z836" s="346"/>
      <c r="AA836" s="346"/>
      <c r="AB836" s="346"/>
      <c r="AC836" s="346"/>
      <c r="AD836" s="346"/>
      <c r="AE836" s="346"/>
      <c r="AF836" s="346"/>
      <c r="AG836" s="346"/>
      <c r="AH836" s="346"/>
      <c r="AI836" s="346"/>
      <c r="AJ836" s="346"/>
      <c r="AK836" s="346"/>
      <c r="AL836" s="346"/>
      <c r="AM836" s="346"/>
      <c r="AN836" s="346"/>
      <c r="AO836" s="346"/>
      <c r="AP836" s="346"/>
    </row>
    <row r="837" spans="1:42" ht="15.75">
      <c r="A837" s="385"/>
      <c r="B837" s="385"/>
      <c r="C837" s="385"/>
      <c r="D837" s="385"/>
      <c r="E837" s="385"/>
      <c r="F837" s="385"/>
      <c r="G837" s="385"/>
      <c r="H837" s="346"/>
      <c r="I837" s="346"/>
      <c r="J837" s="346"/>
      <c r="K837" s="346"/>
      <c r="L837" s="346"/>
      <c r="M837" s="346"/>
      <c r="N837" s="346"/>
      <c r="O837" s="346"/>
      <c r="P837" s="346"/>
      <c r="Q837" s="346"/>
      <c r="R837" s="346"/>
      <c r="S837" s="346"/>
      <c r="T837" s="346"/>
      <c r="U837" s="388"/>
      <c r="V837" s="346"/>
      <c r="W837" s="346"/>
      <c r="X837" s="346"/>
      <c r="Y837" s="346"/>
      <c r="Z837" s="346"/>
      <c r="AA837" s="346"/>
      <c r="AB837" s="346"/>
      <c r="AC837" s="346"/>
      <c r="AD837" s="346"/>
      <c r="AE837" s="346"/>
      <c r="AF837" s="346"/>
      <c r="AG837" s="346"/>
      <c r="AH837" s="346"/>
      <c r="AI837" s="346"/>
      <c r="AJ837" s="346"/>
      <c r="AK837" s="346"/>
      <c r="AL837" s="346"/>
      <c r="AM837" s="346"/>
      <c r="AN837" s="346"/>
      <c r="AO837" s="346"/>
      <c r="AP837" s="346"/>
    </row>
    <row r="838" spans="1:42" ht="15.75">
      <c r="A838" s="385"/>
      <c r="B838" s="385"/>
      <c r="C838" s="385"/>
      <c r="D838" s="385"/>
      <c r="E838" s="385"/>
      <c r="F838" s="385"/>
      <c r="G838" s="385"/>
      <c r="H838" s="346"/>
      <c r="I838" s="346"/>
      <c r="J838" s="346"/>
      <c r="K838" s="346"/>
      <c r="L838" s="346"/>
      <c r="M838" s="346"/>
      <c r="N838" s="346"/>
      <c r="O838" s="346"/>
      <c r="P838" s="346"/>
      <c r="Q838" s="346"/>
      <c r="R838" s="346"/>
      <c r="S838" s="346"/>
      <c r="T838" s="346"/>
      <c r="U838" s="388"/>
      <c r="V838" s="346"/>
      <c r="W838" s="346"/>
      <c r="X838" s="346"/>
      <c r="Y838" s="346"/>
      <c r="Z838" s="346"/>
      <c r="AA838" s="346"/>
      <c r="AB838" s="346"/>
      <c r="AC838" s="346"/>
      <c r="AD838" s="346"/>
      <c r="AE838" s="346"/>
      <c r="AF838" s="346"/>
      <c r="AG838" s="346"/>
      <c r="AH838" s="346"/>
      <c r="AI838" s="346"/>
      <c r="AJ838" s="346"/>
      <c r="AK838" s="346"/>
      <c r="AL838" s="346"/>
      <c r="AM838" s="346"/>
      <c r="AN838" s="346"/>
      <c r="AO838" s="346"/>
      <c r="AP838" s="346"/>
    </row>
    <row r="839" spans="1:42" ht="15.75">
      <c r="A839" s="385"/>
      <c r="B839" s="385"/>
      <c r="C839" s="385"/>
      <c r="D839" s="385"/>
      <c r="E839" s="385"/>
      <c r="F839" s="385"/>
      <c r="G839" s="385"/>
      <c r="H839" s="346"/>
      <c r="I839" s="346"/>
      <c r="J839" s="346"/>
      <c r="K839" s="346"/>
      <c r="L839" s="346"/>
      <c r="M839" s="346"/>
      <c r="N839" s="346"/>
      <c r="O839" s="346"/>
      <c r="P839" s="346"/>
      <c r="Q839" s="346"/>
      <c r="R839" s="346"/>
      <c r="S839" s="346"/>
      <c r="T839" s="346"/>
      <c r="U839" s="388"/>
      <c r="V839" s="346"/>
      <c r="W839" s="346"/>
      <c r="X839" s="346"/>
      <c r="Y839" s="346"/>
      <c r="Z839" s="346"/>
      <c r="AA839" s="346"/>
      <c r="AB839" s="346"/>
      <c r="AC839" s="346"/>
      <c r="AD839" s="346"/>
      <c r="AE839" s="346"/>
      <c r="AF839" s="346"/>
      <c r="AG839" s="346"/>
      <c r="AH839" s="346"/>
      <c r="AI839" s="346"/>
      <c r="AJ839" s="346"/>
      <c r="AK839" s="346"/>
      <c r="AL839" s="346"/>
      <c r="AM839" s="346"/>
      <c r="AN839" s="346"/>
      <c r="AO839" s="346"/>
      <c r="AP839" s="346"/>
    </row>
    <row r="840" spans="1:42" ht="15.75">
      <c r="A840" s="385"/>
      <c r="B840" s="385"/>
      <c r="C840" s="385"/>
      <c r="D840" s="385"/>
      <c r="E840" s="385"/>
      <c r="F840" s="385"/>
      <c r="G840" s="385"/>
      <c r="H840" s="346"/>
      <c r="I840" s="346"/>
      <c r="J840" s="346"/>
      <c r="K840" s="346"/>
      <c r="L840" s="346"/>
      <c r="M840" s="346"/>
      <c r="N840" s="346"/>
      <c r="O840" s="346"/>
      <c r="P840" s="346"/>
      <c r="Q840" s="346"/>
      <c r="R840" s="346"/>
      <c r="S840" s="346"/>
      <c r="T840" s="346"/>
      <c r="U840" s="388"/>
      <c r="V840" s="346"/>
      <c r="W840" s="346"/>
      <c r="X840" s="346"/>
      <c r="Y840" s="346"/>
      <c r="Z840" s="346"/>
      <c r="AA840" s="346"/>
      <c r="AB840" s="346"/>
      <c r="AC840" s="346"/>
      <c r="AD840" s="346"/>
      <c r="AE840" s="346"/>
      <c r="AF840" s="346"/>
      <c r="AG840" s="346"/>
      <c r="AH840" s="346"/>
      <c r="AI840" s="346"/>
      <c r="AJ840" s="346"/>
      <c r="AK840" s="346"/>
      <c r="AL840" s="346"/>
      <c r="AM840" s="346"/>
      <c r="AN840" s="346"/>
      <c r="AO840" s="346"/>
      <c r="AP840" s="346"/>
    </row>
    <row r="841" spans="1:42" ht="15.75">
      <c r="A841" s="385"/>
      <c r="B841" s="385"/>
      <c r="C841" s="385"/>
      <c r="D841" s="385"/>
      <c r="E841" s="385"/>
      <c r="F841" s="385"/>
      <c r="G841" s="385"/>
      <c r="H841" s="346"/>
      <c r="I841" s="346"/>
      <c r="J841" s="346"/>
      <c r="K841" s="346"/>
      <c r="L841" s="346"/>
      <c r="M841" s="346"/>
      <c r="N841" s="346"/>
      <c r="O841" s="346"/>
      <c r="P841" s="346"/>
      <c r="Q841" s="346"/>
      <c r="R841" s="346"/>
      <c r="S841" s="346"/>
      <c r="T841" s="346"/>
      <c r="U841" s="388"/>
      <c r="V841" s="346"/>
      <c r="W841" s="346"/>
      <c r="X841" s="346"/>
      <c r="Y841" s="346"/>
      <c r="Z841" s="346"/>
      <c r="AA841" s="346"/>
      <c r="AB841" s="346"/>
      <c r="AC841" s="346"/>
      <c r="AD841" s="346"/>
      <c r="AE841" s="346"/>
      <c r="AF841" s="346"/>
      <c r="AG841" s="346"/>
      <c r="AH841" s="346"/>
      <c r="AI841" s="346"/>
      <c r="AJ841" s="346"/>
      <c r="AK841" s="346"/>
      <c r="AL841" s="346"/>
      <c r="AM841" s="346"/>
      <c r="AN841" s="346"/>
      <c r="AO841" s="346"/>
      <c r="AP841" s="346"/>
    </row>
    <row r="842" spans="1:42" ht="15.75">
      <c r="A842" s="385"/>
      <c r="B842" s="385"/>
      <c r="C842" s="385"/>
      <c r="D842" s="385"/>
      <c r="E842" s="385"/>
      <c r="F842" s="385"/>
      <c r="G842" s="385"/>
      <c r="H842" s="346"/>
      <c r="I842" s="346"/>
      <c r="J842" s="346"/>
      <c r="K842" s="346"/>
      <c r="L842" s="346"/>
      <c r="M842" s="346"/>
      <c r="N842" s="346"/>
      <c r="O842" s="346"/>
      <c r="P842" s="346"/>
      <c r="Q842" s="346"/>
      <c r="R842" s="346"/>
      <c r="S842" s="346"/>
      <c r="T842" s="346"/>
      <c r="U842" s="388"/>
      <c r="V842" s="346"/>
      <c r="W842" s="346"/>
      <c r="X842" s="346"/>
      <c r="Y842" s="346"/>
      <c r="Z842" s="346"/>
      <c r="AA842" s="346"/>
      <c r="AB842" s="346"/>
      <c r="AC842" s="346"/>
      <c r="AD842" s="346"/>
      <c r="AE842" s="346"/>
      <c r="AF842" s="346"/>
      <c r="AG842" s="346"/>
      <c r="AH842" s="346"/>
      <c r="AI842" s="346"/>
      <c r="AJ842" s="346"/>
      <c r="AK842" s="346"/>
      <c r="AL842" s="346"/>
      <c r="AM842" s="346"/>
      <c r="AN842" s="346"/>
      <c r="AO842" s="346"/>
      <c r="AP842" s="346"/>
    </row>
    <row r="843" spans="1:42" ht="15.75">
      <c r="A843" s="385"/>
      <c r="B843" s="385"/>
      <c r="C843" s="385"/>
      <c r="D843" s="385"/>
      <c r="E843" s="385"/>
      <c r="F843" s="385"/>
      <c r="G843" s="385"/>
      <c r="H843" s="346"/>
      <c r="I843" s="346"/>
      <c r="J843" s="346"/>
      <c r="K843" s="346"/>
      <c r="L843" s="346"/>
      <c r="M843" s="346"/>
      <c r="N843" s="346"/>
      <c r="O843" s="346"/>
      <c r="P843" s="346"/>
      <c r="Q843" s="346"/>
      <c r="R843" s="346"/>
      <c r="S843" s="346"/>
      <c r="T843" s="346"/>
      <c r="U843" s="388"/>
      <c r="V843" s="346"/>
      <c r="W843" s="346"/>
      <c r="X843" s="346"/>
      <c r="Y843" s="346"/>
      <c r="Z843" s="346"/>
      <c r="AA843" s="346"/>
      <c r="AB843" s="346"/>
      <c r="AC843" s="346"/>
      <c r="AD843" s="346"/>
      <c r="AE843" s="346"/>
      <c r="AF843" s="346"/>
      <c r="AG843" s="346"/>
      <c r="AH843" s="346"/>
      <c r="AI843" s="346"/>
      <c r="AJ843" s="346"/>
      <c r="AK843" s="346"/>
      <c r="AL843" s="346"/>
      <c r="AM843" s="346"/>
      <c r="AN843" s="346"/>
      <c r="AO843" s="346"/>
      <c r="AP843" s="346"/>
    </row>
    <row r="844" spans="1:42" ht="15.75">
      <c r="A844" s="385"/>
      <c r="B844" s="385"/>
      <c r="C844" s="385"/>
      <c r="D844" s="385"/>
      <c r="E844" s="385"/>
      <c r="F844" s="385"/>
      <c r="G844" s="385"/>
      <c r="H844" s="346"/>
      <c r="I844" s="346"/>
      <c r="J844" s="346"/>
      <c r="K844" s="346"/>
      <c r="L844" s="346"/>
      <c r="M844" s="346"/>
      <c r="N844" s="346"/>
      <c r="O844" s="346"/>
      <c r="P844" s="346"/>
      <c r="Q844" s="346"/>
      <c r="R844" s="346"/>
      <c r="S844" s="346"/>
      <c r="T844" s="346"/>
      <c r="U844" s="388"/>
      <c r="V844" s="346"/>
      <c r="W844" s="346"/>
      <c r="X844" s="346"/>
      <c r="Y844" s="346"/>
      <c r="Z844" s="346"/>
      <c r="AA844" s="346"/>
      <c r="AB844" s="346"/>
      <c r="AC844" s="346"/>
      <c r="AD844" s="346"/>
      <c r="AE844" s="346"/>
      <c r="AF844" s="346"/>
      <c r="AG844" s="346"/>
      <c r="AH844" s="346"/>
      <c r="AI844" s="346"/>
      <c r="AJ844" s="346"/>
      <c r="AK844" s="346"/>
      <c r="AL844" s="346"/>
      <c r="AM844" s="346"/>
      <c r="AN844" s="346"/>
      <c r="AO844" s="346"/>
      <c r="AP844" s="346"/>
    </row>
    <row r="845" spans="1:42" ht="15.75">
      <c r="A845" s="385"/>
      <c r="B845" s="385"/>
      <c r="C845" s="385"/>
      <c r="D845" s="385"/>
      <c r="E845" s="385"/>
      <c r="F845" s="385"/>
      <c r="G845" s="385"/>
      <c r="H845" s="346"/>
      <c r="I845" s="346"/>
      <c r="J845" s="346"/>
      <c r="K845" s="346"/>
      <c r="L845" s="346"/>
      <c r="M845" s="346"/>
      <c r="N845" s="346"/>
      <c r="O845" s="346"/>
      <c r="P845" s="346"/>
      <c r="Q845" s="346"/>
      <c r="R845" s="346"/>
      <c r="S845" s="346"/>
      <c r="T845" s="346"/>
      <c r="U845" s="388"/>
      <c r="V845" s="346"/>
      <c r="W845" s="346"/>
      <c r="X845" s="346"/>
      <c r="Y845" s="346"/>
      <c r="Z845" s="346"/>
      <c r="AA845" s="346"/>
      <c r="AB845" s="346"/>
      <c r="AC845" s="346"/>
      <c r="AD845" s="346"/>
      <c r="AE845" s="346"/>
      <c r="AF845" s="346"/>
      <c r="AG845" s="346"/>
      <c r="AH845" s="346"/>
      <c r="AI845" s="346"/>
      <c r="AJ845" s="346"/>
      <c r="AK845" s="346"/>
      <c r="AL845" s="346"/>
      <c r="AM845" s="346"/>
      <c r="AN845" s="346"/>
      <c r="AO845" s="346"/>
      <c r="AP845" s="346"/>
    </row>
    <row r="846" spans="1:42" ht="15.75">
      <c r="A846" s="385"/>
      <c r="B846" s="385"/>
      <c r="C846" s="385"/>
      <c r="D846" s="385"/>
      <c r="E846" s="385"/>
      <c r="F846" s="385"/>
      <c r="G846" s="385"/>
      <c r="H846" s="346"/>
      <c r="I846" s="346"/>
      <c r="J846" s="346"/>
      <c r="K846" s="346"/>
      <c r="L846" s="346"/>
      <c r="M846" s="346"/>
      <c r="N846" s="346"/>
      <c r="O846" s="346"/>
      <c r="P846" s="346"/>
      <c r="Q846" s="346"/>
      <c r="R846" s="346"/>
      <c r="S846" s="346"/>
      <c r="T846" s="346"/>
      <c r="U846" s="388"/>
      <c r="V846" s="346"/>
      <c r="W846" s="346"/>
      <c r="X846" s="346"/>
      <c r="Y846" s="346"/>
      <c r="Z846" s="346"/>
      <c r="AA846" s="346"/>
      <c r="AB846" s="346"/>
      <c r="AC846" s="346"/>
      <c r="AD846" s="346"/>
      <c r="AE846" s="346"/>
      <c r="AF846" s="346"/>
      <c r="AG846" s="346"/>
      <c r="AH846" s="346"/>
      <c r="AI846" s="346"/>
      <c r="AJ846" s="346"/>
      <c r="AK846" s="346"/>
      <c r="AL846" s="346"/>
      <c r="AM846" s="346"/>
      <c r="AN846" s="346"/>
      <c r="AO846" s="346"/>
      <c r="AP846" s="346"/>
    </row>
    <row r="847" spans="1:42" ht="15.75">
      <c r="A847" s="385"/>
      <c r="B847" s="385"/>
      <c r="C847" s="385"/>
      <c r="D847" s="385"/>
      <c r="E847" s="385"/>
      <c r="F847" s="385"/>
      <c r="G847" s="385"/>
      <c r="H847" s="346"/>
      <c r="I847" s="346"/>
      <c r="J847" s="346"/>
      <c r="K847" s="346"/>
      <c r="L847" s="346"/>
      <c r="M847" s="346"/>
      <c r="N847" s="346"/>
      <c r="O847" s="346"/>
      <c r="P847" s="346"/>
      <c r="Q847" s="346"/>
      <c r="R847" s="346"/>
      <c r="S847" s="346"/>
      <c r="T847" s="346"/>
      <c r="U847" s="388"/>
      <c r="V847" s="346"/>
      <c r="W847" s="346"/>
      <c r="X847" s="346"/>
      <c r="Y847" s="346"/>
      <c r="Z847" s="346"/>
      <c r="AA847" s="346"/>
      <c r="AB847" s="346"/>
      <c r="AC847" s="346"/>
      <c r="AD847" s="346"/>
      <c r="AE847" s="346"/>
      <c r="AF847" s="346"/>
      <c r="AG847" s="346"/>
      <c r="AH847" s="346"/>
      <c r="AI847" s="346"/>
      <c r="AJ847" s="346"/>
      <c r="AK847" s="346"/>
      <c r="AL847" s="346"/>
      <c r="AM847" s="346"/>
      <c r="AN847" s="346"/>
      <c r="AO847" s="346"/>
      <c r="AP847" s="346"/>
    </row>
    <row r="848" spans="1:42" ht="15.75">
      <c r="A848" s="385"/>
      <c r="B848" s="385"/>
      <c r="C848" s="385"/>
      <c r="D848" s="385"/>
      <c r="E848" s="385"/>
      <c r="F848" s="385"/>
      <c r="G848" s="385"/>
      <c r="H848" s="346"/>
      <c r="I848" s="346"/>
      <c r="J848" s="346"/>
      <c r="K848" s="346"/>
      <c r="L848" s="346"/>
      <c r="M848" s="346"/>
      <c r="N848" s="346"/>
      <c r="O848" s="346"/>
      <c r="P848" s="346"/>
      <c r="Q848" s="346"/>
      <c r="R848" s="346"/>
      <c r="S848" s="346"/>
      <c r="T848" s="346"/>
      <c r="U848" s="388"/>
      <c r="V848" s="346"/>
      <c r="W848" s="346"/>
      <c r="X848" s="346"/>
      <c r="Y848" s="346"/>
      <c r="Z848" s="346"/>
      <c r="AA848" s="346"/>
      <c r="AB848" s="346"/>
      <c r="AC848" s="346"/>
      <c r="AD848" s="346"/>
      <c r="AE848" s="346"/>
      <c r="AF848" s="346"/>
      <c r="AG848" s="346"/>
      <c r="AH848" s="346"/>
      <c r="AI848" s="346"/>
      <c r="AJ848" s="346"/>
      <c r="AK848" s="346"/>
      <c r="AL848" s="346"/>
      <c r="AM848" s="346"/>
      <c r="AN848" s="346"/>
      <c r="AO848" s="346"/>
      <c r="AP848" s="346"/>
    </row>
    <row r="849" spans="1:42" ht="15.75">
      <c r="A849" s="385"/>
      <c r="B849" s="385"/>
      <c r="C849" s="385"/>
      <c r="D849" s="385"/>
      <c r="E849" s="385"/>
      <c r="F849" s="385"/>
      <c r="G849" s="385"/>
      <c r="H849" s="346"/>
      <c r="I849" s="346"/>
      <c r="J849" s="346"/>
      <c r="K849" s="346"/>
      <c r="L849" s="346"/>
      <c r="M849" s="346"/>
      <c r="N849" s="346"/>
      <c r="O849" s="346"/>
      <c r="P849" s="346"/>
      <c r="Q849" s="346"/>
      <c r="R849" s="346"/>
      <c r="S849" s="346"/>
      <c r="T849" s="346"/>
      <c r="U849" s="388"/>
      <c r="V849" s="346"/>
      <c r="W849" s="346"/>
      <c r="X849" s="346"/>
      <c r="Y849" s="346"/>
      <c r="Z849" s="346"/>
      <c r="AA849" s="346"/>
      <c r="AB849" s="346"/>
      <c r="AC849" s="346"/>
      <c r="AD849" s="346"/>
      <c r="AE849" s="346"/>
      <c r="AF849" s="346"/>
      <c r="AG849" s="346"/>
      <c r="AH849" s="346"/>
      <c r="AI849" s="346"/>
      <c r="AJ849" s="346"/>
      <c r="AK849" s="346"/>
      <c r="AL849" s="346"/>
      <c r="AM849" s="346"/>
      <c r="AN849" s="346"/>
      <c r="AO849" s="346"/>
      <c r="AP849" s="346"/>
    </row>
    <row r="850" spans="1:42" ht="15.75">
      <c r="A850" s="385"/>
      <c r="B850" s="385"/>
      <c r="C850" s="385"/>
      <c r="D850" s="385"/>
      <c r="E850" s="385"/>
      <c r="F850" s="385"/>
      <c r="G850" s="385"/>
      <c r="H850" s="346"/>
      <c r="I850" s="346"/>
      <c r="J850" s="346"/>
      <c r="K850" s="346"/>
      <c r="L850" s="346"/>
      <c r="M850" s="346"/>
      <c r="N850" s="346"/>
      <c r="O850" s="346"/>
      <c r="P850" s="346"/>
      <c r="Q850" s="346"/>
      <c r="R850" s="346"/>
      <c r="S850" s="346"/>
      <c r="T850" s="346"/>
      <c r="U850" s="388"/>
      <c r="V850" s="346"/>
      <c r="W850" s="346"/>
      <c r="X850" s="346"/>
      <c r="Y850" s="346"/>
      <c r="Z850" s="346"/>
      <c r="AA850" s="346"/>
      <c r="AB850" s="346"/>
      <c r="AC850" s="346"/>
      <c r="AD850" s="346"/>
      <c r="AE850" s="346"/>
      <c r="AF850" s="346"/>
      <c r="AG850" s="346"/>
      <c r="AH850" s="346"/>
      <c r="AI850" s="346"/>
      <c r="AJ850" s="346"/>
      <c r="AK850" s="346"/>
      <c r="AL850" s="346"/>
      <c r="AM850" s="346"/>
      <c r="AN850" s="346"/>
      <c r="AO850" s="346"/>
      <c r="AP850" s="346"/>
    </row>
    <row r="851" spans="1:42" ht="15.75">
      <c r="A851" s="385"/>
      <c r="B851" s="385"/>
      <c r="C851" s="385"/>
      <c r="D851" s="385"/>
      <c r="E851" s="385"/>
      <c r="F851" s="385"/>
      <c r="G851" s="385"/>
      <c r="H851" s="346"/>
      <c r="I851" s="346"/>
      <c r="J851" s="346"/>
      <c r="K851" s="346"/>
      <c r="L851" s="346"/>
      <c r="M851" s="346"/>
      <c r="N851" s="346"/>
      <c r="O851" s="346"/>
      <c r="P851" s="346"/>
      <c r="Q851" s="346"/>
      <c r="R851" s="346"/>
      <c r="S851" s="346"/>
      <c r="T851" s="346"/>
      <c r="U851" s="388"/>
      <c r="V851" s="346"/>
      <c r="W851" s="346"/>
      <c r="X851" s="346"/>
      <c r="Y851" s="346"/>
      <c r="Z851" s="346"/>
      <c r="AA851" s="346"/>
      <c r="AB851" s="346"/>
      <c r="AC851" s="346"/>
      <c r="AD851" s="346"/>
      <c r="AE851" s="346"/>
      <c r="AF851" s="346"/>
      <c r="AG851" s="346"/>
      <c r="AH851" s="346"/>
      <c r="AI851" s="346"/>
      <c r="AJ851" s="346"/>
      <c r="AK851" s="346"/>
      <c r="AL851" s="346"/>
      <c r="AM851" s="346"/>
      <c r="AN851" s="346"/>
      <c r="AO851" s="346"/>
      <c r="AP851" s="346"/>
    </row>
    <row r="852" spans="1:42" ht="15.75">
      <c r="A852" s="385"/>
      <c r="B852" s="385"/>
      <c r="C852" s="385"/>
      <c r="D852" s="385"/>
      <c r="E852" s="385"/>
      <c r="F852" s="385"/>
      <c r="G852" s="385"/>
      <c r="H852" s="346"/>
      <c r="I852" s="346"/>
      <c r="J852" s="346"/>
      <c r="K852" s="346"/>
      <c r="L852" s="346"/>
      <c r="M852" s="346"/>
      <c r="N852" s="346"/>
      <c r="O852" s="346"/>
      <c r="P852" s="346"/>
      <c r="Q852" s="346"/>
      <c r="R852" s="346"/>
      <c r="S852" s="346"/>
      <c r="T852" s="346"/>
      <c r="U852" s="388"/>
      <c r="V852" s="346"/>
      <c r="W852" s="346"/>
      <c r="X852" s="346"/>
      <c r="Y852" s="346"/>
      <c r="Z852" s="346"/>
      <c r="AA852" s="346"/>
      <c r="AB852" s="346"/>
      <c r="AC852" s="346"/>
      <c r="AD852" s="346"/>
      <c r="AE852" s="346"/>
      <c r="AF852" s="346"/>
      <c r="AG852" s="346"/>
      <c r="AH852" s="346"/>
      <c r="AI852" s="346"/>
      <c r="AJ852" s="346"/>
      <c r="AK852" s="346"/>
      <c r="AL852" s="346"/>
      <c r="AM852" s="346"/>
      <c r="AN852" s="346"/>
      <c r="AO852" s="346"/>
      <c r="AP852" s="346"/>
    </row>
    <row r="853" spans="1:42" ht="15.75">
      <c r="A853" s="385"/>
      <c r="B853" s="385"/>
      <c r="C853" s="385"/>
      <c r="D853" s="385"/>
      <c r="E853" s="385"/>
      <c r="F853" s="385"/>
      <c r="G853" s="385"/>
      <c r="H853" s="346"/>
      <c r="I853" s="346"/>
      <c r="J853" s="346"/>
      <c r="K853" s="346"/>
      <c r="L853" s="346"/>
      <c r="M853" s="346"/>
      <c r="N853" s="346"/>
      <c r="O853" s="346"/>
      <c r="P853" s="346"/>
      <c r="Q853" s="346"/>
      <c r="R853" s="346"/>
      <c r="S853" s="346"/>
      <c r="T853" s="346"/>
      <c r="U853" s="388"/>
      <c r="V853" s="346"/>
      <c r="W853" s="346"/>
      <c r="X853" s="346"/>
      <c r="Y853" s="346"/>
      <c r="Z853" s="346"/>
      <c r="AA853" s="346"/>
      <c r="AB853" s="346"/>
      <c r="AC853" s="346"/>
      <c r="AD853" s="346"/>
      <c r="AE853" s="346"/>
      <c r="AF853" s="346"/>
      <c r="AG853" s="346"/>
      <c r="AH853" s="346"/>
      <c r="AI853" s="346"/>
      <c r="AJ853" s="346"/>
      <c r="AK853" s="346"/>
      <c r="AL853" s="346"/>
      <c r="AM853" s="346"/>
      <c r="AN853" s="346"/>
      <c r="AO853" s="346"/>
      <c r="AP853" s="346"/>
    </row>
    <row r="854" spans="1:42" ht="15.75">
      <c r="A854" s="385"/>
      <c r="B854" s="385"/>
      <c r="C854" s="385"/>
      <c r="D854" s="385"/>
      <c r="E854" s="385"/>
      <c r="F854" s="385"/>
      <c r="G854" s="385"/>
      <c r="H854" s="346"/>
      <c r="I854" s="346"/>
      <c r="J854" s="346"/>
      <c r="K854" s="346"/>
      <c r="L854" s="346"/>
      <c r="M854" s="346"/>
      <c r="N854" s="346"/>
      <c r="O854" s="346"/>
      <c r="P854" s="346"/>
      <c r="Q854" s="346"/>
      <c r="R854" s="346"/>
      <c r="S854" s="346"/>
      <c r="T854" s="346"/>
      <c r="U854" s="388"/>
      <c r="V854" s="346"/>
      <c r="W854" s="346"/>
      <c r="X854" s="346"/>
      <c r="Y854" s="346"/>
      <c r="Z854" s="346"/>
      <c r="AA854" s="346"/>
      <c r="AB854" s="346"/>
      <c r="AC854" s="346"/>
      <c r="AD854" s="346"/>
      <c r="AE854" s="346"/>
      <c r="AF854" s="346"/>
      <c r="AG854" s="346"/>
      <c r="AH854" s="346"/>
      <c r="AI854" s="346"/>
      <c r="AJ854" s="346"/>
      <c r="AK854" s="346"/>
      <c r="AL854" s="346"/>
      <c r="AM854" s="346"/>
      <c r="AN854" s="346"/>
      <c r="AO854" s="346"/>
      <c r="AP854" s="346"/>
    </row>
    <row r="855" spans="1:42" ht="15.75">
      <c r="A855" s="385"/>
      <c r="B855" s="385"/>
      <c r="C855" s="385"/>
      <c r="D855" s="385"/>
      <c r="E855" s="385"/>
      <c r="F855" s="385"/>
      <c r="G855" s="385"/>
      <c r="H855" s="346"/>
      <c r="I855" s="346"/>
      <c r="J855" s="346"/>
      <c r="K855" s="346"/>
      <c r="L855" s="346"/>
      <c r="M855" s="346"/>
      <c r="N855" s="346"/>
      <c r="O855" s="346"/>
      <c r="P855" s="346"/>
      <c r="Q855" s="346"/>
      <c r="R855" s="346"/>
      <c r="S855" s="346"/>
      <c r="T855" s="346"/>
      <c r="U855" s="388"/>
      <c r="V855" s="346"/>
      <c r="W855" s="346"/>
      <c r="X855" s="346"/>
      <c r="Y855" s="346"/>
      <c r="Z855" s="346"/>
      <c r="AA855" s="346"/>
      <c r="AB855" s="346"/>
      <c r="AC855" s="346"/>
      <c r="AD855" s="346"/>
      <c r="AE855" s="346"/>
      <c r="AF855" s="346"/>
      <c r="AG855" s="346"/>
      <c r="AH855" s="346"/>
      <c r="AI855" s="346"/>
      <c r="AJ855" s="346"/>
      <c r="AK855" s="346"/>
      <c r="AL855" s="346"/>
      <c r="AM855" s="346"/>
      <c r="AN855" s="346"/>
      <c r="AO855" s="346"/>
      <c r="AP855" s="346"/>
    </row>
    <row r="856" spans="1:42" ht="15.75">
      <c r="A856" s="385"/>
      <c r="B856" s="385"/>
      <c r="C856" s="385"/>
      <c r="D856" s="385"/>
      <c r="E856" s="385"/>
      <c r="F856" s="385"/>
      <c r="G856" s="385"/>
      <c r="H856" s="346"/>
      <c r="I856" s="346"/>
      <c r="J856" s="346"/>
      <c r="K856" s="346"/>
      <c r="L856" s="346"/>
      <c r="M856" s="346"/>
      <c r="N856" s="346"/>
      <c r="O856" s="346"/>
      <c r="P856" s="346"/>
      <c r="Q856" s="346"/>
      <c r="R856" s="346"/>
      <c r="S856" s="346"/>
      <c r="T856" s="346"/>
      <c r="U856" s="388"/>
      <c r="V856" s="346"/>
      <c r="W856" s="346"/>
      <c r="X856" s="346"/>
      <c r="Y856" s="346"/>
      <c r="Z856" s="346"/>
      <c r="AA856" s="346"/>
      <c r="AB856" s="346"/>
      <c r="AC856" s="346"/>
      <c r="AD856" s="346"/>
      <c r="AE856" s="346"/>
      <c r="AF856" s="346"/>
      <c r="AG856" s="346"/>
      <c r="AH856" s="346"/>
      <c r="AI856" s="346"/>
      <c r="AJ856" s="346"/>
      <c r="AK856" s="346"/>
      <c r="AL856" s="346"/>
      <c r="AM856" s="346"/>
      <c r="AN856" s="346"/>
      <c r="AO856" s="346"/>
      <c r="AP856" s="346"/>
    </row>
    <row r="857" spans="1:42" ht="15.75">
      <c r="A857" s="385"/>
      <c r="B857" s="385"/>
      <c r="C857" s="385"/>
      <c r="D857" s="385"/>
      <c r="E857" s="385"/>
      <c r="F857" s="385"/>
      <c r="G857" s="385"/>
      <c r="H857" s="346"/>
      <c r="I857" s="346"/>
      <c r="J857" s="346"/>
      <c r="K857" s="346"/>
      <c r="L857" s="346"/>
      <c r="M857" s="346"/>
      <c r="N857" s="346"/>
      <c r="O857" s="346"/>
      <c r="P857" s="346"/>
      <c r="Q857" s="346"/>
      <c r="R857" s="346"/>
      <c r="S857" s="346"/>
      <c r="T857" s="346"/>
      <c r="U857" s="388"/>
      <c r="V857" s="346"/>
      <c r="W857" s="346"/>
      <c r="X857" s="346"/>
      <c r="Y857" s="346"/>
      <c r="Z857" s="346"/>
      <c r="AA857" s="346"/>
      <c r="AB857" s="346"/>
      <c r="AC857" s="346"/>
      <c r="AD857" s="346"/>
      <c r="AE857" s="346"/>
      <c r="AF857" s="346"/>
      <c r="AG857" s="346"/>
      <c r="AH857" s="346"/>
      <c r="AI857" s="346"/>
      <c r="AJ857" s="346"/>
      <c r="AK857" s="346"/>
      <c r="AL857" s="346"/>
      <c r="AM857" s="346"/>
      <c r="AN857" s="346"/>
      <c r="AO857" s="346"/>
      <c r="AP857" s="346"/>
    </row>
    <row r="858" spans="1:42" ht="15.75">
      <c r="A858" s="385"/>
      <c r="B858" s="385"/>
      <c r="C858" s="385"/>
      <c r="D858" s="385"/>
      <c r="E858" s="385"/>
      <c r="F858" s="385"/>
      <c r="G858" s="385"/>
      <c r="H858" s="346"/>
      <c r="I858" s="346"/>
      <c r="J858" s="346"/>
      <c r="K858" s="346"/>
      <c r="L858" s="346"/>
      <c r="M858" s="346"/>
      <c r="N858" s="346"/>
      <c r="O858" s="346"/>
      <c r="P858" s="346"/>
      <c r="Q858" s="346"/>
      <c r="R858" s="346"/>
      <c r="S858" s="346"/>
      <c r="T858" s="346"/>
      <c r="U858" s="388"/>
      <c r="V858" s="346"/>
      <c r="W858" s="346"/>
      <c r="X858" s="346"/>
      <c r="Y858" s="346"/>
      <c r="Z858" s="346"/>
      <c r="AA858" s="346"/>
      <c r="AB858" s="346"/>
      <c r="AC858" s="346"/>
      <c r="AD858" s="346"/>
      <c r="AE858" s="346"/>
      <c r="AF858" s="346"/>
      <c r="AG858" s="346"/>
      <c r="AH858" s="346"/>
      <c r="AI858" s="346"/>
      <c r="AJ858" s="346"/>
      <c r="AK858" s="346"/>
      <c r="AL858" s="346"/>
      <c r="AM858" s="346"/>
      <c r="AN858" s="346"/>
      <c r="AO858" s="346"/>
      <c r="AP858" s="346"/>
    </row>
    <row r="859" spans="1:42" ht="15.75">
      <c r="A859" s="385"/>
      <c r="B859" s="385"/>
      <c r="C859" s="385"/>
      <c r="D859" s="385"/>
      <c r="E859" s="385"/>
      <c r="F859" s="385"/>
      <c r="G859" s="385"/>
      <c r="H859" s="346"/>
      <c r="I859" s="346"/>
      <c r="J859" s="346"/>
      <c r="K859" s="346"/>
      <c r="L859" s="346"/>
      <c r="M859" s="346"/>
      <c r="N859" s="346"/>
      <c r="O859" s="346"/>
      <c r="P859" s="346"/>
      <c r="Q859" s="346"/>
      <c r="R859" s="346"/>
      <c r="S859" s="346"/>
      <c r="T859" s="346"/>
      <c r="U859" s="388"/>
      <c r="V859" s="346"/>
      <c r="W859" s="346"/>
      <c r="X859" s="346"/>
      <c r="Y859" s="346"/>
      <c r="Z859" s="346"/>
      <c r="AA859" s="346"/>
      <c r="AB859" s="346"/>
      <c r="AC859" s="346"/>
      <c r="AD859" s="346"/>
      <c r="AE859" s="346"/>
      <c r="AF859" s="346"/>
      <c r="AG859" s="346"/>
      <c r="AH859" s="346"/>
      <c r="AI859" s="346"/>
      <c r="AJ859" s="346"/>
      <c r="AK859" s="346"/>
      <c r="AL859" s="346"/>
      <c r="AM859" s="346"/>
      <c r="AN859" s="346"/>
      <c r="AO859" s="346"/>
      <c r="AP859" s="346"/>
    </row>
    <row r="860" spans="1:42" ht="15.75">
      <c r="A860" s="385"/>
      <c r="B860" s="385"/>
      <c r="C860" s="385"/>
      <c r="D860" s="385"/>
      <c r="E860" s="385"/>
      <c r="F860" s="385"/>
      <c r="G860" s="385"/>
      <c r="H860" s="346"/>
      <c r="I860" s="346"/>
      <c r="J860" s="346"/>
      <c r="K860" s="346"/>
      <c r="L860" s="346"/>
      <c r="M860" s="346"/>
      <c r="N860" s="346"/>
      <c r="O860" s="346"/>
      <c r="P860" s="346"/>
      <c r="Q860" s="346"/>
      <c r="R860" s="346"/>
      <c r="S860" s="346"/>
      <c r="T860" s="346"/>
      <c r="U860" s="388"/>
      <c r="V860" s="346"/>
      <c r="W860" s="346"/>
      <c r="X860" s="346"/>
      <c r="Y860" s="346"/>
      <c r="Z860" s="346"/>
      <c r="AA860" s="346"/>
      <c r="AB860" s="346"/>
      <c r="AC860" s="346"/>
      <c r="AD860" s="346"/>
      <c r="AE860" s="346"/>
      <c r="AF860" s="346"/>
      <c r="AG860" s="346"/>
      <c r="AH860" s="346"/>
      <c r="AI860" s="346"/>
      <c r="AJ860" s="346"/>
      <c r="AK860" s="346"/>
      <c r="AL860" s="346"/>
      <c r="AM860" s="346"/>
      <c r="AN860" s="346"/>
      <c r="AO860" s="346"/>
      <c r="AP860" s="346"/>
    </row>
    <row r="861" spans="1:42" ht="15.75">
      <c r="A861" s="385"/>
      <c r="B861" s="385"/>
      <c r="C861" s="385"/>
      <c r="D861" s="385"/>
      <c r="E861" s="385"/>
      <c r="F861" s="385"/>
      <c r="G861" s="385"/>
      <c r="H861" s="346"/>
      <c r="I861" s="346"/>
      <c r="J861" s="346"/>
      <c r="K861" s="346"/>
      <c r="L861" s="346"/>
      <c r="M861" s="346"/>
      <c r="N861" s="346"/>
      <c r="O861" s="346"/>
      <c r="P861" s="346"/>
      <c r="Q861" s="346"/>
      <c r="R861" s="346"/>
      <c r="S861" s="346"/>
      <c r="T861" s="346"/>
      <c r="U861" s="388"/>
      <c r="V861" s="346"/>
      <c r="W861" s="346"/>
      <c r="X861" s="346"/>
      <c r="Y861" s="346"/>
      <c r="Z861" s="346"/>
      <c r="AA861" s="346"/>
      <c r="AB861" s="346"/>
      <c r="AC861" s="346"/>
      <c r="AD861" s="346"/>
      <c r="AE861" s="346"/>
      <c r="AF861" s="346"/>
      <c r="AG861" s="346"/>
      <c r="AH861" s="346"/>
      <c r="AI861" s="346"/>
      <c r="AJ861" s="346"/>
      <c r="AK861" s="346"/>
      <c r="AL861" s="346"/>
      <c r="AM861" s="346"/>
      <c r="AN861" s="346"/>
      <c r="AO861" s="346"/>
      <c r="AP861" s="346"/>
    </row>
    <row r="862" spans="1:42" ht="15.75">
      <c r="A862" s="385"/>
      <c r="B862" s="385"/>
      <c r="C862" s="385"/>
      <c r="D862" s="385"/>
      <c r="E862" s="385"/>
      <c r="F862" s="385"/>
      <c r="G862" s="385"/>
      <c r="H862" s="346"/>
      <c r="I862" s="346"/>
      <c r="J862" s="346"/>
      <c r="K862" s="346"/>
      <c r="L862" s="346"/>
      <c r="M862" s="346"/>
      <c r="N862" s="346"/>
      <c r="O862" s="346"/>
      <c r="P862" s="346"/>
      <c r="Q862" s="346"/>
      <c r="R862" s="346"/>
      <c r="S862" s="346"/>
      <c r="T862" s="346"/>
      <c r="U862" s="388"/>
      <c r="V862" s="346"/>
      <c r="W862" s="346"/>
      <c r="X862" s="346"/>
      <c r="Y862" s="346"/>
      <c r="Z862" s="346"/>
      <c r="AA862" s="346"/>
      <c r="AB862" s="346"/>
      <c r="AC862" s="346"/>
      <c r="AD862" s="346"/>
      <c r="AE862" s="346"/>
      <c r="AF862" s="346"/>
      <c r="AG862" s="346"/>
      <c r="AH862" s="346"/>
      <c r="AI862" s="346"/>
      <c r="AJ862" s="346"/>
      <c r="AK862" s="346"/>
      <c r="AL862" s="346"/>
      <c r="AM862" s="346"/>
      <c r="AN862" s="346"/>
      <c r="AO862" s="346"/>
      <c r="AP862" s="346"/>
    </row>
    <row r="863" spans="1:42" ht="15.75">
      <c r="A863" s="385"/>
      <c r="B863" s="385"/>
      <c r="C863" s="385"/>
      <c r="D863" s="385"/>
      <c r="E863" s="385"/>
      <c r="F863" s="385"/>
      <c r="G863" s="385"/>
      <c r="H863" s="346"/>
      <c r="I863" s="346"/>
      <c r="J863" s="346"/>
      <c r="K863" s="346"/>
      <c r="L863" s="346"/>
      <c r="M863" s="346"/>
      <c r="N863" s="346"/>
      <c r="O863" s="346"/>
      <c r="P863" s="346"/>
      <c r="Q863" s="346"/>
      <c r="R863" s="346"/>
      <c r="S863" s="346"/>
      <c r="T863" s="346"/>
      <c r="U863" s="388"/>
      <c r="V863" s="346"/>
      <c r="W863" s="346"/>
      <c r="X863" s="346"/>
      <c r="Y863" s="346"/>
      <c r="Z863" s="346"/>
      <c r="AA863" s="346"/>
      <c r="AB863" s="346"/>
      <c r="AC863" s="346"/>
      <c r="AD863" s="346"/>
      <c r="AE863" s="346"/>
      <c r="AF863" s="346"/>
      <c r="AG863" s="346"/>
      <c r="AH863" s="346"/>
      <c r="AI863" s="346"/>
      <c r="AJ863" s="346"/>
      <c r="AK863" s="346"/>
      <c r="AL863" s="346"/>
      <c r="AM863" s="346"/>
      <c r="AN863" s="346"/>
      <c r="AO863" s="346"/>
      <c r="AP863" s="346"/>
    </row>
    <row r="864" spans="1:42" ht="15.75">
      <c r="A864" s="385"/>
      <c r="B864" s="385"/>
      <c r="C864" s="385"/>
      <c r="D864" s="385"/>
      <c r="E864" s="385"/>
      <c r="F864" s="385"/>
      <c r="G864" s="385"/>
      <c r="H864" s="346"/>
      <c r="I864" s="346"/>
      <c r="J864" s="346"/>
      <c r="K864" s="346"/>
      <c r="L864" s="346"/>
      <c r="M864" s="346"/>
      <c r="N864" s="346"/>
      <c r="O864" s="346"/>
      <c r="P864" s="346"/>
      <c r="Q864" s="346"/>
      <c r="R864" s="346"/>
      <c r="S864" s="346"/>
      <c r="T864" s="346"/>
      <c r="U864" s="388"/>
      <c r="V864" s="346"/>
      <c r="W864" s="346"/>
      <c r="X864" s="346"/>
      <c r="Y864" s="346"/>
      <c r="Z864" s="346"/>
      <c r="AA864" s="346"/>
      <c r="AB864" s="346"/>
      <c r="AC864" s="346"/>
      <c r="AD864" s="346"/>
      <c r="AE864" s="346"/>
      <c r="AF864" s="346"/>
      <c r="AG864" s="346"/>
      <c r="AH864" s="346"/>
      <c r="AI864" s="346"/>
      <c r="AJ864" s="346"/>
      <c r="AK864" s="346"/>
      <c r="AL864" s="346"/>
      <c r="AM864" s="346"/>
      <c r="AN864" s="346"/>
      <c r="AO864" s="346"/>
      <c r="AP864" s="346"/>
    </row>
    <row r="865" spans="1:42" ht="15.75">
      <c r="A865" s="385"/>
      <c r="B865" s="385"/>
      <c r="C865" s="385"/>
      <c r="D865" s="385"/>
      <c r="E865" s="385"/>
      <c r="F865" s="385"/>
      <c r="G865" s="385"/>
      <c r="H865" s="346"/>
      <c r="I865" s="346"/>
      <c r="J865" s="346"/>
      <c r="K865" s="346"/>
      <c r="L865" s="346"/>
      <c r="M865" s="346"/>
      <c r="N865" s="346"/>
      <c r="O865" s="346"/>
      <c r="P865" s="346"/>
      <c r="Q865" s="346"/>
      <c r="R865" s="346"/>
      <c r="S865" s="346"/>
      <c r="T865" s="346"/>
      <c r="U865" s="388"/>
      <c r="V865" s="346"/>
      <c r="W865" s="346"/>
      <c r="X865" s="346"/>
      <c r="Y865" s="346"/>
      <c r="Z865" s="346"/>
      <c r="AA865" s="346"/>
      <c r="AB865" s="346"/>
      <c r="AC865" s="346"/>
      <c r="AD865" s="346"/>
      <c r="AE865" s="346"/>
      <c r="AF865" s="346"/>
      <c r="AG865" s="346"/>
      <c r="AH865" s="346"/>
      <c r="AI865" s="346"/>
      <c r="AJ865" s="346"/>
      <c r="AK865" s="346"/>
      <c r="AL865" s="346"/>
      <c r="AM865" s="346"/>
      <c r="AN865" s="346"/>
      <c r="AO865" s="346"/>
      <c r="AP865" s="346"/>
    </row>
    <row r="866" spans="1:42" ht="15.75">
      <c r="A866" s="385"/>
      <c r="B866" s="385"/>
      <c r="C866" s="385"/>
      <c r="D866" s="385"/>
      <c r="E866" s="385"/>
      <c r="F866" s="385"/>
      <c r="G866" s="385"/>
      <c r="H866" s="346"/>
      <c r="I866" s="346"/>
      <c r="J866" s="346"/>
      <c r="K866" s="346"/>
      <c r="L866" s="346"/>
      <c r="M866" s="346"/>
      <c r="N866" s="346"/>
      <c r="O866" s="346"/>
      <c r="P866" s="346"/>
      <c r="Q866" s="346"/>
      <c r="R866" s="346"/>
      <c r="S866" s="346"/>
      <c r="T866" s="346"/>
      <c r="U866" s="388"/>
      <c r="V866" s="346"/>
      <c r="W866" s="346"/>
      <c r="X866" s="346"/>
      <c r="Y866" s="346"/>
      <c r="Z866" s="346"/>
      <c r="AA866" s="346"/>
      <c r="AB866" s="346"/>
      <c r="AC866" s="346"/>
      <c r="AD866" s="346"/>
      <c r="AE866" s="346"/>
      <c r="AF866" s="346"/>
      <c r="AG866" s="346"/>
      <c r="AH866" s="346"/>
      <c r="AI866" s="346"/>
      <c r="AJ866" s="346"/>
      <c r="AK866" s="346"/>
      <c r="AL866" s="346"/>
      <c r="AM866" s="346"/>
      <c r="AN866" s="346"/>
      <c r="AO866" s="346"/>
      <c r="AP866" s="346"/>
    </row>
    <row r="867" spans="1:42" ht="15.75">
      <c r="A867" s="385"/>
      <c r="B867" s="385"/>
      <c r="C867" s="385"/>
      <c r="D867" s="385"/>
      <c r="E867" s="385"/>
      <c r="F867" s="385"/>
      <c r="G867" s="385"/>
      <c r="H867" s="346"/>
      <c r="I867" s="346"/>
      <c r="J867" s="346"/>
      <c r="K867" s="346"/>
      <c r="L867" s="346"/>
      <c r="M867" s="346"/>
      <c r="N867" s="346"/>
      <c r="O867" s="346"/>
      <c r="P867" s="346"/>
      <c r="Q867" s="346"/>
      <c r="R867" s="346"/>
      <c r="S867" s="346"/>
      <c r="T867" s="346"/>
      <c r="U867" s="388"/>
      <c r="V867" s="346"/>
      <c r="W867" s="346"/>
      <c r="X867" s="346"/>
      <c r="Y867" s="346"/>
      <c r="Z867" s="346"/>
      <c r="AA867" s="346"/>
      <c r="AB867" s="346"/>
      <c r="AC867" s="346"/>
      <c r="AD867" s="346"/>
      <c r="AE867" s="346"/>
      <c r="AF867" s="346"/>
      <c r="AG867" s="346"/>
      <c r="AH867" s="346"/>
      <c r="AI867" s="346"/>
      <c r="AJ867" s="346"/>
      <c r="AK867" s="346"/>
      <c r="AL867" s="346"/>
      <c r="AM867" s="346"/>
      <c r="AN867" s="346"/>
      <c r="AO867" s="346"/>
      <c r="AP867" s="346"/>
    </row>
    <row r="868" spans="1:42" ht="15.75">
      <c r="A868" s="385"/>
      <c r="B868" s="385"/>
      <c r="C868" s="385"/>
      <c r="D868" s="385"/>
      <c r="E868" s="385"/>
      <c r="F868" s="385"/>
      <c r="G868" s="385"/>
      <c r="H868" s="346"/>
      <c r="I868" s="346"/>
      <c r="J868" s="346"/>
      <c r="K868" s="346"/>
      <c r="L868" s="346"/>
      <c r="M868" s="346"/>
      <c r="N868" s="346"/>
      <c r="O868" s="346"/>
      <c r="P868" s="346"/>
      <c r="Q868" s="346"/>
      <c r="R868" s="346"/>
      <c r="S868" s="346"/>
      <c r="T868" s="346"/>
      <c r="U868" s="388"/>
      <c r="V868" s="346"/>
      <c r="W868" s="346"/>
      <c r="X868" s="346"/>
      <c r="Y868" s="346"/>
      <c r="Z868" s="346"/>
      <c r="AA868" s="346"/>
      <c r="AB868" s="346"/>
      <c r="AC868" s="346"/>
      <c r="AD868" s="346"/>
      <c r="AE868" s="346"/>
      <c r="AF868" s="346"/>
      <c r="AG868" s="346"/>
      <c r="AH868" s="346"/>
      <c r="AI868" s="346"/>
      <c r="AJ868" s="346"/>
      <c r="AK868" s="346"/>
      <c r="AL868" s="346"/>
      <c r="AM868" s="346"/>
      <c r="AN868" s="346"/>
      <c r="AO868" s="346"/>
      <c r="AP868" s="346"/>
    </row>
    <row r="869" spans="1:42" ht="15.75">
      <c r="A869" s="385"/>
      <c r="B869" s="385"/>
      <c r="C869" s="385"/>
      <c r="D869" s="385"/>
      <c r="E869" s="385"/>
      <c r="F869" s="385"/>
      <c r="G869" s="385"/>
      <c r="H869" s="346"/>
      <c r="I869" s="346"/>
      <c r="J869" s="346"/>
      <c r="K869" s="346"/>
      <c r="L869" s="346"/>
      <c r="M869" s="346"/>
      <c r="N869" s="346"/>
      <c r="O869" s="346"/>
      <c r="P869" s="346"/>
      <c r="Q869" s="346"/>
      <c r="R869" s="346"/>
      <c r="S869" s="346"/>
      <c r="T869" s="346"/>
      <c r="U869" s="388"/>
      <c r="V869" s="346"/>
      <c r="W869" s="346"/>
      <c r="X869" s="346"/>
      <c r="Y869" s="346"/>
      <c r="Z869" s="346"/>
      <c r="AA869" s="346"/>
      <c r="AB869" s="346"/>
      <c r="AC869" s="346"/>
      <c r="AD869" s="346"/>
      <c r="AE869" s="346"/>
      <c r="AF869" s="346"/>
      <c r="AG869" s="346"/>
      <c r="AH869" s="346"/>
      <c r="AI869" s="346"/>
      <c r="AJ869" s="346"/>
      <c r="AK869" s="346"/>
      <c r="AL869" s="346"/>
      <c r="AM869" s="346"/>
      <c r="AN869" s="346"/>
      <c r="AO869" s="346"/>
      <c r="AP869" s="346"/>
    </row>
    <row r="870" spans="1:42" ht="15.75">
      <c r="A870" s="385"/>
      <c r="B870" s="385"/>
      <c r="C870" s="385"/>
      <c r="D870" s="385"/>
      <c r="E870" s="385"/>
      <c r="F870" s="385"/>
      <c r="G870" s="385"/>
      <c r="H870" s="346"/>
      <c r="I870" s="346"/>
      <c r="J870" s="346"/>
      <c r="K870" s="346"/>
      <c r="L870" s="346"/>
      <c r="M870" s="346"/>
      <c r="N870" s="346"/>
      <c r="O870" s="346"/>
      <c r="P870" s="346"/>
      <c r="Q870" s="346"/>
      <c r="R870" s="346"/>
      <c r="S870" s="346"/>
      <c r="T870" s="346"/>
      <c r="U870" s="388"/>
      <c r="V870" s="346"/>
      <c r="W870" s="346"/>
      <c r="X870" s="346"/>
      <c r="Y870" s="346"/>
      <c r="Z870" s="346"/>
      <c r="AA870" s="346"/>
      <c r="AB870" s="346"/>
      <c r="AC870" s="346"/>
      <c r="AD870" s="346"/>
      <c r="AE870" s="346"/>
      <c r="AF870" s="346"/>
      <c r="AG870" s="346"/>
      <c r="AH870" s="346"/>
      <c r="AI870" s="346"/>
      <c r="AJ870" s="346"/>
      <c r="AK870" s="346"/>
      <c r="AL870" s="346"/>
      <c r="AM870" s="346"/>
      <c r="AN870" s="346"/>
      <c r="AO870" s="346"/>
      <c r="AP870" s="346"/>
    </row>
    <row r="871" spans="1:42" ht="15.75">
      <c r="A871" s="385"/>
      <c r="B871" s="385"/>
      <c r="C871" s="385"/>
      <c r="D871" s="385"/>
      <c r="E871" s="385"/>
      <c r="F871" s="385"/>
      <c r="G871" s="385"/>
      <c r="H871" s="346"/>
      <c r="I871" s="346"/>
      <c r="J871" s="346"/>
      <c r="K871" s="346"/>
      <c r="L871" s="346"/>
      <c r="M871" s="346"/>
      <c r="N871" s="346"/>
      <c r="O871" s="346"/>
      <c r="P871" s="346"/>
      <c r="Q871" s="346"/>
      <c r="R871" s="346"/>
      <c r="S871" s="346"/>
      <c r="T871" s="346"/>
      <c r="U871" s="388"/>
      <c r="V871" s="346"/>
      <c r="W871" s="346"/>
      <c r="X871" s="346"/>
      <c r="Y871" s="346"/>
      <c r="Z871" s="346"/>
      <c r="AA871" s="346"/>
      <c r="AB871" s="346"/>
      <c r="AC871" s="346"/>
      <c r="AD871" s="346"/>
      <c r="AE871" s="346"/>
      <c r="AF871" s="346"/>
      <c r="AG871" s="346"/>
      <c r="AH871" s="346"/>
      <c r="AI871" s="346"/>
      <c r="AJ871" s="346"/>
      <c r="AK871" s="346"/>
      <c r="AL871" s="346"/>
      <c r="AM871" s="346"/>
      <c r="AN871" s="346"/>
      <c r="AO871" s="346"/>
      <c r="AP871" s="346"/>
    </row>
    <row r="872" spans="1:42" ht="15.75">
      <c r="A872" s="385"/>
      <c r="B872" s="385"/>
      <c r="C872" s="385"/>
      <c r="D872" s="385"/>
      <c r="E872" s="385"/>
      <c r="F872" s="385"/>
      <c r="G872" s="385"/>
      <c r="H872" s="346"/>
      <c r="I872" s="346"/>
      <c r="J872" s="346"/>
      <c r="K872" s="346"/>
      <c r="L872" s="346"/>
      <c r="M872" s="346"/>
      <c r="N872" s="346"/>
      <c r="O872" s="346"/>
      <c r="P872" s="346"/>
      <c r="Q872" s="346"/>
      <c r="R872" s="346"/>
      <c r="S872" s="346"/>
      <c r="T872" s="346"/>
      <c r="U872" s="388"/>
      <c r="V872" s="346"/>
      <c r="W872" s="346"/>
      <c r="X872" s="346"/>
      <c r="Y872" s="346"/>
      <c r="Z872" s="346"/>
      <c r="AA872" s="346"/>
      <c r="AB872" s="346"/>
      <c r="AC872" s="346"/>
      <c r="AD872" s="346"/>
      <c r="AE872" s="346"/>
      <c r="AF872" s="346"/>
      <c r="AG872" s="346"/>
      <c r="AH872" s="346"/>
      <c r="AI872" s="346"/>
      <c r="AJ872" s="346"/>
      <c r="AK872" s="346"/>
      <c r="AL872" s="346"/>
      <c r="AM872" s="346"/>
      <c r="AN872" s="346"/>
      <c r="AO872" s="346"/>
      <c r="AP872" s="346"/>
    </row>
    <row r="873" spans="1:42" ht="15.75">
      <c r="A873" s="385"/>
      <c r="B873" s="385"/>
      <c r="C873" s="385"/>
      <c r="D873" s="385"/>
      <c r="E873" s="385"/>
      <c r="F873" s="385"/>
      <c r="G873" s="385"/>
      <c r="H873" s="346"/>
      <c r="I873" s="346"/>
      <c r="J873" s="346"/>
      <c r="K873" s="346"/>
      <c r="L873" s="346"/>
      <c r="M873" s="346"/>
      <c r="N873" s="346"/>
      <c r="O873" s="346"/>
      <c r="P873" s="346"/>
      <c r="Q873" s="346"/>
      <c r="R873" s="346"/>
      <c r="S873" s="346"/>
      <c r="T873" s="346"/>
      <c r="U873" s="388"/>
      <c r="V873" s="346"/>
      <c r="W873" s="346"/>
      <c r="X873" s="346"/>
      <c r="Y873" s="346"/>
      <c r="Z873" s="346"/>
      <c r="AA873" s="346"/>
      <c r="AB873" s="346"/>
      <c r="AC873" s="346"/>
      <c r="AD873" s="346"/>
      <c r="AE873" s="346"/>
      <c r="AF873" s="346"/>
      <c r="AG873" s="346"/>
      <c r="AH873" s="346"/>
      <c r="AI873" s="346"/>
      <c r="AJ873" s="346"/>
      <c r="AK873" s="346"/>
      <c r="AL873" s="346"/>
      <c r="AM873" s="346"/>
      <c r="AN873" s="346"/>
      <c r="AO873" s="346"/>
      <c r="AP873" s="346"/>
    </row>
    <row r="874" spans="1:42" ht="15.75">
      <c r="A874" s="385"/>
      <c r="B874" s="385"/>
      <c r="C874" s="385"/>
      <c r="D874" s="385"/>
      <c r="E874" s="385"/>
      <c r="F874" s="385"/>
      <c r="G874" s="385"/>
      <c r="H874" s="346"/>
      <c r="I874" s="346"/>
      <c r="J874" s="346"/>
      <c r="K874" s="346"/>
      <c r="L874" s="346"/>
      <c r="M874" s="346"/>
      <c r="N874" s="346"/>
      <c r="O874" s="346"/>
      <c r="P874" s="346"/>
      <c r="Q874" s="346"/>
      <c r="R874" s="346"/>
      <c r="S874" s="346"/>
      <c r="T874" s="346"/>
      <c r="U874" s="388"/>
      <c r="V874" s="346"/>
      <c r="W874" s="346"/>
      <c r="X874" s="346"/>
      <c r="Y874" s="346"/>
      <c r="Z874" s="346"/>
      <c r="AA874" s="346"/>
      <c r="AB874" s="346"/>
      <c r="AC874" s="346"/>
      <c r="AD874" s="346"/>
      <c r="AE874" s="346"/>
      <c r="AF874" s="346"/>
      <c r="AG874" s="346"/>
      <c r="AH874" s="346"/>
      <c r="AI874" s="346"/>
      <c r="AJ874" s="346"/>
      <c r="AK874" s="346"/>
      <c r="AL874" s="346"/>
      <c r="AM874" s="346"/>
      <c r="AN874" s="346"/>
      <c r="AO874" s="346"/>
      <c r="AP874" s="346"/>
    </row>
    <row r="875" spans="1:42" ht="15.75">
      <c r="A875" s="385"/>
      <c r="B875" s="385"/>
      <c r="C875" s="385"/>
      <c r="D875" s="385"/>
      <c r="E875" s="385"/>
      <c r="F875" s="385"/>
      <c r="G875" s="385"/>
      <c r="H875" s="346"/>
      <c r="I875" s="346"/>
      <c r="J875" s="346"/>
      <c r="K875" s="346"/>
      <c r="L875" s="346"/>
      <c r="M875" s="346"/>
      <c r="N875" s="346"/>
      <c r="O875" s="346"/>
      <c r="P875" s="346"/>
      <c r="Q875" s="346"/>
      <c r="R875" s="346"/>
      <c r="S875" s="346"/>
      <c r="T875" s="346"/>
      <c r="U875" s="388"/>
      <c r="V875" s="346"/>
      <c r="W875" s="346"/>
      <c r="X875" s="346"/>
      <c r="Y875" s="346"/>
      <c r="Z875" s="346"/>
      <c r="AA875" s="346"/>
      <c r="AB875" s="346"/>
      <c r="AC875" s="346"/>
      <c r="AD875" s="346"/>
      <c r="AE875" s="346"/>
      <c r="AF875" s="346"/>
      <c r="AG875" s="346"/>
      <c r="AH875" s="346"/>
      <c r="AI875" s="346"/>
      <c r="AJ875" s="346"/>
      <c r="AK875" s="346"/>
      <c r="AL875" s="346"/>
      <c r="AM875" s="346"/>
      <c r="AN875" s="346"/>
      <c r="AO875" s="346"/>
      <c r="AP875" s="346"/>
    </row>
    <row r="876" spans="1:42" ht="15.75">
      <c r="A876" s="385"/>
      <c r="B876" s="385"/>
      <c r="C876" s="385"/>
      <c r="D876" s="385"/>
      <c r="E876" s="385"/>
      <c r="F876" s="385"/>
      <c r="G876" s="385"/>
      <c r="H876" s="346"/>
      <c r="I876" s="346"/>
      <c r="J876" s="346"/>
      <c r="K876" s="346"/>
      <c r="L876" s="346"/>
      <c r="M876" s="346"/>
      <c r="N876" s="346"/>
      <c r="O876" s="346"/>
      <c r="P876" s="346"/>
      <c r="Q876" s="346"/>
      <c r="R876" s="346"/>
      <c r="S876" s="346"/>
      <c r="T876" s="346"/>
      <c r="U876" s="388"/>
      <c r="V876" s="346"/>
      <c r="W876" s="346"/>
      <c r="X876" s="346"/>
      <c r="Y876" s="346"/>
      <c r="Z876" s="346"/>
      <c r="AA876" s="346"/>
      <c r="AB876" s="346"/>
      <c r="AC876" s="346"/>
      <c r="AD876" s="346"/>
      <c r="AE876" s="346"/>
      <c r="AF876" s="346"/>
      <c r="AG876" s="346"/>
      <c r="AH876" s="346"/>
      <c r="AI876" s="346"/>
      <c r="AJ876" s="346"/>
      <c r="AK876" s="346"/>
      <c r="AL876" s="346"/>
      <c r="AM876" s="346"/>
      <c r="AN876" s="346"/>
      <c r="AO876" s="346"/>
      <c r="AP876" s="346"/>
    </row>
    <row r="877" spans="1:42" ht="15.75">
      <c r="A877" s="385"/>
      <c r="B877" s="385"/>
      <c r="C877" s="385"/>
      <c r="D877" s="385"/>
      <c r="E877" s="385"/>
      <c r="F877" s="385"/>
      <c r="G877" s="385"/>
      <c r="H877" s="346"/>
      <c r="I877" s="346"/>
      <c r="J877" s="346"/>
      <c r="K877" s="346"/>
      <c r="L877" s="346"/>
      <c r="M877" s="346"/>
      <c r="N877" s="346"/>
      <c r="O877" s="346"/>
      <c r="P877" s="346"/>
      <c r="Q877" s="346"/>
      <c r="R877" s="346"/>
      <c r="S877" s="346"/>
      <c r="T877" s="346"/>
      <c r="U877" s="388"/>
      <c r="V877" s="346"/>
      <c r="W877" s="346"/>
      <c r="X877" s="346"/>
      <c r="Y877" s="346"/>
      <c r="Z877" s="346"/>
      <c r="AA877" s="346"/>
      <c r="AB877" s="346"/>
      <c r="AC877" s="346"/>
      <c r="AD877" s="346"/>
      <c r="AE877" s="346"/>
      <c r="AF877" s="346"/>
      <c r="AG877" s="346"/>
      <c r="AH877" s="346"/>
      <c r="AI877" s="346"/>
      <c r="AJ877" s="346"/>
      <c r="AK877" s="346"/>
      <c r="AL877" s="346"/>
      <c r="AM877" s="346"/>
      <c r="AN877" s="346"/>
      <c r="AO877" s="346"/>
      <c r="AP877" s="346"/>
    </row>
    <row r="878" spans="1:42" ht="15.75">
      <c r="A878" s="385"/>
      <c r="B878" s="385"/>
      <c r="C878" s="385"/>
      <c r="D878" s="385"/>
      <c r="E878" s="385"/>
      <c r="F878" s="385"/>
      <c r="G878" s="385"/>
      <c r="H878" s="346"/>
      <c r="I878" s="346"/>
      <c r="J878" s="346"/>
      <c r="K878" s="346"/>
      <c r="L878" s="346"/>
      <c r="M878" s="346"/>
      <c r="N878" s="346"/>
      <c r="O878" s="346"/>
      <c r="P878" s="346"/>
      <c r="Q878" s="346"/>
      <c r="R878" s="346"/>
      <c r="S878" s="346"/>
      <c r="T878" s="346"/>
      <c r="U878" s="388"/>
      <c r="V878" s="346"/>
      <c r="W878" s="346"/>
      <c r="X878" s="346"/>
      <c r="Y878" s="346"/>
      <c r="Z878" s="346"/>
      <c r="AA878" s="346"/>
      <c r="AB878" s="346"/>
      <c r="AC878" s="346"/>
      <c r="AD878" s="346"/>
      <c r="AE878" s="346"/>
      <c r="AF878" s="346"/>
      <c r="AG878" s="346"/>
      <c r="AH878" s="346"/>
      <c r="AI878" s="346"/>
      <c r="AJ878" s="346"/>
      <c r="AK878" s="346"/>
      <c r="AL878" s="346"/>
      <c r="AM878" s="346"/>
      <c r="AN878" s="346"/>
      <c r="AO878" s="346"/>
      <c r="AP878" s="346"/>
    </row>
    <row r="879" spans="1:42" ht="15.75">
      <c r="A879" s="385"/>
      <c r="B879" s="385"/>
      <c r="C879" s="385"/>
      <c r="D879" s="385"/>
      <c r="E879" s="385"/>
      <c r="F879" s="385"/>
      <c r="G879" s="385"/>
      <c r="H879" s="346"/>
      <c r="I879" s="346"/>
      <c r="J879" s="346"/>
      <c r="K879" s="346"/>
      <c r="L879" s="346"/>
      <c r="M879" s="346"/>
      <c r="N879" s="346"/>
      <c r="O879" s="346"/>
      <c r="P879" s="346"/>
      <c r="Q879" s="346"/>
      <c r="R879" s="346"/>
      <c r="S879" s="346"/>
      <c r="T879" s="346"/>
      <c r="U879" s="388"/>
      <c r="V879" s="346"/>
      <c r="W879" s="346"/>
      <c r="X879" s="346"/>
      <c r="Y879" s="346"/>
      <c r="Z879" s="346"/>
      <c r="AA879" s="346"/>
      <c r="AB879" s="346"/>
      <c r="AC879" s="346"/>
      <c r="AD879" s="346"/>
      <c r="AE879" s="346"/>
      <c r="AF879" s="346"/>
      <c r="AG879" s="346"/>
      <c r="AH879" s="346"/>
      <c r="AI879" s="346"/>
      <c r="AJ879" s="346"/>
      <c r="AK879" s="346"/>
      <c r="AL879" s="346"/>
      <c r="AM879" s="346"/>
      <c r="AN879" s="346"/>
      <c r="AO879" s="346"/>
      <c r="AP879" s="346"/>
    </row>
    <row r="880" spans="1:42" ht="15.75">
      <c r="A880" s="385"/>
      <c r="B880" s="385"/>
      <c r="C880" s="385"/>
      <c r="D880" s="385"/>
      <c r="E880" s="385"/>
      <c r="F880" s="385"/>
      <c r="G880" s="385"/>
      <c r="H880" s="346"/>
      <c r="I880" s="346"/>
      <c r="J880" s="346"/>
      <c r="K880" s="346"/>
      <c r="L880" s="346"/>
      <c r="M880" s="346"/>
      <c r="N880" s="346"/>
      <c r="O880" s="346"/>
      <c r="P880" s="346"/>
      <c r="Q880" s="346"/>
      <c r="R880" s="346"/>
      <c r="S880" s="346"/>
      <c r="T880" s="346"/>
      <c r="U880" s="388"/>
      <c r="V880" s="346"/>
      <c r="W880" s="346"/>
      <c r="X880" s="346"/>
      <c r="Y880" s="346"/>
      <c r="Z880" s="346"/>
      <c r="AA880" s="346"/>
      <c r="AB880" s="346"/>
      <c r="AC880" s="346"/>
      <c r="AD880" s="346"/>
      <c r="AE880" s="346"/>
      <c r="AF880" s="346"/>
      <c r="AG880" s="346"/>
      <c r="AH880" s="346"/>
      <c r="AI880" s="346"/>
      <c r="AJ880" s="346"/>
      <c r="AK880" s="346"/>
      <c r="AL880" s="346"/>
      <c r="AM880" s="346"/>
      <c r="AN880" s="346"/>
      <c r="AO880" s="346"/>
      <c r="AP880" s="346"/>
    </row>
    <row r="881" spans="1:42" ht="15.75">
      <c r="A881" s="385"/>
      <c r="B881" s="385"/>
      <c r="C881" s="385"/>
      <c r="D881" s="385"/>
      <c r="E881" s="385"/>
      <c r="F881" s="385"/>
      <c r="G881" s="385"/>
      <c r="H881" s="346"/>
      <c r="I881" s="346"/>
      <c r="J881" s="346"/>
      <c r="K881" s="346"/>
      <c r="L881" s="346"/>
      <c r="M881" s="346"/>
      <c r="N881" s="346"/>
      <c r="O881" s="346"/>
      <c r="P881" s="346"/>
      <c r="Q881" s="346"/>
      <c r="R881" s="346"/>
      <c r="S881" s="346"/>
      <c r="T881" s="346"/>
      <c r="U881" s="388"/>
      <c r="V881" s="346"/>
      <c r="W881" s="346"/>
      <c r="X881" s="346"/>
      <c r="Y881" s="346"/>
      <c r="Z881" s="346"/>
      <c r="AA881" s="346"/>
      <c r="AB881" s="346"/>
      <c r="AC881" s="346"/>
      <c r="AD881" s="346"/>
      <c r="AE881" s="346"/>
      <c r="AF881" s="346"/>
      <c r="AG881" s="346"/>
      <c r="AH881" s="346"/>
      <c r="AI881" s="346"/>
      <c r="AJ881" s="346"/>
      <c r="AK881" s="346"/>
      <c r="AL881" s="346"/>
      <c r="AM881" s="346"/>
      <c r="AN881" s="346"/>
      <c r="AO881" s="346"/>
      <c r="AP881" s="346"/>
    </row>
    <row r="882" spans="1:42" ht="15.75">
      <c r="A882" s="385"/>
      <c r="B882" s="385"/>
      <c r="C882" s="385"/>
      <c r="D882" s="385"/>
      <c r="E882" s="385"/>
      <c r="F882" s="385"/>
      <c r="G882" s="385"/>
      <c r="H882" s="346"/>
      <c r="I882" s="346"/>
      <c r="J882" s="346"/>
      <c r="K882" s="346"/>
      <c r="L882" s="346"/>
      <c r="M882" s="346"/>
      <c r="N882" s="346"/>
      <c r="O882" s="346"/>
      <c r="P882" s="346"/>
      <c r="Q882" s="346"/>
      <c r="R882" s="346"/>
      <c r="S882" s="346"/>
      <c r="T882" s="346"/>
      <c r="U882" s="388"/>
      <c r="V882" s="346"/>
      <c r="W882" s="346"/>
      <c r="X882" s="346"/>
      <c r="Y882" s="346"/>
      <c r="Z882" s="346"/>
      <c r="AA882" s="346"/>
      <c r="AB882" s="346"/>
      <c r="AC882" s="346"/>
      <c r="AD882" s="346"/>
      <c r="AE882" s="346"/>
      <c r="AF882" s="346"/>
      <c r="AG882" s="346"/>
      <c r="AH882" s="346"/>
      <c r="AI882" s="346"/>
      <c r="AJ882" s="346"/>
      <c r="AK882" s="346"/>
      <c r="AL882" s="346"/>
      <c r="AM882" s="346"/>
      <c r="AN882" s="346"/>
      <c r="AO882" s="346"/>
      <c r="AP882" s="346"/>
    </row>
    <row r="883" spans="1:42" ht="15.75">
      <c r="A883" s="385"/>
      <c r="B883" s="385"/>
      <c r="C883" s="385"/>
      <c r="D883" s="385"/>
      <c r="E883" s="385"/>
      <c r="F883" s="385"/>
      <c r="G883" s="385"/>
      <c r="H883" s="346"/>
      <c r="I883" s="346"/>
      <c r="J883" s="346"/>
      <c r="K883" s="346"/>
      <c r="L883" s="346"/>
      <c r="M883" s="346"/>
      <c r="N883" s="346"/>
      <c r="O883" s="346"/>
      <c r="P883" s="346"/>
      <c r="Q883" s="346"/>
      <c r="R883" s="346"/>
      <c r="S883" s="346"/>
      <c r="T883" s="346"/>
      <c r="U883" s="388"/>
      <c r="V883" s="346"/>
      <c r="W883" s="346"/>
      <c r="X883" s="346"/>
      <c r="Y883" s="346"/>
      <c r="Z883" s="346"/>
      <c r="AA883" s="346"/>
      <c r="AB883" s="346"/>
      <c r="AC883" s="346"/>
      <c r="AD883" s="346"/>
      <c r="AE883" s="346"/>
      <c r="AF883" s="346"/>
      <c r="AG883" s="346"/>
      <c r="AH883" s="346"/>
      <c r="AI883" s="346"/>
      <c r="AJ883" s="346"/>
      <c r="AK883" s="346"/>
      <c r="AL883" s="346"/>
      <c r="AM883" s="346"/>
      <c r="AN883" s="346"/>
      <c r="AO883" s="346"/>
      <c r="AP883" s="346"/>
    </row>
    <row r="884" spans="1:42" ht="15.75">
      <c r="A884" s="385"/>
      <c r="B884" s="385"/>
      <c r="C884" s="385"/>
      <c r="D884" s="385"/>
      <c r="E884" s="385"/>
      <c r="F884" s="385"/>
      <c r="G884" s="385"/>
      <c r="H884" s="346"/>
      <c r="I884" s="346"/>
      <c r="J884" s="346"/>
      <c r="K884" s="346"/>
      <c r="L884" s="346"/>
      <c r="M884" s="346"/>
      <c r="N884" s="346"/>
      <c r="O884" s="346"/>
      <c r="P884" s="346"/>
      <c r="Q884" s="346"/>
      <c r="R884" s="346"/>
      <c r="S884" s="346"/>
      <c r="T884" s="346"/>
      <c r="U884" s="388"/>
      <c r="V884" s="346"/>
      <c r="W884" s="346"/>
      <c r="X884" s="346"/>
      <c r="Y884" s="346"/>
      <c r="Z884" s="346"/>
      <c r="AA884" s="346"/>
      <c r="AB884" s="346"/>
      <c r="AC884" s="346"/>
      <c r="AD884" s="346"/>
      <c r="AE884" s="346"/>
      <c r="AF884" s="346"/>
      <c r="AG884" s="346"/>
      <c r="AH884" s="346"/>
      <c r="AI884" s="346"/>
      <c r="AJ884" s="346"/>
      <c r="AK884" s="346"/>
      <c r="AL884" s="346"/>
      <c r="AM884" s="346"/>
      <c r="AN884" s="346"/>
      <c r="AO884" s="346"/>
      <c r="AP884" s="346"/>
    </row>
    <row r="885" spans="1:42" ht="15.75">
      <c r="A885" s="385"/>
      <c r="B885" s="385"/>
      <c r="C885" s="385"/>
      <c r="D885" s="385"/>
      <c r="E885" s="385"/>
      <c r="F885" s="385"/>
      <c r="G885" s="385"/>
      <c r="H885" s="346"/>
      <c r="I885" s="346"/>
      <c r="J885" s="346"/>
      <c r="K885" s="346"/>
      <c r="L885" s="346"/>
      <c r="M885" s="346"/>
      <c r="N885" s="346"/>
      <c r="O885" s="346"/>
      <c r="P885" s="346"/>
      <c r="Q885" s="346"/>
      <c r="R885" s="346"/>
      <c r="S885" s="346"/>
      <c r="T885" s="346"/>
      <c r="U885" s="388"/>
      <c r="V885" s="346"/>
      <c r="W885" s="346"/>
      <c r="X885" s="346"/>
      <c r="Y885" s="346"/>
      <c r="Z885" s="346"/>
      <c r="AA885" s="346"/>
      <c r="AB885" s="346"/>
      <c r="AC885" s="346"/>
      <c r="AD885" s="346"/>
      <c r="AE885" s="346"/>
      <c r="AF885" s="346"/>
      <c r="AG885" s="346"/>
      <c r="AH885" s="346"/>
      <c r="AI885" s="346"/>
      <c r="AJ885" s="346"/>
      <c r="AK885" s="346"/>
      <c r="AL885" s="346"/>
      <c r="AM885" s="346"/>
      <c r="AN885" s="346"/>
      <c r="AO885" s="346"/>
      <c r="AP885" s="346"/>
    </row>
    <row r="886" spans="1:42" ht="15.75">
      <c r="A886" s="385"/>
      <c r="B886" s="385"/>
      <c r="C886" s="385"/>
      <c r="D886" s="385"/>
      <c r="E886" s="385"/>
      <c r="F886" s="385"/>
      <c r="G886" s="385"/>
      <c r="H886" s="346"/>
      <c r="I886" s="346"/>
      <c r="J886" s="346"/>
      <c r="K886" s="346"/>
      <c r="L886" s="346"/>
      <c r="M886" s="346"/>
      <c r="N886" s="346"/>
      <c r="O886" s="346"/>
      <c r="P886" s="346"/>
      <c r="Q886" s="346"/>
      <c r="R886" s="346"/>
      <c r="S886" s="346"/>
      <c r="T886" s="346"/>
      <c r="U886" s="388"/>
      <c r="V886" s="346"/>
      <c r="W886" s="346"/>
      <c r="X886" s="346"/>
      <c r="Y886" s="346"/>
      <c r="Z886" s="346"/>
      <c r="AA886" s="346"/>
      <c r="AB886" s="346"/>
      <c r="AC886" s="346"/>
      <c r="AD886" s="346"/>
      <c r="AE886" s="346"/>
      <c r="AF886" s="346"/>
      <c r="AG886" s="346"/>
      <c r="AH886" s="346"/>
      <c r="AI886" s="346"/>
      <c r="AJ886" s="346"/>
      <c r="AK886" s="346"/>
      <c r="AL886" s="346"/>
      <c r="AM886" s="346"/>
      <c r="AN886" s="346"/>
      <c r="AO886" s="346"/>
      <c r="AP886" s="346"/>
    </row>
    <row r="887" spans="1:42" ht="15.75">
      <c r="A887" s="385"/>
      <c r="B887" s="385"/>
      <c r="C887" s="385"/>
      <c r="D887" s="385"/>
      <c r="E887" s="385"/>
      <c r="F887" s="385"/>
      <c r="G887" s="385"/>
      <c r="H887" s="346"/>
      <c r="I887" s="346"/>
      <c r="J887" s="346"/>
      <c r="K887" s="346"/>
      <c r="L887" s="346"/>
      <c r="M887" s="346"/>
      <c r="N887" s="346"/>
      <c r="O887" s="346"/>
      <c r="P887" s="346"/>
      <c r="Q887" s="346"/>
      <c r="R887" s="346"/>
      <c r="S887" s="346"/>
      <c r="T887" s="346"/>
      <c r="U887" s="388"/>
      <c r="V887" s="346"/>
      <c r="W887" s="346"/>
      <c r="X887" s="346"/>
      <c r="Y887" s="346"/>
      <c r="Z887" s="346"/>
      <c r="AA887" s="346"/>
      <c r="AB887" s="346"/>
      <c r="AC887" s="346"/>
      <c r="AD887" s="346"/>
      <c r="AE887" s="346"/>
      <c r="AF887" s="346"/>
      <c r="AG887" s="346"/>
      <c r="AH887" s="346"/>
      <c r="AI887" s="346"/>
      <c r="AJ887" s="346"/>
      <c r="AK887" s="346"/>
      <c r="AL887" s="346"/>
      <c r="AM887" s="346"/>
      <c r="AN887" s="346"/>
      <c r="AO887" s="346"/>
      <c r="AP887" s="346"/>
    </row>
    <row r="888" spans="1:42" ht="15.75">
      <c r="A888" s="385"/>
      <c r="B888" s="385"/>
      <c r="C888" s="385"/>
      <c r="D888" s="385"/>
      <c r="E888" s="385"/>
      <c r="F888" s="385"/>
      <c r="G888" s="385"/>
      <c r="H888" s="346"/>
      <c r="I888" s="346"/>
      <c r="J888" s="346"/>
      <c r="K888" s="346"/>
      <c r="L888" s="346"/>
      <c r="M888" s="346"/>
      <c r="N888" s="346"/>
      <c r="O888" s="346"/>
      <c r="P888" s="346"/>
      <c r="Q888" s="346"/>
      <c r="R888" s="346"/>
      <c r="S888" s="346"/>
      <c r="T888" s="346"/>
      <c r="U888" s="388"/>
      <c r="V888" s="346"/>
      <c r="W888" s="346"/>
      <c r="X888" s="346"/>
      <c r="Y888" s="346"/>
      <c r="Z888" s="346"/>
      <c r="AA888" s="346"/>
      <c r="AB888" s="346"/>
      <c r="AC888" s="346"/>
      <c r="AD888" s="346"/>
      <c r="AE888" s="346"/>
      <c r="AF888" s="346"/>
      <c r="AG888" s="346"/>
      <c r="AH888" s="346"/>
      <c r="AI888" s="346"/>
      <c r="AJ888" s="346"/>
      <c r="AK888" s="346"/>
      <c r="AL888" s="346"/>
      <c r="AM888" s="346"/>
      <c r="AN888" s="346"/>
      <c r="AO888" s="346"/>
      <c r="AP888" s="346"/>
    </row>
    <row r="889" spans="1:42" ht="15.75">
      <c r="A889" s="385"/>
      <c r="B889" s="385"/>
      <c r="C889" s="385"/>
      <c r="D889" s="385"/>
      <c r="E889" s="385"/>
      <c r="F889" s="385"/>
      <c r="G889" s="385"/>
      <c r="H889" s="346"/>
      <c r="I889" s="346"/>
      <c r="J889" s="346"/>
      <c r="K889" s="346"/>
      <c r="L889" s="346"/>
      <c r="M889" s="346"/>
      <c r="N889" s="346"/>
      <c r="O889" s="346"/>
      <c r="P889" s="346"/>
      <c r="Q889" s="346"/>
      <c r="R889" s="346"/>
      <c r="S889" s="346"/>
      <c r="T889" s="346"/>
      <c r="U889" s="388"/>
      <c r="V889" s="346"/>
      <c r="W889" s="346"/>
      <c r="X889" s="346"/>
      <c r="Y889" s="346"/>
      <c r="Z889" s="346"/>
      <c r="AA889" s="346"/>
      <c r="AB889" s="346"/>
      <c r="AC889" s="346"/>
      <c r="AD889" s="346"/>
      <c r="AE889" s="346"/>
      <c r="AF889" s="346"/>
      <c r="AG889" s="346"/>
      <c r="AH889" s="346"/>
      <c r="AI889" s="346"/>
      <c r="AJ889" s="346"/>
      <c r="AK889" s="346"/>
      <c r="AL889" s="346"/>
      <c r="AM889" s="346"/>
      <c r="AN889" s="346"/>
      <c r="AO889" s="346"/>
      <c r="AP889" s="346"/>
    </row>
    <row r="890" spans="1:42" ht="15.75">
      <c r="A890" s="385"/>
      <c r="B890" s="385"/>
      <c r="C890" s="385"/>
      <c r="D890" s="385"/>
      <c r="E890" s="385"/>
      <c r="F890" s="385"/>
      <c r="G890" s="385"/>
      <c r="H890" s="346"/>
      <c r="I890" s="346"/>
      <c r="J890" s="346"/>
      <c r="K890" s="346"/>
      <c r="L890" s="346"/>
      <c r="M890" s="346"/>
      <c r="N890" s="346"/>
      <c r="O890" s="346"/>
      <c r="P890" s="346"/>
      <c r="Q890" s="346"/>
      <c r="R890" s="346"/>
      <c r="S890" s="346"/>
      <c r="T890" s="346"/>
      <c r="U890" s="388"/>
      <c r="V890" s="346"/>
      <c r="W890" s="346"/>
      <c r="X890" s="346"/>
      <c r="Y890" s="346"/>
      <c r="Z890" s="346"/>
      <c r="AA890" s="346"/>
      <c r="AB890" s="346"/>
      <c r="AC890" s="346"/>
      <c r="AD890" s="346"/>
      <c r="AE890" s="346"/>
      <c r="AF890" s="346"/>
      <c r="AG890" s="346"/>
      <c r="AH890" s="346"/>
      <c r="AI890" s="346"/>
      <c r="AJ890" s="346"/>
      <c r="AK890" s="346"/>
      <c r="AL890" s="346"/>
      <c r="AM890" s="346"/>
      <c r="AN890" s="346"/>
      <c r="AO890" s="346"/>
      <c r="AP890" s="346"/>
    </row>
    <row r="891" spans="1:42" ht="15.75">
      <c r="A891" s="385"/>
      <c r="B891" s="385"/>
      <c r="C891" s="385"/>
      <c r="D891" s="385"/>
      <c r="E891" s="385"/>
      <c r="F891" s="385"/>
      <c r="G891" s="385"/>
      <c r="H891" s="346"/>
      <c r="I891" s="346"/>
      <c r="J891" s="346"/>
      <c r="K891" s="346"/>
      <c r="L891" s="346"/>
      <c r="M891" s="346"/>
      <c r="N891" s="346"/>
      <c r="O891" s="346"/>
      <c r="P891" s="346"/>
      <c r="Q891" s="346"/>
      <c r="R891" s="346"/>
      <c r="S891" s="346"/>
      <c r="T891" s="346"/>
      <c r="U891" s="388"/>
      <c r="V891" s="346"/>
      <c r="W891" s="346"/>
      <c r="X891" s="346"/>
      <c r="Y891" s="346"/>
      <c r="Z891" s="346"/>
      <c r="AA891" s="346"/>
      <c r="AB891" s="346"/>
      <c r="AC891" s="346"/>
      <c r="AD891" s="346"/>
      <c r="AE891" s="346"/>
      <c r="AF891" s="346"/>
      <c r="AG891" s="346"/>
      <c r="AH891" s="346"/>
      <c r="AI891" s="346"/>
      <c r="AJ891" s="346"/>
      <c r="AK891" s="346"/>
      <c r="AL891" s="346"/>
      <c r="AM891" s="346"/>
      <c r="AN891" s="346"/>
      <c r="AO891" s="346"/>
      <c r="AP891" s="346"/>
    </row>
    <row r="892" spans="1:42" ht="15.75">
      <c r="A892" s="385"/>
      <c r="B892" s="385"/>
      <c r="C892" s="385"/>
      <c r="D892" s="385"/>
      <c r="E892" s="385"/>
      <c r="F892" s="385"/>
      <c r="G892" s="385"/>
      <c r="H892" s="346"/>
      <c r="I892" s="346"/>
      <c r="J892" s="346"/>
      <c r="K892" s="346"/>
      <c r="L892" s="346"/>
      <c r="M892" s="346"/>
      <c r="N892" s="346"/>
      <c r="O892" s="346"/>
      <c r="P892" s="346"/>
      <c r="Q892" s="346"/>
      <c r="R892" s="346"/>
      <c r="S892" s="346"/>
      <c r="T892" s="346"/>
      <c r="U892" s="388"/>
      <c r="V892" s="346"/>
      <c r="W892" s="346"/>
      <c r="X892" s="346"/>
      <c r="Y892" s="346"/>
      <c r="Z892" s="346"/>
      <c r="AA892" s="346"/>
      <c r="AB892" s="346"/>
      <c r="AC892" s="346"/>
      <c r="AD892" s="346"/>
      <c r="AE892" s="346"/>
      <c r="AF892" s="346"/>
      <c r="AG892" s="346"/>
      <c r="AH892" s="346"/>
      <c r="AI892" s="346"/>
      <c r="AJ892" s="346"/>
      <c r="AK892" s="346"/>
      <c r="AL892" s="346"/>
      <c r="AM892" s="346"/>
      <c r="AN892" s="346"/>
      <c r="AO892" s="346"/>
      <c r="AP892" s="346"/>
    </row>
    <row r="893" spans="1:42" ht="15.75">
      <c r="A893" s="385"/>
      <c r="B893" s="385"/>
      <c r="C893" s="385"/>
      <c r="D893" s="385"/>
      <c r="E893" s="385"/>
      <c r="F893" s="385"/>
      <c r="G893" s="385"/>
      <c r="H893" s="346"/>
      <c r="I893" s="346"/>
      <c r="J893" s="346"/>
      <c r="K893" s="346"/>
      <c r="L893" s="346"/>
      <c r="M893" s="346"/>
      <c r="N893" s="346"/>
      <c r="O893" s="346"/>
      <c r="P893" s="346"/>
      <c r="Q893" s="346"/>
      <c r="R893" s="346"/>
      <c r="S893" s="346"/>
      <c r="T893" s="346"/>
      <c r="U893" s="388"/>
      <c r="V893" s="346"/>
      <c r="W893" s="346"/>
      <c r="X893" s="346"/>
      <c r="Y893" s="346"/>
      <c r="Z893" s="346"/>
      <c r="AA893" s="346"/>
      <c r="AB893" s="346"/>
      <c r="AC893" s="346"/>
      <c r="AD893" s="346"/>
      <c r="AE893" s="346"/>
      <c r="AF893" s="346"/>
      <c r="AG893" s="346"/>
      <c r="AH893" s="346"/>
      <c r="AI893" s="346"/>
      <c r="AJ893" s="346"/>
      <c r="AK893" s="346"/>
      <c r="AL893" s="346"/>
      <c r="AM893" s="346"/>
      <c r="AN893" s="346"/>
      <c r="AO893" s="346"/>
      <c r="AP893" s="346"/>
    </row>
    <row r="894" spans="1:42" ht="15.75">
      <c r="A894" s="385"/>
      <c r="B894" s="385"/>
      <c r="C894" s="385"/>
      <c r="D894" s="385"/>
      <c r="E894" s="385"/>
      <c r="F894" s="385"/>
      <c r="G894" s="385"/>
      <c r="H894" s="346"/>
      <c r="I894" s="346"/>
      <c r="J894" s="346"/>
      <c r="K894" s="346"/>
      <c r="L894" s="346"/>
      <c r="M894" s="346"/>
      <c r="N894" s="346"/>
      <c r="O894" s="346"/>
      <c r="P894" s="346"/>
      <c r="Q894" s="346"/>
      <c r="R894" s="346"/>
      <c r="S894" s="346"/>
      <c r="T894" s="346"/>
      <c r="U894" s="388"/>
      <c r="V894" s="346"/>
      <c r="W894" s="346"/>
      <c r="X894" s="346"/>
      <c r="Y894" s="346"/>
      <c r="Z894" s="346"/>
      <c r="AA894" s="346"/>
      <c r="AB894" s="346"/>
      <c r="AC894" s="346"/>
      <c r="AD894" s="346"/>
      <c r="AE894" s="346"/>
      <c r="AF894" s="346"/>
      <c r="AG894" s="346"/>
      <c r="AH894" s="346"/>
      <c r="AI894" s="346"/>
      <c r="AJ894" s="346"/>
      <c r="AK894" s="346"/>
      <c r="AL894" s="346"/>
      <c r="AM894" s="346"/>
      <c r="AN894" s="346"/>
      <c r="AO894" s="346"/>
      <c r="AP894" s="346"/>
    </row>
    <row r="895" spans="1:42" ht="15.75">
      <c r="A895" s="385"/>
      <c r="B895" s="385"/>
      <c r="C895" s="385"/>
      <c r="D895" s="385"/>
      <c r="E895" s="385"/>
      <c r="F895" s="385"/>
      <c r="G895" s="385"/>
      <c r="H895" s="346"/>
      <c r="I895" s="346"/>
      <c r="J895" s="346"/>
      <c r="K895" s="346"/>
      <c r="L895" s="346"/>
      <c r="M895" s="346"/>
      <c r="N895" s="346"/>
      <c r="O895" s="346"/>
      <c r="P895" s="346"/>
      <c r="Q895" s="346"/>
      <c r="R895" s="346"/>
      <c r="S895" s="346"/>
      <c r="T895" s="346"/>
      <c r="U895" s="388"/>
      <c r="V895" s="346"/>
      <c r="W895" s="346"/>
      <c r="X895" s="346"/>
      <c r="Y895" s="346"/>
      <c r="Z895" s="346"/>
      <c r="AA895" s="346"/>
      <c r="AB895" s="346"/>
      <c r="AC895" s="346"/>
      <c r="AD895" s="346"/>
      <c r="AE895" s="346"/>
      <c r="AF895" s="346"/>
      <c r="AG895" s="346"/>
      <c r="AH895" s="346"/>
      <c r="AI895" s="346"/>
      <c r="AJ895" s="346"/>
      <c r="AK895" s="346"/>
      <c r="AL895" s="346"/>
      <c r="AM895" s="346"/>
      <c r="AN895" s="346"/>
      <c r="AO895" s="346"/>
      <c r="AP895" s="346"/>
    </row>
    <row r="896" spans="1:42" ht="15.75">
      <c r="A896" s="385"/>
      <c r="B896" s="385"/>
      <c r="C896" s="385"/>
      <c r="D896" s="385"/>
      <c r="E896" s="385"/>
      <c r="F896" s="385"/>
      <c r="G896" s="385"/>
      <c r="H896" s="346"/>
      <c r="I896" s="346"/>
      <c r="J896" s="346"/>
      <c r="K896" s="346"/>
      <c r="L896" s="346"/>
      <c r="M896" s="346"/>
      <c r="N896" s="346"/>
      <c r="O896" s="346"/>
      <c r="P896" s="346"/>
      <c r="Q896" s="346"/>
      <c r="R896" s="346"/>
      <c r="S896" s="346"/>
      <c r="T896" s="346"/>
      <c r="U896" s="388"/>
      <c r="V896" s="346"/>
      <c r="W896" s="346"/>
      <c r="X896" s="346"/>
      <c r="Y896" s="346"/>
      <c r="Z896" s="346"/>
      <c r="AA896" s="346"/>
      <c r="AB896" s="346"/>
      <c r="AC896" s="346"/>
      <c r="AD896" s="346"/>
      <c r="AE896" s="346"/>
      <c r="AF896" s="346"/>
      <c r="AG896" s="346"/>
      <c r="AH896" s="346"/>
      <c r="AI896" s="346"/>
      <c r="AJ896" s="346"/>
      <c r="AK896" s="346"/>
      <c r="AL896" s="346"/>
      <c r="AM896" s="346"/>
      <c r="AN896" s="346"/>
      <c r="AO896" s="346"/>
      <c r="AP896" s="346"/>
    </row>
    <row r="897" spans="1:42" ht="15.75">
      <c r="A897" s="385"/>
      <c r="B897" s="385"/>
      <c r="C897" s="385"/>
      <c r="D897" s="385"/>
      <c r="E897" s="385"/>
      <c r="F897" s="385"/>
      <c r="G897" s="385"/>
      <c r="H897" s="346"/>
      <c r="I897" s="346"/>
      <c r="J897" s="346"/>
      <c r="K897" s="346"/>
      <c r="L897" s="346"/>
      <c r="M897" s="346"/>
      <c r="N897" s="346"/>
      <c r="O897" s="346"/>
      <c r="P897" s="346"/>
      <c r="Q897" s="346"/>
      <c r="R897" s="346"/>
      <c r="S897" s="346"/>
      <c r="T897" s="346"/>
      <c r="U897" s="388"/>
      <c r="V897" s="346"/>
      <c r="W897" s="346"/>
      <c r="X897" s="346"/>
      <c r="Y897" s="346"/>
      <c r="Z897" s="346"/>
      <c r="AA897" s="346"/>
      <c r="AB897" s="346"/>
      <c r="AC897" s="346"/>
      <c r="AD897" s="346"/>
      <c r="AE897" s="346"/>
      <c r="AF897" s="346"/>
      <c r="AG897" s="346"/>
      <c r="AH897" s="346"/>
      <c r="AI897" s="346"/>
      <c r="AJ897" s="346"/>
      <c r="AK897" s="346"/>
      <c r="AL897" s="346"/>
      <c r="AM897" s="346"/>
      <c r="AN897" s="346"/>
      <c r="AO897" s="346"/>
      <c r="AP897" s="346"/>
    </row>
    <row r="898" spans="1:42" ht="15.75">
      <c r="A898" s="385"/>
      <c r="B898" s="385"/>
      <c r="C898" s="385"/>
      <c r="D898" s="385"/>
      <c r="E898" s="385"/>
      <c r="F898" s="385"/>
      <c r="G898" s="385"/>
      <c r="H898" s="346"/>
      <c r="I898" s="346"/>
      <c r="J898" s="346"/>
      <c r="K898" s="346"/>
      <c r="L898" s="346"/>
      <c r="M898" s="346"/>
      <c r="N898" s="346"/>
      <c r="O898" s="346"/>
      <c r="P898" s="346"/>
      <c r="Q898" s="346"/>
      <c r="R898" s="346"/>
      <c r="S898" s="346"/>
      <c r="T898" s="346"/>
      <c r="U898" s="388"/>
      <c r="V898" s="346"/>
      <c r="W898" s="346"/>
      <c r="X898" s="346"/>
      <c r="Y898" s="346"/>
      <c r="Z898" s="346"/>
      <c r="AA898" s="346"/>
      <c r="AB898" s="346"/>
      <c r="AC898" s="346"/>
      <c r="AD898" s="346"/>
      <c r="AE898" s="346"/>
      <c r="AF898" s="346"/>
      <c r="AG898" s="346"/>
      <c r="AH898" s="346"/>
      <c r="AI898" s="346"/>
      <c r="AJ898" s="346"/>
      <c r="AK898" s="346"/>
      <c r="AL898" s="346"/>
      <c r="AM898" s="346"/>
      <c r="AN898" s="346"/>
      <c r="AO898" s="346"/>
      <c r="AP898" s="346"/>
    </row>
    <row r="899" spans="1:42" ht="15.75">
      <c r="A899" s="385"/>
      <c r="B899" s="385"/>
      <c r="C899" s="385"/>
      <c r="D899" s="385"/>
      <c r="E899" s="385"/>
      <c r="F899" s="385"/>
      <c r="G899" s="385"/>
      <c r="H899" s="346"/>
      <c r="I899" s="346"/>
      <c r="J899" s="346"/>
      <c r="K899" s="346"/>
      <c r="L899" s="346"/>
      <c r="M899" s="346"/>
      <c r="N899" s="346"/>
      <c r="O899" s="346"/>
      <c r="P899" s="346"/>
      <c r="Q899" s="346"/>
      <c r="R899" s="346"/>
      <c r="S899" s="346"/>
      <c r="T899" s="346"/>
      <c r="U899" s="388"/>
      <c r="V899" s="346"/>
      <c r="W899" s="346"/>
      <c r="X899" s="346"/>
      <c r="Y899" s="346"/>
      <c r="Z899" s="346"/>
      <c r="AA899" s="346"/>
      <c r="AB899" s="346"/>
      <c r="AC899" s="346"/>
      <c r="AD899" s="346"/>
      <c r="AE899" s="346"/>
      <c r="AF899" s="346"/>
      <c r="AG899" s="346"/>
      <c r="AH899" s="346"/>
      <c r="AI899" s="346"/>
      <c r="AJ899" s="346"/>
      <c r="AK899" s="346"/>
      <c r="AL899" s="346"/>
      <c r="AM899" s="346"/>
      <c r="AN899" s="346"/>
      <c r="AO899" s="346"/>
      <c r="AP899" s="346"/>
    </row>
    <row r="900" spans="1:42" ht="15.75">
      <c r="A900" s="385"/>
      <c r="B900" s="385"/>
      <c r="C900" s="385"/>
      <c r="D900" s="385"/>
      <c r="E900" s="385"/>
      <c r="F900" s="385"/>
      <c r="G900" s="385"/>
      <c r="H900" s="346"/>
      <c r="I900" s="346"/>
      <c r="J900" s="346"/>
      <c r="K900" s="346"/>
      <c r="L900" s="346"/>
      <c r="M900" s="346"/>
      <c r="N900" s="346"/>
      <c r="O900" s="346"/>
      <c r="P900" s="346"/>
      <c r="Q900" s="346"/>
      <c r="R900" s="346"/>
      <c r="S900" s="346"/>
      <c r="T900" s="346"/>
      <c r="U900" s="388"/>
      <c r="V900" s="346"/>
      <c r="W900" s="346"/>
      <c r="X900" s="346"/>
      <c r="Y900" s="346"/>
      <c r="Z900" s="346"/>
      <c r="AA900" s="346"/>
      <c r="AB900" s="346"/>
      <c r="AC900" s="346"/>
      <c r="AD900" s="346"/>
      <c r="AE900" s="346"/>
      <c r="AF900" s="346"/>
      <c r="AG900" s="346"/>
      <c r="AH900" s="346"/>
      <c r="AI900" s="346"/>
      <c r="AJ900" s="346"/>
      <c r="AK900" s="346"/>
      <c r="AL900" s="346"/>
      <c r="AM900" s="346"/>
      <c r="AN900" s="346"/>
      <c r="AO900" s="346"/>
      <c r="AP900" s="346"/>
    </row>
    <row r="901" spans="1:42" ht="15.75">
      <c r="A901" s="385"/>
      <c r="B901" s="385"/>
      <c r="C901" s="385"/>
      <c r="D901" s="385"/>
      <c r="E901" s="385"/>
      <c r="F901" s="385"/>
      <c r="G901" s="385"/>
      <c r="H901" s="346"/>
      <c r="I901" s="346"/>
      <c r="J901" s="346"/>
      <c r="K901" s="346"/>
      <c r="L901" s="346"/>
      <c r="M901" s="346"/>
      <c r="N901" s="346"/>
      <c r="O901" s="346"/>
      <c r="P901" s="346"/>
      <c r="Q901" s="346"/>
      <c r="R901" s="346"/>
      <c r="S901" s="346"/>
      <c r="T901" s="346"/>
      <c r="U901" s="388"/>
      <c r="V901" s="346"/>
      <c r="W901" s="346"/>
      <c r="X901" s="346"/>
      <c r="Y901" s="346"/>
      <c r="Z901" s="346"/>
      <c r="AA901" s="346"/>
      <c r="AB901" s="346"/>
      <c r="AC901" s="346"/>
      <c r="AD901" s="346"/>
      <c r="AE901" s="346"/>
      <c r="AF901" s="346"/>
      <c r="AG901" s="346"/>
      <c r="AH901" s="346"/>
      <c r="AI901" s="346"/>
      <c r="AJ901" s="346"/>
      <c r="AK901" s="346"/>
      <c r="AL901" s="346"/>
      <c r="AM901" s="346"/>
      <c r="AN901" s="346"/>
      <c r="AO901" s="346"/>
      <c r="AP901" s="346"/>
    </row>
    <row r="902" spans="1:42" ht="15.75">
      <c r="A902" s="385"/>
      <c r="B902" s="385"/>
      <c r="C902" s="385"/>
      <c r="D902" s="385"/>
      <c r="E902" s="385"/>
      <c r="F902" s="385"/>
      <c r="G902" s="385"/>
      <c r="H902" s="346"/>
      <c r="I902" s="346"/>
      <c r="J902" s="346"/>
      <c r="K902" s="346"/>
      <c r="L902" s="346"/>
      <c r="M902" s="346"/>
      <c r="N902" s="346"/>
      <c r="O902" s="346"/>
      <c r="P902" s="346"/>
      <c r="Q902" s="346"/>
      <c r="R902" s="346"/>
      <c r="S902" s="346"/>
      <c r="T902" s="346"/>
      <c r="U902" s="388"/>
      <c r="V902" s="346"/>
      <c r="W902" s="346"/>
      <c r="X902" s="346"/>
      <c r="Y902" s="346"/>
      <c r="Z902" s="346"/>
      <c r="AA902" s="346"/>
      <c r="AB902" s="346"/>
      <c r="AC902" s="346"/>
      <c r="AD902" s="346"/>
      <c r="AE902" s="346"/>
      <c r="AF902" s="346"/>
      <c r="AG902" s="346"/>
      <c r="AH902" s="346"/>
      <c r="AI902" s="346"/>
      <c r="AJ902" s="346"/>
      <c r="AK902" s="346"/>
      <c r="AL902" s="346"/>
      <c r="AM902" s="346"/>
      <c r="AN902" s="346"/>
      <c r="AO902" s="346"/>
      <c r="AP902" s="346"/>
    </row>
    <row r="903" spans="1:42" ht="15.75">
      <c r="A903" s="385"/>
      <c r="B903" s="385"/>
      <c r="C903" s="385"/>
      <c r="D903" s="385"/>
      <c r="E903" s="385"/>
      <c r="F903" s="385"/>
      <c r="G903" s="385"/>
      <c r="H903" s="346"/>
      <c r="I903" s="346"/>
      <c r="J903" s="346"/>
      <c r="K903" s="346"/>
      <c r="L903" s="346"/>
      <c r="M903" s="346"/>
      <c r="N903" s="346"/>
      <c r="O903" s="346"/>
      <c r="P903" s="346"/>
      <c r="Q903" s="346"/>
      <c r="R903" s="346"/>
      <c r="S903" s="346"/>
      <c r="T903" s="346"/>
      <c r="U903" s="388"/>
      <c r="V903" s="346"/>
      <c r="W903" s="346"/>
      <c r="X903" s="346"/>
      <c r="Y903" s="346"/>
      <c r="Z903" s="346"/>
      <c r="AA903" s="346"/>
      <c r="AB903" s="346"/>
      <c r="AC903" s="346"/>
      <c r="AD903" s="346"/>
      <c r="AE903" s="346"/>
      <c r="AF903" s="346"/>
      <c r="AG903" s="346"/>
      <c r="AH903" s="346"/>
      <c r="AI903" s="346"/>
      <c r="AJ903" s="346"/>
      <c r="AK903" s="346"/>
      <c r="AL903" s="346"/>
      <c r="AM903" s="346"/>
      <c r="AN903" s="346"/>
      <c r="AO903" s="346"/>
      <c r="AP903" s="346"/>
    </row>
    <row r="904" spans="1:42" ht="15.75">
      <c r="A904" s="385"/>
      <c r="B904" s="385"/>
      <c r="C904" s="385"/>
      <c r="D904" s="385"/>
      <c r="E904" s="385"/>
      <c r="F904" s="385"/>
      <c r="G904" s="385"/>
      <c r="H904" s="346"/>
      <c r="I904" s="346"/>
      <c r="J904" s="346"/>
      <c r="K904" s="346"/>
      <c r="L904" s="346"/>
      <c r="M904" s="346"/>
      <c r="N904" s="346"/>
      <c r="O904" s="346"/>
      <c r="P904" s="346"/>
      <c r="Q904" s="346"/>
      <c r="R904" s="346"/>
      <c r="S904" s="346"/>
      <c r="T904" s="346"/>
      <c r="U904" s="388"/>
      <c r="V904" s="346"/>
      <c r="W904" s="346"/>
      <c r="X904" s="346"/>
      <c r="Y904" s="346"/>
      <c r="Z904" s="346"/>
      <c r="AA904" s="346"/>
      <c r="AB904" s="346"/>
      <c r="AC904" s="346"/>
      <c r="AD904" s="346"/>
      <c r="AE904" s="346"/>
      <c r="AF904" s="346"/>
      <c r="AG904" s="346"/>
      <c r="AH904" s="346"/>
      <c r="AI904" s="346"/>
      <c r="AJ904" s="346"/>
      <c r="AK904" s="346"/>
      <c r="AL904" s="346"/>
      <c r="AM904" s="346"/>
      <c r="AN904" s="346"/>
      <c r="AO904" s="346"/>
      <c r="AP904" s="346"/>
    </row>
    <row r="905" spans="1:42" ht="15.75">
      <c r="A905" s="385"/>
      <c r="B905" s="385"/>
      <c r="C905" s="385"/>
      <c r="D905" s="385"/>
      <c r="E905" s="385"/>
      <c r="F905" s="385"/>
      <c r="G905" s="385"/>
      <c r="H905" s="346"/>
      <c r="I905" s="346"/>
      <c r="J905" s="346"/>
      <c r="K905" s="346"/>
      <c r="L905" s="346"/>
      <c r="M905" s="346"/>
      <c r="N905" s="346"/>
      <c r="O905" s="346"/>
      <c r="P905" s="346"/>
      <c r="Q905" s="346"/>
      <c r="R905" s="346"/>
      <c r="S905" s="346"/>
      <c r="T905" s="346"/>
      <c r="U905" s="388"/>
      <c r="V905" s="346"/>
      <c r="W905" s="346"/>
      <c r="X905" s="346"/>
      <c r="Y905" s="346"/>
      <c r="Z905" s="346"/>
      <c r="AA905" s="346"/>
      <c r="AB905" s="346"/>
      <c r="AC905" s="346"/>
      <c r="AD905" s="346"/>
      <c r="AE905" s="346"/>
      <c r="AF905" s="346"/>
      <c r="AG905" s="346"/>
      <c r="AH905" s="346"/>
      <c r="AI905" s="346"/>
      <c r="AJ905" s="346"/>
      <c r="AK905" s="346"/>
      <c r="AL905" s="346"/>
      <c r="AM905" s="346"/>
      <c r="AN905" s="346"/>
      <c r="AO905" s="346"/>
      <c r="AP905" s="346"/>
    </row>
    <row r="906" spans="1:42" ht="15.75">
      <c r="A906" s="385"/>
      <c r="B906" s="385"/>
      <c r="C906" s="385"/>
      <c r="D906" s="385"/>
      <c r="E906" s="385"/>
      <c r="F906" s="385"/>
      <c r="G906" s="385"/>
      <c r="H906" s="346"/>
      <c r="I906" s="346"/>
      <c r="J906" s="346"/>
      <c r="K906" s="346"/>
      <c r="L906" s="346"/>
      <c r="M906" s="346"/>
      <c r="N906" s="346"/>
      <c r="O906" s="346"/>
      <c r="P906" s="346"/>
      <c r="Q906" s="346"/>
      <c r="R906" s="346"/>
      <c r="S906" s="346"/>
      <c r="T906" s="346"/>
      <c r="U906" s="388"/>
      <c r="V906" s="346"/>
      <c r="W906" s="346"/>
      <c r="X906" s="346"/>
      <c r="Y906" s="346"/>
      <c r="Z906" s="346"/>
      <c r="AA906" s="346"/>
      <c r="AB906" s="346"/>
      <c r="AC906" s="346"/>
      <c r="AD906" s="346"/>
      <c r="AE906" s="346"/>
      <c r="AF906" s="346"/>
      <c r="AG906" s="346"/>
      <c r="AH906" s="346"/>
      <c r="AI906" s="346"/>
      <c r="AJ906" s="346"/>
      <c r="AK906" s="346"/>
      <c r="AL906" s="346"/>
      <c r="AM906" s="346"/>
      <c r="AN906" s="346"/>
      <c r="AO906" s="346"/>
      <c r="AP906" s="346"/>
    </row>
    <row r="907" spans="1:42" ht="15.75">
      <c r="A907" s="385"/>
      <c r="B907" s="385"/>
      <c r="C907" s="385"/>
      <c r="D907" s="385"/>
      <c r="E907" s="385"/>
      <c r="F907" s="385"/>
      <c r="G907" s="385"/>
      <c r="H907" s="346"/>
      <c r="I907" s="346"/>
      <c r="J907" s="346"/>
      <c r="K907" s="346"/>
      <c r="L907" s="346"/>
      <c r="M907" s="346"/>
      <c r="N907" s="346"/>
      <c r="O907" s="346"/>
      <c r="P907" s="346"/>
      <c r="Q907" s="346"/>
      <c r="R907" s="346"/>
      <c r="S907" s="346"/>
      <c r="T907" s="346"/>
      <c r="U907" s="388"/>
      <c r="V907" s="346"/>
      <c r="W907" s="346"/>
      <c r="X907" s="346"/>
      <c r="Y907" s="346"/>
      <c r="Z907" s="346"/>
      <c r="AA907" s="346"/>
      <c r="AB907" s="346"/>
      <c r="AC907" s="346"/>
      <c r="AD907" s="346"/>
      <c r="AE907" s="346"/>
      <c r="AF907" s="346"/>
      <c r="AG907" s="346"/>
      <c r="AH907" s="346"/>
      <c r="AI907" s="346"/>
      <c r="AJ907" s="346"/>
      <c r="AK907" s="346"/>
      <c r="AL907" s="346"/>
      <c r="AM907" s="346"/>
      <c r="AN907" s="346"/>
      <c r="AO907" s="346"/>
      <c r="AP907" s="346"/>
    </row>
    <row r="908" spans="1:42" ht="15.75">
      <c r="A908" s="385"/>
      <c r="B908" s="385"/>
      <c r="C908" s="385"/>
      <c r="D908" s="385"/>
      <c r="E908" s="385"/>
      <c r="F908" s="385"/>
      <c r="G908" s="385"/>
      <c r="H908" s="346"/>
      <c r="I908" s="346"/>
      <c r="J908" s="346"/>
      <c r="K908" s="346"/>
      <c r="L908" s="346"/>
      <c r="M908" s="346"/>
      <c r="N908" s="346"/>
      <c r="O908" s="346"/>
      <c r="P908" s="346"/>
      <c r="Q908" s="346"/>
      <c r="R908" s="346"/>
      <c r="S908" s="346"/>
      <c r="T908" s="346"/>
      <c r="U908" s="388"/>
      <c r="V908" s="346"/>
      <c r="W908" s="346"/>
      <c r="X908" s="346"/>
      <c r="Y908" s="346"/>
      <c r="Z908" s="346"/>
      <c r="AA908" s="346"/>
      <c r="AB908" s="346"/>
      <c r="AC908" s="346"/>
      <c r="AD908" s="346"/>
      <c r="AE908" s="346"/>
      <c r="AF908" s="346"/>
      <c r="AG908" s="346"/>
      <c r="AH908" s="346"/>
      <c r="AI908" s="346"/>
      <c r="AJ908" s="346"/>
      <c r="AK908" s="346"/>
      <c r="AL908" s="346"/>
      <c r="AM908" s="346"/>
      <c r="AN908" s="346"/>
      <c r="AO908" s="346"/>
      <c r="AP908" s="346"/>
    </row>
    <row r="909" spans="1:42" ht="15.75">
      <c r="A909" s="385"/>
      <c r="B909" s="385"/>
      <c r="C909" s="385"/>
      <c r="D909" s="385"/>
      <c r="E909" s="385"/>
      <c r="F909" s="385"/>
      <c r="G909" s="385"/>
      <c r="H909" s="346"/>
      <c r="I909" s="346"/>
      <c r="J909" s="346"/>
      <c r="K909" s="346"/>
      <c r="L909" s="346"/>
      <c r="M909" s="346"/>
      <c r="N909" s="346"/>
      <c r="O909" s="346"/>
      <c r="P909" s="346"/>
      <c r="Q909" s="346"/>
      <c r="R909" s="346"/>
      <c r="S909" s="346"/>
      <c r="T909" s="346"/>
      <c r="U909" s="388"/>
      <c r="V909" s="346"/>
      <c r="W909" s="346"/>
      <c r="X909" s="346"/>
      <c r="Y909" s="346"/>
      <c r="Z909" s="346"/>
      <c r="AA909" s="346"/>
      <c r="AB909" s="346"/>
      <c r="AC909" s="346"/>
      <c r="AD909" s="346"/>
      <c r="AE909" s="346"/>
      <c r="AF909" s="346"/>
      <c r="AG909" s="346"/>
      <c r="AH909" s="346"/>
      <c r="AI909" s="346"/>
      <c r="AJ909" s="346"/>
      <c r="AK909" s="346"/>
      <c r="AL909" s="346"/>
      <c r="AM909" s="346"/>
      <c r="AN909" s="346"/>
      <c r="AO909" s="346"/>
      <c r="AP909" s="346"/>
    </row>
    <row r="910" spans="1:42" ht="15.75">
      <c r="A910" s="385"/>
      <c r="B910" s="385"/>
      <c r="C910" s="385"/>
      <c r="D910" s="385"/>
      <c r="E910" s="385"/>
      <c r="F910" s="385"/>
      <c r="G910" s="385"/>
      <c r="H910" s="346"/>
      <c r="I910" s="346"/>
      <c r="J910" s="346"/>
      <c r="K910" s="346"/>
      <c r="L910" s="346"/>
      <c r="M910" s="346"/>
      <c r="N910" s="346"/>
      <c r="O910" s="346"/>
      <c r="P910" s="346"/>
      <c r="Q910" s="346"/>
      <c r="R910" s="346"/>
      <c r="S910" s="346"/>
      <c r="T910" s="346"/>
      <c r="U910" s="388"/>
      <c r="V910" s="346"/>
      <c r="W910" s="346"/>
      <c r="X910" s="346"/>
      <c r="Y910" s="346"/>
      <c r="Z910" s="346"/>
      <c r="AA910" s="346"/>
      <c r="AB910" s="346"/>
      <c r="AC910" s="346"/>
      <c r="AD910" s="346"/>
      <c r="AE910" s="346"/>
      <c r="AF910" s="346"/>
      <c r="AG910" s="346"/>
      <c r="AH910" s="346"/>
      <c r="AI910" s="346"/>
      <c r="AJ910" s="346"/>
      <c r="AK910" s="346"/>
      <c r="AL910" s="346"/>
      <c r="AM910" s="346"/>
      <c r="AN910" s="346"/>
      <c r="AO910" s="346"/>
      <c r="AP910" s="346"/>
    </row>
    <row r="911" spans="1:42" ht="15.75">
      <c r="A911" s="385"/>
      <c r="B911" s="385"/>
      <c r="C911" s="385"/>
      <c r="D911" s="385"/>
      <c r="E911" s="385"/>
      <c r="F911" s="385"/>
      <c r="G911" s="385"/>
      <c r="H911" s="346"/>
      <c r="I911" s="346"/>
      <c r="J911" s="346"/>
      <c r="K911" s="346"/>
      <c r="L911" s="346"/>
      <c r="M911" s="346"/>
      <c r="N911" s="346"/>
      <c r="O911" s="346"/>
      <c r="P911" s="346"/>
      <c r="Q911" s="346"/>
      <c r="R911" s="346"/>
      <c r="S911" s="346"/>
      <c r="T911" s="346"/>
      <c r="U911" s="388"/>
      <c r="V911" s="346"/>
      <c r="W911" s="346"/>
      <c r="X911" s="346"/>
      <c r="Y911" s="346"/>
      <c r="Z911" s="346"/>
      <c r="AA911" s="346"/>
      <c r="AB911" s="346"/>
      <c r="AC911" s="346"/>
      <c r="AD911" s="346"/>
      <c r="AE911" s="346"/>
      <c r="AF911" s="346"/>
      <c r="AG911" s="346"/>
      <c r="AH911" s="346"/>
      <c r="AI911" s="346"/>
      <c r="AJ911" s="346"/>
      <c r="AK911" s="346"/>
      <c r="AL911" s="346"/>
      <c r="AM911" s="346"/>
      <c r="AN911" s="346"/>
      <c r="AO911" s="346"/>
      <c r="AP911" s="346"/>
    </row>
    <row r="912" spans="1:42" ht="15.75">
      <c r="A912" s="385"/>
      <c r="B912" s="385"/>
      <c r="C912" s="385"/>
      <c r="D912" s="385"/>
      <c r="E912" s="385"/>
      <c r="F912" s="385"/>
      <c r="G912" s="385"/>
      <c r="H912" s="346"/>
      <c r="I912" s="346"/>
      <c r="J912" s="346"/>
      <c r="K912" s="346"/>
      <c r="L912" s="346"/>
      <c r="M912" s="346"/>
      <c r="N912" s="346"/>
      <c r="O912" s="346"/>
      <c r="P912" s="346"/>
      <c r="Q912" s="346"/>
      <c r="R912" s="346"/>
      <c r="S912" s="346"/>
      <c r="T912" s="346"/>
      <c r="U912" s="388"/>
      <c r="V912" s="346"/>
      <c r="W912" s="346"/>
      <c r="X912" s="346"/>
      <c r="Y912" s="346"/>
      <c r="Z912" s="346"/>
      <c r="AA912" s="346"/>
      <c r="AB912" s="346"/>
      <c r="AC912" s="346"/>
      <c r="AD912" s="346"/>
      <c r="AE912" s="346"/>
      <c r="AF912" s="346"/>
      <c r="AG912" s="346"/>
      <c r="AH912" s="346"/>
      <c r="AI912" s="346"/>
      <c r="AJ912" s="346"/>
      <c r="AK912" s="346"/>
      <c r="AL912" s="346"/>
      <c r="AM912" s="346"/>
      <c r="AN912" s="346"/>
      <c r="AO912" s="346"/>
      <c r="AP912" s="346"/>
    </row>
    <row r="913" spans="1:42" ht="15.75">
      <c r="A913" s="385"/>
      <c r="B913" s="385"/>
      <c r="C913" s="385"/>
      <c r="D913" s="385"/>
      <c r="E913" s="385"/>
      <c r="F913" s="385"/>
      <c r="G913" s="385"/>
      <c r="H913" s="346"/>
      <c r="I913" s="346"/>
      <c r="J913" s="346"/>
      <c r="K913" s="346"/>
      <c r="L913" s="346"/>
      <c r="M913" s="346"/>
      <c r="N913" s="346"/>
      <c r="O913" s="346"/>
      <c r="P913" s="346"/>
      <c r="Q913" s="346"/>
      <c r="R913" s="346"/>
      <c r="S913" s="346"/>
      <c r="T913" s="346"/>
      <c r="U913" s="388"/>
      <c r="V913" s="346"/>
      <c r="W913" s="346"/>
      <c r="X913" s="346"/>
      <c r="Y913" s="346"/>
      <c r="Z913" s="346"/>
      <c r="AA913" s="346"/>
      <c r="AB913" s="346"/>
      <c r="AC913" s="346"/>
      <c r="AD913" s="346"/>
      <c r="AE913" s="346"/>
      <c r="AF913" s="346"/>
      <c r="AG913" s="346"/>
      <c r="AH913" s="346"/>
      <c r="AI913" s="346"/>
      <c r="AJ913" s="346"/>
      <c r="AK913" s="346"/>
      <c r="AL913" s="346"/>
      <c r="AM913" s="346"/>
      <c r="AN913" s="346"/>
      <c r="AO913" s="346"/>
      <c r="AP913" s="346"/>
    </row>
    <row r="914" spans="1:42" ht="15.75">
      <c r="A914" s="385"/>
      <c r="B914" s="385"/>
      <c r="C914" s="385"/>
      <c r="D914" s="385"/>
      <c r="E914" s="385"/>
      <c r="F914" s="385"/>
      <c r="G914" s="385"/>
      <c r="H914" s="346"/>
      <c r="I914" s="346"/>
      <c r="J914" s="346"/>
      <c r="K914" s="346"/>
      <c r="L914" s="346"/>
      <c r="M914" s="346"/>
      <c r="N914" s="346"/>
      <c r="O914" s="346"/>
      <c r="P914" s="346"/>
      <c r="Q914" s="346"/>
      <c r="R914" s="346"/>
      <c r="S914" s="346"/>
      <c r="T914" s="346"/>
      <c r="U914" s="388"/>
      <c r="V914" s="346"/>
      <c r="W914" s="346"/>
      <c r="X914" s="346"/>
      <c r="Y914" s="346"/>
      <c r="Z914" s="346"/>
      <c r="AA914" s="346"/>
      <c r="AB914" s="346"/>
      <c r="AC914" s="346"/>
      <c r="AD914" s="346"/>
      <c r="AE914" s="346"/>
      <c r="AF914" s="346"/>
      <c r="AG914" s="346"/>
      <c r="AH914" s="346"/>
      <c r="AI914" s="346"/>
      <c r="AJ914" s="346"/>
      <c r="AK914" s="346"/>
      <c r="AL914" s="346"/>
      <c r="AM914" s="346"/>
      <c r="AN914" s="346"/>
      <c r="AO914" s="346"/>
      <c r="AP914" s="346"/>
    </row>
    <row r="915" spans="1:42" ht="15.75">
      <c r="A915" s="385"/>
      <c r="B915" s="385"/>
      <c r="C915" s="385"/>
      <c r="D915" s="385"/>
      <c r="E915" s="385"/>
      <c r="F915" s="385"/>
      <c r="G915" s="385"/>
      <c r="H915" s="346"/>
      <c r="I915" s="346"/>
      <c r="J915" s="346"/>
      <c r="K915" s="346"/>
      <c r="L915" s="346"/>
      <c r="M915" s="346"/>
      <c r="N915" s="346"/>
      <c r="O915" s="346"/>
      <c r="P915" s="346"/>
      <c r="Q915" s="346"/>
      <c r="R915" s="346"/>
      <c r="S915" s="346"/>
      <c r="T915" s="346"/>
      <c r="U915" s="388"/>
      <c r="V915" s="346"/>
      <c r="W915" s="346"/>
      <c r="X915" s="346"/>
      <c r="Y915" s="346"/>
      <c r="Z915" s="346"/>
      <c r="AA915" s="346"/>
      <c r="AB915" s="346"/>
      <c r="AC915" s="346"/>
      <c r="AD915" s="346"/>
      <c r="AE915" s="346"/>
      <c r="AF915" s="346"/>
      <c r="AG915" s="346"/>
      <c r="AH915" s="346"/>
      <c r="AI915" s="346"/>
      <c r="AJ915" s="346"/>
      <c r="AK915" s="346"/>
      <c r="AL915" s="346"/>
      <c r="AM915" s="346"/>
      <c r="AN915" s="346"/>
      <c r="AO915" s="346"/>
      <c r="AP915" s="346"/>
    </row>
    <row r="916" spans="1:42" ht="15.75">
      <c r="A916" s="385"/>
      <c r="B916" s="385"/>
      <c r="C916" s="385"/>
      <c r="D916" s="385"/>
      <c r="E916" s="385"/>
      <c r="F916" s="385"/>
      <c r="G916" s="385"/>
      <c r="H916" s="346"/>
      <c r="I916" s="346"/>
      <c r="J916" s="346"/>
      <c r="K916" s="346"/>
      <c r="L916" s="346"/>
      <c r="M916" s="346"/>
      <c r="N916" s="346"/>
      <c r="O916" s="346"/>
      <c r="P916" s="346"/>
      <c r="Q916" s="346"/>
      <c r="R916" s="346"/>
      <c r="S916" s="346"/>
      <c r="T916" s="346"/>
      <c r="U916" s="388"/>
      <c r="V916" s="346"/>
      <c r="W916" s="346"/>
      <c r="X916" s="346"/>
      <c r="Y916" s="346"/>
      <c r="Z916" s="346"/>
      <c r="AA916" s="346"/>
      <c r="AB916" s="346"/>
      <c r="AC916" s="346"/>
      <c r="AD916" s="346"/>
      <c r="AE916" s="346"/>
      <c r="AF916" s="346"/>
      <c r="AG916" s="346"/>
      <c r="AH916" s="346"/>
      <c r="AI916" s="346"/>
      <c r="AJ916" s="346"/>
      <c r="AK916" s="346"/>
      <c r="AL916" s="346"/>
      <c r="AM916" s="346"/>
      <c r="AN916" s="346"/>
      <c r="AO916" s="346"/>
      <c r="AP916" s="346"/>
    </row>
    <row r="917" spans="1:42" ht="15.75">
      <c r="A917" s="385"/>
      <c r="B917" s="385"/>
      <c r="C917" s="385"/>
      <c r="D917" s="385"/>
      <c r="E917" s="385"/>
      <c r="F917" s="385"/>
      <c r="G917" s="385"/>
      <c r="H917" s="346"/>
      <c r="I917" s="346"/>
      <c r="J917" s="346"/>
      <c r="K917" s="346"/>
      <c r="L917" s="346"/>
      <c r="M917" s="346"/>
      <c r="N917" s="346"/>
      <c r="O917" s="346"/>
      <c r="P917" s="346"/>
      <c r="Q917" s="346"/>
      <c r="R917" s="346"/>
      <c r="S917" s="346"/>
      <c r="T917" s="346"/>
      <c r="U917" s="388"/>
      <c r="V917" s="346"/>
      <c r="W917" s="346"/>
      <c r="X917" s="346"/>
      <c r="Y917" s="346"/>
      <c r="Z917" s="346"/>
      <c r="AA917" s="346"/>
      <c r="AB917" s="346"/>
      <c r="AC917" s="346"/>
      <c r="AD917" s="346"/>
      <c r="AE917" s="346"/>
      <c r="AF917" s="346"/>
      <c r="AG917" s="346"/>
      <c r="AH917" s="346"/>
      <c r="AI917" s="346"/>
      <c r="AJ917" s="346"/>
      <c r="AK917" s="346"/>
      <c r="AL917" s="346"/>
      <c r="AM917" s="346"/>
      <c r="AN917" s="346"/>
      <c r="AO917" s="346"/>
      <c r="AP917" s="346"/>
    </row>
    <row r="918" spans="1:42" ht="15.75">
      <c r="A918" s="385"/>
      <c r="B918" s="385"/>
      <c r="C918" s="385"/>
      <c r="D918" s="385"/>
      <c r="E918" s="385"/>
      <c r="F918" s="385"/>
      <c r="G918" s="385"/>
      <c r="H918" s="346"/>
      <c r="I918" s="346"/>
      <c r="J918" s="346"/>
      <c r="K918" s="346"/>
      <c r="L918" s="346"/>
      <c r="M918" s="346"/>
      <c r="N918" s="346"/>
      <c r="O918" s="346"/>
      <c r="P918" s="346"/>
      <c r="Q918" s="346"/>
      <c r="R918" s="346"/>
      <c r="S918" s="346"/>
      <c r="T918" s="346"/>
      <c r="U918" s="388"/>
      <c r="V918" s="346"/>
      <c r="W918" s="346"/>
      <c r="X918" s="346"/>
      <c r="Y918" s="346"/>
      <c r="Z918" s="346"/>
      <c r="AA918" s="346"/>
      <c r="AB918" s="346"/>
      <c r="AC918" s="346"/>
      <c r="AD918" s="346"/>
      <c r="AE918" s="346"/>
      <c r="AF918" s="346"/>
      <c r="AG918" s="346"/>
      <c r="AH918" s="346"/>
      <c r="AI918" s="346"/>
      <c r="AJ918" s="346"/>
      <c r="AK918" s="346"/>
      <c r="AL918" s="346"/>
      <c r="AM918" s="346"/>
      <c r="AN918" s="346"/>
      <c r="AO918" s="346"/>
      <c r="AP918" s="346"/>
    </row>
    <row r="919" spans="1:42" ht="15.75">
      <c r="A919" s="385"/>
      <c r="B919" s="385"/>
      <c r="C919" s="385"/>
      <c r="D919" s="385"/>
      <c r="E919" s="385"/>
      <c r="F919" s="385"/>
      <c r="G919" s="385"/>
      <c r="H919" s="346"/>
      <c r="I919" s="346"/>
      <c r="J919" s="346"/>
      <c r="K919" s="346"/>
      <c r="L919" s="346"/>
      <c r="M919" s="346"/>
      <c r="N919" s="346"/>
      <c r="O919" s="346"/>
      <c r="P919" s="346"/>
      <c r="Q919" s="346"/>
      <c r="R919" s="346"/>
      <c r="S919" s="346"/>
      <c r="T919" s="346"/>
      <c r="U919" s="388"/>
      <c r="V919" s="346"/>
      <c r="W919" s="346"/>
      <c r="X919" s="346"/>
      <c r="Y919" s="346"/>
      <c r="Z919" s="346"/>
      <c r="AA919" s="346"/>
      <c r="AB919" s="346"/>
      <c r="AC919" s="346"/>
      <c r="AD919" s="346"/>
      <c r="AE919" s="346"/>
      <c r="AF919" s="346"/>
      <c r="AG919" s="346"/>
      <c r="AH919" s="346"/>
      <c r="AI919" s="346"/>
      <c r="AJ919" s="346"/>
      <c r="AK919" s="346"/>
      <c r="AL919" s="346"/>
      <c r="AM919" s="346"/>
      <c r="AN919" s="346"/>
      <c r="AO919" s="346"/>
      <c r="AP919" s="346"/>
    </row>
    <row r="920" spans="1:42" ht="15.75">
      <c r="A920" s="385"/>
      <c r="B920" s="385"/>
      <c r="C920" s="385"/>
      <c r="D920" s="385"/>
      <c r="E920" s="385"/>
      <c r="F920" s="385"/>
      <c r="G920" s="385"/>
      <c r="H920" s="346"/>
      <c r="I920" s="346"/>
      <c r="J920" s="346"/>
      <c r="K920" s="346"/>
      <c r="L920" s="346"/>
      <c r="M920" s="346"/>
      <c r="N920" s="346"/>
      <c r="O920" s="346"/>
      <c r="P920" s="346"/>
      <c r="Q920" s="346"/>
      <c r="R920" s="346"/>
      <c r="S920" s="346"/>
      <c r="T920" s="346"/>
      <c r="U920" s="388"/>
      <c r="V920" s="346"/>
      <c r="W920" s="346"/>
      <c r="X920" s="346"/>
      <c r="Y920" s="346"/>
      <c r="Z920" s="346"/>
      <c r="AA920" s="346"/>
      <c r="AB920" s="346"/>
      <c r="AC920" s="346"/>
      <c r="AD920" s="346"/>
      <c r="AE920" s="346"/>
      <c r="AF920" s="346"/>
      <c r="AG920" s="346"/>
      <c r="AH920" s="346"/>
      <c r="AI920" s="346"/>
      <c r="AJ920" s="346"/>
      <c r="AK920" s="346"/>
      <c r="AL920" s="346"/>
      <c r="AM920" s="346"/>
      <c r="AN920" s="346"/>
      <c r="AO920" s="346"/>
      <c r="AP920" s="346"/>
    </row>
    <row r="921" spans="1:42" ht="15.75">
      <c r="A921" s="385"/>
      <c r="B921" s="385"/>
      <c r="C921" s="385"/>
      <c r="D921" s="385"/>
      <c r="E921" s="385"/>
      <c r="F921" s="385"/>
      <c r="G921" s="385"/>
      <c r="H921" s="346"/>
      <c r="I921" s="346"/>
      <c r="J921" s="346"/>
      <c r="K921" s="346"/>
      <c r="L921" s="346"/>
      <c r="M921" s="346"/>
      <c r="N921" s="346"/>
      <c r="O921" s="346"/>
      <c r="P921" s="346"/>
      <c r="Q921" s="346"/>
      <c r="R921" s="346"/>
      <c r="S921" s="346"/>
      <c r="T921" s="346"/>
      <c r="U921" s="388"/>
      <c r="V921" s="346"/>
      <c r="W921" s="346"/>
      <c r="X921" s="346"/>
      <c r="Y921" s="346"/>
      <c r="Z921" s="346"/>
      <c r="AA921" s="346"/>
      <c r="AB921" s="346"/>
      <c r="AC921" s="346"/>
      <c r="AD921" s="346"/>
      <c r="AE921" s="346"/>
      <c r="AF921" s="346"/>
      <c r="AG921" s="346"/>
      <c r="AH921" s="346"/>
      <c r="AI921" s="346"/>
      <c r="AJ921" s="346"/>
      <c r="AK921" s="346"/>
      <c r="AL921" s="346"/>
      <c r="AM921" s="346"/>
      <c r="AN921" s="346"/>
      <c r="AO921" s="346"/>
      <c r="AP921" s="346"/>
    </row>
    <row r="922" spans="1:42" ht="15.75">
      <c r="A922" s="385"/>
      <c r="B922" s="385"/>
      <c r="C922" s="385"/>
      <c r="D922" s="385"/>
      <c r="E922" s="385"/>
      <c r="F922" s="385"/>
      <c r="G922" s="385"/>
      <c r="H922" s="346"/>
      <c r="I922" s="346"/>
      <c r="J922" s="346"/>
      <c r="K922" s="346"/>
      <c r="L922" s="346"/>
      <c r="M922" s="346"/>
      <c r="N922" s="346"/>
      <c r="O922" s="346"/>
      <c r="P922" s="346"/>
      <c r="Q922" s="346"/>
      <c r="R922" s="346"/>
      <c r="S922" s="346"/>
      <c r="T922" s="346"/>
      <c r="U922" s="388"/>
      <c r="V922" s="346"/>
      <c r="W922" s="346"/>
      <c r="X922" s="346"/>
      <c r="Y922" s="346"/>
      <c r="Z922" s="346"/>
      <c r="AA922" s="346"/>
      <c r="AB922" s="346"/>
      <c r="AC922" s="346"/>
      <c r="AD922" s="346"/>
      <c r="AE922" s="346"/>
      <c r="AF922" s="346"/>
      <c r="AG922" s="346"/>
      <c r="AH922" s="346"/>
      <c r="AI922" s="346"/>
      <c r="AJ922" s="346"/>
      <c r="AK922" s="346"/>
      <c r="AL922" s="346"/>
      <c r="AM922" s="346"/>
      <c r="AN922" s="346"/>
      <c r="AO922" s="346"/>
      <c r="AP922" s="346"/>
    </row>
    <row r="923" spans="1:42" ht="15.75">
      <c r="A923" s="385"/>
      <c r="B923" s="385"/>
      <c r="C923" s="385"/>
      <c r="D923" s="385"/>
      <c r="E923" s="385"/>
      <c r="F923" s="385"/>
      <c r="G923" s="385"/>
      <c r="H923" s="346"/>
      <c r="I923" s="346"/>
      <c r="J923" s="346"/>
      <c r="K923" s="346"/>
      <c r="L923" s="346"/>
      <c r="M923" s="346"/>
      <c r="N923" s="346"/>
      <c r="O923" s="346"/>
      <c r="P923" s="346"/>
      <c r="Q923" s="346"/>
      <c r="R923" s="346"/>
      <c r="S923" s="346"/>
      <c r="T923" s="346"/>
      <c r="U923" s="388"/>
      <c r="V923" s="346"/>
      <c r="W923" s="346"/>
      <c r="X923" s="346"/>
      <c r="Y923" s="346"/>
      <c r="Z923" s="346"/>
      <c r="AA923" s="346"/>
      <c r="AB923" s="346"/>
      <c r="AC923" s="346"/>
      <c r="AD923" s="346"/>
      <c r="AE923" s="346"/>
      <c r="AF923" s="346"/>
      <c r="AG923" s="346"/>
      <c r="AH923" s="346"/>
      <c r="AI923" s="346"/>
      <c r="AJ923" s="346"/>
      <c r="AK923" s="346"/>
      <c r="AL923" s="346"/>
      <c r="AM923" s="346"/>
      <c r="AN923" s="346"/>
      <c r="AO923" s="346"/>
      <c r="AP923" s="346"/>
    </row>
    <row r="924" spans="1:42" ht="15.75">
      <c r="A924" s="385"/>
      <c r="B924" s="385"/>
      <c r="C924" s="385"/>
      <c r="D924" s="385"/>
      <c r="E924" s="385"/>
      <c r="F924" s="385"/>
      <c r="G924" s="385"/>
      <c r="H924" s="346"/>
      <c r="I924" s="346"/>
      <c r="J924" s="346"/>
      <c r="K924" s="346"/>
      <c r="L924" s="346"/>
      <c r="M924" s="346"/>
      <c r="N924" s="346"/>
      <c r="O924" s="346"/>
      <c r="P924" s="346"/>
      <c r="Q924" s="346"/>
      <c r="R924" s="346"/>
      <c r="S924" s="346"/>
      <c r="T924" s="346"/>
      <c r="U924" s="388"/>
      <c r="V924" s="346"/>
      <c r="W924" s="346"/>
      <c r="X924" s="346"/>
      <c r="Y924" s="346"/>
      <c r="Z924" s="346"/>
      <c r="AA924" s="346"/>
      <c r="AB924" s="346"/>
      <c r="AC924" s="346"/>
      <c r="AD924" s="346"/>
      <c r="AE924" s="346"/>
      <c r="AF924" s="346"/>
      <c r="AG924" s="346"/>
      <c r="AH924" s="346"/>
      <c r="AI924" s="346"/>
      <c r="AJ924" s="346"/>
      <c r="AK924" s="346"/>
      <c r="AL924" s="346"/>
      <c r="AM924" s="346"/>
      <c r="AN924" s="346"/>
      <c r="AO924" s="346"/>
      <c r="AP924" s="346"/>
    </row>
    <row r="925" spans="1:42" ht="15.75">
      <c r="A925" s="385"/>
      <c r="B925" s="385"/>
      <c r="C925" s="385"/>
      <c r="D925" s="385"/>
      <c r="E925" s="385"/>
      <c r="F925" s="385"/>
      <c r="G925" s="385"/>
      <c r="H925" s="346"/>
      <c r="I925" s="346"/>
      <c r="J925" s="346"/>
      <c r="K925" s="346"/>
      <c r="L925" s="346"/>
      <c r="M925" s="346"/>
      <c r="N925" s="346"/>
      <c r="O925" s="346"/>
      <c r="P925" s="346"/>
      <c r="Q925" s="346"/>
      <c r="R925" s="346"/>
      <c r="S925" s="346"/>
      <c r="T925" s="346"/>
      <c r="U925" s="388"/>
      <c r="V925" s="346"/>
      <c r="W925" s="346"/>
      <c r="X925" s="346"/>
      <c r="Y925" s="346"/>
      <c r="Z925" s="346"/>
      <c r="AA925" s="346"/>
      <c r="AB925" s="346"/>
      <c r="AC925" s="346"/>
      <c r="AD925" s="346"/>
      <c r="AE925" s="346"/>
      <c r="AF925" s="346"/>
      <c r="AG925" s="346"/>
      <c r="AH925" s="346"/>
      <c r="AI925" s="346"/>
      <c r="AJ925" s="346"/>
      <c r="AK925" s="346"/>
      <c r="AL925" s="346"/>
      <c r="AM925" s="346"/>
      <c r="AN925" s="346"/>
      <c r="AO925" s="346"/>
      <c r="AP925" s="346"/>
    </row>
    <row r="926" spans="1:42" ht="15.75">
      <c r="A926" s="385"/>
      <c r="B926" s="385"/>
      <c r="C926" s="385"/>
      <c r="D926" s="385"/>
      <c r="E926" s="385"/>
      <c r="F926" s="385"/>
      <c r="G926" s="385"/>
      <c r="H926" s="346"/>
      <c r="I926" s="346"/>
      <c r="J926" s="346"/>
      <c r="K926" s="346"/>
      <c r="L926" s="346"/>
      <c r="M926" s="346"/>
      <c r="N926" s="346"/>
      <c r="O926" s="346"/>
      <c r="P926" s="346"/>
      <c r="Q926" s="346"/>
      <c r="R926" s="346"/>
      <c r="S926" s="346"/>
      <c r="T926" s="346"/>
      <c r="U926" s="388"/>
      <c r="V926" s="346"/>
      <c r="W926" s="346"/>
      <c r="X926" s="346"/>
      <c r="Y926" s="346"/>
      <c r="Z926" s="346"/>
      <c r="AA926" s="346"/>
      <c r="AB926" s="346"/>
      <c r="AC926" s="346"/>
      <c r="AD926" s="346"/>
      <c r="AE926" s="346"/>
      <c r="AF926" s="346"/>
      <c r="AG926" s="346"/>
      <c r="AH926" s="346"/>
      <c r="AI926" s="346"/>
      <c r="AJ926" s="346"/>
      <c r="AK926" s="346"/>
      <c r="AL926" s="346"/>
      <c r="AM926" s="346"/>
      <c r="AN926" s="346"/>
      <c r="AO926" s="346"/>
      <c r="AP926" s="346"/>
    </row>
    <row r="927" spans="1:42" ht="15.75">
      <c r="A927" s="385"/>
      <c r="B927" s="385"/>
      <c r="C927" s="385"/>
      <c r="D927" s="385"/>
      <c r="E927" s="385"/>
      <c r="F927" s="385"/>
      <c r="G927" s="385"/>
      <c r="H927" s="346"/>
      <c r="I927" s="346"/>
      <c r="J927" s="346"/>
      <c r="K927" s="346"/>
      <c r="L927" s="346"/>
      <c r="M927" s="346"/>
      <c r="N927" s="346"/>
      <c r="O927" s="346"/>
      <c r="P927" s="346"/>
      <c r="Q927" s="346"/>
      <c r="R927" s="346"/>
      <c r="S927" s="346"/>
      <c r="T927" s="346"/>
      <c r="U927" s="388"/>
      <c r="V927" s="346"/>
      <c r="W927" s="346"/>
      <c r="X927" s="346"/>
      <c r="Y927" s="346"/>
      <c r="Z927" s="346"/>
      <c r="AA927" s="346"/>
      <c r="AB927" s="346"/>
      <c r="AC927" s="346"/>
      <c r="AD927" s="346"/>
      <c r="AE927" s="346"/>
      <c r="AF927" s="346"/>
      <c r="AG927" s="346"/>
      <c r="AH927" s="346"/>
      <c r="AI927" s="346"/>
      <c r="AJ927" s="346"/>
      <c r="AK927" s="346"/>
      <c r="AL927" s="346"/>
      <c r="AM927" s="346"/>
      <c r="AN927" s="346"/>
      <c r="AO927" s="346"/>
      <c r="AP927" s="346"/>
    </row>
    <row r="928" spans="1:42" ht="15.75">
      <c r="A928" s="385"/>
      <c r="B928" s="385"/>
      <c r="C928" s="385"/>
      <c r="D928" s="385"/>
      <c r="E928" s="385"/>
      <c r="F928" s="385"/>
      <c r="G928" s="385"/>
      <c r="H928" s="346"/>
      <c r="I928" s="346"/>
      <c r="J928" s="346"/>
      <c r="K928" s="346"/>
      <c r="L928" s="346"/>
      <c r="M928" s="346"/>
      <c r="N928" s="346"/>
      <c r="O928" s="346"/>
      <c r="P928" s="346"/>
      <c r="Q928" s="346"/>
      <c r="R928" s="346"/>
      <c r="S928" s="346"/>
      <c r="T928" s="346"/>
      <c r="U928" s="388"/>
      <c r="V928" s="346"/>
      <c r="W928" s="346"/>
      <c r="X928" s="346"/>
      <c r="Y928" s="346"/>
      <c r="Z928" s="346"/>
      <c r="AA928" s="346"/>
      <c r="AB928" s="346"/>
      <c r="AC928" s="346"/>
      <c r="AD928" s="346"/>
      <c r="AE928" s="346"/>
      <c r="AF928" s="346"/>
      <c r="AG928" s="346"/>
      <c r="AH928" s="346"/>
      <c r="AI928" s="346"/>
      <c r="AJ928" s="346"/>
      <c r="AK928" s="346"/>
      <c r="AL928" s="346"/>
      <c r="AM928" s="346"/>
      <c r="AN928" s="346"/>
      <c r="AO928" s="346"/>
      <c r="AP928" s="346"/>
    </row>
    <row r="929" spans="1:42" ht="15.75">
      <c r="A929" s="385"/>
      <c r="B929" s="385"/>
      <c r="C929" s="385"/>
      <c r="D929" s="385"/>
      <c r="E929" s="385"/>
      <c r="F929" s="385"/>
      <c r="G929" s="385"/>
      <c r="H929" s="346"/>
      <c r="I929" s="346"/>
      <c r="J929" s="346"/>
      <c r="K929" s="346"/>
      <c r="L929" s="346"/>
      <c r="M929" s="346"/>
      <c r="N929" s="346"/>
      <c r="O929" s="346"/>
      <c r="P929" s="346"/>
      <c r="Q929" s="346"/>
      <c r="R929" s="346"/>
      <c r="S929" s="346"/>
      <c r="T929" s="346"/>
      <c r="U929" s="388"/>
      <c r="V929" s="346"/>
      <c r="W929" s="346"/>
      <c r="X929" s="346"/>
      <c r="Y929" s="346"/>
      <c r="Z929" s="346"/>
      <c r="AA929" s="346"/>
      <c r="AB929" s="346"/>
      <c r="AC929" s="346"/>
      <c r="AD929" s="346"/>
      <c r="AE929" s="346"/>
      <c r="AF929" s="346"/>
      <c r="AG929" s="346"/>
      <c r="AH929" s="346"/>
      <c r="AI929" s="346"/>
      <c r="AJ929" s="346"/>
      <c r="AK929" s="346"/>
      <c r="AL929" s="346"/>
      <c r="AM929" s="346"/>
      <c r="AN929" s="346"/>
      <c r="AO929" s="346"/>
      <c r="AP929" s="346"/>
    </row>
    <row r="930" spans="1:42" ht="15.75">
      <c r="A930" s="385"/>
      <c r="B930" s="385"/>
      <c r="C930" s="385"/>
      <c r="D930" s="385"/>
      <c r="E930" s="385"/>
      <c r="F930" s="385"/>
      <c r="G930" s="385"/>
      <c r="H930" s="346"/>
      <c r="I930" s="346"/>
      <c r="J930" s="346"/>
      <c r="K930" s="346"/>
      <c r="L930" s="346"/>
      <c r="M930" s="346"/>
      <c r="N930" s="346"/>
      <c r="O930" s="346"/>
      <c r="P930" s="346"/>
      <c r="Q930" s="346"/>
      <c r="R930" s="346"/>
      <c r="S930" s="346"/>
      <c r="T930" s="346"/>
      <c r="U930" s="388"/>
      <c r="V930" s="346"/>
      <c r="W930" s="346"/>
      <c r="X930" s="346"/>
      <c r="Y930" s="346"/>
      <c r="Z930" s="346"/>
      <c r="AA930" s="346"/>
      <c r="AB930" s="346"/>
      <c r="AC930" s="346"/>
      <c r="AD930" s="346"/>
      <c r="AE930" s="346"/>
      <c r="AF930" s="346"/>
      <c r="AG930" s="346"/>
      <c r="AH930" s="346"/>
      <c r="AI930" s="346"/>
      <c r="AJ930" s="346"/>
      <c r="AK930" s="346"/>
      <c r="AL930" s="346"/>
      <c r="AM930" s="346"/>
      <c r="AN930" s="346"/>
      <c r="AO930" s="346"/>
      <c r="AP930" s="346"/>
    </row>
    <row r="931" spans="1:42" ht="15.75">
      <c r="A931" s="385"/>
      <c r="B931" s="385"/>
      <c r="C931" s="385"/>
      <c r="D931" s="385"/>
      <c r="E931" s="385"/>
      <c r="F931" s="385"/>
      <c r="G931" s="385"/>
      <c r="H931" s="346"/>
      <c r="I931" s="346"/>
      <c r="J931" s="346"/>
      <c r="K931" s="346"/>
      <c r="L931" s="346"/>
      <c r="M931" s="346"/>
      <c r="N931" s="346"/>
      <c r="O931" s="346"/>
      <c r="P931" s="346"/>
      <c r="Q931" s="346"/>
      <c r="R931" s="346"/>
      <c r="S931" s="346"/>
      <c r="T931" s="346"/>
      <c r="U931" s="388"/>
      <c r="V931" s="346"/>
      <c r="W931" s="346"/>
      <c r="X931" s="346"/>
      <c r="Y931" s="346"/>
      <c r="Z931" s="346"/>
      <c r="AA931" s="346"/>
      <c r="AB931" s="346"/>
      <c r="AC931" s="346"/>
      <c r="AD931" s="346"/>
      <c r="AE931" s="346"/>
      <c r="AF931" s="346"/>
      <c r="AG931" s="346"/>
      <c r="AH931" s="346"/>
      <c r="AI931" s="346"/>
      <c r="AJ931" s="346"/>
      <c r="AK931" s="346"/>
      <c r="AL931" s="346"/>
      <c r="AM931" s="346"/>
      <c r="AN931" s="346"/>
      <c r="AO931" s="346"/>
      <c r="AP931" s="346"/>
    </row>
    <row r="932" spans="1:42" ht="15.75">
      <c r="A932" s="385"/>
      <c r="B932" s="385"/>
      <c r="C932" s="385"/>
      <c r="D932" s="385"/>
      <c r="E932" s="385"/>
      <c r="F932" s="385"/>
      <c r="G932" s="385"/>
      <c r="H932" s="346"/>
      <c r="I932" s="346"/>
      <c r="J932" s="346"/>
      <c r="K932" s="346"/>
      <c r="L932" s="346"/>
      <c r="M932" s="346"/>
      <c r="N932" s="346"/>
      <c r="O932" s="346"/>
      <c r="P932" s="346"/>
      <c r="Q932" s="346"/>
      <c r="R932" s="346"/>
      <c r="S932" s="346"/>
      <c r="T932" s="346"/>
      <c r="U932" s="388"/>
      <c r="V932" s="346"/>
      <c r="W932" s="346"/>
      <c r="X932" s="346"/>
      <c r="Y932" s="346"/>
      <c r="Z932" s="346"/>
      <c r="AA932" s="346"/>
      <c r="AB932" s="346"/>
      <c r="AC932" s="346"/>
      <c r="AD932" s="346"/>
      <c r="AE932" s="346"/>
      <c r="AF932" s="346"/>
      <c r="AG932" s="346"/>
      <c r="AH932" s="346"/>
      <c r="AI932" s="346"/>
      <c r="AJ932" s="346"/>
      <c r="AK932" s="346"/>
      <c r="AL932" s="346"/>
      <c r="AM932" s="346"/>
      <c r="AN932" s="346"/>
      <c r="AO932" s="346"/>
      <c r="AP932" s="346"/>
    </row>
    <row r="933" spans="1:42" ht="15.75">
      <c r="A933" s="385"/>
      <c r="B933" s="385"/>
      <c r="C933" s="385"/>
      <c r="D933" s="385"/>
      <c r="E933" s="385"/>
      <c r="F933" s="385"/>
      <c r="G933" s="385"/>
      <c r="H933" s="346"/>
      <c r="I933" s="346"/>
      <c r="J933" s="346"/>
      <c r="K933" s="346"/>
      <c r="L933" s="346"/>
      <c r="M933" s="346"/>
      <c r="N933" s="346"/>
      <c r="O933" s="346"/>
      <c r="P933" s="346"/>
      <c r="Q933" s="346"/>
      <c r="R933" s="346"/>
      <c r="S933" s="346"/>
      <c r="T933" s="346"/>
      <c r="U933" s="388"/>
      <c r="V933" s="346"/>
      <c r="W933" s="346"/>
      <c r="X933" s="346"/>
      <c r="Y933" s="346"/>
      <c r="Z933" s="346"/>
      <c r="AA933" s="346"/>
      <c r="AB933" s="346"/>
      <c r="AC933" s="346"/>
      <c r="AD933" s="346"/>
      <c r="AE933" s="346"/>
      <c r="AF933" s="346"/>
      <c r="AG933" s="346"/>
      <c r="AH933" s="346"/>
      <c r="AI933" s="346"/>
      <c r="AJ933" s="346"/>
      <c r="AK933" s="346"/>
      <c r="AL933" s="346"/>
      <c r="AM933" s="346"/>
      <c r="AN933" s="346"/>
      <c r="AO933" s="346"/>
      <c r="AP933" s="346"/>
    </row>
    <row r="934" spans="1:42" ht="15.75">
      <c r="A934" s="385"/>
      <c r="B934" s="385"/>
      <c r="C934" s="385"/>
      <c r="D934" s="385"/>
      <c r="E934" s="385"/>
      <c r="F934" s="385"/>
      <c r="G934" s="385"/>
      <c r="H934" s="346"/>
      <c r="I934" s="346"/>
      <c r="J934" s="346"/>
      <c r="K934" s="346"/>
      <c r="L934" s="346"/>
      <c r="M934" s="346"/>
      <c r="N934" s="346"/>
      <c r="O934" s="346"/>
      <c r="P934" s="346"/>
      <c r="Q934" s="346"/>
      <c r="R934" s="346"/>
      <c r="S934" s="346"/>
      <c r="T934" s="346"/>
      <c r="U934" s="388"/>
      <c r="V934" s="346"/>
      <c r="W934" s="346"/>
      <c r="X934" s="346"/>
      <c r="Y934" s="346"/>
      <c r="Z934" s="346"/>
      <c r="AA934" s="346"/>
      <c r="AB934" s="346"/>
      <c r="AC934" s="346"/>
      <c r="AD934" s="346"/>
      <c r="AE934" s="346"/>
      <c r="AF934" s="346"/>
      <c r="AG934" s="346"/>
      <c r="AH934" s="346"/>
      <c r="AI934" s="346"/>
      <c r="AJ934" s="346"/>
      <c r="AK934" s="346"/>
      <c r="AL934" s="346"/>
      <c r="AM934" s="346"/>
      <c r="AN934" s="346"/>
      <c r="AO934" s="346"/>
      <c r="AP934" s="346"/>
    </row>
    <row r="935" spans="1:42" ht="15.75">
      <c r="A935" s="385"/>
      <c r="B935" s="385"/>
      <c r="C935" s="385"/>
      <c r="D935" s="385"/>
      <c r="E935" s="385"/>
      <c r="F935" s="385"/>
      <c r="G935" s="385"/>
      <c r="H935" s="346"/>
      <c r="I935" s="346"/>
      <c r="J935" s="346"/>
      <c r="K935" s="346"/>
      <c r="L935" s="346"/>
      <c r="M935" s="346"/>
      <c r="N935" s="346"/>
      <c r="O935" s="346"/>
      <c r="P935" s="346"/>
      <c r="Q935" s="346"/>
      <c r="R935" s="346"/>
      <c r="S935" s="346"/>
      <c r="T935" s="346"/>
      <c r="U935" s="388"/>
      <c r="V935" s="346"/>
      <c r="W935" s="346"/>
      <c r="X935" s="346"/>
      <c r="Y935" s="346"/>
      <c r="Z935" s="346"/>
      <c r="AA935" s="346"/>
      <c r="AB935" s="346"/>
      <c r="AC935" s="346"/>
      <c r="AD935" s="346"/>
      <c r="AE935" s="346"/>
      <c r="AF935" s="346"/>
      <c r="AG935" s="346"/>
      <c r="AH935" s="346"/>
      <c r="AI935" s="346"/>
      <c r="AJ935" s="346"/>
      <c r="AK935" s="346"/>
      <c r="AL935" s="346"/>
      <c r="AM935" s="346"/>
      <c r="AN935" s="346"/>
      <c r="AO935" s="346"/>
      <c r="AP935" s="346"/>
    </row>
    <row r="936" spans="1:42" ht="15.75">
      <c r="A936" s="385"/>
      <c r="B936" s="385"/>
      <c r="C936" s="385"/>
      <c r="D936" s="385"/>
      <c r="E936" s="385"/>
      <c r="F936" s="385"/>
      <c r="G936" s="385"/>
      <c r="H936" s="346"/>
      <c r="I936" s="346"/>
      <c r="J936" s="346"/>
      <c r="K936" s="346"/>
      <c r="L936" s="346"/>
      <c r="M936" s="346"/>
      <c r="N936" s="346"/>
      <c r="O936" s="346"/>
      <c r="P936" s="346"/>
      <c r="Q936" s="346"/>
      <c r="R936" s="346"/>
      <c r="S936" s="346"/>
      <c r="T936" s="346"/>
      <c r="U936" s="388"/>
      <c r="V936" s="346"/>
      <c r="W936" s="346"/>
      <c r="X936" s="346"/>
      <c r="Y936" s="346"/>
      <c r="Z936" s="346"/>
      <c r="AA936" s="346"/>
      <c r="AB936" s="346"/>
      <c r="AC936" s="346"/>
      <c r="AD936" s="346"/>
      <c r="AE936" s="346"/>
      <c r="AF936" s="346"/>
      <c r="AG936" s="346"/>
      <c r="AH936" s="346"/>
      <c r="AI936" s="346"/>
      <c r="AJ936" s="346"/>
      <c r="AK936" s="346"/>
      <c r="AL936" s="346"/>
      <c r="AM936" s="346"/>
      <c r="AN936" s="346"/>
      <c r="AO936" s="346"/>
      <c r="AP936" s="346"/>
    </row>
    <row r="937" spans="1:42" ht="15.75">
      <c r="A937" s="385"/>
      <c r="B937" s="385"/>
      <c r="C937" s="385"/>
      <c r="D937" s="385"/>
      <c r="E937" s="385"/>
      <c r="F937" s="385"/>
      <c r="G937" s="385"/>
      <c r="H937" s="346"/>
      <c r="I937" s="346"/>
      <c r="J937" s="346"/>
      <c r="K937" s="346"/>
      <c r="L937" s="346"/>
      <c r="M937" s="346"/>
      <c r="N937" s="346"/>
      <c r="O937" s="346"/>
      <c r="P937" s="346"/>
      <c r="Q937" s="346"/>
      <c r="R937" s="346"/>
      <c r="S937" s="346"/>
      <c r="T937" s="346"/>
      <c r="U937" s="388"/>
      <c r="V937" s="346"/>
      <c r="W937" s="346"/>
      <c r="X937" s="346"/>
      <c r="Y937" s="346"/>
      <c r="Z937" s="346"/>
      <c r="AA937" s="346"/>
      <c r="AB937" s="346"/>
      <c r="AC937" s="346"/>
      <c r="AD937" s="346"/>
      <c r="AE937" s="346"/>
      <c r="AF937" s="346"/>
      <c r="AG937" s="346"/>
      <c r="AH937" s="346"/>
      <c r="AI937" s="346"/>
      <c r="AJ937" s="346"/>
      <c r="AK937" s="346"/>
      <c r="AL937" s="346"/>
      <c r="AM937" s="346"/>
      <c r="AN937" s="346"/>
      <c r="AO937" s="346"/>
      <c r="AP937" s="346"/>
    </row>
    <row r="938" spans="1:42" ht="15.75">
      <c r="A938" s="385"/>
      <c r="B938" s="385"/>
      <c r="C938" s="385"/>
      <c r="D938" s="385"/>
      <c r="E938" s="385"/>
      <c r="F938" s="385"/>
      <c r="G938" s="385"/>
      <c r="H938" s="346"/>
      <c r="I938" s="346"/>
      <c r="J938" s="346"/>
      <c r="K938" s="346"/>
      <c r="L938" s="346"/>
      <c r="M938" s="346"/>
      <c r="N938" s="346"/>
      <c r="O938" s="346"/>
      <c r="P938" s="346"/>
      <c r="Q938" s="346"/>
      <c r="R938" s="346"/>
      <c r="S938" s="346"/>
      <c r="T938" s="346"/>
      <c r="U938" s="388"/>
      <c r="V938" s="346"/>
      <c r="W938" s="346"/>
      <c r="X938" s="346"/>
      <c r="Y938" s="346"/>
      <c r="Z938" s="346"/>
      <c r="AA938" s="346"/>
      <c r="AB938" s="346"/>
      <c r="AC938" s="346"/>
      <c r="AD938" s="346"/>
      <c r="AE938" s="346"/>
      <c r="AF938" s="346"/>
      <c r="AG938" s="346"/>
      <c r="AH938" s="346"/>
      <c r="AI938" s="346"/>
      <c r="AJ938" s="346"/>
      <c r="AK938" s="346"/>
      <c r="AL938" s="346"/>
      <c r="AM938" s="346"/>
      <c r="AN938" s="346"/>
      <c r="AO938" s="346"/>
      <c r="AP938" s="346"/>
    </row>
    <row r="939" spans="1:42" ht="15.75">
      <c r="A939" s="385"/>
      <c r="B939" s="385"/>
      <c r="C939" s="385"/>
      <c r="D939" s="385"/>
      <c r="E939" s="385"/>
      <c r="F939" s="385"/>
      <c r="G939" s="385"/>
      <c r="H939" s="346"/>
      <c r="I939" s="346"/>
      <c r="J939" s="346"/>
      <c r="K939" s="346"/>
      <c r="L939" s="346"/>
      <c r="M939" s="346"/>
      <c r="N939" s="346"/>
      <c r="O939" s="346"/>
      <c r="P939" s="346"/>
      <c r="Q939" s="346"/>
      <c r="R939" s="346"/>
      <c r="S939" s="346"/>
      <c r="T939" s="346"/>
      <c r="U939" s="388"/>
      <c r="V939" s="346"/>
      <c r="W939" s="346"/>
      <c r="X939" s="346"/>
      <c r="Y939" s="346"/>
      <c r="Z939" s="346"/>
      <c r="AA939" s="346"/>
      <c r="AB939" s="346"/>
      <c r="AC939" s="346"/>
      <c r="AD939" s="346"/>
      <c r="AE939" s="346"/>
      <c r="AF939" s="346"/>
      <c r="AG939" s="346"/>
      <c r="AH939" s="346"/>
      <c r="AI939" s="346"/>
      <c r="AJ939" s="346"/>
      <c r="AK939" s="346"/>
      <c r="AL939" s="346"/>
      <c r="AM939" s="346"/>
      <c r="AN939" s="346"/>
      <c r="AO939" s="346"/>
      <c r="AP939" s="346"/>
    </row>
    <row r="940" spans="1:42" ht="15.75">
      <c r="A940" s="385"/>
      <c r="B940" s="385"/>
      <c r="C940" s="385"/>
      <c r="D940" s="385"/>
      <c r="E940" s="385"/>
      <c r="F940" s="385"/>
      <c r="G940" s="385"/>
      <c r="H940" s="346"/>
      <c r="I940" s="346"/>
      <c r="J940" s="346"/>
      <c r="K940" s="346"/>
      <c r="L940" s="346"/>
      <c r="M940" s="346"/>
      <c r="N940" s="346"/>
      <c r="O940" s="346"/>
      <c r="P940" s="346"/>
      <c r="Q940" s="346"/>
      <c r="R940" s="346"/>
      <c r="S940" s="346"/>
      <c r="T940" s="346"/>
      <c r="U940" s="388"/>
      <c r="V940" s="346"/>
      <c r="W940" s="346"/>
      <c r="X940" s="346"/>
      <c r="Y940" s="346"/>
      <c r="Z940" s="346"/>
      <c r="AA940" s="346"/>
      <c r="AB940" s="346"/>
      <c r="AC940" s="346"/>
      <c r="AD940" s="346"/>
      <c r="AE940" s="346"/>
      <c r="AF940" s="346"/>
      <c r="AG940" s="346"/>
      <c r="AH940" s="346"/>
      <c r="AI940" s="346"/>
      <c r="AJ940" s="346"/>
      <c r="AK940" s="346"/>
      <c r="AL940" s="346"/>
      <c r="AM940" s="346"/>
      <c r="AN940" s="346"/>
      <c r="AO940" s="346"/>
      <c r="AP940" s="346"/>
    </row>
    <row r="941" spans="1:42" ht="15.75">
      <c r="A941" s="385"/>
      <c r="B941" s="385"/>
      <c r="C941" s="385"/>
      <c r="D941" s="385"/>
      <c r="E941" s="385"/>
      <c r="F941" s="385"/>
      <c r="G941" s="385"/>
      <c r="H941" s="346"/>
      <c r="I941" s="346"/>
      <c r="J941" s="346"/>
      <c r="K941" s="346"/>
      <c r="L941" s="346"/>
      <c r="M941" s="346"/>
      <c r="N941" s="346"/>
      <c r="O941" s="346"/>
      <c r="P941" s="346"/>
      <c r="Q941" s="346"/>
      <c r="R941" s="346"/>
      <c r="S941" s="346"/>
      <c r="T941" s="346"/>
      <c r="U941" s="388"/>
      <c r="V941" s="346"/>
      <c r="W941" s="346"/>
      <c r="X941" s="346"/>
      <c r="Y941" s="346"/>
      <c r="Z941" s="346"/>
      <c r="AA941" s="346"/>
      <c r="AB941" s="346"/>
      <c r="AC941" s="346"/>
      <c r="AD941" s="346"/>
      <c r="AE941" s="346"/>
      <c r="AF941" s="346"/>
      <c r="AG941" s="346"/>
      <c r="AH941" s="346"/>
      <c r="AI941" s="346"/>
      <c r="AJ941" s="346"/>
      <c r="AK941" s="346"/>
      <c r="AL941" s="346"/>
      <c r="AM941" s="346"/>
      <c r="AN941" s="346"/>
      <c r="AO941" s="346"/>
      <c r="AP941" s="346"/>
    </row>
    <row r="942" spans="1:42" ht="15.75">
      <c r="A942" s="385"/>
      <c r="B942" s="385"/>
      <c r="C942" s="385"/>
      <c r="D942" s="385"/>
      <c r="E942" s="385"/>
      <c r="F942" s="385"/>
      <c r="G942" s="385"/>
      <c r="H942" s="346"/>
      <c r="I942" s="346"/>
      <c r="J942" s="346"/>
      <c r="K942" s="346"/>
      <c r="L942" s="346"/>
      <c r="M942" s="346"/>
      <c r="N942" s="346"/>
      <c r="O942" s="346"/>
      <c r="P942" s="346"/>
      <c r="Q942" s="346"/>
      <c r="R942" s="346"/>
      <c r="S942" s="346"/>
      <c r="T942" s="346"/>
      <c r="U942" s="388"/>
      <c r="V942" s="346"/>
      <c r="W942" s="346"/>
      <c r="X942" s="346"/>
      <c r="Y942" s="346"/>
      <c r="Z942" s="346"/>
      <c r="AA942" s="346"/>
      <c r="AB942" s="346"/>
      <c r="AC942" s="346"/>
      <c r="AD942" s="346"/>
      <c r="AE942" s="346"/>
      <c r="AF942" s="346"/>
      <c r="AG942" s="346"/>
      <c r="AH942" s="346"/>
      <c r="AI942" s="346"/>
      <c r="AJ942" s="346"/>
      <c r="AK942" s="346"/>
      <c r="AL942" s="346"/>
      <c r="AM942" s="346"/>
      <c r="AN942" s="346"/>
      <c r="AO942" s="346"/>
      <c r="AP942" s="346"/>
    </row>
    <row r="943" spans="1:42" ht="15.75">
      <c r="A943" s="385"/>
      <c r="B943" s="385"/>
      <c r="C943" s="385"/>
      <c r="D943" s="385"/>
      <c r="E943" s="385"/>
      <c r="F943" s="385"/>
      <c r="G943" s="385"/>
      <c r="H943" s="346"/>
      <c r="I943" s="346"/>
      <c r="J943" s="346"/>
      <c r="K943" s="346"/>
      <c r="L943" s="346"/>
      <c r="M943" s="346"/>
      <c r="N943" s="346"/>
      <c r="O943" s="346"/>
      <c r="P943" s="346"/>
      <c r="Q943" s="346"/>
      <c r="R943" s="346"/>
      <c r="S943" s="346"/>
      <c r="T943" s="346"/>
      <c r="U943" s="388"/>
      <c r="V943" s="346"/>
      <c r="W943" s="346"/>
      <c r="X943" s="346"/>
      <c r="Y943" s="346"/>
      <c r="Z943" s="346"/>
      <c r="AA943" s="346"/>
      <c r="AB943" s="346"/>
      <c r="AC943" s="346"/>
      <c r="AD943" s="346"/>
      <c r="AE943" s="346"/>
      <c r="AF943" s="346"/>
      <c r="AG943" s="346"/>
      <c r="AH943" s="346"/>
      <c r="AI943" s="346"/>
      <c r="AJ943" s="346"/>
      <c r="AK943" s="346"/>
      <c r="AL943" s="346"/>
      <c r="AM943" s="346"/>
      <c r="AN943" s="346"/>
      <c r="AO943" s="346"/>
      <c r="AP943" s="346"/>
    </row>
    <row r="944" spans="1:42" ht="15.75">
      <c r="A944" s="385"/>
      <c r="B944" s="385"/>
      <c r="C944" s="385"/>
      <c r="D944" s="385"/>
      <c r="E944" s="385"/>
      <c r="F944" s="385"/>
      <c r="G944" s="385"/>
      <c r="H944" s="346"/>
      <c r="I944" s="346"/>
      <c r="J944" s="346"/>
      <c r="K944" s="346"/>
      <c r="L944" s="346"/>
      <c r="M944" s="346"/>
      <c r="N944" s="346"/>
      <c r="O944" s="346"/>
      <c r="P944" s="346"/>
      <c r="Q944" s="346"/>
      <c r="R944" s="346"/>
      <c r="S944" s="346"/>
      <c r="T944" s="346"/>
      <c r="U944" s="388"/>
      <c r="V944" s="346"/>
      <c r="W944" s="346"/>
      <c r="X944" s="346"/>
      <c r="Y944" s="346"/>
      <c r="Z944" s="346"/>
      <c r="AA944" s="346"/>
      <c r="AB944" s="346"/>
      <c r="AC944" s="346"/>
      <c r="AD944" s="346"/>
      <c r="AE944" s="346"/>
      <c r="AF944" s="346"/>
      <c r="AG944" s="346"/>
      <c r="AH944" s="346"/>
      <c r="AI944" s="346"/>
      <c r="AJ944" s="346"/>
      <c r="AK944" s="346"/>
      <c r="AL944" s="346"/>
      <c r="AM944" s="346"/>
      <c r="AN944" s="346"/>
      <c r="AO944" s="346"/>
      <c r="AP944" s="346"/>
    </row>
    <row r="945" spans="1:42" ht="15.75">
      <c r="A945" s="385"/>
      <c r="B945" s="385"/>
      <c r="C945" s="385"/>
      <c r="D945" s="385"/>
      <c r="E945" s="385"/>
      <c r="F945" s="385"/>
      <c r="G945" s="385"/>
      <c r="H945" s="346"/>
      <c r="I945" s="346"/>
      <c r="J945" s="346"/>
      <c r="K945" s="346"/>
      <c r="L945" s="346"/>
      <c r="M945" s="346"/>
      <c r="N945" s="346"/>
      <c r="O945" s="346"/>
      <c r="P945" s="346"/>
      <c r="Q945" s="346"/>
      <c r="R945" s="346"/>
      <c r="S945" s="346"/>
      <c r="T945" s="346"/>
      <c r="U945" s="388"/>
      <c r="V945" s="346"/>
      <c r="W945" s="346"/>
      <c r="X945" s="346"/>
      <c r="Y945" s="346"/>
      <c r="Z945" s="346"/>
      <c r="AA945" s="346"/>
      <c r="AB945" s="346"/>
      <c r="AC945" s="346"/>
      <c r="AD945" s="346"/>
      <c r="AE945" s="346"/>
      <c r="AF945" s="346"/>
      <c r="AG945" s="346"/>
      <c r="AH945" s="346"/>
      <c r="AI945" s="346"/>
      <c r="AJ945" s="346"/>
      <c r="AK945" s="346"/>
      <c r="AL945" s="346"/>
      <c r="AM945" s="346"/>
      <c r="AN945" s="346"/>
      <c r="AO945" s="346"/>
      <c r="AP945" s="346"/>
    </row>
    <row r="946" spans="1:42" ht="15.75">
      <c r="A946" s="385"/>
      <c r="B946" s="385"/>
      <c r="C946" s="385"/>
      <c r="D946" s="385"/>
      <c r="E946" s="385"/>
      <c r="F946" s="385"/>
      <c r="G946" s="385"/>
      <c r="H946" s="346"/>
      <c r="I946" s="346"/>
      <c r="J946" s="346"/>
      <c r="K946" s="346"/>
      <c r="L946" s="346"/>
      <c r="M946" s="346"/>
      <c r="N946" s="346"/>
      <c r="O946" s="346"/>
      <c r="P946" s="346"/>
      <c r="Q946" s="346"/>
      <c r="R946" s="346"/>
      <c r="S946" s="346"/>
      <c r="T946" s="346"/>
      <c r="U946" s="388"/>
      <c r="V946" s="346"/>
      <c r="W946" s="346"/>
      <c r="X946" s="346"/>
      <c r="Y946" s="346"/>
      <c r="Z946" s="346"/>
      <c r="AA946" s="346"/>
      <c r="AB946" s="346"/>
      <c r="AC946" s="346"/>
      <c r="AD946" s="346"/>
      <c r="AE946" s="346"/>
      <c r="AF946" s="346"/>
      <c r="AG946" s="346"/>
      <c r="AH946" s="346"/>
      <c r="AI946" s="346"/>
      <c r="AJ946" s="346"/>
      <c r="AK946" s="346"/>
      <c r="AL946" s="346"/>
      <c r="AM946" s="346"/>
      <c r="AN946" s="346"/>
      <c r="AO946" s="346"/>
      <c r="AP946" s="346"/>
    </row>
    <row r="947" spans="1:42" ht="15.75">
      <c r="A947" s="385"/>
      <c r="B947" s="385"/>
      <c r="C947" s="385"/>
      <c r="D947" s="385"/>
      <c r="E947" s="385"/>
      <c r="F947" s="385"/>
      <c r="G947" s="385"/>
      <c r="H947" s="346"/>
      <c r="I947" s="346"/>
      <c r="J947" s="346"/>
      <c r="K947" s="346"/>
      <c r="L947" s="346"/>
      <c r="M947" s="346"/>
      <c r="N947" s="346"/>
      <c r="O947" s="346"/>
      <c r="P947" s="346"/>
      <c r="Q947" s="346"/>
      <c r="R947" s="346"/>
      <c r="S947" s="346"/>
      <c r="T947" s="346"/>
      <c r="U947" s="388"/>
      <c r="V947" s="346"/>
      <c r="W947" s="346"/>
      <c r="X947" s="346"/>
      <c r="Y947" s="346"/>
      <c r="Z947" s="346"/>
      <c r="AA947" s="346"/>
      <c r="AB947" s="346"/>
      <c r="AC947" s="346"/>
      <c r="AD947" s="346"/>
      <c r="AE947" s="346"/>
      <c r="AF947" s="346"/>
      <c r="AG947" s="346"/>
      <c r="AH947" s="346"/>
      <c r="AI947" s="346"/>
      <c r="AJ947" s="346"/>
      <c r="AK947" s="346"/>
      <c r="AL947" s="346"/>
      <c r="AM947" s="346"/>
      <c r="AN947" s="346"/>
      <c r="AO947" s="346"/>
      <c r="AP947" s="346"/>
    </row>
    <row r="948" spans="1:42" ht="15.75">
      <c r="A948" s="385"/>
      <c r="B948" s="385"/>
      <c r="C948" s="385"/>
      <c r="D948" s="385"/>
      <c r="E948" s="385"/>
      <c r="F948" s="385"/>
      <c r="G948" s="385"/>
      <c r="H948" s="346"/>
      <c r="I948" s="346"/>
      <c r="J948" s="346"/>
      <c r="K948" s="346"/>
      <c r="L948" s="346"/>
      <c r="M948" s="346"/>
      <c r="N948" s="346"/>
      <c r="O948" s="346"/>
      <c r="P948" s="346"/>
      <c r="Q948" s="346"/>
      <c r="R948" s="346"/>
      <c r="S948" s="346"/>
      <c r="T948" s="346"/>
      <c r="U948" s="388"/>
      <c r="V948" s="346"/>
      <c r="W948" s="346"/>
      <c r="X948" s="346"/>
      <c r="Y948" s="346"/>
      <c r="Z948" s="346"/>
      <c r="AA948" s="346"/>
      <c r="AB948" s="346"/>
      <c r="AC948" s="346"/>
      <c r="AD948" s="346"/>
      <c r="AE948" s="346"/>
      <c r="AF948" s="346"/>
      <c r="AG948" s="346"/>
      <c r="AH948" s="346"/>
      <c r="AI948" s="346"/>
      <c r="AJ948" s="346"/>
      <c r="AK948" s="346"/>
      <c r="AL948" s="346"/>
      <c r="AM948" s="346"/>
      <c r="AN948" s="346"/>
      <c r="AO948" s="346"/>
      <c r="AP948" s="346"/>
    </row>
    <row r="949" spans="1:42" ht="15.75">
      <c r="A949" s="385"/>
      <c r="B949" s="385"/>
      <c r="C949" s="385"/>
      <c r="D949" s="385"/>
      <c r="E949" s="385"/>
      <c r="F949" s="385"/>
      <c r="G949" s="385"/>
      <c r="H949" s="346"/>
      <c r="I949" s="346"/>
      <c r="J949" s="346"/>
      <c r="K949" s="346"/>
      <c r="L949" s="346"/>
      <c r="M949" s="346"/>
      <c r="N949" s="346"/>
      <c r="O949" s="346"/>
      <c r="P949" s="346"/>
      <c r="Q949" s="346"/>
      <c r="R949" s="346"/>
      <c r="S949" s="346"/>
      <c r="T949" s="346"/>
      <c r="U949" s="388"/>
      <c r="V949" s="346"/>
      <c r="W949" s="346"/>
      <c r="X949" s="346"/>
      <c r="Y949" s="346"/>
      <c r="Z949" s="346"/>
      <c r="AA949" s="346"/>
      <c r="AB949" s="346"/>
      <c r="AC949" s="346"/>
      <c r="AD949" s="346"/>
      <c r="AE949" s="346"/>
      <c r="AF949" s="346"/>
      <c r="AG949" s="346"/>
      <c r="AH949" s="346"/>
      <c r="AI949" s="346"/>
      <c r="AJ949" s="346"/>
      <c r="AK949" s="346"/>
      <c r="AL949" s="346"/>
      <c r="AM949" s="346"/>
      <c r="AN949" s="346"/>
      <c r="AO949" s="346"/>
      <c r="AP949" s="346"/>
    </row>
    <row r="950" spans="1:42" ht="15.75">
      <c r="A950" s="385"/>
      <c r="B950" s="385"/>
      <c r="C950" s="385"/>
      <c r="D950" s="385"/>
      <c r="E950" s="385"/>
      <c r="F950" s="385"/>
      <c r="G950" s="385"/>
      <c r="H950" s="346"/>
      <c r="I950" s="346"/>
      <c r="J950" s="346"/>
      <c r="K950" s="346"/>
      <c r="L950" s="346"/>
      <c r="M950" s="346"/>
      <c r="N950" s="346"/>
      <c r="O950" s="346"/>
      <c r="P950" s="346"/>
      <c r="Q950" s="346"/>
      <c r="R950" s="346"/>
      <c r="S950" s="346"/>
      <c r="T950" s="346"/>
      <c r="U950" s="388"/>
      <c r="V950" s="346"/>
      <c r="W950" s="346"/>
      <c r="X950" s="346"/>
      <c r="Y950" s="346"/>
      <c r="Z950" s="346"/>
      <c r="AA950" s="346"/>
      <c r="AB950" s="346"/>
      <c r="AC950" s="346"/>
      <c r="AD950" s="346"/>
      <c r="AE950" s="346"/>
      <c r="AF950" s="346"/>
      <c r="AG950" s="346"/>
      <c r="AH950" s="346"/>
      <c r="AI950" s="346"/>
      <c r="AJ950" s="346"/>
      <c r="AK950" s="346"/>
      <c r="AL950" s="346"/>
      <c r="AM950" s="346"/>
      <c r="AN950" s="346"/>
      <c r="AO950" s="346"/>
      <c r="AP950" s="346"/>
    </row>
    <row r="951" spans="1:42" ht="15.75">
      <c r="A951" s="385"/>
      <c r="B951" s="385"/>
      <c r="C951" s="385"/>
      <c r="D951" s="385"/>
      <c r="E951" s="385"/>
      <c r="F951" s="385"/>
      <c r="G951" s="385"/>
      <c r="H951" s="346"/>
      <c r="I951" s="346"/>
      <c r="J951" s="346"/>
      <c r="K951" s="346"/>
      <c r="L951" s="346"/>
      <c r="M951" s="346"/>
      <c r="N951" s="346"/>
      <c r="O951" s="346"/>
      <c r="P951" s="346"/>
      <c r="Q951" s="346"/>
      <c r="R951" s="346"/>
      <c r="S951" s="346"/>
      <c r="T951" s="346"/>
      <c r="U951" s="388"/>
      <c r="V951" s="346"/>
      <c r="W951" s="346"/>
      <c r="X951" s="346"/>
      <c r="Y951" s="346"/>
      <c r="Z951" s="346"/>
      <c r="AA951" s="346"/>
      <c r="AB951" s="346"/>
      <c r="AC951" s="346"/>
      <c r="AD951" s="346"/>
      <c r="AE951" s="346"/>
      <c r="AF951" s="346"/>
      <c r="AG951" s="346"/>
      <c r="AH951" s="346"/>
      <c r="AI951" s="346"/>
      <c r="AJ951" s="346"/>
      <c r="AK951" s="346"/>
      <c r="AL951" s="346"/>
      <c r="AM951" s="346"/>
      <c r="AN951" s="346"/>
      <c r="AO951" s="346"/>
      <c r="AP951" s="346"/>
    </row>
    <row r="952" spans="1:42" ht="15.75">
      <c r="A952" s="385"/>
      <c r="B952" s="385"/>
      <c r="C952" s="385"/>
      <c r="D952" s="385"/>
      <c r="E952" s="385"/>
      <c r="F952" s="385"/>
      <c r="G952" s="385"/>
      <c r="H952" s="346"/>
      <c r="I952" s="346"/>
      <c r="J952" s="346"/>
      <c r="K952" s="346"/>
      <c r="L952" s="346"/>
      <c r="M952" s="346"/>
      <c r="N952" s="346"/>
      <c r="O952" s="346"/>
      <c r="P952" s="346"/>
      <c r="Q952" s="346"/>
      <c r="R952" s="346"/>
      <c r="S952" s="346"/>
      <c r="T952" s="346"/>
      <c r="U952" s="388"/>
      <c r="V952" s="346"/>
      <c r="W952" s="346"/>
      <c r="X952" s="346"/>
      <c r="Y952" s="346"/>
      <c r="Z952" s="346"/>
      <c r="AA952" s="346"/>
      <c r="AB952" s="346"/>
      <c r="AC952" s="346"/>
      <c r="AD952" s="346"/>
      <c r="AE952" s="346"/>
      <c r="AF952" s="346"/>
      <c r="AG952" s="346"/>
      <c r="AH952" s="346"/>
      <c r="AI952" s="346"/>
      <c r="AJ952" s="346"/>
      <c r="AK952" s="346"/>
      <c r="AL952" s="346"/>
      <c r="AM952" s="346"/>
      <c r="AN952" s="346"/>
      <c r="AO952" s="346"/>
      <c r="AP952" s="346"/>
    </row>
    <row r="953" spans="1:42" ht="15.75">
      <c r="A953" s="385"/>
      <c r="B953" s="385"/>
      <c r="C953" s="385"/>
      <c r="D953" s="385"/>
      <c r="E953" s="385"/>
      <c r="F953" s="385"/>
      <c r="G953" s="385"/>
      <c r="H953" s="346"/>
      <c r="I953" s="346"/>
      <c r="J953" s="346"/>
      <c r="K953" s="346"/>
      <c r="L953" s="346"/>
      <c r="M953" s="346"/>
      <c r="N953" s="346"/>
      <c r="O953" s="346"/>
      <c r="P953" s="346"/>
      <c r="Q953" s="346"/>
      <c r="R953" s="346"/>
      <c r="S953" s="346"/>
      <c r="T953" s="346"/>
      <c r="U953" s="388"/>
      <c r="V953" s="346"/>
      <c r="W953" s="346"/>
      <c r="X953" s="346"/>
      <c r="Y953" s="346"/>
      <c r="Z953" s="346"/>
      <c r="AA953" s="346"/>
      <c r="AB953" s="346"/>
      <c r="AC953" s="346"/>
      <c r="AD953" s="346"/>
      <c r="AE953" s="346"/>
      <c r="AF953" s="346"/>
      <c r="AG953" s="346"/>
      <c r="AH953" s="346"/>
      <c r="AI953" s="346"/>
      <c r="AJ953" s="346"/>
      <c r="AK953" s="346"/>
      <c r="AL953" s="346"/>
      <c r="AM953" s="346"/>
      <c r="AN953" s="346"/>
      <c r="AO953" s="346"/>
      <c r="AP953" s="346"/>
    </row>
    <row r="954" spans="1:42" ht="15.75">
      <c r="A954" s="385"/>
      <c r="B954" s="385"/>
      <c r="C954" s="385"/>
      <c r="D954" s="385"/>
      <c r="E954" s="385"/>
      <c r="F954" s="385"/>
      <c r="G954" s="385"/>
      <c r="H954" s="346"/>
      <c r="I954" s="346"/>
      <c r="J954" s="346"/>
      <c r="K954" s="346"/>
      <c r="L954" s="346"/>
      <c r="M954" s="346"/>
      <c r="N954" s="346"/>
      <c r="O954" s="346"/>
      <c r="P954" s="346"/>
      <c r="Q954" s="346"/>
      <c r="R954" s="346"/>
      <c r="S954" s="346"/>
      <c r="T954" s="346"/>
      <c r="U954" s="388"/>
      <c r="V954" s="346"/>
      <c r="W954" s="346"/>
      <c r="X954" s="346"/>
      <c r="Y954" s="346"/>
      <c r="Z954" s="346"/>
      <c r="AA954" s="346"/>
      <c r="AB954" s="346"/>
      <c r="AC954" s="346"/>
      <c r="AD954" s="346"/>
      <c r="AE954" s="346"/>
      <c r="AF954" s="346"/>
      <c r="AG954" s="346"/>
      <c r="AH954" s="346"/>
      <c r="AI954" s="346"/>
      <c r="AJ954" s="346"/>
      <c r="AK954" s="346"/>
      <c r="AL954" s="346"/>
      <c r="AM954" s="346"/>
      <c r="AN954" s="346"/>
      <c r="AO954" s="346"/>
      <c r="AP954" s="346"/>
    </row>
    <row r="955" spans="1:42" ht="15.75">
      <c r="A955" s="385"/>
      <c r="B955" s="385"/>
      <c r="C955" s="385"/>
      <c r="D955" s="385"/>
      <c r="E955" s="385"/>
      <c r="F955" s="385"/>
      <c r="G955" s="385"/>
      <c r="H955" s="346"/>
      <c r="I955" s="346"/>
      <c r="J955" s="346"/>
      <c r="K955" s="346"/>
      <c r="L955" s="346"/>
      <c r="M955" s="346"/>
      <c r="N955" s="346"/>
      <c r="O955" s="346"/>
      <c r="P955" s="346"/>
      <c r="Q955" s="346"/>
      <c r="R955" s="346"/>
      <c r="S955" s="346"/>
      <c r="T955" s="346"/>
      <c r="U955" s="388"/>
      <c r="V955" s="346"/>
      <c r="W955" s="346"/>
      <c r="X955" s="346"/>
      <c r="Y955" s="346"/>
      <c r="Z955" s="346"/>
      <c r="AA955" s="346"/>
      <c r="AB955" s="346"/>
      <c r="AC955" s="346"/>
      <c r="AD955" s="346"/>
      <c r="AE955" s="346"/>
      <c r="AF955" s="346"/>
      <c r="AG955" s="346"/>
      <c r="AH955" s="346"/>
      <c r="AI955" s="346"/>
      <c r="AJ955" s="346"/>
      <c r="AK955" s="346"/>
      <c r="AL955" s="346"/>
      <c r="AM955" s="346"/>
      <c r="AN955" s="346"/>
      <c r="AO955" s="346"/>
      <c r="AP955" s="346"/>
    </row>
    <row r="956" spans="1:42" ht="15.75">
      <c r="A956" s="385"/>
      <c r="B956" s="385"/>
      <c r="C956" s="385"/>
      <c r="D956" s="385"/>
      <c r="E956" s="385"/>
      <c r="F956" s="385"/>
      <c r="G956" s="385"/>
      <c r="H956" s="346"/>
      <c r="I956" s="346"/>
      <c r="J956" s="346"/>
      <c r="K956" s="346"/>
      <c r="L956" s="346"/>
      <c r="M956" s="346"/>
      <c r="N956" s="346"/>
      <c r="O956" s="346"/>
      <c r="P956" s="346"/>
      <c r="Q956" s="346"/>
      <c r="R956" s="346"/>
      <c r="S956" s="346"/>
      <c r="T956" s="346"/>
      <c r="U956" s="388"/>
      <c r="V956" s="346"/>
      <c r="W956" s="346"/>
      <c r="X956" s="346"/>
      <c r="Y956" s="346"/>
      <c r="Z956" s="346"/>
      <c r="AA956" s="346"/>
      <c r="AB956" s="346"/>
      <c r="AC956" s="346"/>
      <c r="AD956" s="346"/>
      <c r="AE956" s="346"/>
      <c r="AF956" s="346"/>
      <c r="AG956" s="346"/>
      <c r="AH956" s="346"/>
      <c r="AI956" s="346"/>
      <c r="AJ956" s="346"/>
      <c r="AK956" s="346"/>
      <c r="AL956" s="346"/>
      <c r="AM956" s="346"/>
      <c r="AN956" s="346"/>
      <c r="AO956" s="346"/>
      <c r="AP956" s="346"/>
    </row>
    <row r="957" spans="1:42" ht="15.75">
      <c r="A957" s="385"/>
      <c r="B957" s="385"/>
      <c r="C957" s="385"/>
      <c r="D957" s="385"/>
      <c r="E957" s="385"/>
      <c r="F957" s="385"/>
      <c r="G957" s="385"/>
      <c r="H957" s="346"/>
      <c r="I957" s="346"/>
      <c r="J957" s="346"/>
      <c r="K957" s="346"/>
      <c r="L957" s="346"/>
      <c r="M957" s="346"/>
      <c r="N957" s="346"/>
      <c r="O957" s="346"/>
      <c r="P957" s="346"/>
      <c r="Q957" s="346"/>
      <c r="R957" s="346"/>
      <c r="S957" s="346"/>
      <c r="T957" s="346"/>
      <c r="U957" s="388"/>
      <c r="V957" s="346"/>
      <c r="W957" s="346"/>
      <c r="X957" s="346"/>
      <c r="Y957" s="346"/>
      <c r="Z957" s="346"/>
      <c r="AA957" s="346"/>
      <c r="AB957" s="346"/>
      <c r="AC957" s="346"/>
      <c r="AD957" s="346"/>
      <c r="AE957" s="346"/>
      <c r="AF957" s="346"/>
      <c r="AG957" s="346"/>
      <c r="AH957" s="346"/>
      <c r="AI957" s="346"/>
      <c r="AJ957" s="346"/>
      <c r="AK957" s="346"/>
      <c r="AL957" s="346"/>
      <c r="AM957" s="346"/>
      <c r="AN957" s="346"/>
      <c r="AO957" s="346"/>
      <c r="AP957" s="346"/>
    </row>
    <row r="958" spans="1:42" ht="15.75">
      <c r="A958" s="385"/>
      <c r="B958" s="385"/>
      <c r="C958" s="385"/>
      <c r="D958" s="385"/>
      <c r="E958" s="385"/>
      <c r="F958" s="385"/>
      <c r="G958" s="385"/>
      <c r="H958" s="346"/>
      <c r="I958" s="346"/>
      <c r="J958" s="346"/>
      <c r="K958" s="346"/>
      <c r="L958" s="346"/>
      <c r="M958" s="346"/>
      <c r="N958" s="346"/>
      <c r="O958" s="346"/>
      <c r="P958" s="346"/>
      <c r="Q958" s="346"/>
      <c r="R958" s="346"/>
      <c r="S958" s="346"/>
      <c r="T958" s="346"/>
      <c r="U958" s="388"/>
      <c r="V958" s="346"/>
      <c r="W958" s="346"/>
      <c r="X958" s="346"/>
      <c r="Y958" s="346"/>
      <c r="Z958" s="346"/>
      <c r="AA958" s="346"/>
      <c r="AB958" s="346"/>
      <c r="AC958" s="346"/>
      <c r="AD958" s="346"/>
      <c r="AE958" s="346"/>
      <c r="AF958" s="346"/>
      <c r="AG958" s="346"/>
      <c r="AH958" s="346"/>
      <c r="AI958" s="346"/>
      <c r="AJ958" s="346"/>
      <c r="AK958" s="346"/>
      <c r="AL958" s="346"/>
      <c r="AM958" s="346"/>
      <c r="AN958" s="346"/>
      <c r="AO958" s="346"/>
      <c r="AP958" s="346"/>
    </row>
    <row r="959" spans="1:42" ht="15.75">
      <c r="A959" s="385"/>
      <c r="B959" s="385"/>
      <c r="C959" s="385"/>
      <c r="D959" s="385"/>
      <c r="E959" s="385"/>
      <c r="F959" s="385"/>
      <c r="G959" s="385"/>
      <c r="H959" s="346"/>
      <c r="I959" s="346"/>
      <c r="J959" s="346"/>
      <c r="K959" s="346"/>
      <c r="L959" s="346"/>
      <c r="M959" s="346"/>
      <c r="N959" s="346"/>
      <c r="O959" s="346"/>
      <c r="P959" s="346"/>
      <c r="Q959" s="346"/>
      <c r="R959" s="346"/>
      <c r="S959" s="346"/>
      <c r="T959" s="346"/>
      <c r="U959" s="388"/>
      <c r="V959" s="346"/>
      <c r="W959" s="346"/>
      <c r="X959" s="346"/>
      <c r="Y959" s="346"/>
      <c r="Z959" s="346"/>
      <c r="AA959" s="346"/>
      <c r="AB959" s="346"/>
      <c r="AC959" s="346"/>
      <c r="AD959" s="346"/>
      <c r="AE959" s="346"/>
      <c r="AF959" s="346"/>
      <c r="AG959" s="346"/>
      <c r="AH959" s="346"/>
      <c r="AI959" s="346"/>
      <c r="AJ959" s="346"/>
      <c r="AK959" s="346"/>
      <c r="AL959" s="346"/>
      <c r="AM959" s="346"/>
      <c r="AN959" s="346"/>
      <c r="AO959" s="346"/>
      <c r="AP959" s="346"/>
    </row>
    <row r="960" spans="1:42" ht="15.75">
      <c r="A960" s="385"/>
      <c r="B960" s="385"/>
      <c r="C960" s="385"/>
      <c r="D960" s="385"/>
      <c r="E960" s="385"/>
      <c r="F960" s="385"/>
      <c r="G960" s="385"/>
      <c r="H960" s="346"/>
      <c r="I960" s="346"/>
      <c r="J960" s="346"/>
      <c r="K960" s="346"/>
      <c r="L960" s="346"/>
      <c r="M960" s="346"/>
      <c r="N960" s="346"/>
      <c r="O960" s="346"/>
      <c r="P960" s="346"/>
      <c r="Q960" s="346"/>
      <c r="R960" s="346"/>
      <c r="S960" s="346"/>
      <c r="T960" s="346"/>
      <c r="U960" s="388"/>
      <c r="V960" s="346"/>
      <c r="W960" s="346"/>
      <c r="X960" s="346"/>
      <c r="Y960" s="346"/>
      <c r="Z960" s="346"/>
      <c r="AA960" s="346"/>
      <c r="AB960" s="346"/>
      <c r="AC960" s="346"/>
      <c r="AD960" s="346"/>
      <c r="AE960" s="346"/>
      <c r="AF960" s="346"/>
      <c r="AG960" s="346"/>
      <c r="AH960" s="346"/>
      <c r="AI960" s="346"/>
      <c r="AJ960" s="346"/>
      <c r="AK960" s="346"/>
      <c r="AL960" s="346"/>
      <c r="AM960" s="346"/>
      <c r="AN960" s="346"/>
      <c r="AO960" s="346"/>
      <c r="AP960" s="346"/>
    </row>
    <row r="961" spans="1:42" ht="15.75">
      <c r="A961" s="385"/>
      <c r="B961" s="385"/>
      <c r="C961" s="385"/>
      <c r="D961" s="385"/>
      <c r="E961" s="385"/>
      <c r="F961" s="385"/>
      <c r="G961" s="385"/>
      <c r="H961" s="346"/>
      <c r="I961" s="346"/>
      <c r="J961" s="346"/>
      <c r="K961" s="346"/>
      <c r="L961" s="346"/>
      <c r="M961" s="346"/>
      <c r="N961" s="346"/>
      <c r="O961" s="346"/>
      <c r="P961" s="346"/>
      <c r="Q961" s="346"/>
      <c r="R961" s="346"/>
      <c r="S961" s="346"/>
      <c r="T961" s="346"/>
      <c r="U961" s="388"/>
      <c r="V961" s="346"/>
      <c r="W961" s="346"/>
      <c r="X961" s="346"/>
      <c r="Y961" s="346"/>
      <c r="Z961" s="346"/>
      <c r="AA961" s="346"/>
      <c r="AB961" s="346"/>
      <c r="AC961" s="346"/>
      <c r="AD961" s="346"/>
      <c r="AE961" s="346"/>
      <c r="AF961" s="346"/>
      <c r="AG961" s="346"/>
      <c r="AH961" s="346"/>
      <c r="AI961" s="346"/>
      <c r="AJ961" s="346"/>
      <c r="AK961" s="346"/>
      <c r="AL961" s="346"/>
      <c r="AM961" s="346"/>
      <c r="AN961" s="346"/>
      <c r="AO961" s="346"/>
      <c r="AP961" s="346"/>
    </row>
    <row r="962" spans="1:42" ht="15.75">
      <c r="A962" s="385"/>
      <c r="B962" s="385"/>
      <c r="C962" s="385"/>
      <c r="D962" s="385"/>
      <c r="E962" s="385"/>
      <c r="F962" s="385"/>
      <c r="G962" s="385"/>
      <c r="H962" s="346"/>
      <c r="I962" s="346"/>
      <c r="J962" s="346"/>
      <c r="K962" s="346"/>
      <c r="L962" s="346"/>
      <c r="M962" s="346"/>
      <c r="N962" s="346"/>
      <c r="O962" s="346"/>
      <c r="P962" s="346"/>
      <c r="Q962" s="346"/>
      <c r="R962" s="346"/>
      <c r="S962" s="346"/>
      <c r="T962" s="346"/>
      <c r="U962" s="388"/>
      <c r="V962" s="346"/>
      <c r="W962" s="346"/>
      <c r="X962" s="346"/>
      <c r="Y962" s="346"/>
      <c r="Z962" s="346"/>
      <c r="AA962" s="346"/>
      <c r="AB962" s="346"/>
      <c r="AC962" s="346"/>
      <c r="AD962" s="346"/>
      <c r="AE962" s="346"/>
      <c r="AF962" s="346"/>
      <c r="AG962" s="346"/>
      <c r="AH962" s="346"/>
      <c r="AI962" s="346"/>
      <c r="AJ962" s="346"/>
      <c r="AK962" s="346"/>
      <c r="AL962" s="346"/>
      <c r="AM962" s="346"/>
      <c r="AN962" s="346"/>
      <c r="AO962" s="346"/>
      <c r="AP962" s="346"/>
    </row>
    <row r="963" spans="1:42" ht="15.75">
      <c r="A963" s="385"/>
      <c r="B963" s="385"/>
      <c r="C963" s="385"/>
      <c r="D963" s="385"/>
      <c r="E963" s="385"/>
      <c r="F963" s="385"/>
      <c r="G963" s="385"/>
      <c r="H963" s="346"/>
      <c r="I963" s="346"/>
      <c r="J963" s="346"/>
      <c r="K963" s="346"/>
      <c r="L963" s="346"/>
      <c r="M963" s="346"/>
      <c r="N963" s="346"/>
      <c r="O963" s="346"/>
      <c r="P963" s="346"/>
      <c r="Q963" s="346"/>
      <c r="R963" s="346"/>
      <c r="S963" s="346"/>
      <c r="T963" s="346"/>
      <c r="U963" s="388"/>
      <c r="V963" s="346"/>
      <c r="W963" s="346"/>
      <c r="X963" s="346"/>
      <c r="Y963" s="346"/>
      <c r="Z963" s="346"/>
      <c r="AA963" s="346"/>
      <c r="AB963" s="346"/>
      <c r="AC963" s="346"/>
      <c r="AD963" s="346"/>
      <c r="AE963" s="346"/>
      <c r="AF963" s="346"/>
      <c r="AG963" s="346"/>
      <c r="AH963" s="346"/>
      <c r="AI963" s="346"/>
      <c r="AJ963" s="346"/>
      <c r="AK963" s="346"/>
      <c r="AL963" s="346"/>
      <c r="AM963" s="346"/>
      <c r="AN963" s="346"/>
      <c r="AO963" s="346"/>
      <c r="AP963" s="346"/>
    </row>
    <row r="964" spans="1:42" ht="15.75">
      <c r="A964" s="385"/>
      <c r="B964" s="385"/>
      <c r="C964" s="385"/>
      <c r="D964" s="385"/>
      <c r="E964" s="385"/>
      <c r="F964" s="385"/>
      <c r="G964" s="385"/>
      <c r="H964" s="346"/>
      <c r="I964" s="346"/>
      <c r="J964" s="346"/>
      <c r="K964" s="346"/>
      <c r="L964" s="346"/>
      <c r="M964" s="346"/>
      <c r="N964" s="346"/>
      <c r="O964" s="346"/>
      <c r="P964" s="346"/>
      <c r="Q964" s="346"/>
      <c r="R964" s="346"/>
      <c r="S964" s="346"/>
      <c r="T964" s="346"/>
      <c r="U964" s="388"/>
      <c r="V964" s="346"/>
      <c r="W964" s="346"/>
      <c r="X964" s="346"/>
      <c r="Y964" s="346"/>
      <c r="Z964" s="346"/>
      <c r="AA964" s="346"/>
      <c r="AB964" s="346"/>
      <c r="AC964" s="346"/>
      <c r="AD964" s="346"/>
      <c r="AE964" s="346"/>
      <c r="AF964" s="346"/>
      <c r="AG964" s="346"/>
      <c r="AH964" s="346"/>
      <c r="AI964" s="346"/>
      <c r="AJ964" s="346"/>
      <c r="AK964" s="346"/>
      <c r="AL964" s="346"/>
      <c r="AM964" s="346"/>
      <c r="AN964" s="346"/>
      <c r="AO964" s="346"/>
      <c r="AP964" s="346"/>
    </row>
    <row r="965" spans="1:42" ht="15.75">
      <c r="A965" s="385"/>
      <c r="B965" s="385"/>
      <c r="C965" s="385"/>
      <c r="D965" s="385"/>
      <c r="E965" s="385"/>
      <c r="F965" s="385"/>
      <c r="G965" s="385"/>
      <c r="H965" s="346"/>
      <c r="I965" s="346"/>
      <c r="J965" s="346"/>
      <c r="K965" s="346"/>
      <c r="L965" s="346"/>
      <c r="M965" s="346"/>
      <c r="N965" s="346"/>
      <c r="O965" s="346"/>
      <c r="P965" s="346"/>
      <c r="Q965" s="346"/>
      <c r="R965" s="346"/>
      <c r="S965" s="346"/>
      <c r="T965" s="346"/>
      <c r="U965" s="388"/>
      <c r="V965" s="346"/>
      <c r="W965" s="346"/>
      <c r="X965" s="346"/>
      <c r="Y965" s="346"/>
      <c r="Z965" s="346"/>
      <c r="AA965" s="346"/>
      <c r="AB965" s="346"/>
      <c r="AC965" s="346"/>
      <c r="AD965" s="346"/>
      <c r="AE965" s="346"/>
      <c r="AF965" s="346"/>
      <c r="AG965" s="346"/>
      <c r="AH965" s="346"/>
      <c r="AI965" s="346"/>
      <c r="AJ965" s="346"/>
      <c r="AK965" s="346"/>
      <c r="AL965" s="346"/>
      <c r="AM965" s="346"/>
      <c r="AN965" s="346"/>
      <c r="AO965" s="346"/>
      <c r="AP965" s="346"/>
    </row>
    <row r="966" spans="1:42" ht="15.75">
      <c r="A966" s="385"/>
      <c r="B966" s="385"/>
      <c r="C966" s="385"/>
      <c r="D966" s="385"/>
      <c r="E966" s="385"/>
      <c r="F966" s="385"/>
      <c r="G966" s="385"/>
      <c r="H966" s="346"/>
      <c r="I966" s="346"/>
      <c r="J966" s="346"/>
      <c r="K966" s="346"/>
      <c r="L966" s="346"/>
      <c r="M966" s="346"/>
      <c r="N966" s="346"/>
      <c r="O966" s="346"/>
      <c r="P966" s="346"/>
      <c r="Q966" s="346"/>
      <c r="R966" s="346"/>
      <c r="S966" s="346"/>
      <c r="T966" s="346"/>
      <c r="U966" s="388"/>
      <c r="V966" s="346"/>
      <c r="W966" s="346"/>
      <c r="X966" s="346"/>
      <c r="Y966" s="346"/>
      <c r="Z966" s="346"/>
      <c r="AA966" s="346"/>
      <c r="AB966" s="346"/>
      <c r="AC966" s="346"/>
      <c r="AD966" s="346"/>
      <c r="AE966" s="346"/>
      <c r="AF966" s="346"/>
      <c r="AG966" s="346"/>
      <c r="AH966" s="346"/>
      <c r="AI966" s="346"/>
      <c r="AJ966" s="346"/>
      <c r="AK966" s="346"/>
      <c r="AL966" s="346"/>
      <c r="AM966" s="346"/>
      <c r="AN966" s="346"/>
      <c r="AO966" s="346"/>
      <c r="AP966" s="346"/>
    </row>
    <row r="967" spans="1:42" ht="15.75">
      <c r="A967" s="385"/>
      <c r="B967" s="385"/>
      <c r="C967" s="385"/>
      <c r="D967" s="385"/>
      <c r="E967" s="385"/>
      <c r="F967" s="385"/>
      <c r="G967" s="385"/>
      <c r="H967" s="346"/>
      <c r="I967" s="346"/>
      <c r="J967" s="346"/>
      <c r="K967" s="346"/>
      <c r="L967" s="346"/>
      <c r="M967" s="346"/>
      <c r="N967" s="346"/>
      <c r="O967" s="346"/>
      <c r="P967" s="346"/>
      <c r="Q967" s="346"/>
      <c r="R967" s="346"/>
      <c r="S967" s="346"/>
      <c r="T967" s="346"/>
      <c r="U967" s="388"/>
      <c r="V967" s="346"/>
      <c r="W967" s="346"/>
      <c r="X967" s="346"/>
      <c r="Y967" s="346"/>
      <c r="Z967" s="346"/>
      <c r="AA967" s="346"/>
      <c r="AB967" s="346"/>
      <c r="AC967" s="346"/>
      <c r="AD967" s="346"/>
      <c r="AE967" s="346"/>
      <c r="AF967" s="346"/>
      <c r="AG967" s="346"/>
      <c r="AH967" s="346"/>
      <c r="AI967" s="346"/>
      <c r="AJ967" s="346"/>
      <c r="AK967" s="346"/>
      <c r="AL967" s="346"/>
      <c r="AM967" s="346"/>
      <c r="AN967" s="346"/>
      <c r="AO967" s="346"/>
      <c r="AP967" s="346"/>
    </row>
    <row r="968" spans="1:42" ht="15.75">
      <c r="A968" s="385"/>
      <c r="B968" s="385"/>
      <c r="C968" s="385"/>
      <c r="D968" s="385"/>
      <c r="E968" s="385"/>
      <c r="F968" s="385"/>
      <c r="G968" s="385"/>
      <c r="H968" s="346"/>
      <c r="I968" s="346"/>
      <c r="J968" s="346"/>
      <c r="K968" s="346"/>
      <c r="L968" s="346"/>
      <c r="M968" s="346"/>
      <c r="N968" s="346"/>
      <c r="O968" s="346"/>
      <c r="P968" s="346"/>
      <c r="Q968" s="346"/>
      <c r="R968" s="346"/>
      <c r="S968" s="346"/>
      <c r="T968" s="346"/>
      <c r="U968" s="388"/>
      <c r="V968" s="346"/>
      <c r="W968" s="346"/>
      <c r="X968" s="346"/>
      <c r="Y968" s="346"/>
      <c r="Z968" s="346"/>
      <c r="AA968" s="346"/>
      <c r="AB968" s="346"/>
      <c r="AC968" s="346"/>
      <c r="AD968" s="346"/>
      <c r="AE968" s="346"/>
      <c r="AF968" s="346"/>
      <c r="AG968" s="346"/>
      <c r="AH968" s="346"/>
      <c r="AI968" s="346"/>
      <c r="AJ968" s="346"/>
      <c r="AK968" s="346"/>
      <c r="AL968" s="346"/>
      <c r="AM968" s="346"/>
      <c r="AN968" s="346"/>
      <c r="AO968" s="346"/>
      <c r="AP968" s="346"/>
    </row>
    <row r="969" spans="1:42" ht="15.75">
      <c r="A969" s="385"/>
      <c r="B969" s="385"/>
      <c r="C969" s="385"/>
      <c r="D969" s="385"/>
      <c r="E969" s="385"/>
      <c r="F969" s="385"/>
      <c r="G969" s="385"/>
      <c r="H969" s="346"/>
      <c r="I969" s="346"/>
      <c r="J969" s="346"/>
      <c r="K969" s="346"/>
      <c r="L969" s="346"/>
      <c r="M969" s="346"/>
      <c r="N969" s="346"/>
      <c r="O969" s="346"/>
      <c r="P969" s="346"/>
      <c r="Q969" s="346"/>
      <c r="R969" s="346"/>
      <c r="S969" s="346"/>
      <c r="T969" s="346"/>
      <c r="U969" s="388"/>
      <c r="V969" s="346"/>
      <c r="W969" s="346"/>
      <c r="X969" s="346"/>
      <c r="Y969" s="346"/>
      <c r="Z969" s="346"/>
      <c r="AA969" s="346"/>
      <c r="AB969" s="346"/>
      <c r="AC969" s="346"/>
      <c r="AD969" s="346"/>
      <c r="AE969" s="346"/>
      <c r="AF969" s="346"/>
      <c r="AG969" s="346"/>
      <c r="AH969" s="346"/>
      <c r="AI969" s="346"/>
      <c r="AJ969" s="346"/>
      <c r="AK969" s="346"/>
      <c r="AL969" s="346"/>
      <c r="AM969" s="346"/>
      <c r="AN969" s="346"/>
      <c r="AO969" s="346"/>
      <c r="AP969" s="346"/>
    </row>
    <row r="970" spans="1:42" ht="15.75">
      <c r="A970" s="385"/>
      <c r="B970" s="385"/>
      <c r="C970" s="385"/>
      <c r="D970" s="385"/>
      <c r="E970" s="385"/>
      <c r="F970" s="385"/>
      <c r="G970" s="385"/>
      <c r="H970" s="346"/>
      <c r="I970" s="346"/>
      <c r="J970" s="346"/>
      <c r="K970" s="346"/>
      <c r="L970" s="346"/>
      <c r="M970" s="346"/>
      <c r="N970" s="346"/>
      <c r="O970" s="346"/>
      <c r="P970" s="346"/>
      <c r="Q970" s="346"/>
      <c r="R970" s="346"/>
      <c r="S970" s="346"/>
      <c r="T970" s="346"/>
      <c r="U970" s="388"/>
      <c r="V970" s="346"/>
      <c r="W970" s="346"/>
      <c r="X970" s="346"/>
      <c r="Y970" s="346"/>
      <c r="Z970" s="346"/>
      <c r="AA970" s="346"/>
      <c r="AB970" s="346"/>
      <c r="AC970" s="346"/>
      <c r="AD970" s="346"/>
      <c r="AE970" s="346"/>
      <c r="AF970" s="346"/>
      <c r="AG970" s="346"/>
      <c r="AH970" s="346"/>
      <c r="AI970" s="346"/>
      <c r="AJ970" s="346"/>
      <c r="AK970" s="346"/>
      <c r="AL970" s="346"/>
      <c r="AM970" s="346"/>
      <c r="AN970" s="346"/>
      <c r="AO970" s="346"/>
      <c r="AP970" s="346"/>
    </row>
    <row r="971" spans="1:42" ht="15.75">
      <c r="A971" s="385"/>
      <c r="B971" s="385"/>
      <c r="C971" s="385"/>
      <c r="D971" s="385"/>
      <c r="E971" s="385"/>
      <c r="F971" s="385"/>
      <c r="G971" s="385"/>
      <c r="H971" s="346"/>
      <c r="I971" s="346"/>
      <c r="J971" s="346"/>
      <c r="K971" s="346"/>
      <c r="L971" s="346"/>
      <c r="M971" s="346"/>
      <c r="N971" s="346"/>
      <c r="O971" s="346"/>
      <c r="P971" s="346"/>
      <c r="Q971" s="346"/>
      <c r="R971" s="346"/>
      <c r="S971" s="346"/>
      <c r="T971" s="346"/>
      <c r="U971" s="388"/>
      <c r="V971" s="346"/>
      <c r="W971" s="346"/>
      <c r="X971" s="346"/>
      <c r="Y971" s="346"/>
      <c r="Z971" s="346"/>
      <c r="AA971" s="346"/>
      <c r="AB971" s="346"/>
      <c r="AC971" s="346"/>
      <c r="AD971" s="346"/>
      <c r="AE971" s="346"/>
      <c r="AF971" s="346"/>
      <c r="AG971" s="346"/>
      <c r="AH971" s="346"/>
      <c r="AI971" s="346"/>
      <c r="AJ971" s="346"/>
      <c r="AK971" s="346"/>
      <c r="AL971" s="346"/>
      <c r="AM971" s="346"/>
      <c r="AN971" s="346"/>
      <c r="AO971" s="346"/>
      <c r="AP971" s="346"/>
    </row>
    <row r="972" spans="1:42" ht="15.75">
      <c r="A972" s="385"/>
      <c r="B972" s="385"/>
      <c r="C972" s="385"/>
      <c r="D972" s="385"/>
      <c r="E972" s="385"/>
      <c r="F972" s="385"/>
      <c r="G972" s="385"/>
      <c r="H972" s="346"/>
      <c r="I972" s="346"/>
      <c r="J972" s="346"/>
      <c r="K972" s="346"/>
      <c r="L972" s="346"/>
      <c r="M972" s="346"/>
      <c r="N972" s="346"/>
      <c r="O972" s="346"/>
      <c r="P972" s="346"/>
      <c r="Q972" s="346"/>
      <c r="R972" s="346"/>
      <c r="S972" s="346"/>
      <c r="T972" s="346"/>
      <c r="U972" s="388"/>
      <c r="V972" s="346"/>
      <c r="W972" s="346"/>
      <c r="X972" s="346"/>
      <c r="Y972" s="346"/>
      <c r="Z972" s="346"/>
      <c r="AA972" s="346"/>
      <c r="AB972" s="346"/>
      <c r="AC972" s="346"/>
      <c r="AD972" s="346"/>
      <c r="AE972" s="346"/>
      <c r="AF972" s="346"/>
      <c r="AG972" s="346"/>
      <c r="AH972" s="346"/>
      <c r="AI972" s="346"/>
      <c r="AJ972" s="346"/>
      <c r="AK972" s="346"/>
      <c r="AL972" s="346"/>
      <c r="AM972" s="346"/>
      <c r="AN972" s="346"/>
      <c r="AO972" s="346"/>
      <c r="AP972" s="346"/>
    </row>
    <row r="973" spans="1:42" ht="15.75">
      <c r="A973" s="385"/>
      <c r="B973" s="385"/>
      <c r="C973" s="385"/>
      <c r="D973" s="385"/>
      <c r="E973" s="385"/>
      <c r="F973" s="385"/>
      <c r="G973" s="385"/>
      <c r="H973" s="346"/>
      <c r="I973" s="346"/>
      <c r="J973" s="346"/>
      <c r="K973" s="346"/>
      <c r="L973" s="346"/>
      <c r="M973" s="346"/>
      <c r="N973" s="346"/>
      <c r="O973" s="346"/>
      <c r="P973" s="346"/>
      <c r="Q973" s="346"/>
      <c r="R973" s="346"/>
      <c r="S973" s="346"/>
      <c r="T973" s="346"/>
      <c r="U973" s="388"/>
      <c r="V973" s="346"/>
      <c r="W973" s="346"/>
      <c r="X973" s="346"/>
      <c r="Y973" s="346"/>
      <c r="Z973" s="346"/>
      <c r="AA973" s="346"/>
      <c r="AB973" s="346"/>
      <c r="AC973" s="346"/>
      <c r="AD973" s="346"/>
      <c r="AE973" s="346"/>
      <c r="AF973" s="346"/>
      <c r="AG973" s="346"/>
      <c r="AH973" s="346"/>
      <c r="AI973" s="346"/>
      <c r="AJ973" s="346"/>
      <c r="AK973" s="346"/>
      <c r="AL973" s="346"/>
      <c r="AM973" s="346"/>
      <c r="AN973" s="346"/>
      <c r="AO973" s="346"/>
      <c r="AP973" s="346"/>
    </row>
    <row r="974" spans="1:42" ht="15.75">
      <c r="A974" s="385"/>
      <c r="B974" s="385"/>
      <c r="C974" s="385"/>
      <c r="D974" s="385"/>
      <c r="E974" s="385"/>
      <c r="F974" s="385"/>
      <c r="G974" s="385"/>
      <c r="H974" s="346"/>
      <c r="I974" s="346"/>
      <c r="J974" s="346"/>
      <c r="K974" s="346"/>
      <c r="L974" s="346"/>
      <c r="M974" s="346"/>
      <c r="N974" s="346"/>
      <c r="O974" s="346"/>
      <c r="P974" s="346"/>
      <c r="Q974" s="346"/>
      <c r="R974" s="346"/>
      <c r="S974" s="346"/>
      <c r="T974" s="346"/>
      <c r="U974" s="388"/>
      <c r="V974" s="346"/>
      <c r="W974" s="346"/>
      <c r="X974" s="346"/>
      <c r="Y974" s="346"/>
      <c r="Z974" s="346"/>
      <c r="AA974" s="346"/>
      <c r="AB974" s="346"/>
      <c r="AC974" s="346"/>
      <c r="AD974" s="346"/>
      <c r="AE974" s="346"/>
      <c r="AF974" s="346"/>
      <c r="AG974" s="346"/>
      <c r="AH974" s="346"/>
      <c r="AI974" s="346"/>
      <c r="AJ974" s="346"/>
      <c r="AK974" s="346"/>
      <c r="AL974" s="346"/>
      <c r="AM974" s="346"/>
      <c r="AN974" s="346"/>
      <c r="AO974" s="346"/>
      <c r="AP974" s="346"/>
    </row>
    <row r="975" spans="1:42" ht="15.75">
      <c r="A975" s="385"/>
      <c r="B975" s="385"/>
      <c r="C975" s="385"/>
      <c r="D975" s="385"/>
      <c r="E975" s="385"/>
      <c r="F975" s="385"/>
      <c r="G975" s="385"/>
      <c r="H975" s="346"/>
      <c r="I975" s="346"/>
      <c r="J975" s="346"/>
      <c r="K975" s="346"/>
      <c r="L975" s="346"/>
      <c r="M975" s="346"/>
      <c r="N975" s="346"/>
      <c r="O975" s="346"/>
      <c r="P975" s="346"/>
      <c r="Q975" s="346"/>
      <c r="R975" s="346"/>
      <c r="S975" s="346"/>
      <c r="T975" s="346"/>
      <c r="U975" s="388"/>
      <c r="V975" s="346"/>
      <c r="W975" s="346"/>
      <c r="X975" s="346"/>
      <c r="Y975" s="346"/>
      <c r="Z975" s="346"/>
      <c r="AA975" s="346"/>
      <c r="AB975" s="346"/>
      <c r="AC975" s="346"/>
      <c r="AD975" s="346"/>
      <c r="AE975" s="346"/>
      <c r="AF975" s="346"/>
      <c r="AG975" s="346"/>
      <c r="AH975" s="346"/>
      <c r="AI975" s="346"/>
      <c r="AJ975" s="346"/>
      <c r="AK975" s="346"/>
      <c r="AL975" s="346"/>
      <c r="AM975" s="346"/>
      <c r="AN975" s="346"/>
      <c r="AO975" s="346"/>
      <c r="AP975" s="346"/>
    </row>
    <row r="976" spans="1:42" ht="15.75">
      <c r="A976" s="385"/>
      <c r="B976" s="385"/>
      <c r="C976" s="385"/>
      <c r="D976" s="385"/>
      <c r="E976" s="385"/>
      <c r="F976" s="385"/>
      <c r="G976" s="385"/>
      <c r="H976" s="346"/>
      <c r="I976" s="346"/>
      <c r="J976" s="346"/>
      <c r="K976" s="346"/>
      <c r="L976" s="346"/>
      <c r="M976" s="346"/>
      <c r="N976" s="346"/>
      <c r="O976" s="346"/>
      <c r="P976" s="346"/>
      <c r="Q976" s="346"/>
      <c r="R976" s="346"/>
      <c r="S976" s="346"/>
      <c r="T976" s="346"/>
      <c r="U976" s="388"/>
      <c r="V976" s="346"/>
      <c r="W976" s="346"/>
      <c r="X976" s="346"/>
      <c r="Y976" s="346"/>
      <c r="Z976" s="346"/>
      <c r="AA976" s="346"/>
      <c r="AB976" s="346"/>
      <c r="AC976" s="346"/>
      <c r="AD976" s="346"/>
      <c r="AE976" s="346"/>
      <c r="AF976" s="346"/>
      <c r="AG976" s="346"/>
      <c r="AH976" s="346"/>
      <c r="AI976" s="346"/>
      <c r="AJ976" s="346"/>
      <c r="AK976" s="346"/>
      <c r="AL976" s="346"/>
      <c r="AM976" s="346"/>
      <c r="AN976" s="346"/>
      <c r="AO976" s="346"/>
      <c r="AP976" s="346"/>
    </row>
    <row r="977" spans="1:42" ht="15.75">
      <c r="A977" s="385"/>
      <c r="B977" s="385"/>
      <c r="C977" s="385"/>
      <c r="D977" s="385"/>
      <c r="E977" s="385"/>
      <c r="F977" s="385"/>
      <c r="G977" s="385"/>
      <c r="H977" s="346"/>
      <c r="I977" s="346"/>
      <c r="J977" s="346"/>
      <c r="K977" s="346"/>
      <c r="L977" s="346"/>
      <c r="M977" s="346"/>
      <c r="N977" s="346"/>
      <c r="O977" s="346"/>
      <c r="P977" s="346"/>
      <c r="Q977" s="346"/>
      <c r="R977" s="346"/>
      <c r="S977" s="346"/>
      <c r="T977" s="346"/>
      <c r="U977" s="388"/>
      <c r="V977" s="346"/>
      <c r="W977" s="346"/>
      <c r="X977" s="346"/>
      <c r="Y977" s="346"/>
      <c r="Z977" s="346"/>
      <c r="AA977" s="346"/>
      <c r="AB977" s="346"/>
      <c r="AC977" s="346"/>
      <c r="AD977" s="346"/>
      <c r="AE977" s="346"/>
      <c r="AF977" s="346"/>
      <c r="AG977" s="346"/>
      <c r="AH977" s="346"/>
      <c r="AI977" s="346"/>
      <c r="AJ977" s="346"/>
      <c r="AK977" s="346"/>
      <c r="AL977" s="346"/>
      <c r="AM977" s="346"/>
      <c r="AN977" s="346"/>
      <c r="AO977" s="346"/>
      <c r="AP977" s="346"/>
    </row>
    <row r="978" spans="1:42" ht="15.75">
      <c r="A978" s="385"/>
      <c r="B978" s="385"/>
      <c r="C978" s="385"/>
      <c r="D978" s="385"/>
      <c r="E978" s="385"/>
      <c r="F978" s="385"/>
      <c r="G978" s="385"/>
      <c r="H978" s="346"/>
      <c r="I978" s="346"/>
      <c r="J978" s="346"/>
      <c r="K978" s="346"/>
      <c r="L978" s="346"/>
      <c r="M978" s="346"/>
      <c r="N978" s="346"/>
      <c r="O978" s="346"/>
      <c r="P978" s="346"/>
      <c r="Q978" s="346"/>
      <c r="R978" s="346"/>
      <c r="S978" s="346"/>
      <c r="T978" s="346"/>
      <c r="U978" s="388"/>
      <c r="V978" s="346"/>
      <c r="W978" s="346"/>
      <c r="X978" s="346"/>
      <c r="Y978" s="346"/>
      <c r="Z978" s="346"/>
      <c r="AA978" s="346"/>
      <c r="AB978" s="346"/>
      <c r="AC978" s="346"/>
      <c r="AD978" s="346"/>
      <c r="AE978" s="346"/>
      <c r="AF978" s="346"/>
      <c r="AG978" s="346"/>
      <c r="AH978" s="346"/>
      <c r="AI978" s="346"/>
      <c r="AJ978" s="346"/>
      <c r="AK978" s="346"/>
      <c r="AL978" s="346"/>
      <c r="AM978" s="346"/>
      <c r="AN978" s="346"/>
      <c r="AO978" s="346"/>
      <c r="AP978" s="346"/>
    </row>
    <row r="979" spans="1:42" ht="15.75">
      <c r="A979" s="385"/>
      <c r="B979" s="385"/>
      <c r="C979" s="385"/>
      <c r="D979" s="385"/>
      <c r="E979" s="385"/>
      <c r="F979" s="385"/>
      <c r="G979" s="385"/>
      <c r="H979" s="346"/>
      <c r="I979" s="346"/>
      <c r="J979" s="346"/>
      <c r="K979" s="346"/>
      <c r="L979" s="346"/>
      <c r="M979" s="346"/>
      <c r="N979" s="346"/>
      <c r="O979" s="346"/>
      <c r="P979" s="346"/>
      <c r="Q979" s="346"/>
      <c r="R979" s="346"/>
      <c r="S979" s="346"/>
      <c r="T979" s="346"/>
      <c r="U979" s="388"/>
      <c r="V979" s="346"/>
      <c r="W979" s="346"/>
      <c r="X979" s="346"/>
      <c r="Y979" s="346"/>
      <c r="Z979" s="346"/>
      <c r="AA979" s="346"/>
      <c r="AB979" s="346"/>
      <c r="AC979" s="346"/>
      <c r="AD979" s="346"/>
      <c r="AE979" s="346"/>
      <c r="AF979" s="346"/>
      <c r="AG979" s="346"/>
      <c r="AH979" s="346"/>
      <c r="AI979" s="346"/>
      <c r="AJ979" s="346"/>
      <c r="AK979" s="346"/>
      <c r="AL979" s="346"/>
      <c r="AM979" s="346"/>
      <c r="AN979" s="346"/>
      <c r="AO979" s="346"/>
      <c r="AP979" s="346"/>
    </row>
    <row r="980" spans="1:42" ht="15.75">
      <c r="A980" s="385"/>
      <c r="B980" s="385"/>
      <c r="C980" s="385"/>
      <c r="D980" s="385"/>
      <c r="E980" s="385"/>
      <c r="F980" s="385"/>
      <c r="G980" s="385"/>
      <c r="H980" s="346"/>
      <c r="I980" s="346"/>
      <c r="J980" s="346"/>
      <c r="K980" s="346"/>
      <c r="L980" s="346"/>
      <c r="M980" s="346"/>
      <c r="N980" s="346"/>
      <c r="O980" s="346"/>
      <c r="P980" s="346"/>
      <c r="Q980" s="346"/>
      <c r="R980" s="346"/>
      <c r="S980" s="346"/>
      <c r="T980" s="346"/>
      <c r="U980" s="388"/>
      <c r="V980" s="346"/>
      <c r="W980" s="346"/>
      <c r="X980" s="346"/>
      <c r="Y980" s="346"/>
      <c r="Z980" s="346"/>
      <c r="AA980" s="346"/>
      <c r="AB980" s="346"/>
      <c r="AC980" s="346"/>
      <c r="AD980" s="346"/>
      <c r="AE980" s="346"/>
      <c r="AF980" s="346"/>
      <c r="AG980" s="346"/>
      <c r="AH980" s="346"/>
      <c r="AI980" s="346"/>
      <c r="AJ980" s="346"/>
      <c r="AK980" s="346"/>
      <c r="AL980" s="346"/>
      <c r="AM980" s="346"/>
      <c r="AN980" s="346"/>
      <c r="AO980" s="346"/>
      <c r="AP980" s="346"/>
    </row>
    <row r="981" spans="1:42" ht="15.75">
      <c r="A981" s="385"/>
      <c r="B981" s="385"/>
      <c r="C981" s="385"/>
      <c r="D981" s="385"/>
      <c r="E981" s="385"/>
      <c r="F981" s="385"/>
      <c r="G981" s="385"/>
      <c r="H981" s="346"/>
      <c r="I981" s="346"/>
      <c r="J981" s="346"/>
      <c r="K981" s="346"/>
      <c r="L981" s="346"/>
      <c r="M981" s="346"/>
      <c r="N981" s="346"/>
      <c r="O981" s="346"/>
      <c r="P981" s="346"/>
      <c r="Q981" s="346"/>
      <c r="R981" s="346"/>
      <c r="S981" s="346"/>
      <c r="T981" s="346"/>
      <c r="U981" s="388"/>
      <c r="V981" s="346"/>
      <c r="W981" s="346"/>
      <c r="X981" s="346"/>
      <c r="Y981" s="346"/>
      <c r="Z981" s="346"/>
      <c r="AA981" s="346"/>
      <c r="AB981" s="346"/>
      <c r="AC981" s="346"/>
      <c r="AD981" s="346"/>
      <c r="AE981" s="346"/>
      <c r="AF981" s="346"/>
      <c r="AG981" s="346"/>
      <c r="AH981" s="346"/>
      <c r="AI981" s="346"/>
      <c r="AJ981" s="346"/>
      <c r="AK981" s="346"/>
      <c r="AL981" s="346"/>
      <c r="AM981" s="346"/>
      <c r="AN981" s="346"/>
      <c r="AO981" s="346"/>
      <c r="AP981" s="346"/>
    </row>
    <row r="982" spans="1:42" ht="15.75">
      <c r="A982" s="385"/>
      <c r="B982" s="385"/>
      <c r="C982" s="385"/>
      <c r="D982" s="385"/>
      <c r="E982" s="385"/>
      <c r="F982" s="385"/>
      <c r="G982" s="385"/>
      <c r="H982" s="346"/>
      <c r="I982" s="346"/>
      <c r="J982" s="346"/>
      <c r="K982" s="346"/>
      <c r="L982" s="346"/>
      <c r="M982" s="346"/>
      <c r="N982" s="346"/>
      <c r="O982" s="346"/>
      <c r="P982" s="346"/>
      <c r="Q982" s="346"/>
      <c r="R982" s="346"/>
      <c r="S982" s="346"/>
      <c r="T982" s="346"/>
      <c r="U982" s="388"/>
      <c r="V982" s="346"/>
      <c r="W982" s="346"/>
      <c r="X982" s="346"/>
      <c r="Y982" s="346"/>
      <c r="Z982" s="346"/>
      <c r="AA982" s="346"/>
      <c r="AB982" s="346"/>
      <c r="AC982" s="346"/>
      <c r="AD982" s="346"/>
      <c r="AE982" s="346"/>
      <c r="AF982" s="346"/>
      <c r="AG982" s="346"/>
      <c r="AH982" s="346"/>
      <c r="AI982" s="346"/>
      <c r="AJ982" s="346"/>
      <c r="AK982" s="346"/>
      <c r="AL982" s="346"/>
      <c r="AM982" s="346"/>
      <c r="AN982" s="346"/>
      <c r="AO982" s="346"/>
      <c r="AP982" s="346"/>
    </row>
    <row r="983" spans="1:42" ht="15.75">
      <c r="A983" s="385"/>
      <c r="B983" s="385"/>
      <c r="C983" s="385"/>
      <c r="D983" s="385"/>
      <c r="E983" s="385"/>
      <c r="F983" s="385"/>
      <c r="G983" s="385"/>
      <c r="H983" s="346"/>
      <c r="I983" s="346"/>
      <c r="J983" s="346"/>
      <c r="K983" s="346"/>
      <c r="L983" s="346"/>
      <c r="M983" s="346"/>
      <c r="N983" s="346"/>
      <c r="O983" s="346"/>
      <c r="P983" s="346"/>
      <c r="Q983" s="346"/>
      <c r="R983" s="346"/>
      <c r="S983" s="346"/>
      <c r="T983" s="346"/>
      <c r="U983" s="388"/>
      <c r="V983" s="346"/>
      <c r="W983" s="346"/>
      <c r="X983" s="346"/>
      <c r="Y983" s="346"/>
      <c r="Z983" s="346"/>
      <c r="AA983" s="346"/>
      <c r="AB983" s="346"/>
      <c r="AC983" s="346"/>
      <c r="AD983" s="346"/>
      <c r="AE983" s="346"/>
      <c r="AF983" s="346"/>
      <c r="AG983" s="346"/>
      <c r="AH983" s="346"/>
      <c r="AI983" s="346"/>
      <c r="AJ983" s="346"/>
      <c r="AK983" s="346"/>
      <c r="AL983" s="346"/>
      <c r="AM983" s="346"/>
      <c r="AN983" s="346"/>
      <c r="AO983" s="346"/>
      <c r="AP983" s="346"/>
    </row>
    <row r="984" spans="1:42" ht="15.75">
      <c r="A984" s="385"/>
      <c r="B984" s="385"/>
      <c r="C984" s="385"/>
      <c r="D984" s="385"/>
      <c r="E984" s="385"/>
      <c r="F984" s="385"/>
      <c r="G984" s="385"/>
      <c r="H984" s="346"/>
      <c r="I984" s="346"/>
      <c r="J984" s="346"/>
      <c r="K984" s="346"/>
      <c r="L984" s="346"/>
      <c r="M984" s="346"/>
      <c r="N984" s="346"/>
      <c r="O984" s="346"/>
      <c r="P984" s="346"/>
      <c r="Q984" s="346"/>
      <c r="R984" s="346"/>
      <c r="S984" s="346"/>
      <c r="T984" s="346"/>
      <c r="U984" s="388"/>
      <c r="V984" s="346"/>
      <c r="W984" s="346"/>
      <c r="X984" s="346"/>
      <c r="Y984" s="346"/>
      <c r="Z984" s="346"/>
      <c r="AA984" s="346"/>
      <c r="AB984" s="346"/>
      <c r="AC984" s="346"/>
      <c r="AD984" s="346"/>
      <c r="AE984" s="346"/>
      <c r="AF984" s="346"/>
      <c r="AG984" s="346"/>
      <c r="AH984" s="346"/>
      <c r="AI984" s="346"/>
      <c r="AJ984" s="346"/>
      <c r="AK984" s="346"/>
      <c r="AL984" s="346"/>
      <c r="AM984" s="346"/>
      <c r="AN984" s="346"/>
      <c r="AO984" s="346"/>
      <c r="AP984" s="346"/>
    </row>
    <row r="985" spans="1:42" ht="15.75">
      <c r="A985" s="385"/>
      <c r="B985" s="385"/>
      <c r="C985" s="385"/>
      <c r="D985" s="385"/>
      <c r="E985" s="385"/>
      <c r="F985" s="385"/>
      <c r="G985" s="385"/>
      <c r="H985" s="346"/>
      <c r="I985" s="346"/>
      <c r="J985" s="346"/>
      <c r="K985" s="346"/>
      <c r="L985" s="346"/>
      <c r="M985" s="346"/>
      <c r="N985" s="346"/>
      <c r="O985" s="346"/>
      <c r="P985" s="346"/>
      <c r="Q985" s="346"/>
      <c r="R985" s="346"/>
      <c r="S985" s="346"/>
      <c r="T985" s="346"/>
      <c r="U985" s="388"/>
      <c r="V985" s="346"/>
      <c r="W985" s="346"/>
      <c r="X985" s="346"/>
      <c r="Y985" s="346"/>
      <c r="Z985" s="346"/>
      <c r="AA985" s="346"/>
      <c r="AB985" s="346"/>
      <c r="AC985" s="346"/>
      <c r="AD985" s="346"/>
      <c r="AE985" s="346"/>
      <c r="AF985" s="346"/>
      <c r="AG985" s="346"/>
      <c r="AH985" s="346"/>
      <c r="AI985" s="346"/>
      <c r="AJ985" s="346"/>
      <c r="AK985" s="346"/>
      <c r="AL985" s="346"/>
      <c r="AM985" s="346"/>
      <c r="AN985" s="346"/>
      <c r="AO985" s="346"/>
      <c r="AP985" s="346"/>
    </row>
    <row r="986" spans="1:42" ht="15.75">
      <c r="A986" s="385"/>
      <c r="B986" s="385"/>
      <c r="C986" s="385"/>
      <c r="D986" s="385"/>
      <c r="E986" s="385"/>
      <c r="F986" s="385"/>
      <c r="G986" s="385"/>
      <c r="H986" s="346"/>
      <c r="I986" s="346"/>
      <c r="J986" s="346"/>
      <c r="K986" s="346"/>
      <c r="L986" s="346"/>
      <c r="M986" s="346"/>
      <c r="N986" s="346"/>
      <c r="O986" s="346"/>
      <c r="P986" s="346"/>
      <c r="Q986" s="346"/>
      <c r="R986" s="346"/>
      <c r="S986" s="346"/>
      <c r="T986" s="346"/>
      <c r="U986" s="388"/>
      <c r="V986" s="346"/>
      <c r="W986" s="346"/>
      <c r="X986" s="346"/>
      <c r="Y986" s="346"/>
      <c r="Z986" s="346"/>
      <c r="AA986" s="346"/>
      <c r="AB986" s="346"/>
      <c r="AC986" s="346"/>
      <c r="AD986" s="346"/>
      <c r="AE986" s="346"/>
      <c r="AF986" s="346"/>
      <c r="AG986" s="346"/>
      <c r="AH986" s="346"/>
      <c r="AI986" s="346"/>
      <c r="AJ986" s="346"/>
      <c r="AK986" s="346"/>
      <c r="AL986" s="346"/>
      <c r="AM986" s="346"/>
      <c r="AN986" s="346"/>
      <c r="AO986" s="346"/>
      <c r="AP986" s="346"/>
    </row>
    <row r="987" spans="1:42" ht="15.75">
      <c r="A987" s="385"/>
      <c r="B987" s="385"/>
      <c r="C987" s="385"/>
      <c r="D987" s="385"/>
      <c r="E987" s="385"/>
      <c r="F987" s="385"/>
      <c r="G987" s="385"/>
      <c r="H987" s="346"/>
      <c r="I987" s="346"/>
      <c r="J987" s="346"/>
      <c r="K987" s="346"/>
      <c r="L987" s="346"/>
      <c r="M987" s="346"/>
      <c r="N987" s="346"/>
      <c r="O987" s="346"/>
      <c r="P987" s="346"/>
      <c r="Q987" s="346"/>
      <c r="R987" s="346"/>
      <c r="S987" s="346"/>
      <c r="T987" s="346"/>
      <c r="U987" s="388"/>
      <c r="V987" s="346"/>
      <c r="W987" s="346"/>
      <c r="X987" s="346"/>
      <c r="Y987" s="346"/>
      <c r="Z987" s="346"/>
      <c r="AA987" s="346"/>
      <c r="AB987" s="346"/>
      <c r="AC987" s="346"/>
      <c r="AD987" s="346"/>
      <c r="AE987" s="346"/>
      <c r="AF987" s="346"/>
      <c r="AG987" s="346"/>
      <c r="AH987" s="346"/>
      <c r="AI987" s="346"/>
      <c r="AJ987" s="346"/>
      <c r="AK987" s="346"/>
      <c r="AL987" s="346"/>
      <c r="AM987" s="346"/>
      <c r="AN987" s="346"/>
      <c r="AO987" s="346"/>
      <c r="AP987" s="346"/>
    </row>
    <row r="988" spans="1:42" ht="15.75">
      <c r="A988" s="385"/>
      <c r="B988" s="385"/>
      <c r="C988" s="385"/>
      <c r="D988" s="385"/>
      <c r="E988" s="385"/>
      <c r="F988" s="385"/>
      <c r="G988" s="385"/>
      <c r="H988" s="346"/>
      <c r="I988" s="346"/>
      <c r="J988" s="346"/>
      <c r="K988" s="346"/>
      <c r="L988" s="346"/>
      <c r="M988" s="346"/>
      <c r="N988" s="346"/>
      <c r="O988" s="346"/>
      <c r="P988" s="346"/>
      <c r="Q988" s="346"/>
      <c r="R988" s="346"/>
      <c r="S988" s="346"/>
      <c r="T988" s="346"/>
      <c r="U988" s="388"/>
      <c r="V988" s="346"/>
      <c r="W988" s="346"/>
      <c r="X988" s="346"/>
      <c r="Y988" s="346"/>
      <c r="Z988" s="346"/>
      <c r="AA988" s="346"/>
      <c r="AB988" s="346"/>
      <c r="AC988" s="346"/>
      <c r="AD988" s="346"/>
      <c r="AE988" s="346"/>
      <c r="AF988" s="346"/>
      <c r="AG988" s="346"/>
      <c r="AH988" s="346"/>
      <c r="AI988" s="346"/>
      <c r="AJ988" s="346"/>
      <c r="AK988" s="346"/>
      <c r="AL988" s="346"/>
      <c r="AM988" s="346"/>
      <c r="AN988" s="346"/>
      <c r="AO988" s="346"/>
      <c r="AP988" s="346"/>
    </row>
    <row r="989" spans="1:42" ht="15.75">
      <c r="A989" s="385"/>
      <c r="B989" s="385"/>
      <c r="C989" s="385"/>
      <c r="D989" s="385"/>
      <c r="E989" s="385"/>
      <c r="F989" s="385"/>
      <c r="G989" s="385"/>
      <c r="H989" s="346"/>
      <c r="I989" s="346"/>
      <c r="J989" s="346"/>
      <c r="K989" s="346"/>
      <c r="L989" s="346"/>
      <c r="M989" s="346"/>
      <c r="N989" s="346"/>
      <c r="O989" s="346"/>
      <c r="P989" s="346"/>
      <c r="Q989" s="346"/>
      <c r="R989" s="346"/>
      <c r="S989" s="346"/>
      <c r="T989" s="346"/>
      <c r="U989" s="388"/>
      <c r="V989" s="346"/>
      <c r="W989" s="346"/>
      <c r="X989" s="346"/>
      <c r="Y989" s="346"/>
      <c r="Z989" s="346"/>
      <c r="AA989" s="346"/>
      <c r="AB989" s="346"/>
      <c r="AC989" s="346"/>
      <c r="AD989" s="346"/>
      <c r="AE989" s="346"/>
      <c r="AF989" s="346"/>
      <c r="AG989" s="346"/>
      <c r="AH989" s="346"/>
      <c r="AI989" s="346"/>
      <c r="AJ989" s="346"/>
      <c r="AK989" s="346"/>
      <c r="AL989" s="346"/>
      <c r="AM989" s="346"/>
      <c r="AN989" s="346"/>
      <c r="AO989" s="346"/>
      <c r="AP989" s="346"/>
    </row>
    <row r="990" spans="1:42" ht="15.75">
      <c r="A990" s="385"/>
      <c r="B990" s="385"/>
      <c r="C990" s="385"/>
      <c r="D990" s="385"/>
      <c r="E990" s="385"/>
      <c r="F990" s="385"/>
      <c r="G990" s="385"/>
      <c r="H990" s="346"/>
      <c r="I990" s="346"/>
      <c r="J990" s="346"/>
      <c r="K990" s="346"/>
      <c r="L990" s="346"/>
      <c r="M990" s="346"/>
      <c r="N990" s="346"/>
      <c r="O990" s="346"/>
      <c r="P990" s="346"/>
      <c r="Q990" s="346"/>
      <c r="R990" s="346"/>
      <c r="S990" s="346"/>
      <c r="T990" s="346"/>
      <c r="U990" s="388"/>
      <c r="V990" s="346"/>
      <c r="W990" s="346"/>
      <c r="X990" s="346"/>
      <c r="Y990" s="346"/>
      <c r="Z990" s="346"/>
      <c r="AA990" s="346"/>
      <c r="AB990" s="346"/>
      <c r="AC990" s="346"/>
      <c r="AD990" s="346"/>
      <c r="AE990" s="346"/>
      <c r="AF990" s="346"/>
      <c r="AG990" s="346"/>
      <c r="AH990" s="346"/>
      <c r="AI990" s="346"/>
      <c r="AJ990" s="346"/>
      <c r="AK990" s="346"/>
      <c r="AL990" s="346"/>
      <c r="AM990" s="346"/>
      <c r="AN990" s="346"/>
      <c r="AO990" s="346"/>
      <c r="AP990" s="346"/>
    </row>
    <row r="991" spans="1:42" ht="15.75">
      <c r="A991" s="385"/>
      <c r="B991" s="385"/>
      <c r="C991" s="385"/>
      <c r="D991" s="385"/>
      <c r="E991" s="385"/>
      <c r="F991" s="385"/>
      <c r="G991" s="385"/>
      <c r="H991" s="346"/>
      <c r="I991" s="346"/>
      <c r="J991" s="346"/>
      <c r="K991" s="346"/>
      <c r="L991" s="346"/>
      <c r="M991" s="346"/>
      <c r="N991" s="346"/>
      <c r="O991" s="346"/>
      <c r="P991" s="346"/>
      <c r="Q991" s="346"/>
      <c r="R991" s="346"/>
      <c r="S991" s="346"/>
      <c r="T991" s="346"/>
      <c r="U991" s="388"/>
      <c r="V991" s="346"/>
      <c r="W991" s="346"/>
      <c r="X991" s="346"/>
      <c r="Y991" s="346"/>
      <c r="Z991" s="346"/>
      <c r="AA991" s="346"/>
      <c r="AB991" s="346"/>
      <c r="AC991" s="346"/>
      <c r="AD991" s="346"/>
      <c r="AE991" s="346"/>
      <c r="AF991" s="346"/>
      <c r="AG991" s="346"/>
      <c r="AH991" s="346"/>
      <c r="AI991" s="346"/>
      <c r="AJ991" s="346"/>
      <c r="AK991" s="346"/>
      <c r="AL991" s="346"/>
      <c r="AM991" s="346"/>
      <c r="AN991" s="346"/>
      <c r="AO991" s="346"/>
      <c r="AP991" s="346"/>
    </row>
    <row r="992" spans="1:42" ht="15.75">
      <c r="A992" s="385"/>
      <c r="B992" s="385"/>
      <c r="C992" s="385"/>
      <c r="D992" s="385"/>
      <c r="E992" s="385"/>
      <c r="F992" s="385"/>
      <c r="G992" s="385"/>
      <c r="H992" s="346"/>
      <c r="I992" s="346"/>
      <c r="J992" s="346"/>
      <c r="K992" s="346"/>
      <c r="L992" s="346"/>
      <c r="M992" s="346"/>
      <c r="N992" s="346"/>
      <c r="O992" s="346"/>
      <c r="P992" s="346"/>
      <c r="Q992" s="346"/>
      <c r="R992" s="346"/>
      <c r="S992" s="346"/>
      <c r="T992" s="346"/>
      <c r="U992" s="388"/>
      <c r="V992" s="346"/>
      <c r="W992" s="346"/>
      <c r="X992" s="346"/>
      <c r="Y992" s="346"/>
      <c r="Z992" s="346"/>
      <c r="AA992" s="346"/>
      <c r="AB992" s="346"/>
      <c r="AC992" s="346"/>
      <c r="AD992" s="346"/>
      <c r="AE992" s="346"/>
      <c r="AF992" s="346"/>
      <c r="AG992" s="346"/>
      <c r="AH992" s="346"/>
      <c r="AI992" s="346"/>
      <c r="AJ992" s="346"/>
      <c r="AK992" s="346"/>
      <c r="AL992" s="346"/>
      <c r="AM992" s="346"/>
      <c r="AN992" s="346"/>
      <c r="AO992" s="346"/>
      <c r="AP992" s="346"/>
    </row>
    <row r="993" spans="1:42" ht="15.75">
      <c r="A993" s="385"/>
      <c r="B993" s="385"/>
      <c r="C993" s="385"/>
      <c r="D993" s="385"/>
      <c r="E993" s="385"/>
      <c r="F993" s="385"/>
      <c r="G993" s="385"/>
      <c r="H993" s="346"/>
      <c r="I993" s="346"/>
      <c r="J993" s="346"/>
      <c r="K993" s="346"/>
      <c r="L993" s="346"/>
      <c r="M993" s="346"/>
      <c r="N993" s="346"/>
      <c r="O993" s="346"/>
      <c r="P993" s="346"/>
      <c r="Q993" s="346"/>
      <c r="R993" s="346"/>
      <c r="S993" s="346"/>
      <c r="T993" s="346"/>
      <c r="U993" s="388"/>
      <c r="V993" s="346"/>
      <c r="W993" s="346"/>
      <c r="X993" s="346"/>
      <c r="Y993" s="346"/>
      <c r="Z993" s="346"/>
      <c r="AA993" s="346"/>
      <c r="AB993" s="346"/>
      <c r="AC993" s="346"/>
      <c r="AD993" s="346"/>
      <c r="AE993" s="346"/>
      <c r="AF993" s="346"/>
      <c r="AG993" s="346"/>
      <c r="AH993" s="346"/>
      <c r="AI993" s="346"/>
      <c r="AJ993" s="346"/>
      <c r="AK993" s="346"/>
      <c r="AL993" s="346"/>
      <c r="AM993" s="346"/>
      <c r="AN993" s="346"/>
      <c r="AO993" s="346"/>
      <c r="AP993" s="346"/>
    </row>
    <row r="994" spans="1:42" ht="15.75">
      <c r="A994" s="385"/>
      <c r="B994" s="385"/>
      <c r="C994" s="385"/>
      <c r="D994" s="385"/>
      <c r="E994" s="385"/>
      <c r="F994" s="385"/>
      <c r="G994" s="385"/>
      <c r="H994" s="346"/>
      <c r="I994" s="346"/>
      <c r="J994" s="346"/>
      <c r="K994" s="346"/>
      <c r="L994" s="346"/>
      <c r="M994" s="346"/>
      <c r="N994" s="346"/>
      <c r="O994" s="346"/>
      <c r="P994" s="346"/>
      <c r="Q994" s="346"/>
      <c r="R994" s="346"/>
      <c r="S994" s="346"/>
      <c r="T994" s="346"/>
      <c r="U994" s="388"/>
      <c r="V994" s="346"/>
      <c r="W994" s="346"/>
      <c r="X994" s="346"/>
      <c r="Y994" s="346"/>
      <c r="Z994" s="346"/>
      <c r="AA994" s="346"/>
      <c r="AB994" s="346"/>
      <c r="AC994" s="346"/>
      <c r="AD994" s="346"/>
      <c r="AE994" s="346"/>
      <c r="AF994" s="346"/>
      <c r="AG994" s="346"/>
      <c r="AH994" s="346"/>
      <c r="AI994" s="346"/>
      <c r="AJ994" s="346"/>
      <c r="AK994" s="346"/>
      <c r="AL994" s="346"/>
      <c r="AM994" s="346"/>
      <c r="AN994" s="346"/>
      <c r="AO994" s="346"/>
      <c r="AP994" s="346"/>
    </row>
    <row r="995" spans="1:42" ht="15.75">
      <c r="A995" s="385"/>
      <c r="B995" s="385"/>
      <c r="C995" s="385"/>
      <c r="D995" s="385"/>
      <c r="E995" s="385"/>
      <c r="F995" s="385"/>
      <c r="G995" s="385"/>
      <c r="H995" s="346"/>
      <c r="I995" s="346"/>
      <c r="J995" s="346"/>
      <c r="K995" s="346"/>
      <c r="L995" s="346"/>
      <c r="M995" s="346"/>
      <c r="N995" s="346"/>
      <c r="O995" s="346"/>
      <c r="P995" s="346"/>
      <c r="Q995" s="346"/>
      <c r="R995" s="346"/>
      <c r="S995" s="346"/>
      <c r="T995" s="346"/>
      <c r="U995" s="388"/>
      <c r="V995" s="346"/>
      <c r="W995" s="346"/>
      <c r="X995" s="346"/>
      <c r="Y995" s="346"/>
      <c r="Z995" s="346"/>
      <c r="AA995" s="346"/>
      <c r="AB995" s="346"/>
      <c r="AC995" s="346"/>
      <c r="AD995" s="346"/>
      <c r="AE995" s="346"/>
      <c r="AF995" s="346"/>
      <c r="AG995" s="346"/>
      <c r="AH995" s="346"/>
      <c r="AI995" s="346"/>
      <c r="AJ995" s="346"/>
      <c r="AK995" s="346"/>
      <c r="AL995" s="346"/>
      <c r="AM995" s="346"/>
      <c r="AN995" s="346"/>
      <c r="AO995" s="346"/>
      <c r="AP995" s="346"/>
    </row>
    <row r="996" spans="1:42" ht="15.75">
      <c r="A996" s="385"/>
      <c r="B996" s="385"/>
      <c r="C996" s="385"/>
      <c r="D996" s="385"/>
      <c r="E996" s="385"/>
      <c r="F996" s="385"/>
      <c r="G996" s="385"/>
      <c r="H996" s="346"/>
      <c r="I996" s="346"/>
      <c r="J996" s="346"/>
      <c r="K996" s="346"/>
      <c r="L996" s="346"/>
      <c r="M996" s="346"/>
      <c r="N996" s="346"/>
      <c r="O996" s="346"/>
      <c r="P996" s="346"/>
      <c r="Q996" s="346"/>
      <c r="R996" s="346"/>
      <c r="S996" s="346"/>
      <c r="T996" s="346"/>
      <c r="U996" s="388"/>
      <c r="V996" s="346"/>
      <c r="W996" s="346"/>
      <c r="X996" s="346"/>
      <c r="Y996" s="346"/>
      <c r="Z996" s="346"/>
      <c r="AA996" s="346"/>
      <c r="AB996" s="346"/>
      <c r="AC996" s="346"/>
      <c r="AD996" s="346"/>
      <c r="AE996" s="346"/>
      <c r="AF996" s="346"/>
      <c r="AG996" s="346"/>
      <c r="AH996" s="346"/>
      <c r="AI996" s="346"/>
      <c r="AJ996" s="346"/>
      <c r="AK996" s="346"/>
      <c r="AL996" s="346"/>
      <c r="AM996" s="346"/>
      <c r="AN996" s="346"/>
      <c r="AO996" s="346"/>
      <c r="AP996" s="346"/>
    </row>
    <row r="997" spans="1:42" ht="15.75">
      <c r="A997" s="385"/>
      <c r="B997" s="385"/>
      <c r="C997" s="385"/>
      <c r="D997" s="385"/>
      <c r="E997" s="385"/>
      <c r="F997" s="385"/>
      <c r="G997" s="385"/>
      <c r="H997" s="346"/>
      <c r="I997" s="346"/>
      <c r="J997" s="346"/>
      <c r="K997" s="346"/>
      <c r="L997" s="346"/>
      <c r="M997" s="346"/>
      <c r="N997" s="346"/>
      <c r="O997" s="346"/>
      <c r="P997" s="346"/>
      <c r="Q997" s="346"/>
      <c r="R997" s="346"/>
      <c r="S997" s="346"/>
      <c r="T997" s="346"/>
      <c r="U997" s="388"/>
      <c r="V997" s="346"/>
      <c r="W997" s="346"/>
      <c r="X997" s="346"/>
      <c r="Y997" s="346"/>
      <c r="Z997" s="346"/>
      <c r="AA997" s="346"/>
      <c r="AB997" s="346"/>
      <c r="AC997" s="346"/>
      <c r="AD997" s="346"/>
      <c r="AE997" s="346"/>
      <c r="AF997" s="346"/>
      <c r="AG997" s="346"/>
      <c r="AH997" s="346"/>
      <c r="AI997" s="346"/>
      <c r="AJ997" s="346"/>
      <c r="AK997" s="346"/>
      <c r="AL997" s="346"/>
      <c r="AM997" s="346"/>
      <c r="AN997" s="346"/>
      <c r="AO997" s="346"/>
      <c r="AP997" s="346"/>
    </row>
    <row r="998" spans="1:42" ht="15.75">
      <c r="A998" s="385"/>
      <c r="B998" s="385"/>
      <c r="C998" s="385"/>
      <c r="D998" s="385"/>
      <c r="E998" s="385"/>
      <c r="F998" s="385"/>
      <c r="G998" s="385"/>
      <c r="H998" s="346"/>
      <c r="I998" s="346"/>
      <c r="J998" s="346"/>
      <c r="K998" s="346"/>
      <c r="L998" s="346"/>
      <c r="M998" s="346"/>
      <c r="N998" s="346"/>
      <c r="O998" s="346"/>
      <c r="P998" s="346"/>
      <c r="Q998" s="346"/>
      <c r="R998" s="346"/>
      <c r="S998" s="346"/>
      <c r="T998" s="346"/>
      <c r="U998" s="388"/>
      <c r="V998" s="346"/>
      <c r="W998" s="346"/>
      <c r="X998" s="346"/>
      <c r="Y998" s="346"/>
      <c r="Z998" s="346"/>
      <c r="AA998" s="346"/>
      <c r="AB998" s="346"/>
      <c r="AC998" s="346"/>
      <c r="AD998" s="346"/>
      <c r="AE998" s="346"/>
      <c r="AF998" s="346"/>
      <c r="AG998" s="346"/>
      <c r="AH998" s="346"/>
      <c r="AI998" s="346"/>
      <c r="AJ998" s="346"/>
      <c r="AK998" s="346"/>
      <c r="AL998" s="346"/>
      <c r="AM998" s="346"/>
      <c r="AN998" s="346"/>
      <c r="AO998" s="346"/>
      <c r="AP998" s="346"/>
    </row>
  </sheetData>
  <mergeCells count="361">
    <mergeCell ref="D74:D81"/>
    <mergeCell ref="E74:E81"/>
    <mergeCell ref="D84:D91"/>
    <mergeCell ref="E84:E91"/>
    <mergeCell ref="D93:D100"/>
    <mergeCell ref="E93:E100"/>
    <mergeCell ref="D102:D109"/>
    <mergeCell ref="E102:E109"/>
    <mergeCell ref="A17:A83"/>
    <mergeCell ref="B17:B41"/>
    <mergeCell ref="D17:D24"/>
    <mergeCell ref="E17:E24"/>
    <mergeCell ref="D26:D31"/>
    <mergeCell ref="E26:E31"/>
    <mergeCell ref="E65:E72"/>
    <mergeCell ref="C102:C110"/>
    <mergeCell ref="C26:C32"/>
    <mergeCell ref="C33:C41"/>
    <mergeCell ref="D33:D40"/>
    <mergeCell ref="E33:E40"/>
    <mergeCell ref="C17:C25"/>
    <mergeCell ref="C111:C121"/>
    <mergeCell ref="D111:D120"/>
    <mergeCell ref="E111:E120"/>
    <mergeCell ref="D122:D129"/>
    <mergeCell ref="E122:E129"/>
    <mergeCell ref="C122:C130"/>
    <mergeCell ref="C131:C136"/>
    <mergeCell ref="D131:D135"/>
    <mergeCell ref="E131:E135"/>
    <mergeCell ref="D137:D144"/>
    <mergeCell ref="E137:E144"/>
    <mergeCell ref="C137:C145"/>
    <mergeCell ref="C146:C153"/>
    <mergeCell ref="D146:D152"/>
    <mergeCell ref="E146:E152"/>
    <mergeCell ref="B42:B82"/>
    <mergeCell ref="C74:C82"/>
    <mergeCell ref="A84:A154"/>
    <mergeCell ref="B84:B110"/>
    <mergeCell ref="C84:C92"/>
    <mergeCell ref="C93:C101"/>
    <mergeCell ref="B111:B153"/>
    <mergeCell ref="C42:C49"/>
    <mergeCell ref="D42:D48"/>
    <mergeCell ref="E42:E48"/>
    <mergeCell ref="C50:C58"/>
    <mergeCell ref="D50:D57"/>
    <mergeCell ref="E50:E57"/>
    <mergeCell ref="C59:C64"/>
    <mergeCell ref="D59:D63"/>
    <mergeCell ref="E59:E63"/>
    <mergeCell ref="C65:C73"/>
    <mergeCell ref="D65:D72"/>
    <mergeCell ref="Q116:T116"/>
    <mergeCell ref="Q117:T117"/>
    <mergeCell ref="Q118:T118"/>
    <mergeCell ref="Q119:T119"/>
    <mergeCell ref="Q120:T120"/>
    <mergeCell ref="Q122:T122"/>
    <mergeCell ref="Q123:T123"/>
    <mergeCell ref="Q124:T124"/>
    <mergeCell ref="Q125:T125"/>
    <mergeCell ref="Q126:T126"/>
    <mergeCell ref="Q127:T127"/>
    <mergeCell ref="Q128:T128"/>
    <mergeCell ref="Q129:T129"/>
    <mergeCell ref="Q131:T131"/>
    <mergeCell ref="Q132:T132"/>
    <mergeCell ref="Q133:T133"/>
    <mergeCell ref="Q134:T134"/>
    <mergeCell ref="Q135:T135"/>
    <mergeCell ref="Q137:T137"/>
    <mergeCell ref="Q138:T138"/>
    <mergeCell ref="Q139:T139"/>
    <mergeCell ref="Q148:T148"/>
    <mergeCell ref="Q149:T149"/>
    <mergeCell ref="Q150:T150"/>
    <mergeCell ref="Q151:T151"/>
    <mergeCell ref="Q152:T152"/>
    <mergeCell ref="Q140:T140"/>
    <mergeCell ref="Q141:T141"/>
    <mergeCell ref="Q142:T142"/>
    <mergeCell ref="Q143:T143"/>
    <mergeCell ref="Q144:T144"/>
    <mergeCell ref="Q146:T146"/>
    <mergeCell ref="Q147:T147"/>
    <mergeCell ref="Q60:T60"/>
    <mergeCell ref="Q61:T61"/>
    <mergeCell ref="Q62:T62"/>
    <mergeCell ref="Q63:T63"/>
    <mergeCell ref="Q65:T65"/>
    <mergeCell ref="Q66:T66"/>
    <mergeCell ref="Q67:T67"/>
    <mergeCell ref="Q68:T68"/>
    <mergeCell ref="Q69:T69"/>
    <mergeCell ref="Q70:T70"/>
    <mergeCell ref="Q71:T71"/>
    <mergeCell ref="Q72:T72"/>
    <mergeCell ref="Q74:T74"/>
    <mergeCell ref="Q75:T75"/>
    <mergeCell ref="Q76:T76"/>
    <mergeCell ref="Q77:T77"/>
    <mergeCell ref="Q78:T78"/>
    <mergeCell ref="Q79:T79"/>
    <mergeCell ref="Q80:T80"/>
    <mergeCell ref="Q81:T81"/>
    <mergeCell ref="Q84:T84"/>
    <mergeCell ref="Q85:T85"/>
    <mergeCell ref="Q86:T86"/>
    <mergeCell ref="Q87:T87"/>
    <mergeCell ref="Q88:T88"/>
    <mergeCell ref="Q89:T89"/>
    <mergeCell ref="Q90:T90"/>
    <mergeCell ref="Q115:T115"/>
    <mergeCell ref="J6:M6"/>
    <mergeCell ref="N6:O6"/>
    <mergeCell ref="J4:M4"/>
    <mergeCell ref="N4:O4"/>
    <mergeCell ref="P4:P6"/>
    <mergeCell ref="Q17:T17"/>
    <mergeCell ref="S12:T12"/>
    <mergeCell ref="Q24:T24"/>
    <mergeCell ref="Q26:T26"/>
    <mergeCell ref="Q27:T27"/>
    <mergeCell ref="Q28:T28"/>
    <mergeCell ref="Q29:T29"/>
    <mergeCell ref="Q30:T30"/>
    <mergeCell ref="Q31:T31"/>
    <mergeCell ref="Q33:T33"/>
    <mergeCell ref="Q40:T40"/>
    <mergeCell ref="Q42:T42"/>
    <mergeCell ref="Q43:T43"/>
    <mergeCell ref="Q50:T50"/>
    <mergeCell ref="Q51:T51"/>
    <mergeCell ref="Q102:T102"/>
    <mergeCell ref="Q103:T103"/>
    <mergeCell ref="Q104:T104"/>
    <mergeCell ref="S4:T4"/>
    <mergeCell ref="S5:T5"/>
    <mergeCell ref="S8:T8"/>
    <mergeCell ref="S9:T9"/>
    <mergeCell ref="S10:T10"/>
    <mergeCell ref="S11:T11"/>
    <mergeCell ref="Q112:T112"/>
    <mergeCell ref="Q113:T113"/>
    <mergeCell ref="Q114:T114"/>
    <mergeCell ref="Q105:T105"/>
    <mergeCell ref="Q106:T106"/>
    <mergeCell ref="Q107:T107"/>
    <mergeCell ref="Q108:T108"/>
    <mergeCell ref="Q109:T109"/>
    <mergeCell ref="Q111:T111"/>
    <mergeCell ref="Q91:T91"/>
    <mergeCell ref="Q93:T93"/>
    <mergeCell ref="Q94:T94"/>
    <mergeCell ref="Q95:T95"/>
    <mergeCell ref="Q96:T96"/>
    <mergeCell ref="Q97:T97"/>
    <mergeCell ref="Q98:T98"/>
    <mergeCell ref="Q99:T99"/>
    <mergeCell ref="Q100:T100"/>
    <mergeCell ref="AK15:AK16"/>
    <mergeCell ref="AL15:AL16"/>
    <mergeCell ref="AM15:AM16"/>
    <mergeCell ref="AN15:AN16"/>
    <mergeCell ref="AO15:AP15"/>
    <mergeCell ref="AC15:AC16"/>
    <mergeCell ref="AD15:AD16"/>
    <mergeCell ref="AE15:AE16"/>
    <mergeCell ref="AF15:AF16"/>
    <mergeCell ref="AH15:AH16"/>
    <mergeCell ref="AI15:AI16"/>
    <mergeCell ref="AJ15:AJ16"/>
    <mergeCell ref="Z27:AB27"/>
    <mergeCell ref="Z28:AB28"/>
    <mergeCell ref="Z29:AB29"/>
    <mergeCell ref="Z30:AB30"/>
    <mergeCell ref="Z31:AB31"/>
    <mergeCell ref="Z17:AB17"/>
    <mergeCell ref="Z18:AB18"/>
    <mergeCell ref="Z19:AB19"/>
    <mergeCell ref="Z20:AB20"/>
    <mergeCell ref="Z21:AB21"/>
    <mergeCell ref="Z22:AB22"/>
    <mergeCell ref="Z23:AB23"/>
    <mergeCell ref="N2:O3"/>
    <mergeCell ref="Z2:Z3"/>
    <mergeCell ref="AA2:AA3"/>
    <mergeCell ref="S3:T3"/>
    <mergeCell ref="H5:I5"/>
    <mergeCell ref="J5:M5"/>
    <mergeCell ref="H4:I4"/>
    <mergeCell ref="Z24:AB24"/>
    <mergeCell ref="Z26:AB26"/>
    <mergeCell ref="Z15:AB16"/>
    <mergeCell ref="X4:Y4"/>
    <mergeCell ref="N5:O5"/>
    <mergeCell ref="S6:T6"/>
    <mergeCell ref="S7:T7"/>
    <mergeCell ref="H15:H16"/>
    <mergeCell ref="I15:I16"/>
    <mergeCell ref="J15:J16"/>
    <mergeCell ref="K15:K16"/>
    <mergeCell ref="L15:L16"/>
    <mergeCell ref="N15:N16"/>
    <mergeCell ref="O15:O16"/>
    <mergeCell ref="P15:P16"/>
    <mergeCell ref="Q15:T16"/>
    <mergeCell ref="U15:U16"/>
    <mergeCell ref="E4:G4"/>
    <mergeCell ref="E5:G5"/>
    <mergeCell ref="E9:G9"/>
    <mergeCell ref="H9:I9"/>
    <mergeCell ref="E10:G10"/>
    <mergeCell ref="H10:I10"/>
    <mergeCell ref="E2:G3"/>
    <mergeCell ref="H2:I3"/>
    <mergeCell ref="J2:M3"/>
    <mergeCell ref="B15:D15"/>
    <mergeCell ref="X5:Y5"/>
    <mergeCell ref="X6:Y6"/>
    <mergeCell ref="Q18:T18"/>
    <mergeCell ref="Q19:T19"/>
    <mergeCell ref="Q20:T20"/>
    <mergeCell ref="Q21:T21"/>
    <mergeCell ref="Q22:T22"/>
    <mergeCell ref="Q23:T23"/>
    <mergeCell ref="E6:G6"/>
    <mergeCell ref="H6:I6"/>
    <mergeCell ref="A5:B8"/>
    <mergeCell ref="E8:G8"/>
    <mergeCell ref="H8:I8"/>
    <mergeCell ref="J8:M8"/>
    <mergeCell ref="J9:M9"/>
    <mergeCell ref="J10:M10"/>
    <mergeCell ref="E15:E16"/>
    <mergeCell ref="F15:F16"/>
    <mergeCell ref="G15:G16"/>
    <mergeCell ref="S13:T13"/>
    <mergeCell ref="Z62:AB62"/>
    <mergeCell ref="Z63:AB63"/>
    <mergeCell ref="Z53:AB53"/>
    <mergeCell ref="Z54:AB54"/>
    <mergeCell ref="Z55:AB55"/>
    <mergeCell ref="Z56:AB56"/>
    <mergeCell ref="Z57:AB57"/>
    <mergeCell ref="Z60:AB60"/>
    <mergeCell ref="Z61:AB61"/>
    <mergeCell ref="Z33:AB33"/>
    <mergeCell ref="Q34:T34"/>
    <mergeCell ref="Q35:T35"/>
    <mergeCell ref="Z35:AB35"/>
    <mergeCell ref="Z36:AB36"/>
    <mergeCell ref="Q36:T36"/>
    <mergeCell ref="Q37:T37"/>
    <mergeCell ref="Q38:T38"/>
    <mergeCell ref="Q39:T39"/>
    <mergeCell ref="Z37:AB37"/>
    <mergeCell ref="Z38:AB38"/>
    <mergeCell ref="Z39:AB39"/>
    <mergeCell ref="Z40:AB40"/>
    <mergeCell ref="Z42:AB42"/>
    <mergeCell ref="Z43:AB43"/>
    <mergeCell ref="Z44:AB44"/>
    <mergeCell ref="Q44:T44"/>
    <mergeCell ref="Q45:T45"/>
    <mergeCell ref="Q46:T46"/>
    <mergeCell ref="Q47:T47"/>
    <mergeCell ref="Q48:T48"/>
    <mergeCell ref="Q52:T52"/>
    <mergeCell ref="Q53:T53"/>
    <mergeCell ref="Q54:T54"/>
    <mergeCell ref="Q55:T55"/>
    <mergeCell ref="Q56:T56"/>
    <mergeCell ref="Q57:T57"/>
    <mergeCell ref="Q59:T59"/>
    <mergeCell ref="Z45:AB45"/>
    <mergeCell ref="Z46:AB46"/>
    <mergeCell ref="Z47:AB47"/>
    <mergeCell ref="Z48:AB48"/>
    <mergeCell ref="Z50:AB50"/>
    <mergeCell ref="Z51:AB51"/>
    <mergeCell ref="Z52:AB52"/>
    <mergeCell ref="Z65:AB65"/>
    <mergeCell ref="Z66:AB66"/>
    <mergeCell ref="Z67:AB67"/>
    <mergeCell ref="Z68:AB68"/>
    <mergeCell ref="Z69:AB69"/>
    <mergeCell ref="Z70:AB70"/>
    <mergeCell ref="Z71:AB71"/>
    <mergeCell ref="Z120:AB120"/>
    <mergeCell ref="Z122:AB122"/>
    <mergeCell ref="Z97:AB97"/>
    <mergeCell ref="Z98:AB98"/>
    <mergeCell ref="Z99:AB99"/>
    <mergeCell ref="Z100:AB100"/>
    <mergeCell ref="Z102:AB102"/>
    <mergeCell ref="Z103:AB103"/>
    <mergeCell ref="Z104:AB104"/>
    <mergeCell ref="Z105:AB105"/>
    <mergeCell ref="Z106:AB106"/>
    <mergeCell ref="Z107:AB107"/>
    <mergeCell ref="Z108:AB108"/>
    <mergeCell ref="Z109:AB109"/>
    <mergeCell ref="Z111:AB111"/>
    <mergeCell ref="Z112:AB112"/>
    <mergeCell ref="Z113:AB113"/>
    <mergeCell ref="Z94:AB94"/>
    <mergeCell ref="Z95:AB95"/>
    <mergeCell ref="Z96:AB96"/>
    <mergeCell ref="Z123:AB123"/>
    <mergeCell ref="Z124:AB124"/>
    <mergeCell ref="Z125:AB125"/>
    <mergeCell ref="Z126:AB126"/>
    <mergeCell ref="Z127:AB127"/>
    <mergeCell ref="Z128:AB128"/>
    <mergeCell ref="Z114:AB114"/>
    <mergeCell ref="Z115:AB115"/>
    <mergeCell ref="Z116:AB116"/>
    <mergeCell ref="Z117:AB117"/>
    <mergeCell ref="Z118:AB118"/>
    <mergeCell ref="Z119:AB119"/>
    <mergeCell ref="Z133:AB133"/>
    <mergeCell ref="Z134:AB134"/>
    <mergeCell ref="Z135:AB135"/>
    <mergeCell ref="Z129:AB129"/>
    <mergeCell ref="Z131:AB131"/>
    <mergeCell ref="Z132:AB132"/>
    <mergeCell ref="Z72:AB72"/>
    <mergeCell ref="Z74:AB74"/>
    <mergeCell ref="Z75:AB75"/>
    <mergeCell ref="Z76:AB76"/>
    <mergeCell ref="Z77:AB77"/>
    <mergeCell ref="Z78:AB78"/>
    <mergeCell ref="Z79:AB79"/>
    <mergeCell ref="Z80:AB80"/>
    <mergeCell ref="Z81:AB81"/>
    <mergeCell ref="Z84:AB84"/>
    <mergeCell ref="Z85:AB85"/>
    <mergeCell ref="Z86:AB86"/>
    <mergeCell ref="Z87:AB87"/>
    <mergeCell ref="Z88:AB88"/>
    <mergeCell ref="Z89:AB89"/>
    <mergeCell ref="Z90:AB90"/>
    <mergeCell ref="Z91:AB91"/>
    <mergeCell ref="Z93:AB93"/>
    <mergeCell ref="Z149:AB149"/>
    <mergeCell ref="Z150:AB150"/>
    <mergeCell ref="Z151:AB151"/>
    <mergeCell ref="Z152:AB152"/>
    <mergeCell ref="Z137:AB137"/>
    <mergeCell ref="Z138:AB138"/>
    <mergeCell ref="Z139:AB139"/>
    <mergeCell ref="Z140:AB140"/>
    <mergeCell ref="Z141:AB141"/>
    <mergeCell ref="Z142:AB142"/>
    <mergeCell ref="Z143:AB143"/>
    <mergeCell ref="Z144:AB144"/>
    <mergeCell ref="Z146:AB146"/>
    <mergeCell ref="Z148:AB148"/>
  </mergeCells>
  <conditionalFormatting sqref="Z42">
    <cfRule type="expression" dxfId="1527" priority="1">
      <formula>$L34=#REF!</formula>
    </cfRule>
  </conditionalFormatting>
  <conditionalFormatting sqref="Z42">
    <cfRule type="expression" dxfId="1526" priority="2">
      <formula>$L34=#REF!</formula>
    </cfRule>
  </conditionalFormatting>
  <conditionalFormatting sqref="Z42">
    <cfRule type="expression" dxfId="1525" priority="3">
      <formula>$L34=#REF!</formula>
    </cfRule>
  </conditionalFormatting>
  <conditionalFormatting sqref="Z42">
    <cfRule type="expression" dxfId="1524" priority="4">
      <formula>$L34=#REF!</formula>
    </cfRule>
  </conditionalFormatting>
  <conditionalFormatting sqref="Z42">
    <cfRule type="expression" dxfId="1523" priority="5">
      <formula>$L34=#REF!</formula>
    </cfRule>
  </conditionalFormatting>
  <conditionalFormatting sqref="Z42">
    <cfRule type="expression" dxfId="1522" priority="6">
      <formula>$L34=#REF!</formula>
    </cfRule>
  </conditionalFormatting>
  <conditionalFormatting sqref="Z42">
    <cfRule type="expression" dxfId="1521" priority="7">
      <formula>$L34=#REF!</formula>
    </cfRule>
  </conditionalFormatting>
  <conditionalFormatting sqref="Z42">
    <cfRule type="expression" dxfId="1520" priority="8">
      <formula>$L34=#REF!</formula>
    </cfRule>
  </conditionalFormatting>
  <conditionalFormatting sqref="R8">
    <cfRule type="cellIs" dxfId="1519" priority="9" operator="equal">
      <formula>"non"</formula>
    </cfRule>
  </conditionalFormatting>
  <conditionalFormatting sqref="R8">
    <cfRule type="cellIs" dxfId="1518" priority="10" operator="equal">
      <formula>"oui"</formula>
    </cfRule>
  </conditionalFormatting>
  <conditionalFormatting sqref="P122:P129">
    <cfRule type="cellIs" dxfId="1517" priority="11" operator="equal">
      <formula>"Mut+ext"</formula>
    </cfRule>
  </conditionalFormatting>
  <conditionalFormatting sqref="P82">
    <cfRule type="cellIs" dxfId="1516" priority="12" operator="equal">
      <formula>"Mut+ext"</formula>
    </cfRule>
  </conditionalFormatting>
  <conditionalFormatting sqref="AC83:AD83 T154">
    <cfRule type="expression" dxfId="1515" priority="13">
      <formula>$L83=#REF!</formula>
    </cfRule>
  </conditionalFormatting>
  <conditionalFormatting sqref="AC83:AD83 T154">
    <cfRule type="expression" dxfId="1514" priority="14">
      <formula>$L83=#REF!</formula>
    </cfRule>
  </conditionalFormatting>
  <conditionalFormatting sqref="AC83:AD83 T154">
    <cfRule type="expression" dxfId="1513" priority="15">
      <formula>$L83=#REF!</formula>
    </cfRule>
  </conditionalFormatting>
  <conditionalFormatting sqref="AC83:AD83 T154">
    <cfRule type="expression" dxfId="1512" priority="16">
      <formula>$L83=#REF!</formula>
    </cfRule>
  </conditionalFormatting>
  <conditionalFormatting sqref="AC154">
    <cfRule type="expression" dxfId="1511" priority="17">
      <formula>$L154=#REF!</formula>
    </cfRule>
  </conditionalFormatting>
  <conditionalFormatting sqref="AC154">
    <cfRule type="expression" dxfId="1510" priority="18">
      <formula>$L154=#REF!</formula>
    </cfRule>
  </conditionalFormatting>
  <conditionalFormatting sqref="AC154">
    <cfRule type="expression" dxfId="1509" priority="19">
      <formula>$L154=#REF!</formula>
    </cfRule>
  </conditionalFormatting>
  <conditionalFormatting sqref="AC154">
    <cfRule type="expression" dxfId="1508" priority="20">
      <formula>$L154=#REF!</formula>
    </cfRule>
  </conditionalFormatting>
  <conditionalFormatting sqref="AC25 AC32 AC92 AC101 AC110 AC121">
    <cfRule type="expression" dxfId="1507" priority="21">
      <formula>$L25=#REF!</formula>
    </cfRule>
  </conditionalFormatting>
  <conditionalFormatting sqref="AC25 AC32 AC92 AC101 AC110 AC121">
    <cfRule type="expression" dxfId="1506" priority="22">
      <formula>$L25=#REF!</formula>
    </cfRule>
  </conditionalFormatting>
  <conditionalFormatting sqref="AC25 AC32 AC92 AC101 AC110 AC121">
    <cfRule type="expression" dxfId="1505" priority="23">
      <formula>$L25=#REF!</formula>
    </cfRule>
  </conditionalFormatting>
  <conditionalFormatting sqref="AC25 AC32 AC92 AC101 AC110 AC121">
    <cfRule type="expression" dxfId="1504" priority="24">
      <formula>$L25=#REF!</formula>
    </cfRule>
  </conditionalFormatting>
  <conditionalFormatting sqref="AC58">
    <cfRule type="expression" dxfId="1503" priority="25">
      <formula>$L58=#REF!</formula>
    </cfRule>
  </conditionalFormatting>
  <conditionalFormatting sqref="AC58">
    <cfRule type="expression" dxfId="1502" priority="26">
      <formula>$L58=#REF!</formula>
    </cfRule>
  </conditionalFormatting>
  <conditionalFormatting sqref="AC58">
    <cfRule type="expression" dxfId="1501" priority="27">
      <formula>$L58=#REF!</formula>
    </cfRule>
  </conditionalFormatting>
  <conditionalFormatting sqref="AC58">
    <cfRule type="expression" dxfId="1500" priority="28">
      <formula>$L58=#REF!</formula>
    </cfRule>
  </conditionalFormatting>
  <conditionalFormatting sqref="AC49">
    <cfRule type="expression" dxfId="1499" priority="29">
      <formula>$L49=#REF!</formula>
    </cfRule>
  </conditionalFormatting>
  <conditionalFormatting sqref="AC49">
    <cfRule type="expression" dxfId="1498" priority="30">
      <formula>$L49=#REF!</formula>
    </cfRule>
  </conditionalFormatting>
  <conditionalFormatting sqref="AC49">
    <cfRule type="expression" dxfId="1497" priority="31">
      <formula>$L49=#REF!</formula>
    </cfRule>
  </conditionalFormatting>
  <conditionalFormatting sqref="AC49">
    <cfRule type="expression" dxfId="1496" priority="32">
      <formula>$L49=#REF!</formula>
    </cfRule>
  </conditionalFormatting>
  <conditionalFormatting sqref="AD154">
    <cfRule type="expression" dxfId="1495" priority="33">
      <formula>$L154=#REF!</formula>
    </cfRule>
  </conditionalFormatting>
  <conditionalFormatting sqref="AD154">
    <cfRule type="expression" dxfId="1494" priority="34">
      <formula>$L154=#REF!</formula>
    </cfRule>
  </conditionalFormatting>
  <conditionalFormatting sqref="AD154">
    <cfRule type="expression" dxfId="1493" priority="35">
      <formula>$L154=#REF!</formula>
    </cfRule>
  </conditionalFormatting>
  <conditionalFormatting sqref="AD154">
    <cfRule type="expression" dxfId="1492" priority="36">
      <formula>$L154=#REF!</formula>
    </cfRule>
  </conditionalFormatting>
  <conditionalFormatting sqref="AD121">
    <cfRule type="expression" dxfId="1491" priority="37">
      <formula>$L121=#REF!</formula>
    </cfRule>
  </conditionalFormatting>
  <conditionalFormatting sqref="AD121">
    <cfRule type="expression" dxfId="1490" priority="38">
      <formula>$L121=#REF!</formula>
    </cfRule>
  </conditionalFormatting>
  <conditionalFormatting sqref="AD121">
    <cfRule type="expression" dxfId="1489" priority="39">
      <formula>$L121=#REF!</formula>
    </cfRule>
  </conditionalFormatting>
  <conditionalFormatting sqref="AD121">
    <cfRule type="expression" dxfId="1488" priority="40">
      <formula>$L121=#REF!</formula>
    </cfRule>
  </conditionalFormatting>
  <conditionalFormatting sqref="AD110">
    <cfRule type="expression" dxfId="1487" priority="41">
      <formula>$L110=#REF!</formula>
    </cfRule>
  </conditionalFormatting>
  <conditionalFormatting sqref="AD110">
    <cfRule type="expression" dxfId="1486" priority="42">
      <formula>$L110=#REF!</formula>
    </cfRule>
  </conditionalFormatting>
  <conditionalFormatting sqref="AD110">
    <cfRule type="expression" dxfId="1485" priority="43">
      <formula>$L110=#REF!</formula>
    </cfRule>
  </conditionalFormatting>
  <conditionalFormatting sqref="AD110">
    <cfRule type="expression" dxfId="1484" priority="44">
      <formula>$L110=#REF!</formula>
    </cfRule>
  </conditionalFormatting>
  <conditionalFormatting sqref="AD101">
    <cfRule type="expression" dxfId="1483" priority="45">
      <formula>$L101=#REF!</formula>
    </cfRule>
  </conditionalFormatting>
  <conditionalFormatting sqref="AD101">
    <cfRule type="expression" dxfId="1482" priority="46">
      <formula>$L101=#REF!</formula>
    </cfRule>
  </conditionalFormatting>
  <conditionalFormatting sqref="AD101">
    <cfRule type="expression" dxfId="1481" priority="47">
      <formula>$L101=#REF!</formula>
    </cfRule>
  </conditionalFormatting>
  <conditionalFormatting sqref="AD101">
    <cfRule type="expression" dxfId="1480" priority="48">
      <formula>$L101=#REF!</formula>
    </cfRule>
  </conditionalFormatting>
  <conditionalFormatting sqref="AD92">
    <cfRule type="expression" dxfId="1479" priority="49">
      <formula>$L92=#REF!</formula>
    </cfRule>
  </conditionalFormatting>
  <conditionalFormatting sqref="AD92">
    <cfRule type="expression" dxfId="1478" priority="50">
      <formula>$L92=#REF!</formula>
    </cfRule>
  </conditionalFormatting>
  <conditionalFormatting sqref="AD92">
    <cfRule type="expression" dxfId="1477" priority="51">
      <formula>$L92=#REF!</formula>
    </cfRule>
  </conditionalFormatting>
  <conditionalFormatting sqref="AD92">
    <cfRule type="expression" dxfId="1476" priority="52">
      <formula>$L92=#REF!</formula>
    </cfRule>
  </conditionalFormatting>
  <conditionalFormatting sqref="AD58">
    <cfRule type="expression" dxfId="1475" priority="53">
      <formula>$L58=#REF!</formula>
    </cfRule>
  </conditionalFormatting>
  <conditionalFormatting sqref="AD58">
    <cfRule type="expression" dxfId="1474" priority="54">
      <formula>$L58=#REF!</formula>
    </cfRule>
  </conditionalFormatting>
  <conditionalFormatting sqref="AD58">
    <cfRule type="expression" dxfId="1473" priority="55">
      <formula>$L58=#REF!</formula>
    </cfRule>
  </conditionalFormatting>
  <conditionalFormatting sqref="AD58">
    <cfRule type="expression" dxfId="1472" priority="56">
      <formula>$L58=#REF!</formula>
    </cfRule>
  </conditionalFormatting>
  <conditionalFormatting sqref="AD49">
    <cfRule type="expression" dxfId="1471" priority="57">
      <formula>$L49=#REF!</formula>
    </cfRule>
  </conditionalFormatting>
  <conditionalFormatting sqref="AD49">
    <cfRule type="expression" dxfId="1470" priority="58">
      <formula>$L49=#REF!</formula>
    </cfRule>
  </conditionalFormatting>
  <conditionalFormatting sqref="AD49">
    <cfRule type="expression" dxfId="1469" priority="59">
      <formula>$L49=#REF!</formula>
    </cfRule>
  </conditionalFormatting>
  <conditionalFormatting sqref="AD49">
    <cfRule type="expression" dxfId="1468" priority="60">
      <formula>$L49=#REF!</formula>
    </cfRule>
  </conditionalFormatting>
  <conditionalFormatting sqref="AD32">
    <cfRule type="expression" dxfId="1467" priority="61">
      <formula>$L32=#REF!</formula>
    </cfRule>
  </conditionalFormatting>
  <conditionalFormatting sqref="AD32">
    <cfRule type="expression" dxfId="1466" priority="62">
      <formula>$L32=#REF!</formula>
    </cfRule>
  </conditionalFormatting>
  <conditionalFormatting sqref="AD32">
    <cfRule type="expression" dxfId="1465" priority="63">
      <formula>$L32=#REF!</formula>
    </cfRule>
  </conditionalFormatting>
  <conditionalFormatting sqref="AD32">
    <cfRule type="expression" dxfId="1464" priority="64">
      <formula>$L32=#REF!</formula>
    </cfRule>
  </conditionalFormatting>
  <conditionalFormatting sqref="AD25">
    <cfRule type="expression" dxfId="1463" priority="65">
      <formula>$L25=#REF!</formula>
    </cfRule>
  </conditionalFormatting>
  <conditionalFormatting sqref="AD25">
    <cfRule type="expression" dxfId="1462" priority="66">
      <formula>$L25=#REF!</formula>
    </cfRule>
  </conditionalFormatting>
  <conditionalFormatting sqref="AD25">
    <cfRule type="expression" dxfId="1461" priority="67">
      <formula>$L25=#REF!</formula>
    </cfRule>
  </conditionalFormatting>
  <conditionalFormatting sqref="AD25">
    <cfRule type="expression" dxfId="1460" priority="68">
      <formula>$L25=#REF!</formula>
    </cfRule>
  </conditionalFormatting>
  <conditionalFormatting sqref="U154">
    <cfRule type="expression" dxfId="1459" priority="69">
      <formula>$L154=#REF!</formula>
    </cfRule>
  </conditionalFormatting>
  <conditionalFormatting sqref="U154">
    <cfRule type="expression" dxfId="1458" priority="70">
      <formula>$L154=#REF!</formula>
    </cfRule>
  </conditionalFormatting>
  <conditionalFormatting sqref="U154">
    <cfRule type="expression" dxfId="1457" priority="71">
      <formula>$L154=#REF!</formula>
    </cfRule>
  </conditionalFormatting>
  <conditionalFormatting sqref="U154">
    <cfRule type="expression" dxfId="1456" priority="72">
      <formula>$L154=#REF!</formula>
    </cfRule>
  </conditionalFormatting>
  <conditionalFormatting sqref="AC59:AC63">
    <cfRule type="expression" dxfId="1455" priority="73">
      <formula>$L59=#REF!</formula>
    </cfRule>
  </conditionalFormatting>
  <conditionalFormatting sqref="AC59:AC63">
    <cfRule type="expression" dxfId="1454" priority="74">
      <formula>$L59=#REF!</formula>
    </cfRule>
  </conditionalFormatting>
  <conditionalFormatting sqref="AC59:AC63">
    <cfRule type="expression" dxfId="1453" priority="75">
      <formula>$L59=#REF!</formula>
    </cfRule>
  </conditionalFormatting>
  <conditionalFormatting sqref="AC59:AC63">
    <cfRule type="expression" dxfId="1452" priority="76">
      <formula>$L59=#REF!</formula>
    </cfRule>
  </conditionalFormatting>
  <conditionalFormatting sqref="AD59:AD63">
    <cfRule type="expression" dxfId="1451" priority="77">
      <formula>$L59=#REF!</formula>
    </cfRule>
  </conditionalFormatting>
  <conditionalFormatting sqref="AD59:AD63">
    <cfRule type="expression" dxfId="1450" priority="78">
      <formula>$L59=#REF!</formula>
    </cfRule>
  </conditionalFormatting>
  <conditionalFormatting sqref="AD59:AD63">
    <cfRule type="expression" dxfId="1449" priority="79">
      <formula>$L59=#REF!</formula>
    </cfRule>
  </conditionalFormatting>
  <conditionalFormatting sqref="AD59:AD63">
    <cfRule type="expression" dxfId="1448" priority="80">
      <formula>$L59=#REF!</formula>
    </cfRule>
  </conditionalFormatting>
  <conditionalFormatting sqref="P25 P32 P49 P58 P83 P92 P101 P110 P121 P154:P155">
    <cfRule type="cellIs" dxfId="1447" priority="81" operator="equal">
      <formula>"Mut+ext"</formula>
    </cfRule>
  </conditionalFormatting>
  <conditionalFormatting sqref="AD18:AD24">
    <cfRule type="expression" dxfId="1446" priority="82">
      <formula>$L18=#REF!</formula>
    </cfRule>
  </conditionalFormatting>
  <conditionalFormatting sqref="AD18:AD24">
    <cfRule type="expression" dxfId="1445" priority="83">
      <formula>$L18=#REF!</formula>
    </cfRule>
  </conditionalFormatting>
  <conditionalFormatting sqref="AD18:AD24">
    <cfRule type="expression" dxfId="1444" priority="84">
      <formula>$L18=#REF!</formula>
    </cfRule>
  </conditionalFormatting>
  <conditionalFormatting sqref="AD18:AD24">
    <cfRule type="expression" dxfId="1443" priority="85">
      <formula>$L18=#REF!</formula>
    </cfRule>
  </conditionalFormatting>
  <conditionalFormatting sqref="AC18">
    <cfRule type="expression" dxfId="1442" priority="86">
      <formula>$L18=#REF!</formula>
    </cfRule>
  </conditionalFormatting>
  <conditionalFormatting sqref="AC18">
    <cfRule type="expression" dxfId="1441" priority="87">
      <formula>$L18=#REF!</formula>
    </cfRule>
  </conditionalFormatting>
  <conditionalFormatting sqref="AC18">
    <cfRule type="expression" dxfId="1440" priority="88">
      <formula>$L18=#REF!</formula>
    </cfRule>
  </conditionalFormatting>
  <conditionalFormatting sqref="AC18">
    <cfRule type="expression" dxfId="1439" priority="89">
      <formula>$L18=#REF!</formula>
    </cfRule>
  </conditionalFormatting>
  <conditionalFormatting sqref="AC19">
    <cfRule type="expression" dxfId="1438" priority="90">
      <formula>$L19=#REF!</formula>
    </cfRule>
  </conditionalFormatting>
  <conditionalFormatting sqref="AC19">
    <cfRule type="expression" dxfId="1437" priority="91">
      <formula>$L19=#REF!</formula>
    </cfRule>
  </conditionalFormatting>
  <conditionalFormatting sqref="AC19">
    <cfRule type="expression" dxfId="1436" priority="92">
      <formula>$L19=#REF!</formula>
    </cfRule>
  </conditionalFormatting>
  <conditionalFormatting sqref="AC19">
    <cfRule type="expression" dxfId="1435" priority="93">
      <formula>$L19=#REF!</formula>
    </cfRule>
  </conditionalFormatting>
  <conditionalFormatting sqref="AC20">
    <cfRule type="expression" dxfId="1434" priority="94">
      <formula>$L20=#REF!</formula>
    </cfRule>
  </conditionalFormatting>
  <conditionalFormatting sqref="AC20">
    <cfRule type="expression" dxfId="1433" priority="95">
      <formula>$L20=#REF!</formula>
    </cfRule>
  </conditionalFormatting>
  <conditionalFormatting sqref="AC20">
    <cfRule type="expression" dxfId="1432" priority="96">
      <formula>$L20=#REF!</formula>
    </cfRule>
  </conditionalFormatting>
  <conditionalFormatting sqref="AC20">
    <cfRule type="expression" dxfId="1431" priority="97">
      <formula>$L20=#REF!</formula>
    </cfRule>
  </conditionalFormatting>
  <conditionalFormatting sqref="AC21">
    <cfRule type="expression" dxfId="1430" priority="98">
      <formula>$L21=#REF!</formula>
    </cfRule>
  </conditionalFormatting>
  <conditionalFormatting sqref="AC21">
    <cfRule type="expression" dxfId="1429" priority="99">
      <formula>$L21=#REF!</formula>
    </cfRule>
  </conditionalFormatting>
  <conditionalFormatting sqref="AC21">
    <cfRule type="expression" dxfId="1428" priority="100">
      <formula>$L21=#REF!</formula>
    </cfRule>
  </conditionalFormatting>
  <conditionalFormatting sqref="AC21">
    <cfRule type="expression" dxfId="1427" priority="101">
      <formula>$L21=#REF!</formula>
    </cfRule>
  </conditionalFormatting>
  <conditionalFormatting sqref="AC23:AC24">
    <cfRule type="expression" dxfId="1426" priority="102">
      <formula>$L23=#REF!</formula>
    </cfRule>
  </conditionalFormatting>
  <conditionalFormatting sqref="AC23:AC24">
    <cfRule type="expression" dxfId="1425" priority="103">
      <formula>$L23=#REF!</formula>
    </cfRule>
  </conditionalFormatting>
  <conditionalFormatting sqref="AC23:AC24">
    <cfRule type="expression" dxfId="1424" priority="104">
      <formula>$L23=#REF!</formula>
    </cfRule>
  </conditionalFormatting>
  <conditionalFormatting sqref="AC23:AC24">
    <cfRule type="expression" dxfId="1423" priority="105">
      <formula>$L23=#REF!</formula>
    </cfRule>
  </conditionalFormatting>
  <conditionalFormatting sqref="AC22">
    <cfRule type="expression" dxfId="1422" priority="106">
      <formula>$L22=#REF!</formula>
    </cfRule>
  </conditionalFormatting>
  <conditionalFormatting sqref="AC22">
    <cfRule type="expression" dxfId="1421" priority="107">
      <formula>$L22=#REF!</formula>
    </cfRule>
  </conditionalFormatting>
  <conditionalFormatting sqref="AC22">
    <cfRule type="expression" dxfId="1420" priority="108">
      <formula>$L22=#REF!</formula>
    </cfRule>
  </conditionalFormatting>
  <conditionalFormatting sqref="AC22">
    <cfRule type="expression" dxfId="1419" priority="109">
      <formula>$L22=#REF!</formula>
    </cfRule>
  </conditionalFormatting>
  <conditionalFormatting sqref="P18:P24">
    <cfRule type="cellIs" dxfId="1418" priority="110" operator="equal">
      <formula>"Mut+ext"</formula>
    </cfRule>
  </conditionalFormatting>
  <conditionalFormatting sqref="Z18:Z24">
    <cfRule type="expression" dxfId="1417" priority="111">
      <formula>$L18=#REF!</formula>
    </cfRule>
  </conditionalFormatting>
  <conditionalFormatting sqref="Z18:Z24">
    <cfRule type="expression" dxfId="1416" priority="112">
      <formula>$L18=#REF!</formula>
    </cfRule>
  </conditionalFormatting>
  <conditionalFormatting sqref="Z18:Z24">
    <cfRule type="expression" dxfId="1415" priority="113">
      <formula>$L18=#REF!</formula>
    </cfRule>
  </conditionalFormatting>
  <conditionalFormatting sqref="Z18:Z24">
    <cfRule type="expression" dxfId="1414" priority="114">
      <formula>$L18=#REF!</formula>
    </cfRule>
  </conditionalFormatting>
  <conditionalFormatting sqref="AD26:AD31">
    <cfRule type="expression" dxfId="1413" priority="115">
      <formula>$L26=#REF!</formula>
    </cfRule>
  </conditionalFormatting>
  <conditionalFormatting sqref="AD26:AD31">
    <cfRule type="expression" dxfId="1412" priority="116">
      <formula>$L26=#REF!</formula>
    </cfRule>
  </conditionalFormatting>
  <conditionalFormatting sqref="AD26:AD31">
    <cfRule type="expression" dxfId="1411" priority="117">
      <formula>$L26=#REF!</formula>
    </cfRule>
  </conditionalFormatting>
  <conditionalFormatting sqref="AD26:AD31">
    <cfRule type="expression" dxfId="1410" priority="118">
      <formula>$L26=#REF!</formula>
    </cfRule>
  </conditionalFormatting>
  <conditionalFormatting sqref="AC26:AC31">
    <cfRule type="expression" dxfId="1409" priority="119">
      <formula>$L26=#REF!</formula>
    </cfRule>
  </conditionalFormatting>
  <conditionalFormatting sqref="AC26:AC31">
    <cfRule type="expression" dxfId="1408" priority="120">
      <formula>$L26=#REF!</formula>
    </cfRule>
  </conditionalFormatting>
  <conditionalFormatting sqref="AC26:AC31">
    <cfRule type="expression" dxfId="1407" priority="121">
      <formula>$L26=#REF!</formula>
    </cfRule>
  </conditionalFormatting>
  <conditionalFormatting sqref="AC26:AC31">
    <cfRule type="expression" dxfId="1406" priority="122">
      <formula>$L26=#REF!</formula>
    </cfRule>
  </conditionalFormatting>
  <conditionalFormatting sqref="P26:P31">
    <cfRule type="cellIs" dxfId="1405" priority="123" operator="equal">
      <formula>"Mut+ext"</formula>
    </cfRule>
  </conditionalFormatting>
  <conditionalFormatting sqref="Z26:Z31">
    <cfRule type="expression" dxfId="1404" priority="124">
      <formula>$L26=#REF!</formula>
    </cfRule>
  </conditionalFormatting>
  <conditionalFormatting sqref="Z26:Z31">
    <cfRule type="expression" dxfId="1403" priority="125">
      <formula>$L26=#REF!</formula>
    </cfRule>
  </conditionalFormatting>
  <conditionalFormatting sqref="Z26:Z31">
    <cfRule type="expression" dxfId="1402" priority="126">
      <formula>$L26=#REF!</formula>
    </cfRule>
  </conditionalFormatting>
  <conditionalFormatting sqref="Z26:Z31">
    <cfRule type="expression" dxfId="1401" priority="127">
      <formula>$L26=#REF!</formula>
    </cfRule>
  </conditionalFormatting>
  <conditionalFormatting sqref="AD33:AD40">
    <cfRule type="expression" dxfId="1400" priority="128">
      <formula>$L33=#REF!</formula>
    </cfRule>
  </conditionalFormatting>
  <conditionalFormatting sqref="AD33:AD40">
    <cfRule type="expression" dxfId="1399" priority="129">
      <formula>$L33=#REF!</formula>
    </cfRule>
  </conditionalFormatting>
  <conditionalFormatting sqref="AD33:AD40">
    <cfRule type="expression" dxfId="1398" priority="130">
      <formula>$L33=#REF!</formula>
    </cfRule>
  </conditionalFormatting>
  <conditionalFormatting sqref="AD33:AD40">
    <cfRule type="expression" dxfId="1397" priority="131">
      <formula>$L33=#REF!</formula>
    </cfRule>
  </conditionalFormatting>
  <conditionalFormatting sqref="AC33:AC40">
    <cfRule type="expression" dxfId="1396" priority="132">
      <formula>$L33=#REF!</formula>
    </cfRule>
  </conditionalFormatting>
  <conditionalFormatting sqref="AC33:AC40">
    <cfRule type="expression" dxfId="1395" priority="133">
      <formula>$L33=#REF!</formula>
    </cfRule>
  </conditionalFormatting>
  <conditionalFormatting sqref="AC33:AC40">
    <cfRule type="expression" dxfId="1394" priority="134">
      <formula>$L33=#REF!</formula>
    </cfRule>
  </conditionalFormatting>
  <conditionalFormatting sqref="AC33:AC40">
    <cfRule type="expression" dxfId="1393" priority="135">
      <formula>$L33=#REF!</formula>
    </cfRule>
  </conditionalFormatting>
  <conditionalFormatting sqref="P33:P40">
    <cfRule type="cellIs" dxfId="1392" priority="136" operator="equal">
      <formula>"Mut+ext"</formula>
    </cfRule>
  </conditionalFormatting>
  <conditionalFormatting sqref="Z33 Z35:Z40">
    <cfRule type="expression" dxfId="1391" priority="137">
      <formula>$L33=#REF!</formula>
    </cfRule>
  </conditionalFormatting>
  <conditionalFormatting sqref="Z33 Z35:Z40">
    <cfRule type="expression" dxfId="1390" priority="138">
      <formula>$L33=#REF!</formula>
    </cfRule>
  </conditionalFormatting>
  <conditionalFormatting sqref="Z33 Z35:Z40">
    <cfRule type="expression" dxfId="1389" priority="139">
      <formula>$L33=#REF!</formula>
    </cfRule>
  </conditionalFormatting>
  <conditionalFormatting sqref="Z33 Z35:Z40">
    <cfRule type="expression" dxfId="1388" priority="140">
      <formula>$L33=#REF!</formula>
    </cfRule>
  </conditionalFormatting>
  <conditionalFormatting sqref="AD42:AD48">
    <cfRule type="expression" dxfId="1387" priority="141">
      <formula>$L42=#REF!</formula>
    </cfRule>
  </conditionalFormatting>
  <conditionalFormatting sqref="AD42:AD48">
    <cfRule type="expression" dxfId="1386" priority="142">
      <formula>$L42=#REF!</formula>
    </cfRule>
  </conditionalFormatting>
  <conditionalFormatting sqref="AD42:AD48">
    <cfRule type="expression" dxfId="1385" priority="143">
      <formula>$L42=#REF!</formula>
    </cfRule>
  </conditionalFormatting>
  <conditionalFormatting sqref="AD42:AD48">
    <cfRule type="expression" dxfId="1384" priority="144">
      <formula>$L42=#REF!</formula>
    </cfRule>
  </conditionalFormatting>
  <conditionalFormatting sqref="AC42:AC48">
    <cfRule type="expression" dxfId="1383" priority="145">
      <formula>$L42=#REF!</formula>
    </cfRule>
  </conditionalFormatting>
  <conditionalFormatting sqref="AC42:AC48">
    <cfRule type="expression" dxfId="1382" priority="146">
      <formula>$L42=#REF!</formula>
    </cfRule>
  </conditionalFormatting>
  <conditionalFormatting sqref="AC42:AC48">
    <cfRule type="expression" dxfId="1381" priority="147">
      <formula>$L42=#REF!</formula>
    </cfRule>
  </conditionalFormatting>
  <conditionalFormatting sqref="AC42:AC48">
    <cfRule type="expression" dxfId="1380" priority="148">
      <formula>$L42=#REF!</formula>
    </cfRule>
  </conditionalFormatting>
  <conditionalFormatting sqref="P42:P48">
    <cfRule type="cellIs" dxfId="1379" priority="149" operator="equal">
      <formula>"Mut+ext"</formula>
    </cfRule>
  </conditionalFormatting>
  <conditionalFormatting sqref="Z43:Z48">
    <cfRule type="expression" dxfId="1378" priority="150">
      <formula>$L43=#REF!</formula>
    </cfRule>
  </conditionalFormatting>
  <conditionalFormatting sqref="Z43:Z48">
    <cfRule type="expression" dxfId="1377" priority="151">
      <formula>$L43=#REF!</formula>
    </cfRule>
  </conditionalFormatting>
  <conditionalFormatting sqref="Z43:Z48">
    <cfRule type="expression" dxfId="1376" priority="152">
      <formula>$L43=#REF!</formula>
    </cfRule>
  </conditionalFormatting>
  <conditionalFormatting sqref="Z43:Z48">
    <cfRule type="expression" dxfId="1375" priority="153">
      <formula>$L43=#REF!</formula>
    </cfRule>
  </conditionalFormatting>
  <conditionalFormatting sqref="AD50:AD57">
    <cfRule type="expression" dxfId="1374" priority="154">
      <formula>$L50=#REF!</formula>
    </cfRule>
  </conditionalFormatting>
  <conditionalFormatting sqref="AD50:AD57">
    <cfRule type="expression" dxfId="1373" priority="155">
      <formula>$L50=#REF!</formula>
    </cfRule>
  </conditionalFormatting>
  <conditionalFormatting sqref="AD50:AD57">
    <cfRule type="expression" dxfId="1372" priority="156">
      <formula>$L50=#REF!</formula>
    </cfRule>
  </conditionalFormatting>
  <conditionalFormatting sqref="AD50:AD57">
    <cfRule type="expression" dxfId="1371" priority="157">
      <formula>$L50=#REF!</formula>
    </cfRule>
  </conditionalFormatting>
  <conditionalFormatting sqref="AC50:AC57">
    <cfRule type="expression" dxfId="1370" priority="158">
      <formula>$L50=#REF!</formula>
    </cfRule>
  </conditionalFormatting>
  <conditionalFormatting sqref="AC50:AC57">
    <cfRule type="expression" dxfId="1369" priority="159">
      <formula>$L50=#REF!</formula>
    </cfRule>
  </conditionalFormatting>
  <conditionalFormatting sqref="AC50:AC57">
    <cfRule type="expression" dxfId="1368" priority="160">
      <formula>$L50=#REF!</formula>
    </cfRule>
  </conditionalFormatting>
  <conditionalFormatting sqref="AC50:AC57">
    <cfRule type="expression" dxfId="1367" priority="161">
      <formula>$L50=#REF!</formula>
    </cfRule>
  </conditionalFormatting>
  <conditionalFormatting sqref="P50:P57">
    <cfRule type="cellIs" dxfId="1366" priority="162" operator="equal">
      <formula>"Mut+ext"</formula>
    </cfRule>
  </conditionalFormatting>
  <conditionalFormatting sqref="Z50:Z57">
    <cfRule type="expression" dxfId="1365" priority="163">
      <formula>$L50=#REF!</formula>
    </cfRule>
  </conditionalFormatting>
  <conditionalFormatting sqref="Z50:Z57">
    <cfRule type="expression" dxfId="1364" priority="164">
      <formula>$L50=#REF!</formula>
    </cfRule>
  </conditionalFormatting>
  <conditionalFormatting sqref="Z50:Z57">
    <cfRule type="expression" dxfId="1363" priority="165">
      <formula>$L50=#REF!</formula>
    </cfRule>
  </conditionalFormatting>
  <conditionalFormatting sqref="Z50:Z57">
    <cfRule type="expression" dxfId="1362" priority="166">
      <formula>$L50=#REF!</formula>
    </cfRule>
  </conditionalFormatting>
  <conditionalFormatting sqref="AC65 AD65:AD72">
    <cfRule type="expression" dxfId="1361" priority="167">
      <formula>$L65=#REF!</formula>
    </cfRule>
  </conditionalFormatting>
  <conditionalFormatting sqref="AD65:AD72">
    <cfRule type="expression" dxfId="1360" priority="168">
      <formula>$L65=#REF!</formula>
    </cfRule>
  </conditionalFormatting>
  <conditionalFormatting sqref="AD65:AD72">
    <cfRule type="expression" dxfId="1359" priority="169">
      <formula>$L65=#REF!</formula>
    </cfRule>
  </conditionalFormatting>
  <conditionalFormatting sqref="AD65:AD72">
    <cfRule type="expression" dxfId="1358" priority="170">
      <formula>$L65=#REF!</formula>
    </cfRule>
  </conditionalFormatting>
  <conditionalFormatting sqref="AC65:AC72">
    <cfRule type="expression" dxfId="1357" priority="171">
      <formula>$L65=#REF!</formula>
    </cfRule>
  </conditionalFormatting>
  <conditionalFormatting sqref="AC65:AC72">
    <cfRule type="expression" dxfId="1356" priority="172">
      <formula>$L65=#REF!</formula>
    </cfRule>
  </conditionalFormatting>
  <conditionalFormatting sqref="AC65:AC72">
    <cfRule type="expression" dxfId="1355" priority="173">
      <formula>$L65=#REF!</formula>
    </cfRule>
  </conditionalFormatting>
  <conditionalFormatting sqref="AC65:AC72">
    <cfRule type="expression" dxfId="1354" priority="174">
      <formula>$L65=#REF!</formula>
    </cfRule>
  </conditionalFormatting>
  <conditionalFormatting sqref="P65:P72">
    <cfRule type="cellIs" dxfId="1353" priority="175" operator="equal">
      <formula>"Mut+ext"</formula>
    </cfRule>
  </conditionalFormatting>
  <conditionalFormatting sqref="Z65:Z72">
    <cfRule type="expression" dxfId="1352" priority="176">
      <formula>$L65=#REF!</formula>
    </cfRule>
  </conditionalFormatting>
  <conditionalFormatting sqref="Z65:Z72">
    <cfRule type="expression" dxfId="1351" priority="177">
      <formula>$L65=#REF!</formula>
    </cfRule>
  </conditionalFormatting>
  <conditionalFormatting sqref="Z65:Z72">
    <cfRule type="expression" dxfId="1350" priority="178">
      <formula>$L65=#REF!</formula>
    </cfRule>
  </conditionalFormatting>
  <conditionalFormatting sqref="Z65:Z72">
    <cfRule type="expression" dxfId="1349" priority="179">
      <formula>$L65=#REF!</formula>
    </cfRule>
  </conditionalFormatting>
  <conditionalFormatting sqref="AC74 AD74:AD81 AC146:AD146">
    <cfRule type="expression" dxfId="1348" priority="180">
      <formula>$L74=#REF!</formula>
    </cfRule>
  </conditionalFormatting>
  <conditionalFormatting sqref="AD74:AD81 AD146">
    <cfRule type="expression" dxfId="1347" priority="181">
      <formula>$L74=#REF!</formula>
    </cfRule>
  </conditionalFormatting>
  <conditionalFormatting sqref="AD74:AD81 AD146">
    <cfRule type="expression" dxfId="1346" priority="182">
      <formula>$L74=#REF!</formula>
    </cfRule>
  </conditionalFormatting>
  <conditionalFormatting sqref="AD74:AD81 AD146">
    <cfRule type="expression" dxfId="1345" priority="183">
      <formula>$L74=#REF!</formula>
    </cfRule>
  </conditionalFormatting>
  <conditionalFormatting sqref="AC74:AC81 AC146">
    <cfRule type="expression" dxfId="1344" priority="184">
      <formula>$L74=#REF!</formula>
    </cfRule>
  </conditionalFormatting>
  <conditionalFormatting sqref="AC74:AC81 AC146">
    <cfRule type="expression" dxfId="1343" priority="185">
      <formula>$L74=#REF!</formula>
    </cfRule>
  </conditionalFormatting>
  <conditionalFormatting sqref="AC74:AC81 AC146">
    <cfRule type="expression" dxfId="1342" priority="186">
      <formula>$L74=#REF!</formula>
    </cfRule>
  </conditionalFormatting>
  <conditionalFormatting sqref="AC74:AC81 AC146">
    <cfRule type="expression" dxfId="1341" priority="187">
      <formula>$L74=#REF!</formula>
    </cfRule>
  </conditionalFormatting>
  <conditionalFormatting sqref="P74:P81">
    <cfRule type="cellIs" dxfId="1340" priority="188" operator="equal">
      <formula>"Mut+ext"</formula>
    </cfRule>
  </conditionalFormatting>
  <conditionalFormatting sqref="Z74:Z81">
    <cfRule type="expression" dxfId="1339" priority="189">
      <formula>$L74=#REF!</formula>
    </cfRule>
  </conditionalFormatting>
  <conditionalFormatting sqref="Z74:Z81">
    <cfRule type="expression" dxfId="1338" priority="190">
      <formula>$L74=#REF!</formula>
    </cfRule>
  </conditionalFormatting>
  <conditionalFormatting sqref="Z74:Z81">
    <cfRule type="expression" dxfId="1337" priority="191">
      <formula>$L74=#REF!</formula>
    </cfRule>
  </conditionalFormatting>
  <conditionalFormatting sqref="Z74:Z81">
    <cfRule type="expression" dxfId="1336" priority="192">
      <formula>$L74=#REF!</formula>
    </cfRule>
  </conditionalFormatting>
  <conditionalFormatting sqref="AD84:AD91 AD93">
    <cfRule type="expression" dxfId="1335" priority="193">
      <formula>$L84=#REF!</formula>
    </cfRule>
  </conditionalFormatting>
  <conditionalFormatting sqref="AD84:AD91 AD93">
    <cfRule type="expression" dxfId="1334" priority="194">
      <formula>$L84=#REF!</formula>
    </cfRule>
  </conditionalFormatting>
  <conditionalFormatting sqref="AD84:AD91 AD93">
    <cfRule type="expression" dxfId="1333" priority="195">
      <formula>$L84=#REF!</formula>
    </cfRule>
  </conditionalFormatting>
  <conditionalFormatting sqref="AD84:AD91 AD93">
    <cfRule type="expression" dxfId="1332" priority="196">
      <formula>$L84=#REF!</formula>
    </cfRule>
  </conditionalFormatting>
  <conditionalFormatting sqref="AC84:AC91">
    <cfRule type="expression" dxfId="1331" priority="197">
      <formula>$L84=#REF!</formula>
    </cfRule>
  </conditionalFormatting>
  <conditionalFormatting sqref="AC84:AC91">
    <cfRule type="expression" dxfId="1330" priority="198">
      <formula>$L84=#REF!</formula>
    </cfRule>
  </conditionalFormatting>
  <conditionalFormatting sqref="AC84:AC91">
    <cfRule type="expression" dxfId="1329" priority="199">
      <formula>$L84=#REF!</formula>
    </cfRule>
  </conditionalFormatting>
  <conditionalFormatting sqref="AC84:AC91">
    <cfRule type="expression" dxfId="1328" priority="200">
      <formula>$L84=#REF!</formula>
    </cfRule>
  </conditionalFormatting>
  <conditionalFormatting sqref="P84:P91">
    <cfRule type="cellIs" dxfId="1327" priority="201" operator="equal">
      <formula>"Mut+ext"</formula>
    </cfRule>
  </conditionalFormatting>
  <conditionalFormatting sqref="Z84:Z91">
    <cfRule type="expression" dxfId="1326" priority="202">
      <formula>$L84=#REF!</formula>
    </cfRule>
  </conditionalFormatting>
  <conditionalFormatting sqref="Z84:Z91">
    <cfRule type="expression" dxfId="1325" priority="203">
      <formula>$L84=#REF!</formula>
    </cfRule>
  </conditionalFormatting>
  <conditionalFormatting sqref="Z84:Z91">
    <cfRule type="expression" dxfId="1324" priority="204">
      <formula>$L84=#REF!</formula>
    </cfRule>
  </conditionalFormatting>
  <conditionalFormatting sqref="Z84:Z91">
    <cfRule type="expression" dxfId="1323" priority="205">
      <formula>$L84=#REF!</formula>
    </cfRule>
  </conditionalFormatting>
  <conditionalFormatting sqref="AD93:AD100">
    <cfRule type="expression" dxfId="1322" priority="206">
      <formula>$L93=#REF!</formula>
    </cfRule>
  </conditionalFormatting>
  <conditionalFormatting sqref="AD93:AD100">
    <cfRule type="expression" dxfId="1321" priority="207">
      <formula>$L93=#REF!</formula>
    </cfRule>
  </conditionalFormatting>
  <conditionalFormatting sqref="AD93:AD100">
    <cfRule type="expression" dxfId="1320" priority="208">
      <formula>$L93=#REF!</formula>
    </cfRule>
  </conditionalFormatting>
  <conditionalFormatting sqref="AD93:AD100">
    <cfRule type="expression" dxfId="1319" priority="209">
      <formula>$L93=#REF!</formula>
    </cfRule>
  </conditionalFormatting>
  <conditionalFormatting sqref="AC93:AC100">
    <cfRule type="expression" dxfId="1318" priority="210">
      <formula>$L93=#REF!</formula>
    </cfRule>
  </conditionalFormatting>
  <conditionalFormatting sqref="AC93:AC100">
    <cfRule type="expression" dxfId="1317" priority="211">
      <formula>$L93=#REF!</formula>
    </cfRule>
  </conditionalFormatting>
  <conditionalFormatting sqref="AC93:AC100">
    <cfRule type="expression" dxfId="1316" priority="212">
      <formula>$L93=#REF!</formula>
    </cfRule>
  </conditionalFormatting>
  <conditionalFormatting sqref="AC93:AC100">
    <cfRule type="expression" dxfId="1315" priority="213">
      <formula>$L93=#REF!</formula>
    </cfRule>
  </conditionalFormatting>
  <conditionalFormatting sqref="P93:P100">
    <cfRule type="cellIs" dxfId="1314" priority="214" operator="equal">
      <formula>"Mut+ext"</formula>
    </cfRule>
  </conditionalFormatting>
  <conditionalFormatting sqref="Z93:Z100 Z102">
    <cfRule type="expression" dxfId="1313" priority="215">
      <formula>$L93=#REF!</formula>
    </cfRule>
  </conditionalFormatting>
  <conditionalFormatting sqref="Z93:Z100 Z102">
    <cfRule type="expression" dxfId="1312" priority="216">
      <formula>$L93=#REF!</formula>
    </cfRule>
  </conditionalFormatting>
  <conditionalFormatting sqref="Z93:Z100 Z102">
    <cfRule type="expression" dxfId="1311" priority="217">
      <formula>$L93=#REF!</formula>
    </cfRule>
  </conditionalFormatting>
  <conditionalFormatting sqref="Z93:Z100 Z102">
    <cfRule type="expression" dxfId="1310" priority="218">
      <formula>$L93=#REF!</formula>
    </cfRule>
  </conditionalFormatting>
  <conditionalFormatting sqref="AD102:AD109">
    <cfRule type="expression" dxfId="1309" priority="219">
      <formula>$L102=#REF!</formula>
    </cfRule>
  </conditionalFormatting>
  <conditionalFormatting sqref="AD102:AD109">
    <cfRule type="expression" dxfId="1308" priority="220">
      <formula>$L102=#REF!</formula>
    </cfRule>
  </conditionalFormatting>
  <conditionalFormatting sqref="AD102:AD109">
    <cfRule type="expression" dxfId="1307" priority="221">
      <formula>$L102=#REF!</formula>
    </cfRule>
  </conditionalFormatting>
  <conditionalFormatting sqref="AD102:AD109">
    <cfRule type="expression" dxfId="1306" priority="222">
      <formula>$L102=#REF!</formula>
    </cfRule>
  </conditionalFormatting>
  <conditionalFormatting sqref="AC102:AC109">
    <cfRule type="expression" dxfId="1305" priority="223">
      <formula>$L102=#REF!</formula>
    </cfRule>
  </conditionalFormatting>
  <conditionalFormatting sqref="AC102:AC109">
    <cfRule type="expression" dxfId="1304" priority="224">
      <formula>$L102=#REF!</formula>
    </cfRule>
  </conditionalFormatting>
  <conditionalFormatting sqref="AC102:AC109">
    <cfRule type="expression" dxfId="1303" priority="225">
      <formula>$L102=#REF!</formula>
    </cfRule>
  </conditionalFormatting>
  <conditionalFormatting sqref="AC102:AC109">
    <cfRule type="expression" dxfId="1302" priority="226">
      <formula>$L102=#REF!</formula>
    </cfRule>
  </conditionalFormatting>
  <conditionalFormatting sqref="P102:P109">
    <cfRule type="cellIs" dxfId="1301" priority="227" operator="equal">
      <formula>"Mut+ext"</formula>
    </cfRule>
  </conditionalFormatting>
  <conditionalFormatting sqref="Z102:Z109">
    <cfRule type="expression" dxfId="1300" priority="228">
      <formula>$L102=#REF!</formula>
    </cfRule>
  </conditionalFormatting>
  <conditionalFormatting sqref="Z102:Z109">
    <cfRule type="expression" dxfId="1299" priority="229">
      <formula>$L102=#REF!</formula>
    </cfRule>
  </conditionalFormatting>
  <conditionalFormatting sqref="Z102:Z109">
    <cfRule type="expression" dxfId="1298" priority="230">
      <formula>$L102=#REF!</formula>
    </cfRule>
  </conditionalFormatting>
  <conditionalFormatting sqref="Z102:Z109">
    <cfRule type="expression" dxfId="1297" priority="231">
      <formula>$L102=#REF!</formula>
    </cfRule>
  </conditionalFormatting>
  <conditionalFormatting sqref="AD111:AD120">
    <cfRule type="expression" dxfId="1296" priority="232">
      <formula>$L111=#REF!</formula>
    </cfRule>
  </conditionalFormatting>
  <conditionalFormatting sqref="AD111:AD120">
    <cfRule type="expression" dxfId="1295" priority="233">
      <formula>$L111=#REF!</formula>
    </cfRule>
  </conditionalFormatting>
  <conditionalFormatting sqref="AD111:AD120">
    <cfRule type="expression" dxfId="1294" priority="234">
      <formula>$L111=#REF!</formula>
    </cfRule>
  </conditionalFormatting>
  <conditionalFormatting sqref="AD111:AD120">
    <cfRule type="expression" dxfId="1293" priority="235">
      <formula>$L111=#REF!</formula>
    </cfRule>
  </conditionalFormatting>
  <conditionalFormatting sqref="AC111:AC120">
    <cfRule type="expression" dxfId="1292" priority="236">
      <formula>$L111=#REF!</formula>
    </cfRule>
  </conditionalFormatting>
  <conditionalFormatting sqref="AC111:AC120">
    <cfRule type="expression" dxfId="1291" priority="237">
      <formula>$L111=#REF!</formula>
    </cfRule>
  </conditionalFormatting>
  <conditionalFormatting sqref="AC111:AC120">
    <cfRule type="expression" dxfId="1290" priority="238">
      <formula>$L111=#REF!</formula>
    </cfRule>
  </conditionalFormatting>
  <conditionalFormatting sqref="AC111:AC120">
    <cfRule type="expression" dxfId="1289" priority="239">
      <formula>$L111=#REF!</formula>
    </cfRule>
  </conditionalFormatting>
  <conditionalFormatting sqref="P111:P120">
    <cfRule type="cellIs" dxfId="1288" priority="240" operator="equal">
      <formula>"Mut+ext"</formula>
    </cfRule>
  </conditionalFormatting>
  <conditionalFormatting sqref="Z111:Z120">
    <cfRule type="expression" dxfId="1287" priority="241">
      <formula>$L111=#REF!</formula>
    </cfRule>
  </conditionalFormatting>
  <conditionalFormatting sqref="Z111:Z120">
    <cfRule type="expression" dxfId="1286" priority="242">
      <formula>$L111=#REF!</formula>
    </cfRule>
  </conditionalFormatting>
  <conditionalFormatting sqref="Z111:Z120">
    <cfRule type="expression" dxfId="1285" priority="243">
      <formula>$L111=#REF!</formula>
    </cfRule>
  </conditionalFormatting>
  <conditionalFormatting sqref="Z111:Z120">
    <cfRule type="expression" dxfId="1284" priority="244">
      <formula>$L111=#REF!</formula>
    </cfRule>
  </conditionalFormatting>
  <conditionalFormatting sqref="AD122:AD129">
    <cfRule type="expression" dxfId="1283" priority="245">
      <formula>$L122=#REF!</formula>
    </cfRule>
  </conditionalFormatting>
  <conditionalFormatting sqref="AD122:AD129">
    <cfRule type="expression" dxfId="1282" priority="246">
      <formula>$L122=#REF!</formula>
    </cfRule>
  </conditionalFormatting>
  <conditionalFormatting sqref="AD122:AD129">
    <cfRule type="expression" dxfId="1281" priority="247">
      <formula>$L122=#REF!</formula>
    </cfRule>
  </conditionalFormatting>
  <conditionalFormatting sqref="AD122:AD129">
    <cfRule type="expression" dxfId="1280" priority="248">
      <formula>$L122=#REF!</formula>
    </cfRule>
  </conditionalFormatting>
  <conditionalFormatting sqref="AC122:AC129">
    <cfRule type="expression" dxfId="1279" priority="249">
      <formula>$L122=#REF!</formula>
    </cfRule>
  </conditionalFormatting>
  <conditionalFormatting sqref="AC122:AC129">
    <cfRule type="expression" dxfId="1278" priority="250">
      <formula>$L122=#REF!</formula>
    </cfRule>
  </conditionalFormatting>
  <conditionalFormatting sqref="AC122:AC129">
    <cfRule type="expression" dxfId="1277" priority="251">
      <formula>$L122=#REF!</formula>
    </cfRule>
  </conditionalFormatting>
  <conditionalFormatting sqref="AC122:AC129">
    <cfRule type="expression" dxfId="1276" priority="252">
      <formula>$L122=#REF!</formula>
    </cfRule>
  </conditionalFormatting>
  <conditionalFormatting sqref="Z122:Z129">
    <cfRule type="expression" dxfId="1275" priority="253">
      <formula>$L122=#REF!</formula>
    </cfRule>
  </conditionalFormatting>
  <conditionalFormatting sqref="Z122:Z129">
    <cfRule type="expression" dxfId="1274" priority="254">
      <formula>$L122=#REF!</formula>
    </cfRule>
  </conditionalFormatting>
  <conditionalFormatting sqref="Z122:Z129">
    <cfRule type="expression" dxfId="1273" priority="255">
      <formula>$L122=#REF!</formula>
    </cfRule>
  </conditionalFormatting>
  <conditionalFormatting sqref="Z122:Z129">
    <cfRule type="expression" dxfId="1272" priority="256">
      <formula>$L122=#REF!</formula>
    </cfRule>
  </conditionalFormatting>
  <conditionalFormatting sqref="AC137 AD137:AD144">
    <cfRule type="expression" dxfId="1271" priority="257">
      <formula>$L137=#REF!</formula>
    </cfRule>
  </conditionalFormatting>
  <conditionalFormatting sqref="AD137:AD144">
    <cfRule type="expression" dxfId="1270" priority="258">
      <formula>$L137=#REF!</formula>
    </cfRule>
  </conditionalFormatting>
  <conditionalFormatting sqref="AD137:AD144">
    <cfRule type="expression" dxfId="1269" priority="259">
      <formula>$L137=#REF!</formula>
    </cfRule>
  </conditionalFormatting>
  <conditionalFormatting sqref="AD137:AD144">
    <cfRule type="expression" dxfId="1268" priority="260">
      <formula>$L137=#REF!</formula>
    </cfRule>
  </conditionalFormatting>
  <conditionalFormatting sqref="AC137:AC144">
    <cfRule type="expression" dxfId="1267" priority="261">
      <formula>$L137=#REF!</formula>
    </cfRule>
  </conditionalFormatting>
  <conditionalFormatting sqref="AC137:AC144">
    <cfRule type="expression" dxfId="1266" priority="262">
      <formula>$L137=#REF!</formula>
    </cfRule>
  </conditionalFormatting>
  <conditionalFormatting sqref="AC137:AC144">
    <cfRule type="expression" dxfId="1265" priority="263">
      <formula>$L137=#REF!</formula>
    </cfRule>
  </conditionalFormatting>
  <conditionalFormatting sqref="AC137:AC144">
    <cfRule type="expression" dxfId="1264" priority="264">
      <formula>$L137=#REF!</formula>
    </cfRule>
  </conditionalFormatting>
  <conditionalFormatting sqref="P137:P144">
    <cfRule type="cellIs" dxfId="1263" priority="265" operator="equal">
      <formula>"Mut+ext"</formula>
    </cfRule>
  </conditionalFormatting>
  <conditionalFormatting sqref="Z137:Z144">
    <cfRule type="expression" dxfId="1262" priority="266">
      <formula>$L137=#REF!</formula>
    </cfRule>
  </conditionalFormatting>
  <conditionalFormatting sqref="Z137:Z144">
    <cfRule type="expression" dxfId="1261" priority="267">
      <formula>$L137=#REF!</formula>
    </cfRule>
  </conditionalFormatting>
  <conditionalFormatting sqref="Z137:Z144">
    <cfRule type="expression" dxfId="1260" priority="268">
      <formula>$L137=#REF!</formula>
    </cfRule>
  </conditionalFormatting>
  <conditionalFormatting sqref="Z137:Z144">
    <cfRule type="expression" dxfId="1259" priority="269">
      <formula>$L137=#REF!</formula>
    </cfRule>
  </conditionalFormatting>
  <conditionalFormatting sqref="AD146:AD152">
    <cfRule type="expression" dxfId="1258" priority="270">
      <formula>$L146=#REF!</formula>
    </cfRule>
  </conditionalFormatting>
  <conditionalFormatting sqref="AD146:AD152">
    <cfRule type="expression" dxfId="1257" priority="271">
      <formula>$L146=#REF!</formula>
    </cfRule>
  </conditionalFormatting>
  <conditionalFormatting sqref="AD146:AD152">
    <cfRule type="expression" dxfId="1256" priority="272">
      <formula>$L146=#REF!</formula>
    </cfRule>
  </conditionalFormatting>
  <conditionalFormatting sqref="AD146:AD152">
    <cfRule type="expression" dxfId="1255" priority="273">
      <formula>$L146=#REF!</formula>
    </cfRule>
  </conditionalFormatting>
  <conditionalFormatting sqref="AC146:AC152">
    <cfRule type="expression" dxfId="1254" priority="274">
      <formula>$L146=#REF!</formula>
    </cfRule>
  </conditionalFormatting>
  <conditionalFormatting sqref="AC146:AC152">
    <cfRule type="expression" dxfId="1253" priority="275">
      <formula>$L146=#REF!</formula>
    </cfRule>
  </conditionalFormatting>
  <conditionalFormatting sqref="AC146:AC152">
    <cfRule type="expression" dxfId="1252" priority="276">
      <formula>$L146=#REF!</formula>
    </cfRule>
  </conditionalFormatting>
  <conditionalFormatting sqref="AC146:AC152">
    <cfRule type="expression" dxfId="1251" priority="277">
      <formula>$L146=#REF!</formula>
    </cfRule>
  </conditionalFormatting>
  <conditionalFormatting sqref="P146:P152">
    <cfRule type="cellIs" dxfId="1250" priority="278" operator="equal">
      <formula>"Mut+ext"</formula>
    </cfRule>
  </conditionalFormatting>
  <conditionalFormatting sqref="Z146:Z152">
    <cfRule type="expression" dxfId="1249" priority="279">
      <formula>$L146=#REF!</formula>
    </cfRule>
  </conditionalFormatting>
  <conditionalFormatting sqref="Z146:Z152">
    <cfRule type="expression" dxfId="1248" priority="280">
      <formula>$L146=#REF!</formula>
    </cfRule>
  </conditionalFormatting>
  <conditionalFormatting sqref="Z146:Z152">
    <cfRule type="expression" dxfId="1247" priority="281">
      <formula>$L146=#REF!</formula>
    </cfRule>
  </conditionalFormatting>
  <conditionalFormatting sqref="Z146:Z152">
    <cfRule type="expression" dxfId="1246" priority="282">
      <formula>$L146=#REF!</formula>
    </cfRule>
  </conditionalFormatting>
  <conditionalFormatting sqref="AD131:AD135">
    <cfRule type="expression" dxfId="1245" priority="283">
      <formula>$L131=#REF!</formula>
    </cfRule>
  </conditionalFormatting>
  <conditionalFormatting sqref="AD131:AD135">
    <cfRule type="expression" dxfId="1244" priority="284">
      <formula>$L131=#REF!</formula>
    </cfRule>
  </conditionalFormatting>
  <conditionalFormatting sqref="AD131:AD135">
    <cfRule type="expression" dxfId="1243" priority="285">
      <formula>$L131=#REF!</formula>
    </cfRule>
  </conditionalFormatting>
  <conditionalFormatting sqref="AD131:AD135">
    <cfRule type="expression" dxfId="1242" priority="286">
      <formula>$L131=#REF!</formula>
    </cfRule>
  </conditionalFormatting>
  <conditionalFormatting sqref="AC131:AC135">
    <cfRule type="expression" dxfId="1241" priority="287">
      <formula>$L131=#REF!</formula>
    </cfRule>
  </conditionalFormatting>
  <conditionalFormatting sqref="AC131:AC135">
    <cfRule type="expression" dxfId="1240" priority="288">
      <formula>$L131=#REF!</formula>
    </cfRule>
  </conditionalFormatting>
  <conditionalFormatting sqref="AC131:AC135">
    <cfRule type="expression" dxfId="1239" priority="289">
      <formula>$L131=#REF!</formula>
    </cfRule>
  </conditionalFormatting>
  <conditionalFormatting sqref="AC131:AC135">
    <cfRule type="expression" dxfId="1238" priority="290">
      <formula>$L131=#REF!</formula>
    </cfRule>
  </conditionalFormatting>
  <conditionalFormatting sqref="Z131:Z135">
    <cfRule type="expression" dxfId="1237" priority="291">
      <formula>$L131=#REF!</formula>
    </cfRule>
  </conditionalFormatting>
  <conditionalFormatting sqref="Z131:Z135">
    <cfRule type="expression" dxfId="1236" priority="292">
      <formula>$L131=#REF!</formula>
    </cfRule>
  </conditionalFormatting>
  <conditionalFormatting sqref="Z131:Z135">
    <cfRule type="expression" dxfId="1235" priority="293">
      <formula>$L131=#REF!</formula>
    </cfRule>
  </conditionalFormatting>
  <conditionalFormatting sqref="Z131:Z135">
    <cfRule type="expression" dxfId="1234" priority="294">
      <formula>$L131=#REF!</formula>
    </cfRule>
  </conditionalFormatting>
  <conditionalFormatting sqref="AD17">
    <cfRule type="expression" dxfId="1233" priority="295">
      <formula>$L17=#REF!</formula>
    </cfRule>
  </conditionalFormatting>
  <conditionalFormatting sqref="AD17">
    <cfRule type="expression" dxfId="1232" priority="296">
      <formula>$L17=#REF!</formula>
    </cfRule>
  </conditionalFormatting>
  <conditionalFormatting sqref="AD17">
    <cfRule type="expression" dxfId="1231" priority="297">
      <formula>$L17=#REF!</formula>
    </cfRule>
  </conditionalFormatting>
  <conditionalFormatting sqref="AD17">
    <cfRule type="expression" dxfId="1230" priority="298">
      <formula>$L17=#REF!</formula>
    </cfRule>
  </conditionalFormatting>
  <conditionalFormatting sqref="Z17">
    <cfRule type="expression" dxfId="1229" priority="299">
      <formula>$L17=#REF!</formula>
    </cfRule>
  </conditionalFormatting>
  <conditionalFormatting sqref="Z17">
    <cfRule type="expression" dxfId="1228" priority="300">
      <formula>$L17=#REF!</formula>
    </cfRule>
  </conditionalFormatting>
  <conditionalFormatting sqref="Z17">
    <cfRule type="expression" dxfId="1227" priority="301">
      <formula>$L17=#REF!</formula>
    </cfRule>
  </conditionalFormatting>
  <conditionalFormatting sqref="Z17">
    <cfRule type="expression" dxfId="1226" priority="302">
      <formula>$L17=#REF!</formula>
    </cfRule>
  </conditionalFormatting>
  <conditionalFormatting sqref="AC17">
    <cfRule type="expression" dxfId="1225" priority="303">
      <formula>$L17=#REF!</formula>
    </cfRule>
  </conditionalFormatting>
  <conditionalFormatting sqref="AC17">
    <cfRule type="expression" dxfId="1224" priority="304">
      <formula>$L17=#REF!</formula>
    </cfRule>
  </conditionalFormatting>
  <conditionalFormatting sqref="AC17">
    <cfRule type="expression" dxfId="1223" priority="305">
      <formula>$L17=#REF!</formula>
    </cfRule>
  </conditionalFormatting>
  <conditionalFormatting sqref="AC17">
    <cfRule type="expression" dxfId="1222" priority="306">
      <formula>$L17=#REF!</formula>
    </cfRule>
  </conditionalFormatting>
  <conditionalFormatting sqref="P17">
    <cfRule type="cellIs" dxfId="1221" priority="307" operator="equal">
      <formula>"Mut+ext"</formula>
    </cfRule>
  </conditionalFormatting>
  <conditionalFormatting sqref="AC41">
    <cfRule type="expression" dxfId="1220" priority="308">
      <formula>$L41=#REF!</formula>
    </cfRule>
  </conditionalFormatting>
  <conditionalFormatting sqref="AC41">
    <cfRule type="expression" dxfId="1219" priority="309">
      <formula>$L41=#REF!</formula>
    </cfRule>
  </conditionalFormatting>
  <conditionalFormatting sqref="AC41">
    <cfRule type="expression" dxfId="1218" priority="310">
      <formula>$L41=#REF!</formula>
    </cfRule>
  </conditionalFormatting>
  <conditionalFormatting sqref="AC41">
    <cfRule type="expression" dxfId="1217" priority="311">
      <formula>$L41=#REF!</formula>
    </cfRule>
  </conditionalFormatting>
  <conditionalFormatting sqref="AD41">
    <cfRule type="expression" dxfId="1216" priority="312">
      <formula>$L41=#REF!</formula>
    </cfRule>
  </conditionalFormatting>
  <conditionalFormatting sqref="AD41">
    <cfRule type="expression" dxfId="1215" priority="313">
      <formula>$L41=#REF!</formula>
    </cfRule>
  </conditionalFormatting>
  <conditionalFormatting sqref="AD41">
    <cfRule type="expression" dxfId="1214" priority="314">
      <formula>$L41=#REF!</formula>
    </cfRule>
  </conditionalFormatting>
  <conditionalFormatting sqref="AD41">
    <cfRule type="expression" dxfId="1213" priority="315">
      <formula>$L41=#REF!</formula>
    </cfRule>
  </conditionalFormatting>
  <conditionalFormatting sqref="P41">
    <cfRule type="cellIs" dxfId="1212" priority="316" operator="equal">
      <formula>"Mut+ext"</formula>
    </cfRule>
  </conditionalFormatting>
  <conditionalFormatting sqref="AC64">
    <cfRule type="expression" dxfId="1211" priority="317">
      <formula>$L64=#REF!</formula>
    </cfRule>
  </conditionalFormatting>
  <conditionalFormatting sqref="AC64">
    <cfRule type="expression" dxfId="1210" priority="318">
      <formula>$L64=#REF!</formula>
    </cfRule>
  </conditionalFormatting>
  <conditionalFormatting sqref="AC64">
    <cfRule type="expression" dxfId="1209" priority="319">
      <formula>$L64=#REF!</formula>
    </cfRule>
  </conditionalFormatting>
  <conditionalFormatting sqref="AC64">
    <cfRule type="expression" dxfId="1208" priority="320">
      <formula>$L64=#REF!</formula>
    </cfRule>
  </conditionalFormatting>
  <conditionalFormatting sqref="AD64">
    <cfRule type="expression" dxfId="1207" priority="321">
      <formula>$L64=#REF!</formula>
    </cfRule>
  </conditionalFormatting>
  <conditionalFormatting sqref="AD64">
    <cfRule type="expression" dxfId="1206" priority="322">
      <formula>$L64=#REF!</formula>
    </cfRule>
  </conditionalFormatting>
  <conditionalFormatting sqref="AD64">
    <cfRule type="expression" dxfId="1205" priority="323">
      <formula>$L64=#REF!</formula>
    </cfRule>
  </conditionalFormatting>
  <conditionalFormatting sqref="AD64">
    <cfRule type="expression" dxfId="1204" priority="324">
      <formula>$L64=#REF!</formula>
    </cfRule>
  </conditionalFormatting>
  <conditionalFormatting sqref="P64">
    <cfRule type="cellIs" dxfId="1203" priority="325" operator="equal">
      <formula>"Mut+ext"</formula>
    </cfRule>
  </conditionalFormatting>
  <conditionalFormatting sqref="AC73">
    <cfRule type="expression" dxfId="1202" priority="326">
      <formula>$L73=#REF!</formula>
    </cfRule>
  </conditionalFormatting>
  <conditionalFormatting sqref="AC73">
    <cfRule type="expression" dxfId="1201" priority="327">
      <formula>$L73=#REF!</formula>
    </cfRule>
  </conditionalFormatting>
  <conditionalFormatting sqref="AC73">
    <cfRule type="expression" dxfId="1200" priority="328">
      <formula>$L73=#REF!</formula>
    </cfRule>
  </conditionalFormatting>
  <conditionalFormatting sqref="AC73">
    <cfRule type="expression" dxfId="1199" priority="329">
      <formula>$L73=#REF!</formula>
    </cfRule>
  </conditionalFormatting>
  <conditionalFormatting sqref="AD73">
    <cfRule type="expression" dxfId="1198" priority="330">
      <formula>$L73=#REF!</formula>
    </cfRule>
  </conditionalFormatting>
  <conditionalFormatting sqref="AD73">
    <cfRule type="expression" dxfId="1197" priority="331">
      <formula>$L73=#REF!</formula>
    </cfRule>
  </conditionalFormatting>
  <conditionalFormatting sqref="AD73">
    <cfRule type="expression" dxfId="1196" priority="332">
      <formula>$L73=#REF!</formula>
    </cfRule>
  </conditionalFormatting>
  <conditionalFormatting sqref="AD73">
    <cfRule type="expression" dxfId="1195" priority="333">
      <formula>$L73=#REF!</formula>
    </cfRule>
  </conditionalFormatting>
  <conditionalFormatting sqref="P73">
    <cfRule type="cellIs" dxfId="1194" priority="334" operator="equal">
      <formula>"Mut+ext"</formula>
    </cfRule>
  </conditionalFormatting>
  <conditionalFormatting sqref="AC82">
    <cfRule type="expression" dxfId="1193" priority="335">
      <formula>$L82=#REF!</formula>
    </cfRule>
  </conditionalFormatting>
  <conditionalFormatting sqref="AC82">
    <cfRule type="expression" dxfId="1192" priority="336">
      <formula>$L82=#REF!</formula>
    </cfRule>
  </conditionalFormatting>
  <conditionalFormatting sqref="AC82">
    <cfRule type="expression" dxfId="1191" priority="337">
      <formula>$L82=#REF!</formula>
    </cfRule>
  </conditionalFormatting>
  <conditionalFormatting sqref="AC82">
    <cfRule type="expression" dxfId="1190" priority="338">
      <formula>$L82=#REF!</formula>
    </cfRule>
  </conditionalFormatting>
  <conditionalFormatting sqref="AD82">
    <cfRule type="expression" dxfId="1189" priority="339">
      <formula>$L82=#REF!</formula>
    </cfRule>
  </conditionalFormatting>
  <conditionalFormatting sqref="AD82">
    <cfRule type="expression" dxfId="1188" priority="340">
      <formula>$L82=#REF!</formula>
    </cfRule>
  </conditionalFormatting>
  <conditionalFormatting sqref="AD82">
    <cfRule type="expression" dxfId="1187" priority="341">
      <formula>$L82=#REF!</formula>
    </cfRule>
  </conditionalFormatting>
  <conditionalFormatting sqref="AD82">
    <cfRule type="expression" dxfId="1186" priority="342">
      <formula>$L82=#REF!</formula>
    </cfRule>
  </conditionalFormatting>
  <conditionalFormatting sqref="AC130">
    <cfRule type="expression" dxfId="1185" priority="343">
      <formula>$L130=#REF!</formula>
    </cfRule>
  </conditionalFormatting>
  <conditionalFormatting sqref="AC130">
    <cfRule type="expression" dxfId="1184" priority="344">
      <formula>$L130=#REF!</formula>
    </cfRule>
  </conditionalFormatting>
  <conditionalFormatting sqref="AC130">
    <cfRule type="expression" dxfId="1183" priority="345">
      <formula>$L130=#REF!</formula>
    </cfRule>
  </conditionalFormatting>
  <conditionalFormatting sqref="AC130">
    <cfRule type="expression" dxfId="1182" priority="346">
      <formula>$L130=#REF!</formula>
    </cfRule>
  </conditionalFormatting>
  <conditionalFormatting sqref="AD130">
    <cfRule type="expression" dxfId="1181" priority="347">
      <formula>$L130=#REF!</formula>
    </cfRule>
  </conditionalFormatting>
  <conditionalFormatting sqref="AD130">
    <cfRule type="expression" dxfId="1180" priority="348">
      <formula>$L130=#REF!</formula>
    </cfRule>
  </conditionalFormatting>
  <conditionalFormatting sqref="AD130">
    <cfRule type="expression" dxfId="1179" priority="349">
      <formula>$L130=#REF!</formula>
    </cfRule>
  </conditionalFormatting>
  <conditionalFormatting sqref="AD130">
    <cfRule type="expression" dxfId="1178" priority="350">
      <formula>$L130=#REF!</formula>
    </cfRule>
  </conditionalFormatting>
  <conditionalFormatting sqref="P130">
    <cfRule type="cellIs" dxfId="1177" priority="351" operator="equal">
      <formula>"Mut+ext"</formula>
    </cfRule>
  </conditionalFormatting>
  <conditionalFormatting sqref="AC136">
    <cfRule type="expression" dxfId="1176" priority="352">
      <formula>$L136=#REF!</formula>
    </cfRule>
  </conditionalFormatting>
  <conditionalFormatting sqref="AC136">
    <cfRule type="expression" dxfId="1175" priority="353">
      <formula>$L136=#REF!</formula>
    </cfRule>
  </conditionalFormatting>
  <conditionalFormatting sqref="AC136">
    <cfRule type="expression" dxfId="1174" priority="354">
      <formula>$L136=#REF!</formula>
    </cfRule>
  </conditionalFormatting>
  <conditionalFormatting sqref="AC136">
    <cfRule type="expression" dxfId="1173" priority="355">
      <formula>$L136=#REF!</formula>
    </cfRule>
  </conditionalFormatting>
  <conditionalFormatting sqref="AD136">
    <cfRule type="expression" dxfId="1172" priority="356">
      <formula>$L136=#REF!</formula>
    </cfRule>
  </conditionalFormatting>
  <conditionalFormatting sqref="AD136">
    <cfRule type="expression" dxfId="1171" priority="357">
      <formula>$L136=#REF!</formula>
    </cfRule>
  </conditionalFormatting>
  <conditionalFormatting sqref="AD136">
    <cfRule type="expression" dxfId="1170" priority="358">
      <formula>$L136=#REF!</formula>
    </cfRule>
  </conditionalFormatting>
  <conditionalFormatting sqref="AD136">
    <cfRule type="expression" dxfId="1169" priority="359">
      <formula>$L136=#REF!</formula>
    </cfRule>
  </conditionalFormatting>
  <conditionalFormatting sqref="P136">
    <cfRule type="cellIs" dxfId="1168" priority="360" operator="equal">
      <formula>"Mut+ext"</formula>
    </cfRule>
  </conditionalFormatting>
  <conditionalFormatting sqref="AC145">
    <cfRule type="expression" dxfId="1167" priority="361">
      <formula>$L145=#REF!</formula>
    </cfRule>
  </conditionalFormatting>
  <conditionalFormatting sqref="AC145">
    <cfRule type="expression" dxfId="1166" priority="362">
      <formula>$L145=#REF!</formula>
    </cfRule>
  </conditionalFormatting>
  <conditionalFormatting sqref="AC145">
    <cfRule type="expression" dxfId="1165" priority="363">
      <formula>$L145=#REF!</formula>
    </cfRule>
  </conditionalFormatting>
  <conditionalFormatting sqref="AC145">
    <cfRule type="expression" dxfId="1164" priority="364">
      <formula>$L145=#REF!</formula>
    </cfRule>
  </conditionalFormatting>
  <conditionalFormatting sqref="AD145">
    <cfRule type="expression" dxfId="1163" priority="365">
      <formula>$L145=#REF!</formula>
    </cfRule>
  </conditionalFormatting>
  <conditionalFormatting sqref="AD145">
    <cfRule type="expression" dxfId="1162" priority="366">
      <formula>$L145=#REF!</formula>
    </cfRule>
  </conditionalFormatting>
  <conditionalFormatting sqref="AD145">
    <cfRule type="expression" dxfId="1161" priority="367">
      <formula>$L145=#REF!</formula>
    </cfRule>
  </conditionalFormatting>
  <conditionalFormatting sqref="AD145">
    <cfRule type="expression" dxfId="1160" priority="368">
      <formula>$L145=#REF!</formula>
    </cfRule>
  </conditionalFormatting>
  <conditionalFormatting sqref="P145">
    <cfRule type="cellIs" dxfId="1159" priority="369" operator="equal">
      <formula>"Mut+ext"</formula>
    </cfRule>
  </conditionalFormatting>
  <conditionalFormatting sqref="AC153">
    <cfRule type="expression" dxfId="1158" priority="370">
      <formula>$L153=#REF!</formula>
    </cfRule>
  </conditionalFormatting>
  <conditionalFormatting sqref="AC153">
    <cfRule type="expression" dxfId="1157" priority="371">
      <formula>$L153=#REF!</formula>
    </cfRule>
  </conditionalFormatting>
  <conditionalFormatting sqref="AC153">
    <cfRule type="expression" dxfId="1156" priority="372">
      <formula>$L153=#REF!</formula>
    </cfRule>
  </conditionalFormatting>
  <conditionalFormatting sqref="AC153">
    <cfRule type="expression" dxfId="1155" priority="373">
      <formula>$L153=#REF!</formula>
    </cfRule>
  </conditionalFormatting>
  <conditionalFormatting sqref="AD153">
    <cfRule type="expression" dxfId="1154" priority="374">
      <formula>$L153=#REF!</formula>
    </cfRule>
  </conditionalFormatting>
  <conditionalFormatting sqref="AD153">
    <cfRule type="expression" dxfId="1153" priority="375">
      <formula>$L153=#REF!</formula>
    </cfRule>
  </conditionalFormatting>
  <conditionalFormatting sqref="AD153">
    <cfRule type="expression" dxfId="1152" priority="376">
      <formula>$L153=#REF!</formula>
    </cfRule>
  </conditionalFormatting>
  <conditionalFormatting sqref="AD153">
    <cfRule type="expression" dxfId="1151" priority="377">
      <formula>$L153=#REF!</formula>
    </cfRule>
  </conditionalFormatting>
  <conditionalFormatting sqref="P153">
    <cfRule type="cellIs" dxfId="1150" priority="378" operator="equal">
      <formula>"Mut+ext"</formula>
    </cfRule>
  </conditionalFormatting>
  <conditionalFormatting sqref="J132:J135">
    <cfRule type="expression" dxfId="1149" priority="379">
      <formula>$L132=#REF!</formula>
    </cfRule>
  </conditionalFormatting>
  <conditionalFormatting sqref="J132:J135">
    <cfRule type="expression" dxfId="1148" priority="380">
      <formula>$L132=#REF!</formula>
    </cfRule>
  </conditionalFormatting>
  <conditionalFormatting sqref="J132:J135">
    <cfRule type="expression" dxfId="1147" priority="381">
      <formula>$L132=#REF!</formula>
    </cfRule>
  </conditionalFormatting>
  <conditionalFormatting sqref="J132:J135">
    <cfRule type="expression" dxfId="1146" priority="382">
      <formula>$L132=#REF!</formula>
    </cfRule>
  </conditionalFormatting>
  <conditionalFormatting sqref="P131">
    <cfRule type="cellIs" dxfId="1145" priority="383" operator="equal">
      <formula>"Mut+ext"</formula>
    </cfRule>
  </conditionalFormatting>
  <conditionalFormatting sqref="P132:P135">
    <cfRule type="cellIs" dxfId="1144" priority="384" operator="equal">
      <formula>"Mut+ext"</formula>
    </cfRule>
  </conditionalFormatting>
  <conditionalFormatting sqref="J59:J63">
    <cfRule type="expression" dxfId="1143" priority="385">
      <formula>$L59=#REF!</formula>
    </cfRule>
  </conditionalFormatting>
  <conditionalFormatting sqref="J59:J63">
    <cfRule type="expression" dxfId="1142" priority="386">
      <formula>$L59=#REF!</formula>
    </cfRule>
  </conditionalFormatting>
  <conditionalFormatting sqref="J59:J63">
    <cfRule type="expression" dxfId="1141" priority="387">
      <formula>$L59=#REF!</formula>
    </cfRule>
  </conditionalFormatting>
  <conditionalFormatting sqref="J59:J63">
    <cfRule type="expression" dxfId="1140" priority="388">
      <formula>$L59=#REF!</formula>
    </cfRule>
  </conditionalFormatting>
  <conditionalFormatting sqref="P59:P63">
    <cfRule type="cellIs" dxfId="1139" priority="389" operator="equal">
      <formula>"Mut+ext"</formula>
    </cfRule>
  </conditionalFormatting>
  <dataValidations count="6">
    <dataValidation type="list" allowBlank="1" showErrorMessage="1" sqref="L25 L32 L58 L64 L73 L82 L92 L101 L110 L121 L130 L136 L145 L153" xr:uid="{00000000-0002-0000-0500-000000000000}">
      <formula1>$C$10:$C$20</formula1>
    </dataValidation>
    <dataValidation type="list" allowBlank="1" showErrorMessage="1" sqref="K17:K40 K42:K48 K50:K58 K64:K82 K84:K130 K136:K153" xr:uid="{00000000-0002-0000-0500-000001000000}">
      <formula1>"1.0,2.0,3.0,4.0"</formula1>
    </dataValidation>
    <dataValidation type="list" allowBlank="1" showErrorMessage="1" sqref="O149:O152" xr:uid="{00000000-0002-0000-0500-000002000000}">
      <formula1>"300.0,40.0,35.0,30.0,25.0,24.0"</formula1>
    </dataValidation>
    <dataValidation type="list" allowBlank="1" showErrorMessage="1" sqref="J17:J40 J42:J48 J50:J82 J84:J131 J136:J153" xr:uid="{00000000-0002-0000-0500-000003000000}">
      <formula1>"Obligatoire,Option"</formula1>
    </dataValidation>
    <dataValidation type="list" allowBlank="1" showErrorMessage="1" sqref="P17:P24 P26:P31 P33:P40 P42:P48 P50:P57 P59:P63 P65:P72 P74:P81 P84:P91 P93:P100 P102:P109 P111:P120 P122:P129 P131:P135 P137:P144 P146:P152" xr:uid="{00000000-0002-0000-0500-000004000000}">
      <formula1>"Non,Mut,Mut+ext"</formula1>
    </dataValidation>
    <dataValidation type="list" allowBlank="1" showErrorMessage="1" sqref="P8:P10" xr:uid="{00000000-0002-0000-0500-000005000000}">
      <formula1>"Oui,Non"</formula1>
    </dataValidation>
  </dataValidations>
  <pageMargins left="0.7" right="0.7" top="0.75" bottom="0.75" header="0" footer="0"/>
  <pageSetup paperSize="9" orientation="portrait"/>
  <legacyDrawing r:id="rId1"/>
  <extLst>
    <ext xmlns:x14="http://schemas.microsoft.com/office/spreadsheetml/2009/9/main" uri="{CCE6A557-97BC-4b89-ADB6-D9C93CAAB3DF}">
      <x14:dataValidations xmlns:xm="http://schemas.microsoft.com/office/excel/2006/main" count="8">
        <x14:dataValidation type="list" allowBlank="1" showErrorMessage="1" xr:uid="{00000000-0002-0000-0500-000006000000}">
          <x14:formula1>
            <xm:f>Paramétrage!$C$6:$C$28</xm:f>
          </x14:formula1>
          <xm:sqref>L17:L24 L26:L31 L33:L40 L42:L48 L50:L57 L59:L63 L65:L72 L74:L81 L84:L91 L93:L100 L102:L109 L111:L120 L122:L129 L131 L137:L144 L146:L152</xm:sqref>
        </x14:dataValidation>
        <x14:dataValidation type="list" allowBlank="1" showErrorMessage="1" xr:uid="{00000000-0002-0000-0500-000007000000}">
          <x14:formula1>
            <xm:f>Paramétrage!$N$6:$N$12</xm:f>
          </x14:formula1>
          <xm:sqref>O17:O24 O26:O31 O33:O40 O42:O48 O50:O57 O59:O63 O65:O72 O74:O81 O83:O91 O93:O100 O102:O109 O111:O120 O122:O129 O131:O135 O137:O144 O146:O148</xm:sqref>
        </x14:dataValidation>
        <x14:dataValidation type="list" allowBlank="1" showErrorMessage="1" xr:uid="{00000000-0002-0000-0500-000008000000}">
          <x14:formula1>
            <xm:f>Paramétrage!$I$10</xm:f>
          </x14:formula1>
          <xm:sqref>G65:G72 G137:G144</xm:sqref>
        </x14:dataValidation>
        <x14:dataValidation type="list" allowBlank="1" showErrorMessage="1" xr:uid="{00000000-0002-0000-0500-000009000000}">
          <x14:formula1>
            <xm:f>Paramétrage!$I$6:$I$15</xm:f>
          </x14:formula1>
          <xm:sqref>G42:G48 G50:G57 G111:G120 G122:G129</xm:sqref>
        </x14:dataValidation>
        <x14:dataValidation type="list" allowBlank="1" showErrorMessage="1" xr:uid="{00000000-0002-0000-0500-00000A000000}">
          <x14:formula1>
            <xm:f>Paramétrage!$I$6</xm:f>
          </x14:formula1>
          <xm:sqref>G17:G24 G26:G31 G33:G40 G59:G63 G84:G91 G93:G100 G102:G109 G131:G135</xm:sqref>
        </x14:dataValidation>
        <x14:dataValidation type="list" allowBlank="1" showErrorMessage="1" xr:uid="{00000000-0002-0000-0500-00000B000000}">
          <x14:formula1>
            <xm:f>Paramétrage!$K$6:$K$40</xm:f>
          </x14:formula1>
          <xm:sqref>I17:I24 I26:I31 I33:I40 I42:I48 I50:I57 I59:I63 I65:I72 I74:I81 I84:I91 I93:I100 I102:I109 I111:I120 I122:I129 I131:I135 I137:I144 I146:I152</xm:sqref>
        </x14:dataValidation>
        <x14:dataValidation type="list" allowBlank="1" showErrorMessage="1" xr:uid="{00000000-0002-0000-0500-00000C000000}">
          <x14:formula1>
            <xm:f>Paramétrage!$I$7</xm:f>
          </x14:formula1>
          <xm:sqref>G74:G81 G146:G152</xm:sqref>
        </x14:dataValidation>
        <x14:dataValidation type="list" allowBlank="1" showErrorMessage="1" xr:uid="{00000000-0002-0000-0500-00000D000000}">
          <x14:formula1>
            <xm:f>Paramétrage!$G$6:$G$16</xm:f>
          </x14:formula1>
          <xm:sqref>E4:E6 E8:E10</xm:sqref>
        </x14:dataValidation>
      </x14:dataValidations>
    </ext>
  </extLs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AQ997"/>
  <sheetViews>
    <sheetView zoomScale="60" zoomScaleNormal="60" workbookViewId="0">
      <pane xSplit="8" ySplit="16" topLeftCell="M96" activePane="bottomRight" state="frozen"/>
      <selection pane="topRight" activeCell="I1" sqref="I1"/>
      <selection pane="bottomLeft" activeCell="A17" sqref="A17"/>
      <selection pane="bottomRight" activeCell="W106" sqref="W106"/>
    </sheetView>
  </sheetViews>
  <sheetFormatPr baseColWidth="10" defaultColWidth="14.42578125" defaultRowHeight="15" customHeight="1" outlineLevelCol="1"/>
  <cols>
    <col min="1" max="1" width="11.5703125" customWidth="1"/>
    <col min="2" max="2" width="14.28515625" customWidth="1"/>
    <col min="3" max="3" width="8.7109375" customWidth="1"/>
    <col min="4" max="4" width="17.7109375" customWidth="1"/>
    <col min="5" max="6" width="8.7109375" customWidth="1"/>
    <col min="7" max="7" width="33.140625" customWidth="1"/>
    <col min="8" max="8" width="31.85546875" customWidth="1"/>
    <col min="9" max="9" width="11.85546875" customWidth="1"/>
    <col min="10" max="10" width="13" customWidth="1"/>
    <col min="11" max="11" width="9.28515625" customWidth="1"/>
    <col min="12" max="13" width="10" customWidth="1"/>
    <col min="14" max="16" width="11.42578125" customWidth="1"/>
    <col min="17" max="17" width="12.7109375" customWidth="1"/>
    <col min="18" max="20" width="12.28515625" customWidth="1"/>
    <col min="21" max="21" width="11.7109375" customWidth="1"/>
    <col min="22" max="27" width="12.28515625" customWidth="1"/>
    <col min="28" max="28" width="27.42578125" customWidth="1"/>
    <col min="29" max="29" width="51.28515625" customWidth="1"/>
    <col min="30" max="30" width="38.7109375" customWidth="1"/>
    <col min="31" max="31" width="11.28515625" hidden="1" customWidth="1" outlineLevel="1"/>
    <col min="32" max="32" width="10.85546875" hidden="1" customWidth="1" outlineLevel="1"/>
    <col min="33" max="42" width="11.5703125" hidden="1" customWidth="1" outlineLevel="1"/>
    <col min="43" max="43" width="14.42578125" collapsed="1"/>
  </cols>
  <sheetData>
    <row r="1" spans="1:42" ht="15.75">
      <c r="A1" s="346"/>
      <c r="B1" s="346"/>
      <c r="C1" s="385"/>
      <c r="D1" s="385"/>
      <c r="E1" s="385"/>
      <c r="F1" s="385"/>
      <c r="G1" s="385"/>
      <c r="H1" s="385"/>
      <c r="I1" s="346"/>
      <c r="J1" s="346"/>
      <c r="K1" s="346"/>
      <c r="L1" s="346"/>
      <c r="M1" s="346"/>
      <c r="N1" s="346"/>
      <c r="O1" s="346"/>
      <c r="P1" s="346"/>
      <c r="Q1" s="346"/>
      <c r="R1" s="346"/>
      <c r="S1" s="346"/>
      <c r="T1" s="346"/>
      <c r="U1" s="388"/>
      <c r="V1" s="346"/>
      <c r="W1" s="346"/>
      <c r="X1" s="346"/>
      <c r="Y1" s="346"/>
      <c r="Z1" s="346"/>
      <c r="AA1" s="346"/>
      <c r="AB1" s="346"/>
      <c r="AC1" s="346"/>
      <c r="AD1" s="346"/>
      <c r="AE1" s="346"/>
      <c r="AF1" s="346"/>
      <c r="AG1" s="346"/>
      <c r="AH1" s="346"/>
      <c r="AI1" s="346"/>
      <c r="AJ1" s="346"/>
      <c r="AK1" s="346"/>
      <c r="AL1" s="346"/>
      <c r="AM1" s="346"/>
      <c r="AN1" s="346"/>
      <c r="AO1" s="346"/>
      <c r="AP1" s="346"/>
    </row>
    <row r="2" spans="1:42" ht="18" customHeight="1">
      <c r="A2" s="385"/>
      <c r="B2" s="385"/>
      <c r="C2" s="385"/>
      <c r="D2" s="385"/>
      <c r="E2" s="695" t="s">
        <v>171</v>
      </c>
      <c r="F2" s="696"/>
      <c r="G2" s="597"/>
      <c r="H2" s="718" t="s">
        <v>172</v>
      </c>
      <c r="I2" s="597"/>
      <c r="J2" s="695" t="s">
        <v>173</v>
      </c>
      <c r="K2" s="696"/>
      <c r="L2" s="696"/>
      <c r="M2" s="597"/>
      <c r="N2" s="695" t="s">
        <v>174</v>
      </c>
      <c r="O2" s="597"/>
      <c r="P2" s="346"/>
      <c r="Q2" s="346"/>
      <c r="R2" s="346"/>
      <c r="S2" s="346"/>
      <c r="T2" s="346"/>
      <c r="U2" s="35" t="s">
        <v>175</v>
      </c>
      <c r="V2" s="35" t="s">
        <v>176</v>
      </c>
      <c r="W2" s="346"/>
      <c r="X2" s="346"/>
      <c r="Y2" s="346"/>
      <c r="Z2" s="663" t="s">
        <v>177</v>
      </c>
      <c r="AA2" s="663" t="s">
        <v>178</v>
      </c>
      <c r="AB2" s="346"/>
      <c r="AC2" s="346"/>
      <c r="AD2" s="346"/>
      <c r="AE2" s="346"/>
      <c r="AF2" s="346"/>
      <c r="AG2" s="346"/>
      <c r="AH2" s="346"/>
      <c r="AI2" s="346"/>
      <c r="AJ2" s="346"/>
      <c r="AK2" s="346"/>
      <c r="AL2" s="346"/>
      <c r="AM2" s="346"/>
      <c r="AN2" s="346"/>
      <c r="AO2" s="346"/>
      <c r="AP2" s="346"/>
    </row>
    <row r="3" spans="1:42" ht="18" customHeight="1">
      <c r="A3" s="385"/>
      <c r="B3" s="385"/>
      <c r="C3" s="346"/>
      <c r="D3" s="385"/>
      <c r="E3" s="697"/>
      <c r="F3" s="639"/>
      <c r="G3" s="648"/>
      <c r="H3" s="697"/>
      <c r="I3" s="648"/>
      <c r="J3" s="697"/>
      <c r="K3" s="639"/>
      <c r="L3" s="639"/>
      <c r="M3" s="648"/>
      <c r="N3" s="697"/>
      <c r="O3" s="648"/>
      <c r="P3" s="346"/>
      <c r="Q3" s="346"/>
      <c r="R3" s="346"/>
      <c r="S3" s="666" t="s">
        <v>16</v>
      </c>
      <c r="T3" s="637"/>
      <c r="U3" s="35">
        <f>ROUND(SUMIFS($U$17:$U$152,$G$17:$G$152,Paramétrage!$I6,$P$17:$P$152,"&lt;&gt;Mut+ext"),0)</f>
        <v>23</v>
      </c>
      <c r="V3" s="35">
        <f>ROUND(SUMIF($G$17:$G$152,Paramétrage!$I6,$Y$17:$Y$152),0)</f>
        <v>322</v>
      </c>
      <c r="W3" s="346"/>
      <c r="X3" s="346"/>
      <c r="Y3" s="346"/>
      <c r="Z3" s="645"/>
      <c r="AA3" s="645"/>
      <c r="AB3" s="346"/>
      <c r="AC3" s="346"/>
      <c r="AD3" s="346"/>
      <c r="AE3" s="346"/>
      <c r="AF3" s="346"/>
      <c r="AG3" s="346"/>
      <c r="AH3" s="346"/>
      <c r="AI3" s="346"/>
      <c r="AJ3" s="346"/>
      <c r="AK3" s="346"/>
      <c r="AL3" s="346"/>
      <c r="AM3" s="346"/>
      <c r="AN3" s="346"/>
      <c r="AO3" s="346"/>
      <c r="AP3" s="346"/>
    </row>
    <row r="4" spans="1:42" ht="18" customHeight="1">
      <c r="A4" s="385"/>
      <c r="B4" s="385"/>
      <c r="C4" s="346"/>
      <c r="D4" s="495" t="s">
        <v>316</v>
      </c>
      <c r="E4" s="679" t="s">
        <v>179</v>
      </c>
      <c r="F4" s="637"/>
      <c r="G4" s="612"/>
      <c r="H4" s="720" t="str">
        <f>Synthèse!B3</f>
        <v>Géographie et aménagement</v>
      </c>
      <c r="I4" s="612"/>
      <c r="J4" s="679" t="s">
        <v>414</v>
      </c>
      <c r="K4" s="637"/>
      <c r="L4" s="637"/>
      <c r="M4" s="612"/>
      <c r="N4" s="694">
        <v>35</v>
      </c>
      <c r="O4" s="612"/>
      <c r="P4" s="712">
        <v>135</v>
      </c>
      <c r="Q4" s="346"/>
      <c r="R4" s="346"/>
      <c r="S4" s="666" t="s">
        <v>17</v>
      </c>
      <c r="T4" s="637"/>
      <c r="U4" s="35">
        <f>ROUND(SUMIFS($U$17:$U$152,$G$17:$G$152,Paramétrage!$I7,$P$17:$P$152,"&lt;&gt;Mut+ext"),0)</f>
        <v>2</v>
      </c>
      <c r="V4" s="35">
        <f>ROUND(SUMIF($G$17:$G$152,Paramétrage!$I7,$Y$17:$Y$152),0)</f>
        <v>60</v>
      </c>
      <c r="W4" s="346"/>
      <c r="X4" s="666" t="s">
        <v>32</v>
      </c>
      <c r="Y4" s="612"/>
      <c r="Z4" s="35">
        <f>SUMIF($L$17:$L$28,Paramétrage!$C6,$M$17:$M$28)+SUMIF($L$83:$L$109,Paramétrage!$C6,$M$83:$M$109)</f>
        <v>112</v>
      </c>
      <c r="AA4" s="35">
        <f>SUMIF($L$17:$L$28,Paramétrage!$C6,$Y$17:$Y$28)+SUMIF($L$83:$L$109,Paramétrage!$C6,$Y$83:$Y$109)</f>
        <v>135</v>
      </c>
      <c r="AB4" s="346"/>
      <c r="AC4" s="346"/>
      <c r="AD4" s="346"/>
      <c r="AE4" s="346"/>
      <c r="AF4" s="346"/>
      <c r="AG4" s="346"/>
      <c r="AH4" s="346"/>
      <c r="AI4" s="346"/>
      <c r="AJ4" s="346"/>
      <c r="AK4" s="346"/>
      <c r="AL4" s="346"/>
      <c r="AM4" s="346"/>
      <c r="AN4" s="346"/>
      <c r="AO4" s="346"/>
      <c r="AP4" s="346"/>
    </row>
    <row r="5" spans="1:42" ht="18" customHeight="1">
      <c r="A5" s="678" t="s">
        <v>507</v>
      </c>
      <c r="B5" s="657"/>
      <c r="C5" s="346"/>
      <c r="D5" s="204" t="s">
        <v>315</v>
      </c>
      <c r="E5" s="636" t="s">
        <v>179</v>
      </c>
      <c r="F5" s="637"/>
      <c r="G5" s="612"/>
      <c r="H5" s="719" t="s">
        <v>0</v>
      </c>
      <c r="I5" s="612"/>
      <c r="J5" s="636" t="s">
        <v>412</v>
      </c>
      <c r="K5" s="637"/>
      <c r="L5" s="637"/>
      <c r="M5" s="612"/>
      <c r="N5" s="704">
        <v>40</v>
      </c>
      <c r="O5" s="612"/>
      <c r="P5" s="653"/>
      <c r="Q5" s="346"/>
      <c r="R5" s="346"/>
      <c r="S5" s="666" t="s">
        <v>18</v>
      </c>
      <c r="T5" s="637"/>
      <c r="U5" s="35">
        <f>ROUND(SUMIFS($U$17:$U$152,$G$17:$G$152,Paramétrage!$I8,$P$17:$P$152,"&lt;&gt;Mut+ext"),0)</f>
        <v>0</v>
      </c>
      <c r="V5" s="35">
        <f>ROUND(SUMIF($G$17:$G$152,Paramétrage!$I8,$Y$17:$Y$152),0)</f>
        <v>0</v>
      </c>
      <c r="W5" s="346"/>
      <c r="X5" s="666" t="s">
        <v>33</v>
      </c>
      <c r="Y5" s="612"/>
      <c r="Z5" s="35">
        <f>SUMIF($L$17:$L$28,Paramétrage!$C7,$M$17:$M$28)+SUMIF($L$83:$L$109,Paramétrage!$C7,$M$83:$M$109)</f>
        <v>108</v>
      </c>
      <c r="AA5" s="35">
        <f>SUMIF($L$17:$L$28,Paramétrage!$C7,$Y$17:$Y$28)+SUMIF($L$83:$L$109,Paramétrage!$C7,$Y$83:$Y$109)</f>
        <v>184</v>
      </c>
      <c r="AB5" s="346"/>
      <c r="AC5" s="346"/>
      <c r="AD5" s="346"/>
      <c r="AE5" s="346"/>
      <c r="AF5" s="346"/>
      <c r="AG5" s="346"/>
      <c r="AH5" s="346"/>
      <c r="AI5" s="346"/>
      <c r="AJ5" s="346"/>
      <c r="AK5" s="346"/>
      <c r="AL5" s="346"/>
      <c r="AM5" s="346"/>
      <c r="AN5" s="346"/>
      <c r="AO5" s="346"/>
      <c r="AP5" s="346"/>
    </row>
    <row r="6" spans="1:42" ht="18" customHeight="1">
      <c r="A6" s="657"/>
      <c r="B6" s="657"/>
      <c r="C6" s="346"/>
      <c r="D6" s="204" t="s">
        <v>415</v>
      </c>
      <c r="E6" s="636" t="s">
        <v>179</v>
      </c>
      <c r="F6" s="637"/>
      <c r="G6" s="612"/>
      <c r="H6" s="719" t="s">
        <v>0</v>
      </c>
      <c r="I6" s="612"/>
      <c r="J6" s="666" t="s">
        <v>416</v>
      </c>
      <c r="K6" s="637"/>
      <c r="L6" s="637"/>
      <c r="M6" s="612"/>
      <c r="N6" s="704">
        <v>60</v>
      </c>
      <c r="O6" s="612"/>
      <c r="P6" s="697"/>
      <c r="Q6" s="346"/>
      <c r="R6" s="346"/>
      <c r="S6" s="666" t="s">
        <v>19</v>
      </c>
      <c r="T6" s="637"/>
      <c r="U6" s="35">
        <f>ROUND(SUMIFS($U$17:$U$152,$G$17:$G$152,Paramétrage!$I9,$P$17:$P$152,"&lt;&gt;Mut+ext"),0)</f>
        <v>1</v>
      </c>
      <c r="V6" s="35">
        <f>ROUND(SUMIF($G$17:$G$152,Paramétrage!$I9,$Y$17:$Y$152),0)</f>
        <v>33</v>
      </c>
      <c r="W6" s="346"/>
      <c r="X6" s="666" t="s">
        <v>34</v>
      </c>
      <c r="Y6" s="612"/>
      <c r="Z6" s="35">
        <f>SUMIF($L$17:$L$28,Paramétrage!$C8,$M$17:$M$28)+SUMIF($L$83:$L$109,Paramétrage!$C8,$M$83:$M$109)</f>
        <v>0</v>
      </c>
      <c r="AA6" s="35">
        <f>SUMIF($L$17:$L$28,Paramétrage!$C8,$Y$17:$Y$28)+SUMIF($L$83:$L$109,Paramétrage!$C8,$Y$83:$Y$109)</f>
        <v>0</v>
      </c>
      <c r="AB6" s="346"/>
      <c r="AC6" s="346"/>
      <c r="AD6" s="346"/>
      <c r="AE6" s="346"/>
      <c r="AF6" s="346"/>
      <c r="AG6" s="346"/>
      <c r="AH6" s="346"/>
      <c r="AI6" s="346"/>
      <c r="AJ6" s="346"/>
      <c r="AK6" s="346"/>
      <c r="AL6" s="346"/>
      <c r="AM6" s="346"/>
      <c r="AN6" s="346"/>
      <c r="AO6" s="346"/>
      <c r="AP6" s="346"/>
    </row>
    <row r="7" spans="1:42" ht="18" customHeight="1">
      <c r="A7" s="657"/>
      <c r="B7" s="657"/>
      <c r="C7" s="346"/>
      <c r="D7" s="38" t="s">
        <v>317</v>
      </c>
      <c r="E7" s="39"/>
      <c r="F7" s="39"/>
      <c r="G7" s="39"/>
      <c r="H7" s="251"/>
      <c r="I7" s="39"/>
      <c r="J7" s="39"/>
      <c r="K7" s="39"/>
      <c r="L7" s="39"/>
      <c r="M7" s="39"/>
      <c r="N7" s="496" t="s">
        <v>318</v>
      </c>
      <c r="O7" s="496" t="s">
        <v>319</v>
      </c>
      <c r="P7" s="45" t="s">
        <v>186</v>
      </c>
      <c r="Q7" s="346"/>
      <c r="R7" s="346"/>
      <c r="S7" s="666" t="s">
        <v>23</v>
      </c>
      <c r="T7" s="612"/>
      <c r="U7" s="35">
        <f>ROUND(SUMIF($G$17:$G$152,Paramétrage!$I10,$U$17:$U$152),0)</f>
        <v>4</v>
      </c>
      <c r="V7" s="35">
        <f t="array" ref="V7">IF(ISERROR(SUM(IF(G:G=Paramétrage!$I10,M:M*U:U)))=TRUE,"saisie incomplète",SUM(IF(G:G=Paramétrage!$I10,M:M*U:U)))</f>
        <v>100</v>
      </c>
      <c r="W7" s="346"/>
      <c r="X7" s="346"/>
      <c r="Y7" s="346"/>
      <c r="Z7" s="346"/>
      <c r="AA7" s="346"/>
      <c r="AB7" s="346"/>
      <c r="AC7" s="346"/>
      <c r="AD7" s="346"/>
      <c r="AE7" s="346"/>
      <c r="AF7" s="346"/>
      <c r="AG7" s="346"/>
      <c r="AH7" s="346"/>
      <c r="AI7" s="346"/>
      <c r="AJ7" s="346"/>
      <c r="AK7" s="346"/>
      <c r="AL7" s="346"/>
      <c r="AM7" s="346"/>
      <c r="AN7" s="346"/>
      <c r="AO7" s="346"/>
      <c r="AP7" s="346"/>
    </row>
    <row r="8" spans="1:42" ht="18" customHeight="1">
      <c r="A8" s="657"/>
      <c r="B8" s="657"/>
      <c r="C8" s="346"/>
      <c r="D8" s="46" t="s">
        <v>321</v>
      </c>
      <c r="E8" s="666" t="s">
        <v>188</v>
      </c>
      <c r="F8" s="637"/>
      <c r="G8" s="612"/>
      <c r="H8" s="723" t="s">
        <v>122</v>
      </c>
      <c r="I8" s="612"/>
      <c r="J8" s="666"/>
      <c r="K8" s="637"/>
      <c r="L8" s="637"/>
      <c r="M8" s="637"/>
      <c r="N8" s="47">
        <v>25</v>
      </c>
      <c r="O8" s="47"/>
      <c r="P8" s="35"/>
      <c r="Q8" s="540"/>
      <c r="R8" s="497"/>
      <c r="S8" s="681" t="s">
        <v>24</v>
      </c>
      <c r="T8" s="612"/>
      <c r="U8" s="35">
        <f>ROUND(SUMIF($G$17:$G$152,Paramétrage!$I11,$U$17:$U$152),0)</f>
        <v>0</v>
      </c>
      <c r="V8" s="35">
        <f t="array" ref="V8">IF(ISERROR(SUM(IF(G:G=Paramétrage!$I11,M:M*U:U)))=TRUE,"saisie incomplète",SUM(IF(G:G=Paramétrage!$I11,M:M*U:U)))</f>
        <v>0</v>
      </c>
      <c r="W8" s="346"/>
      <c r="X8" s="346"/>
      <c r="Y8" s="346"/>
      <c r="Z8" s="346"/>
      <c r="AA8" s="346"/>
      <c r="AB8" s="346"/>
      <c r="AC8" s="346"/>
      <c r="AD8" s="346"/>
      <c r="AE8" s="346"/>
      <c r="AF8" s="346"/>
      <c r="AG8" s="346"/>
      <c r="AH8" s="346"/>
      <c r="AI8" s="346"/>
      <c r="AJ8" s="346"/>
      <c r="AK8" s="346"/>
      <c r="AL8" s="346"/>
      <c r="AM8" s="346"/>
      <c r="AN8" s="346"/>
      <c r="AO8" s="346"/>
      <c r="AP8" s="346"/>
    </row>
    <row r="9" spans="1:42" ht="18" customHeight="1">
      <c r="A9" s="385"/>
      <c r="B9" s="385"/>
      <c r="C9" s="346"/>
      <c r="D9" s="46" t="s">
        <v>321</v>
      </c>
      <c r="E9" s="666" t="s">
        <v>179</v>
      </c>
      <c r="F9" s="637"/>
      <c r="G9" s="612"/>
      <c r="H9" s="723" t="s">
        <v>123</v>
      </c>
      <c r="I9" s="612"/>
      <c r="J9" s="666"/>
      <c r="K9" s="637"/>
      <c r="L9" s="637"/>
      <c r="M9" s="637"/>
      <c r="N9" s="47">
        <v>35</v>
      </c>
      <c r="O9" s="47"/>
      <c r="P9" s="35"/>
      <c r="Q9" s="346"/>
      <c r="R9" s="346"/>
      <c r="S9" s="666" t="s">
        <v>25</v>
      </c>
      <c r="T9" s="612"/>
      <c r="U9" s="35">
        <f>ROUND(SUMIF($G$17:$G$152,Paramétrage!$I12,$U$17:$U$152),0)</f>
        <v>0</v>
      </c>
      <c r="V9" s="35">
        <f t="array" ref="V9">IF(ISERROR(SUM(IF(G:G=Paramétrage!$I12,M:M*U:U)))=TRUE,"saisie incomplète",SUM(IF(G:G=Paramétrage!$I12,M:M*U:U)))</f>
        <v>0</v>
      </c>
      <c r="W9" s="346"/>
      <c r="X9" s="346"/>
      <c r="Y9" s="346"/>
      <c r="Z9" s="346"/>
      <c r="AA9" s="346"/>
      <c r="AB9" s="346"/>
      <c r="AC9" s="346"/>
      <c r="AD9" s="346"/>
      <c r="AE9" s="346"/>
      <c r="AF9" s="346"/>
      <c r="AG9" s="346"/>
      <c r="AH9" s="346"/>
      <c r="AI9" s="346"/>
      <c r="AJ9" s="346"/>
      <c r="AK9" s="346"/>
      <c r="AL9" s="346"/>
      <c r="AM9" s="346"/>
      <c r="AN9" s="346"/>
      <c r="AO9" s="346"/>
      <c r="AP9" s="346"/>
    </row>
    <row r="10" spans="1:42" ht="18" customHeight="1">
      <c r="A10" s="385"/>
      <c r="B10" s="385"/>
      <c r="C10" s="393"/>
      <c r="D10" s="46" t="s">
        <v>322</v>
      </c>
      <c r="E10" s="666" t="s">
        <v>188</v>
      </c>
      <c r="F10" s="637"/>
      <c r="G10" s="612"/>
      <c r="H10" s="252" t="s">
        <v>124</v>
      </c>
      <c r="J10" s="666"/>
      <c r="K10" s="637"/>
      <c r="L10" s="637"/>
      <c r="M10" s="637"/>
      <c r="N10" s="47">
        <v>15</v>
      </c>
      <c r="O10" s="47"/>
      <c r="P10" s="35"/>
      <c r="Q10" s="346"/>
      <c r="R10" s="346"/>
      <c r="S10" s="666" t="s">
        <v>26</v>
      </c>
      <c r="T10" s="612"/>
      <c r="U10" s="35">
        <f>ROUND(SUMIF($G$17:$G$152,Paramétrage!$I13,$U$17:$U$152),0)</f>
        <v>0</v>
      </c>
      <c r="V10" s="35">
        <f t="array" ref="V10">IF(ISERROR(SUM(IF(G:G=Paramétrage!$I13,M:M*U:U)))=TRUE,"saisie incomplète",SUM(IF(G:G=Paramétrage!$I13,M:M*U:U)))</f>
        <v>0</v>
      </c>
      <c r="W10" s="346"/>
      <c r="X10" s="346"/>
      <c r="Y10" s="346"/>
      <c r="Z10" s="346"/>
      <c r="AA10" s="346"/>
      <c r="AB10" s="346"/>
      <c r="AC10" s="346"/>
      <c r="AD10" s="346"/>
      <c r="AE10" s="346"/>
      <c r="AF10" s="346"/>
      <c r="AG10" s="346"/>
      <c r="AH10" s="346"/>
      <c r="AI10" s="346"/>
      <c r="AJ10" s="346"/>
      <c r="AK10" s="346"/>
      <c r="AL10" s="346"/>
      <c r="AM10" s="346"/>
      <c r="AN10" s="346"/>
      <c r="AO10" s="346"/>
      <c r="AP10" s="346"/>
    </row>
    <row r="11" spans="1:42" ht="18" customHeight="1">
      <c r="A11" s="346"/>
      <c r="B11" s="346"/>
      <c r="C11" s="346"/>
      <c r="D11" s="385"/>
      <c r="E11" s="385"/>
      <c r="F11" s="385"/>
      <c r="G11" s="385"/>
      <c r="H11" s="385"/>
      <c r="I11" s="346"/>
      <c r="J11" s="346"/>
      <c r="K11" s="346"/>
      <c r="L11" s="346"/>
      <c r="M11" s="346"/>
      <c r="N11" s="346"/>
      <c r="O11" s="346"/>
      <c r="P11" s="346"/>
      <c r="Q11" s="346"/>
      <c r="R11" s="346"/>
      <c r="S11" s="666" t="s">
        <v>27</v>
      </c>
      <c r="T11" s="612"/>
      <c r="U11" s="35">
        <f>ROUND(SUMIF($G$17:$G$152,Paramétrage!$I14,$U$17:$U$152),0)</f>
        <v>0</v>
      </c>
      <c r="V11" s="35">
        <f t="array" ref="V11">IF(ISERROR(SUM(IF(G:G=Paramétrage!$I14,M:M*U:U)))=TRUE,"saisie incomplète",SUM(IF(G:G=Paramétrage!$I14,M:M*U:U)))</f>
        <v>0</v>
      </c>
      <c r="W11" s="346"/>
      <c r="X11" s="346"/>
      <c r="Y11" s="346"/>
      <c r="Z11" s="346"/>
      <c r="AA11" s="346"/>
      <c r="AB11" s="346"/>
      <c r="AC11" s="346"/>
      <c r="AD11" s="346"/>
      <c r="AE11" s="346"/>
      <c r="AF11" s="346"/>
      <c r="AG11" s="346"/>
      <c r="AH11" s="346"/>
      <c r="AI11" s="346"/>
      <c r="AJ11" s="346"/>
      <c r="AK11" s="346"/>
      <c r="AL11" s="346"/>
      <c r="AM11" s="346"/>
      <c r="AN11" s="346"/>
      <c r="AO11" s="346"/>
      <c r="AP11" s="346"/>
    </row>
    <row r="12" spans="1:42" ht="18" customHeight="1">
      <c r="A12" s="346"/>
      <c r="B12" s="346"/>
      <c r="C12" s="346"/>
      <c r="D12" s="385"/>
      <c r="E12" s="385"/>
      <c r="F12" s="385"/>
      <c r="G12" s="385"/>
      <c r="H12" s="385"/>
      <c r="I12" s="346"/>
      <c r="J12" s="346"/>
      <c r="K12" s="346"/>
      <c r="L12" s="346"/>
      <c r="M12" s="346"/>
      <c r="N12" s="346"/>
      <c r="O12" s="346"/>
      <c r="P12" s="346"/>
      <c r="Q12" s="346"/>
      <c r="R12" s="346"/>
      <c r="S12" s="666" t="s">
        <v>28</v>
      </c>
      <c r="T12" s="612"/>
      <c r="U12" s="35">
        <f>ROUND(SUMIF($G$17:$G$152,Paramétrage!$I15,$U$17:$U$152),0)</f>
        <v>0</v>
      </c>
      <c r="V12" s="35">
        <f t="array" ref="V12">IF(ISERROR(SUM(IF(G:G=Paramétrage!$I15,M:M*U:U)))=TRUE,"saisie incomplète",SUM(IF(G:G=Paramétrage!$I15,M:M*U:U)))</f>
        <v>0</v>
      </c>
      <c r="W12" s="346"/>
      <c r="X12" s="346"/>
      <c r="Y12" s="346"/>
      <c r="Z12" s="346"/>
      <c r="AA12" s="346"/>
      <c r="AB12" s="346"/>
      <c r="AC12" s="346"/>
      <c r="AD12" s="346"/>
      <c r="AE12" s="346"/>
      <c r="AF12" s="346"/>
      <c r="AG12" s="346"/>
      <c r="AH12" s="346"/>
      <c r="AI12" s="346"/>
      <c r="AJ12" s="346"/>
      <c r="AK12" s="346"/>
      <c r="AL12" s="346"/>
      <c r="AM12" s="346"/>
      <c r="AN12" s="346"/>
      <c r="AO12" s="346"/>
      <c r="AP12" s="346"/>
    </row>
    <row r="13" spans="1:42" ht="18" customHeight="1">
      <c r="A13" s="346"/>
      <c r="B13" s="346"/>
      <c r="C13" s="346"/>
      <c r="D13" s="385"/>
      <c r="E13" s="385"/>
      <c r="F13" s="385"/>
      <c r="G13" s="385"/>
      <c r="H13" s="385"/>
      <c r="I13" s="346"/>
      <c r="J13" s="346"/>
      <c r="K13" s="346"/>
      <c r="L13" s="346"/>
      <c r="M13" s="346"/>
      <c r="N13" s="346"/>
      <c r="O13" s="346"/>
      <c r="P13" s="346"/>
      <c r="Q13" s="346"/>
      <c r="R13" s="346"/>
      <c r="S13" s="666" t="s">
        <v>198</v>
      </c>
      <c r="T13" s="612"/>
      <c r="U13" s="49">
        <f>SUM(AO17:AO127)</f>
        <v>23</v>
      </c>
      <c r="V13" s="49">
        <f>SUM(AP17:AP127)</f>
        <v>319</v>
      </c>
      <c r="W13" s="346"/>
      <c r="X13" s="346"/>
      <c r="Y13" s="346"/>
      <c r="Z13" s="346"/>
      <c r="AA13" s="346"/>
      <c r="AB13" s="346"/>
      <c r="AC13" s="346"/>
      <c r="AD13" s="346"/>
      <c r="AE13" s="346"/>
      <c r="AF13" s="346"/>
      <c r="AG13" s="346"/>
      <c r="AH13" s="346"/>
      <c r="AI13" s="346"/>
      <c r="AJ13" s="346"/>
      <c r="AK13" s="346"/>
      <c r="AL13" s="346"/>
      <c r="AM13" s="346"/>
      <c r="AN13" s="346"/>
      <c r="AO13" s="346"/>
      <c r="AP13" s="346"/>
    </row>
    <row r="14" spans="1:42" ht="15.75">
      <c r="A14" s="346"/>
      <c r="B14" s="346"/>
      <c r="C14" s="346"/>
      <c r="D14" s="346"/>
      <c r="E14" s="346"/>
      <c r="F14" s="346"/>
      <c r="G14" s="346"/>
      <c r="H14" s="385"/>
      <c r="I14" s="346"/>
      <c r="J14" s="346"/>
      <c r="K14" s="346"/>
      <c r="L14" s="346"/>
      <c r="M14" s="346"/>
      <c r="N14" s="346"/>
      <c r="O14" s="346"/>
      <c r="P14" s="346"/>
      <c r="Q14" s="346"/>
      <c r="R14" s="346"/>
      <c r="S14" s="346"/>
      <c r="T14" s="346"/>
      <c r="U14" s="388"/>
      <c r="V14" s="346"/>
      <c r="W14" s="346"/>
      <c r="X14" s="346"/>
      <c r="Y14" s="346"/>
      <c r="Z14" s="346"/>
      <c r="AA14" s="346"/>
      <c r="AB14" s="346"/>
      <c r="AC14" s="346"/>
      <c r="AD14" s="346"/>
      <c r="AE14" s="346"/>
      <c r="AF14" s="346"/>
      <c r="AG14" s="346"/>
      <c r="AH14" s="346"/>
      <c r="AI14" s="346"/>
      <c r="AJ14" s="346"/>
      <c r="AK14" s="346"/>
      <c r="AL14" s="346"/>
      <c r="AM14" s="346"/>
      <c r="AN14" s="346"/>
      <c r="AO14" s="346"/>
      <c r="AP14" s="346"/>
    </row>
    <row r="15" spans="1:42" ht="68.25" customHeight="1">
      <c r="A15" s="394"/>
      <c r="B15" s="693" t="s">
        <v>38</v>
      </c>
      <c r="C15" s="624"/>
      <c r="D15" s="593"/>
      <c r="E15" s="659" t="s">
        <v>40</v>
      </c>
      <c r="F15" s="659" t="s">
        <v>199</v>
      </c>
      <c r="G15" s="659" t="s">
        <v>200</v>
      </c>
      <c r="H15" s="659" t="s">
        <v>201</v>
      </c>
      <c r="I15" s="659" t="s">
        <v>202</v>
      </c>
      <c r="J15" s="659" t="s">
        <v>203</v>
      </c>
      <c r="K15" s="677" t="s">
        <v>204</v>
      </c>
      <c r="L15" s="659" t="s">
        <v>205</v>
      </c>
      <c r="M15" s="50" t="s">
        <v>206</v>
      </c>
      <c r="N15" s="659" t="s">
        <v>267</v>
      </c>
      <c r="O15" s="660" t="s">
        <v>208</v>
      </c>
      <c r="P15" s="654" t="s">
        <v>209</v>
      </c>
      <c r="Q15" s="652" t="s">
        <v>210</v>
      </c>
      <c r="R15" s="621"/>
      <c r="S15" s="621"/>
      <c r="T15" s="658"/>
      <c r="U15" s="654" t="s">
        <v>13</v>
      </c>
      <c r="V15" s="395" t="s">
        <v>211</v>
      </c>
      <c r="W15" s="50" t="s">
        <v>212</v>
      </c>
      <c r="X15" s="50" t="s">
        <v>213</v>
      </c>
      <c r="Y15" s="51" t="s">
        <v>214</v>
      </c>
      <c r="Z15" s="656" t="s">
        <v>215</v>
      </c>
      <c r="AA15" s="621"/>
      <c r="AB15" s="619"/>
      <c r="AC15" s="659" t="s">
        <v>216</v>
      </c>
      <c r="AD15" s="660" t="s">
        <v>217</v>
      </c>
      <c r="AE15" s="649" t="s">
        <v>218</v>
      </c>
      <c r="AF15" s="699" t="s">
        <v>219</v>
      </c>
      <c r="AG15" s="346"/>
      <c r="AH15" s="644" t="s">
        <v>267</v>
      </c>
      <c r="AI15" s="644" t="s">
        <v>208</v>
      </c>
      <c r="AJ15" s="644" t="s">
        <v>13</v>
      </c>
      <c r="AK15" s="644" t="s">
        <v>211</v>
      </c>
      <c r="AL15" s="644" t="s">
        <v>212</v>
      </c>
      <c r="AM15" s="644" t="s">
        <v>213</v>
      </c>
      <c r="AN15" s="644" t="s">
        <v>214</v>
      </c>
      <c r="AO15" s="646" t="s">
        <v>268</v>
      </c>
      <c r="AP15" s="612"/>
    </row>
    <row r="16" spans="1:42" ht="31.5">
      <c r="A16" s="394"/>
      <c r="B16" s="396" t="s">
        <v>71</v>
      </c>
      <c r="C16" s="52" t="s">
        <v>220</v>
      </c>
      <c r="D16" s="52" t="s">
        <v>221</v>
      </c>
      <c r="E16" s="664"/>
      <c r="F16" s="645"/>
      <c r="G16" s="645"/>
      <c r="H16" s="645"/>
      <c r="I16" s="645"/>
      <c r="J16" s="645"/>
      <c r="K16" s="645"/>
      <c r="L16" s="645"/>
      <c r="M16" s="397">
        <f>ROUND(M82+M153,1)</f>
        <v>537.20000000000005</v>
      </c>
      <c r="N16" s="645"/>
      <c r="O16" s="661"/>
      <c r="P16" s="669"/>
      <c r="Q16" s="697"/>
      <c r="R16" s="639"/>
      <c r="S16" s="639"/>
      <c r="T16" s="640"/>
      <c r="U16" s="669"/>
      <c r="V16" s="398">
        <f>V82+V153</f>
        <v>316</v>
      </c>
      <c r="W16" s="53">
        <f>W82+W153</f>
        <v>43</v>
      </c>
      <c r="X16" s="53">
        <f>X82+X153</f>
        <v>359</v>
      </c>
      <c r="Y16" s="54">
        <f>Y82+Y153</f>
        <v>415</v>
      </c>
      <c r="Z16" s="698"/>
      <c r="AA16" s="639"/>
      <c r="AB16" s="648"/>
      <c r="AC16" s="645"/>
      <c r="AD16" s="661"/>
      <c r="AE16" s="610"/>
      <c r="AF16" s="589"/>
      <c r="AG16" s="346"/>
      <c r="AH16" s="645"/>
      <c r="AI16" s="645"/>
      <c r="AJ16" s="645"/>
      <c r="AK16" s="645"/>
      <c r="AL16" s="645"/>
      <c r="AM16" s="645"/>
      <c r="AN16" s="645"/>
      <c r="AO16" s="131" t="s">
        <v>175</v>
      </c>
      <c r="AP16" s="132" t="s">
        <v>270</v>
      </c>
    </row>
    <row r="17" spans="1:42" ht="42.75" customHeight="1">
      <c r="A17" s="675" t="s">
        <v>417</v>
      </c>
      <c r="B17" s="668" t="s">
        <v>223</v>
      </c>
      <c r="C17" s="663" t="s">
        <v>418</v>
      </c>
      <c r="D17" s="706" t="s">
        <v>508</v>
      </c>
      <c r="E17" s="706">
        <v>6</v>
      </c>
      <c r="F17" s="213" t="s">
        <v>155</v>
      </c>
      <c r="G17" s="148" t="s">
        <v>16</v>
      </c>
      <c r="H17" s="255" t="s">
        <v>446</v>
      </c>
      <c r="I17" s="150">
        <v>23</v>
      </c>
      <c r="J17" s="313" t="s">
        <v>227</v>
      </c>
      <c r="K17" s="60"/>
      <c r="L17" s="47" t="s">
        <v>42</v>
      </c>
      <c r="M17" s="61">
        <v>22</v>
      </c>
      <c r="N17" s="62">
        <f>'L3P3 Ville et UrbanismeVU'!N18</f>
        <v>111</v>
      </c>
      <c r="O17" s="152">
        <v>300</v>
      </c>
      <c r="P17" s="63" t="s">
        <v>242</v>
      </c>
      <c r="Q17" s="683" t="s">
        <v>509</v>
      </c>
      <c r="R17" s="637"/>
      <c r="S17" s="637"/>
      <c r="T17" s="614"/>
      <c r="U17" s="64" t="str">
        <f>IF(OR(O17="",L17=Paramétrage!$C$10,L17=Paramétrage!$C$13,L17=Paramétrage!$C$16,L17=Paramétrage!$C$19,L17=Paramétrage!$C$23,L17=Paramétrage!$C$26,AND(L17&lt;&gt;Paramétrage!$C$9,P17="Mut+ext")),"",ROUNDUP(N17/O17,0))</f>
        <v/>
      </c>
      <c r="V17" s="399">
        <f>IF(L17="",0,IF(OR(P17="Mut+ext",VLOOKUP(L17,Paramétrage!$C$6:$E$28,2,0)=0),0,IF(O17="","saisir capacité",M17*U17*VLOOKUP(L17,Paramétrage!$C$6:$E$28,2,0))))</f>
        <v>0</v>
      </c>
      <c r="W17" s="47"/>
      <c r="X17" s="65">
        <f>IF(ISERROR(V17+W17)=TRUE,V17,V17+W17)</f>
        <v>0</v>
      </c>
      <c r="Y17" s="66">
        <f>IF(L17="",0,IF(ISERROR(W17+V17*VLOOKUP(L17,Paramétrage!$C$6:$E$28,3,0))=TRUE,X17,W17+V17*VLOOKUP(L17,Paramétrage!$C$6:$E$28,3,0)))</f>
        <v>0</v>
      </c>
      <c r="Z17" s="685" t="s">
        <v>510</v>
      </c>
      <c r="AA17" s="637"/>
      <c r="AB17" s="612"/>
      <c r="AC17" s="400" t="s">
        <v>511</v>
      </c>
      <c r="AD17" s="266" t="s">
        <v>327</v>
      </c>
      <c r="AE17" s="206">
        <f>IF(F17="",0,IF(J17="",0,IF(SUMIF(F17:F19,F17,N17:N19)=0,0,IF(J17="Obligatoire",AF17/N17,IF(K17="",AF17/SUMIF(F17:F19,F17,N17:N19),AF17/(SUMIF(F17:F19,F17,N17:N19)/K17))))))</f>
        <v>22</v>
      </c>
      <c r="AF17" s="233">
        <f>M17*N17</f>
        <v>2442</v>
      </c>
      <c r="AG17" s="346"/>
      <c r="AH17" s="136">
        <f>IF(SUMIF(F17:F19,F17,N17:N19)=0,0,$M$3*N17/SUMIF(F17:F19,F17,N17:N19))</f>
        <v>0</v>
      </c>
      <c r="AI17" s="46">
        <f>O17</f>
        <v>300</v>
      </c>
      <c r="AJ17" s="137">
        <f>IF(AI17=0,"",ROUNDUP(AH17/AI17,0))</f>
        <v>0</v>
      </c>
      <c r="AK17" s="138">
        <f>IF(L17="",0,IF(OR(P17="Mut+ext",VLOOKUP(L17,Paramétrage!$C$6:$E$28,2,0)=0),0,IF(O17="","saisir capacité",IF(P17="Mut+ext",0,M17*AJ17*VLOOKUP(L17,Paramétrage!$C$6:$E$28,2,0)))))</f>
        <v>0</v>
      </c>
      <c r="AL17" s="47"/>
      <c r="AM17" s="138">
        <f>IF(ISERROR(AK17+AL17)=TRUE,AK17,AK17+AL17)</f>
        <v>0</v>
      </c>
      <c r="AN17" s="138">
        <f>IF(L17="",0,IF(ISERROR(AL17+AK17*VLOOKUP(L17,Paramétrage!$C$6:$E$28,3,0))=TRUE,AM17,AL17+AK17*VLOOKUP(L17,Paramétrage!$C$6:$E$28,3,0)))</f>
        <v>0</v>
      </c>
      <c r="AO17" s="136">
        <f>IF(L17="",0,IF(OR(P17="oui",VLOOKUP(L17,Paramétrage!$C$6:$E$28,2,0)=0),0,IF(U17="",0,U17-AJ17)))</f>
        <v>0</v>
      </c>
      <c r="AP17" s="46">
        <f>Y17-AN17-W17</f>
        <v>0</v>
      </c>
    </row>
    <row r="18" spans="1:42" ht="33.75" customHeight="1">
      <c r="A18" s="609"/>
      <c r="B18" s="655"/>
      <c r="C18" s="664"/>
      <c r="D18" s="664"/>
      <c r="E18" s="664"/>
      <c r="F18" s="213" t="s">
        <v>430</v>
      </c>
      <c r="G18" s="541" t="s">
        <v>16</v>
      </c>
      <c r="H18" s="255" t="s">
        <v>427</v>
      </c>
      <c r="I18" s="150">
        <v>23</v>
      </c>
      <c r="J18" s="470" t="s">
        <v>227</v>
      </c>
      <c r="K18" s="60"/>
      <c r="L18" s="47" t="s">
        <v>42</v>
      </c>
      <c r="M18" s="403">
        <v>22</v>
      </c>
      <c r="N18" s="62">
        <f>N4+N5+(N6*0.3)</f>
        <v>93</v>
      </c>
      <c r="O18" s="152">
        <v>300</v>
      </c>
      <c r="P18" s="63" t="s">
        <v>228</v>
      </c>
      <c r="Q18" s="683"/>
      <c r="R18" s="637"/>
      <c r="S18" s="637"/>
      <c r="T18" s="614"/>
      <c r="U18" s="64">
        <f>IF(OR(O18="",L18=Paramétrage!$C$10,L18=Paramétrage!$C$13,L18=Paramétrage!$C$16,L18=Paramétrage!$C$19,L18=Paramétrage!$C$23,L18=Paramétrage!$C$26,AND(L18&lt;&gt;Paramétrage!$C$9,P18="Mut+ext")),"",ROUNDUP(N18/O18,0))</f>
        <v>1</v>
      </c>
      <c r="V18" s="69">
        <f>IF(L18="",0,IF(OR(P18="Mut+ext",VLOOKUP(L18,Paramétrage!$C$6:$E$28,2,0)=0),0,IF(O18="","saisir capacité",M18*U18*VLOOKUP(L18,Paramétrage!$C$6:$E$28,2,0))))</f>
        <v>22</v>
      </c>
      <c r="W18" s="404"/>
      <c r="X18" s="405">
        <f>IF(ISERROR(V18+W18)=TRUE,V18,V18+W18)</f>
        <v>22</v>
      </c>
      <c r="Y18" s="406">
        <f>IF(L18="",0,IF(ISERROR(W18+V18*VLOOKUP(L18,Paramétrage!$C$6:$E$28,3,0))=TRUE,X18,W18+V18*VLOOKUP(L18,Paramétrage!$C$6:$E$28,3,0)))</f>
        <v>33</v>
      </c>
      <c r="Z18" s="642"/>
      <c r="AA18" s="637"/>
      <c r="AB18" s="612"/>
      <c r="AC18" s="407"/>
      <c r="AD18" s="266"/>
      <c r="AE18" s="206">
        <f>IF(F18="",0,IF(J18="",0,IF(SUMIF(F17:F19,F18,N17:N19)=0,0,IF(J18="Obligatoire",AF18/N18,IF(K18="",AF18/SUMIF(F17:F19,F18,N17:N19),AF18/(SUMIF(F17:F19,F18,N17:N19)/K18))))))</f>
        <v>22</v>
      </c>
      <c r="AF18" s="440">
        <f>M18*N18</f>
        <v>2046</v>
      </c>
      <c r="AG18" s="346"/>
      <c r="AH18" s="136">
        <f>IF(SUMIF(F17:F19,F18,N17:N19)=0,0,$M$3*N18/SUMIF(F17:F19,F18,N17:N19))</f>
        <v>0</v>
      </c>
      <c r="AI18" s="46">
        <f>O18</f>
        <v>300</v>
      </c>
      <c r="AJ18" s="137">
        <f>IF(AI18=0,"",ROUNDUP(AH18/AI18,0))</f>
        <v>0</v>
      </c>
      <c r="AK18" s="138">
        <f>IF(L18="",0,IF(OR(P18="Mut+ext",VLOOKUP(L18,Paramétrage!$C$6:$E$28,2,0)=0),0,IF(O18="","saisir capacité",IF(P18="Mut+ext",0,M18*AJ18*VLOOKUP(L18,Paramétrage!$C$6:$E$28,2,0)))))</f>
        <v>0</v>
      </c>
      <c r="AL18" s="47"/>
      <c r="AM18" s="138">
        <f>IF(ISERROR(AK18+AL18)=TRUE,AK18,AK18+AL18)</f>
        <v>0</v>
      </c>
      <c r="AN18" s="138">
        <f>IF(L18="",0,IF(ISERROR(AL18+AK18*VLOOKUP(L18,Paramétrage!$C$6:$E$28,3,0))=TRUE,AM18,AL18+AK18*VLOOKUP(L18,Paramétrage!$C$6:$E$28,3,0)))</f>
        <v>0</v>
      </c>
      <c r="AO18" s="136">
        <f>IF(L18="",0,IF(OR(P18="oui",VLOOKUP(L18,Paramétrage!$C$6:$E$28,2,0)=0),0,IF(U18="",0,U18-AJ18)))</f>
        <v>1</v>
      </c>
      <c r="AP18" s="46">
        <f>Y18-AN18-W18</f>
        <v>33</v>
      </c>
    </row>
    <row r="19" spans="1:42" ht="24" customHeight="1">
      <c r="A19" s="609"/>
      <c r="B19" s="655"/>
      <c r="C19" s="664"/>
      <c r="D19" s="645"/>
      <c r="E19" s="645"/>
      <c r="F19" s="213"/>
      <c r="G19" s="310"/>
      <c r="H19" s="254"/>
      <c r="I19" s="150"/>
      <c r="J19" s="470"/>
      <c r="K19" s="60"/>
      <c r="L19" s="47"/>
      <c r="M19" s="403"/>
      <c r="N19" s="151"/>
      <c r="O19" s="152"/>
      <c r="P19" s="63"/>
      <c r="Q19" s="683"/>
      <c r="R19" s="637"/>
      <c r="S19" s="637"/>
      <c r="T19" s="614"/>
      <c r="U19" s="64" t="str">
        <f>IF(OR(O19="",L19=Paramétrage!$C$10,L19=Paramétrage!$C$13,L19=Paramétrage!$C$16,L19=Paramétrage!$C$19,L19=Paramétrage!$C$23,L19=Paramétrage!$C$26,AND(L19&lt;&gt;Paramétrage!$C$9,P19="Mut+ext")),"",ROUNDUP(N19/O19,0))</f>
        <v/>
      </c>
      <c r="V19" s="69">
        <f>IF(L19="",0,IF(OR(P19="Mut+ext",VLOOKUP(L19,Paramétrage!$C$6:$E$28,2,0)=0),0,IF(O19="","saisir capacité",M19*U19*VLOOKUP(L19,Paramétrage!$C$6:$E$28,2,0))))</f>
        <v>0</v>
      </c>
      <c r="W19" s="404"/>
      <c r="X19" s="405">
        <f>IF(ISERROR(V19+W19)=TRUE,V19,V19+W19)</f>
        <v>0</v>
      </c>
      <c r="Y19" s="406">
        <f>IF(L19="",0,IF(ISERROR(W19+V19*VLOOKUP(L19,Paramétrage!$C$6:$E$28,3,0))=TRUE,X19,W19+V19*VLOOKUP(L19,Paramétrage!$C$6:$E$28,3,0)))</f>
        <v>0</v>
      </c>
      <c r="Z19" s="642"/>
      <c r="AA19" s="637"/>
      <c r="AB19" s="612"/>
      <c r="AC19" s="407"/>
      <c r="AD19" s="266"/>
      <c r="AE19" s="206">
        <f>IF(F19="",0,IF(J19="",0,IF(SUMIF(F17:F19,F19,N17:N19)=0,0,IF(J19="Obligatoire",AF19/N19,IF(K19="",AF19/SUMIF(F17:F19,F19,N17:N19),AF19/(SUMIF(F17:F19,F19,N17:N19)/K19))))))</f>
        <v>0</v>
      </c>
      <c r="AF19" s="440">
        <f>M19*N19</f>
        <v>0</v>
      </c>
      <c r="AG19" s="346"/>
      <c r="AH19" s="136">
        <f>IF(SUMIF(F17:F19,F19,N17:N19)=0,0,$M$3*N19/SUMIF(F17:F19,F19,N17:N19))</f>
        <v>0</v>
      </c>
      <c r="AI19" s="46">
        <f>O19</f>
        <v>0</v>
      </c>
      <c r="AJ19" s="137" t="str">
        <f>IF(AI19=0,"",ROUNDUP(AH19/AI19,0))</f>
        <v/>
      </c>
      <c r="AK19" s="138">
        <f>IF(L19="",0,IF(OR(P19="Mut+ext",VLOOKUP(L19,Paramétrage!$C$6:$E$28,2,0)=0),0,IF(O19="","saisir capacité",IF(P19="Mut+ext",0,M19*AJ19*VLOOKUP(L19,Paramétrage!$C$6:$E$28,2,0)))))</f>
        <v>0</v>
      </c>
      <c r="AL19" s="47"/>
      <c r="AM19" s="138">
        <f>IF(ISERROR(AK19+AL19)=TRUE,AK19,AK19+AL19)</f>
        <v>0</v>
      </c>
      <c r="AN19" s="138">
        <f>IF(L19="",0,IF(ISERROR(AL19+AK19*VLOOKUP(L19,Paramétrage!$C$6:$E$28,3,0))=TRUE,AM19,AL19+AK19*VLOOKUP(L19,Paramétrage!$C$6:$E$28,3,0)))</f>
        <v>0</v>
      </c>
      <c r="AO19" s="136">
        <f>IF(L19="",0,IF(OR(P19="oui",VLOOKUP(L19,Paramétrage!$C$6:$E$28,2,0)=0),0,IF(U19="",0,U19-AJ19)))</f>
        <v>0</v>
      </c>
      <c r="AP19" s="46">
        <f>Y19-AN19-W19</f>
        <v>0</v>
      </c>
    </row>
    <row r="20" spans="1:42" ht="15.75">
      <c r="A20" s="609"/>
      <c r="B20" s="655"/>
      <c r="C20" s="645"/>
      <c r="D20" s="78"/>
      <c r="E20" s="78"/>
      <c r="F20" s="78"/>
      <c r="G20" s="207"/>
      <c r="H20" s="542"/>
      <c r="I20" s="498"/>
      <c r="J20" s="80"/>
      <c r="K20" s="81"/>
      <c r="L20" s="208"/>
      <c r="M20" s="83">
        <f>AE20</f>
        <v>44</v>
      </c>
      <c r="N20" s="410"/>
      <c r="O20" s="410"/>
      <c r="P20" s="209"/>
      <c r="Q20" s="412"/>
      <c r="R20" s="412"/>
      <c r="S20" s="412"/>
      <c r="T20" s="413"/>
      <c r="U20" s="411"/>
      <c r="V20" s="84">
        <f>SUM(V17:V19)</f>
        <v>22</v>
      </c>
      <c r="W20" s="82">
        <f>SUM(W17:W19)</f>
        <v>0</v>
      </c>
      <c r="X20" s="414">
        <f>V20+W20</f>
        <v>22</v>
      </c>
      <c r="Y20" s="415">
        <f>SUM(Y17:Y19)</f>
        <v>33</v>
      </c>
      <c r="Z20" s="85"/>
      <c r="AA20" s="499"/>
      <c r="AB20" s="417"/>
      <c r="AC20" s="268"/>
      <c r="AD20" s="500"/>
      <c r="AE20" s="211">
        <f>SUM(AE17:AE19)</f>
        <v>44</v>
      </c>
      <c r="AF20" s="501">
        <f>SUM(AF17:AF19)</f>
        <v>4488</v>
      </c>
      <c r="AG20" s="346"/>
      <c r="AH20" s="346"/>
      <c r="AI20" s="346"/>
      <c r="AJ20" s="346"/>
      <c r="AK20" s="346"/>
      <c r="AL20" s="346"/>
      <c r="AM20" s="346"/>
      <c r="AN20" s="346"/>
      <c r="AO20" s="346"/>
      <c r="AP20" s="346"/>
    </row>
    <row r="21" spans="1:42" ht="47.25" customHeight="1">
      <c r="A21" s="609"/>
      <c r="B21" s="655"/>
      <c r="C21" s="663" t="s">
        <v>424</v>
      </c>
      <c r="D21" s="706" t="s">
        <v>512</v>
      </c>
      <c r="E21" s="721">
        <v>6</v>
      </c>
      <c r="F21" s="345" t="s">
        <v>426</v>
      </c>
      <c r="G21" s="148" t="s">
        <v>16</v>
      </c>
      <c r="H21" s="255" t="s">
        <v>513</v>
      </c>
      <c r="I21" s="150">
        <v>23</v>
      </c>
      <c r="J21" s="470" t="s">
        <v>227</v>
      </c>
      <c r="K21" s="60"/>
      <c r="L21" s="47" t="s">
        <v>42</v>
      </c>
      <c r="M21" s="403">
        <v>8</v>
      </c>
      <c r="N21" s="151">
        <f>N4</f>
        <v>35</v>
      </c>
      <c r="O21" s="152">
        <v>40</v>
      </c>
      <c r="P21" s="63" t="s">
        <v>277</v>
      </c>
      <c r="Q21" s="683"/>
      <c r="R21" s="637"/>
      <c r="S21" s="637"/>
      <c r="T21" s="614"/>
      <c r="U21" s="64">
        <f>IF(OR(O21="",L21=Paramétrage!$C$10,L21=Paramétrage!$C$13,L21=Paramétrage!$C$16,L21=Paramétrage!$C$19,L21=Paramétrage!$C$23,L21=Paramétrage!$C$26,AND(L21&lt;&gt;Paramétrage!$C$9,P21="Mut+ext")),"",ROUNDUP(N21/O21,0))</f>
        <v>1</v>
      </c>
      <c r="V21" s="69">
        <f>IF(L21="",0,IF(OR(P21="Mut+ext",VLOOKUP(L21,Paramétrage!$C$6:$E$28,2,0)=0),0,IF(O21="","saisir capacité",M21*U21*VLOOKUP(L21,Paramétrage!$C$6:$E$28,2,0))))</f>
        <v>8</v>
      </c>
      <c r="W21" s="404"/>
      <c r="X21" s="405">
        <f t="shared" ref="X21:X28" si="0">IF(ISERROR(V21+W21)=TRUE,V21,V21+W21)</f>
        <v>8</v>
      </c>
      <c r="Y21" s="406">
        <f>IF(L21="",0,IF(ISERROR(W21+V21*VLOOKUP(L21,Paramétrage!$C$6:$E$28,3,0))=TRUE,X21,W21+V21*VLOOKUP(L21,Paramétrage!$C$6:$E$28,3,0)))</f>
        <v>12</v>
      </c>
      <c r="Z21" s="253" t="s">
        <v>382</v>
      </c>
      <c r="AA21" s="344"/>
      <c r="AB21" s="169"/>
      <c r="AC21" s="407" t="s">
        <v>514</v>
      </c>
      <c r="AD21" s="269" t="s">
        <v>279</v>
      </c>
      <c r="AE21" s="206">
        <f>IF(F21="",0,IF(J21="",0,IF(SUMIF(F21:F28,F21,N21:N28)=0,0,IF(J21="Obligatoire",AF21/N21,IF(K21="",AF21/SUMIF(F21:F28,F21,N21:N28),AF21/(SUMIF(F21:F28,F21,N21:N28)/K21))))))</f>
        <v>8</v>
      </c>
      <c r="AF21" s="233">
        <f t="shared" ref="AF21:AF28" si="1">M21*N21</f>
        <v>280</v>
      </c>
      <c r="AG21" s="346"/>
      <c r="AH21" s="136">
        <f>IF(SUMIF(F21:F28,F21,N21:N28)=0,0,$M$3*N21/SUMIF(F21:F28,F21,N21:N28))</f>
        <v>0</v>
      </c>
      <c r="AI21" s="46">
        <f t="shared" ref="AI21:AI28" si="2">O21</f>
        <v>40</v>
      </c>
      <c r="AJ21" s="137">
        <f t="shared" ref="AJ21:AJ28" si="3">IF(AI21=0,"",ROUNDUP(AH21/AI21,0))</f>
        <v>0</v>
      </c>
      <c r="AK21" s="138">
        <f>IF(L21="",0,IF(OR(P21="Mut+ext",VLOOKUP(L21,Paramétrage!$C$6:$E$28,2,0)=0),0,IF(O21="","saisir capacité",IF(P21="Mut+ext",0,M21*AJ21*VLOOKUP(L21,Paramétrage!$C$6:$E$28,2,0)))))</f>
        <v>0</v>
      </c>
      <c r="AL21" s="47"/>
      <c r="AM21" s="138">
        <f t="shared" ref="AM21:AM28" si="4">IF(ISERROR(AK21+AL21)=TRUE,AK21,AK21+AL21)</f>
        <v>0</v>
      </c>
      <c r="AN21" s="138">
        <f>IF(L21="",0,IF(ISERROR(AL21+AK21*VLOOKUP(L21,Paramétrage!$C$6:$E$28,3,0))=TRUE,AM21,AL21+AK21*VLOOKUP(L21,Paramétrage!$C$6:$E$28,3,0)))</f>
        <v>0</v>
      </c>
      <c r="AO21" s="136">
        <f>IF(L21="",0,IF(OR(P21="oui",VLOOKUP(L21,Paramétrage!$C$6:$E$28,2,0)=0),0,IF(U21="",0,U21-AJ21)))</f>
        <v>1</v>
      </c>
      <c r="AP21" s="46">
        <f t="shared" ref="AP21:AP28" si="5">Y21-AN21-W21</f>
        <v>12</v>
      </c>
    </row>
    <row r="22" spans="1:42" ht="31.5">
      <c r="A22" s="609"/>
      <c r="B22" s="655"/>
      <c r="C22" s="664"/>
      <c r="D22" s="664"/>
      <c r="E22" s="664"/>
      <c r="F22" s="213" t="s">
        <v>430</v>
      </c>
      <c r="G22" s="541" t="s">
        <v>16</v>
      </c>
      <c r="H22" s="255" t="s">
        <v>513</v>
      </c>
      <c r="I22" s="150">
        <v>23</v>
      </c>
      <c r="J22" s="470" t="s">
        <v>227</v>
      </c>
      <c r="K22" s="60"/>
      <c r="L22" s="47" t="s">
        <v>43</v>
      </c>
      <c r="M22" s="403">
        <v>14</v>
      </c>
      <c r="N22" s="151">
        <f>N4</f>
        <v>35</v>
      </c>
      <c r="O22" s="152">
        <v>40</v>
      </c>
      <c r="P22" s="63" t="s">
        <v>277</v>
      </c>
      <c r="Q22" s="683"/>
      <c r="R22" s="637"/>
      <c r="S22" s="637"/>
      <c r="T22" s="614"/>
      <c r="U22" s="64">
        <f>IF(OR(O22="",L22=Paramétrage!$C$10,L22=Paramétrage!$C$13,L22=Paramétrage!$C$16,L22=Paramétrage!$C$19,L22=Paramétrage!$C$23,L22=Paramétrage!$C$26,AND(L22&lt;&gt;Paramétrage!$C$9,P22="Mut+ext")),"",ROUNDUP(N22/O22,0))</f>
        <v>1</v>
      </c>
      <c r="V22" s="69">
        <f>IF(L22="",0,IF(OR(P22="Mut+ext",VLOOKUP(L22,Paramétrage!$C$6:$E$28,2,0)=0),0,IF(O22="","saisir capacité",M22*U22*VLOOKUP(L22,Paramétrage!$C$6:$E$28,2,0))))</f>
        <v>14</v>
      </c>
      <c r="W22" s="404"/>
      <c r="X22" s="405">
        <f t="shared" si="0"/>
        <v>14</v>
      </c>
      <c r="Y22" s="406">
        <f>IF(L22="",0,IF(ISERROR(W22+V22*VLOOKUP(L22,Paramétrage!$C$6:$E$28,3,0))=TRUE,X22,W22+V22*VLOOKUP(L22,Paramétrage!$C$6:$E$28,3,0)))</f>
        <v>14</v>
      </c>
      <c r="Z22" s="642"/>
      <c r="AA22" s="637"/>
      <c r="AB22" s="612"/>
      <c r="AC22" s="407"/>
      <c r="AD22" s="266"/>
      <c r="AE22" s="206">
        <f>IF(F22="",0,IF(J22="",0,IF(SUMIF(F21:F28,F22,N21:N28)=0,0,IF(J22="Obligatoire",AF22/N22,IF(K22="",AF22/SUMIF(F21:F28,F22,N21:N28),AF22/(SUMIF(F21:F28,F22,N21:N28)/K22))))))</f>
        <v>14</v>
      </c>
      <c r="AF22" s="440">
        <f t="shared" si="1"/>
        <v>490</v>
      </c>
      <c r="AG22" s="346"/>
      <c r="AH22" s="136">
        <f>IF(SUMIF(F21:F28,F22,N21:N28)=0,0,$M$3*N22/SUMIF(F21:F28,F22,N21:N28))</f>
        <v>0</v>
      </c>
      <c r="AI22" s="46">
        <f t="shared" si="2"/>
        <v>40</v>
      </c>
      <c r="AJ22" s="137">
        <f t="shared" si="3"/>
        <v>0</v>
      </c>
      <c r="AK22" s="138">
        <f>IF(L22="",0,IF(OR(P22="Mut+ext",VLOOKUP(L22,Paramétrage!$C$6:$E$28,2,0)=0),0,IF(O22="","saisir capacité",IF(P22="Mut+ext",0,M22*AJ22*VLOOKUP(L22,Paramétrage!$C$6:$E$28,2,0)))))</f>
        <v>0</v>
      </c>
      <c r="AL22" s="47"/>
      <c r="AM22" s="138">
        <f t="shared" si="4"/>
        <v>0</v>
      </c>
      <c r="AN22" s="138">
        <f>IF(L22="",0,IF(ISERROR(AL22+AK22*VLOOKUP(L22,Paramétrage!$C$6:$E$28,3,0))=TRUE,AM22,AL22+AK22*VLOOKUP(L22,Paramétrage!$C$6:$E$28,3,0)))</f>
        <v>0</v>
      </c>
      <c r="AO22" s="136">
        <f>IF(L22="",0,IF(OR(P22="oui",VLOOKUP(L22,Paramétrage!$C$6:$E$28,2,0)=0),0,IF(U22="",0,U22-AJ22)))</f>
        <v>1</v>
      </c>
      <c r="AP22" s="46">
        <f t="shared" si="5"/>
        <v>14</v>
      </c>
    </row>
    <row r="23" spans="1:42" ht="15.75">
      <c r="A23" s="609"/>
      <c r="B23" s="655"/>
      <c r="C23" s="664"/>
      <c r="D23" s="664"/>
      <c r="E23" s="664"/>
      <c r="F23" s="213" t="s">
        <v>432</v>
      </c>
      <c r="G23" s="541" t="s">
        <v>16</v>
      </c>
      <c r="H23" s="255" t="s">
        <v>515</v>
      </c>
      <c r="I23" s="150">
        <v>23</v>
      </c>
      <c r="J23" s="470" t="s">
        <v>227</v>
      </c>
      <c r="K23" s="60"/>
      <c r="L23" s="47" t="s">
        <v>42</v>
      </c>
      <c r="M23" s="403">
        <v>8</v>
      </c>
      <c r="N23" s="151">
        <v>35</v>
      </c>
      <c r="O23" s="152">
        <v>40</v>
      </c>
      <c r="P23" s="63" t="s">
        <v>277</v>
      </c>
      <c r="Q23" s="683"/>
      <c r="R23" s="637"/>
      <c r="S23" s="637"/>
      <c r="T23" s="614"/>
      <c r="U23" s="64">
        <f>IF(OR(O23="",L23=Paramétrage!$C$10,L23=Paramétrage!$C$13,L23=Paramétrage!$C$16,L23=Paramétrage!$C$19,L23=Paramétrage!$C$23,L23=Paramétrage!$C$26,AND(L23&lt;&gt;Paramétrage!$C$9,P23="Mut+ext")),"",ROUNDUP(N23/O23,0))</f>
        <v>1</v>
      </c>
      <c r="V23" s="69">
        <f>IF(L23="",0,IF(OR(P23="Mut+ext",VLOOKUP(L23,Paramétrage!$C$6:$E$28,2,0)=0),0,IF(O23="","saisir capacité",M23*U23*VLOOKUP(L23,Paramétrage!$C$6:$E$28,2,0))))</f>
        <v>8</v>
      </c>
      <c r="W23" s="404"/>
      <c r="X23" s="405">
        <f t="shared" si="0"/>
        <v>8</v>
      </c>
      <c r="Y23" s="406">
        <f>IF(L23="",0,IF(ISERROR(W23+V23*VLOOKUP(L23,Paramétrage!$C$6:$E$28,3,0))=TRUE,X23,W23+V23*VLOOKUP(L23,Paramétrage!$C$6:$E$28,3,0)))</f>
        <v>12</v>
      </c>
      <c r="Z23" s="642"/>
      <c r="AA23" s="637"/>
      <c r="AB23" s="612"/>
      <c r="AC23" s="407"/>
      <c r="AD23" s="266"/>
      <c r="AE23" s="206">
        <f>IF(F23="",0,IF(J23="",0,IF(SUMIF(F21:F28,F23,N21:N28)=0,0,IF(J23="Obligatoire",AF23/N23,IF(K23="",AF23/SUMIF(F21:F28,F23,N21:N28),AF23/(SUMIF(F21:F28,F23,N21:N28)/K23))))))</f>
        <v>8</v>
      </c>
      <c r="AF23" s="440">
        <f t="shared" si="1"/>
        <v>280</v>
      </c>
      <c r="AG23" s="346"/>
      <c r="AH23" s="136">
        <f>IF(SUMIF(F21:F28,F23,N21:N28)=0,0,$M$3*N23/SUMIF(F21:F28,F23,N21:N28))</f>
        <v>0</v>
      </c>
      <c r="AI23" s="46">
        <f t="shared" si="2"/>
        <v>40</v>
      </c>
      <c r="AJ23" s="137">
        <f t="shared" si="3"/>
        <v>0</v>
      </c>
      <c r="AK23" s="138">
        <f>IF(L23="",0,IF(OR(P23="Mut+ext",VLOOKUP(L23,Paramétrage!$C$6:$E$28,2,0)=0),0,IF(O23="","saisir capacité",IF(P23="Mut+ext",0,M23*AJ23*VLOOKUP(L23,Paramétrage!$C$6:$E$28,2,0)))))</f>
        <v>0</v>
      </c>
      <c r="AL23" s="47"/>
      <c r="AM23" s="138">
        <f t="shared" si="4"/>
        <v>0</v>
      </c>
      <c r="AN23" s="138">
        <f>IF(L23="",0,IF(ISERROR(AL23+AK23*VLOOKUP(L23,Paramétrage!$C$6:$E$28,3,0))=TRUE,AM23,AL23+AK23*VLOOKUP(L23,Paramétrage!$C$6:$E$28,3,0)))</f>
        <v>0</v>
      </c>
      <c r="AO23" s="136">
        <f>IF(L23="",0,IF(OR(P23="oui",VLOOKUP(L23,Paramétrage!$C$6:$E$28,2,0)=0),0,IF(U23="",0,U23-AJ23)))</f>
        <v>1</v>
      </c>
      <c r="AP23" s="46">
        <f t="shared" si="5"/>
        <v>12</v>
      </c>
    </row>
    <row r="24" spans="1:42" ht="15.75">
      <c r="A24" s="609"/>
      <c r="B24" s="655"/>
      <c r="C24" s="664"/>
      <c r="D24" s="664"/>
      <c r="E24" s="664"/>
      <c r="F24" s="543" t="s">
        <v>516</v>
      </c>
      <c r="G24" s="541" t="s">
        <v>16</v>
      </c>
      <c r="H24" s="255" t="s">
        <v>515</v>
      </c>
      <c r="I24" s="150">
        <v>23</v>
      </c>
      <c r="J24" s="470" t="s">
        <v>227</v>
      </c>
      <c r="K24" s="60"/>
      <c r="L24" s="47" t="s">
        <v>43</v>
      </c>
      <c r="M24" s="403">
        <v>14</v>
      </c>
      <c r="N24" s="151">
        <v>35</v>
      </c>
      <c r="O24" s="152">
        <v>40</v>
      </c>
      <c r="P24" s="63" t="s">
        <v>277</v>
      </c>
      <c r="Q24" s="683"/>
      <c r="R24" s="637"/>
      <c r="S24" s="637"/>
      <c r="T24" s="614"/>
      <c r="U24" s="64">
        <f>IF(OR(O24="",L24=Paramétrage!$C$10,L24=Paramétrage!$C$13,L24=Paramétrage!$C$16,L24=Paramétrage!$C$19,L24=Paramétrage!$C$23,L24=Paramétrage!$C$26,AND(L24&lt;&gt;Paramétrage!$C$9,P24="Mut+ext")),"",ROUNDUP(N24/O24,0))</f>
        <v>1</v>
      </c>
      <c r="V24" s="69">
        <f>IF(L24="",0,IF(OR(P24="Mut+ext",VLOOKUP(L24,Paramétrage!$C$6:$E$28,2,0)=0),0,IF(O24="","saisir capacité",M24*U24*VLOOKUP(L24,Paramétrage!$C$6:$E$28,2,0))))</f>
        <v>14</v>
      </c>
      <c r="W24" s="404"/>
      <c r="X24" s="405">
        <f t="shared" si="0"/>
        <v>14</v>
      </c>
      <c r="Y24" s="406">
        <f>IF(L24="",0,IF(ISERROR(W24+V24*VLOOKUP(L24,Paramétrage!$C$6:$E$28,3,0))=TRUE,X24,W24+V24*VLOOKUP(L24,Paramétrage!$C$6:$E$28,3,0)))</f>
        <v>14</v>
      </c>
      <c r="Z24" s="642"/>
      <c r="AA24" s="637"/>
      <c r="AB24" s="612"/>
      <c r="AC24" s="407"/>
      <c r="AD24" s="266"/>
      <c r="AE24" s="206">
        <f>IF(F24="",0,IF(J24="",0,IF(SUMIF(F21:F28,F24,N21:N28)=0,0,IF(J24="Obligatoire",AF24/N24,IF(K24="",AF24/SUMIF(F21:F28,F24,N21:N28),AF24/(SUMIF(F21:F28,F24,N21:N28)/K24))))))</f>
        <v>14</v>
      </c>
      <c r="AF24" s="440">
        <f t="shared" si="1"/>
        <v>490</v>
      </c>
      <c r="AG24" s="346"/>
      <c r="AH24" s="136">
        <f>IF(SUMIF(F21:F28,F24,N21:N28)=0,0,$M$3*N24/SUMIF(F21:F28,F24,N21:N28))</f>
        <v>0</v>
      </c>
      <c r="AI24" s="46">
        <f t="shared" si="2"/>
        <v>40</v>
      </c>
      <c r="AJ24" s="137">
        <f t="shared" si="3"/>
        <v>0</v>
      </c>
      <c r="AK24" s="138">
        <f>IF(L24="",0,IF(OR(P24="Mut+ext",VLOOKUP(L24,Paramétrage!$C$6:$E$28,2,0)=0),0,IF(O24="","saisir capacité",IF(P24="Mut+ext",0,M24*AJ24*VLOOKUP(L24,Paramétrage!$C$6:$E$28,2,0)))))</f>
        <v>0</v>
      </c>
      <c r="AL24" s="47"/>
      <c r="AM24" s="138">
        <f t="shared" si="4"/>
        <v>0</v>
      </c>
      <c r="AN24" s="138">
        <f>IF(L24="",0,IF(ISERROR(AL24+AK24*VLOOKUP(L24,Paramétrage!$C$6:$E$28,3,0))=TRUE,AM24,AL24+AK24*VLOOKUP(L24,Paramétrage!$C$6:$E$28,3,0)))</f>
        <v>0</v>
      </c>
      <c r="AO24" s="136">
        <f>IF(L24="",0,IF(OR(P24="oui",VLOOKUP(L24,Paramétrage!$C$6:$E$28,2,0)=0),0,IF(U24="",0,U24-AJ24)))</f>
        <v>1</v>
      </c>
      <c r="AP24" s="46">
        <f t="shared" si="5"/>
        <v>14</v>
      </c>
    </row>
    <row r="25" spans="1:42" ht="15.75">
      <c r="A25" s="609"/>
      <c r="B25" s="655"/>
      <c r="C25" s="664"/>
      <c r="D25" s="664"/>
      <c r="E25" s="664"/>
      <c r="F25" s="213"/>
      <c r="G25" s="310"/>
      <c r="H25" s="255"/>
      <c r="I25" s="150"/>
      <c r="J25" s="470"/>
      <c r="K25" s="60"/>
      <c r="L25" s="47"/>
      <c r="M25" s="403"/>
      <c r="N25" s="151"/>
      <c r="O25" s="152"/>
      <c r="P25" s="63"/>
      <c r="Q25" s="683"/>
      <c r="R25" s="637"/>
      <c r="S25" s="637"/>
      <c r="T25" s="614"/>
      <c r="U25" s="64" t="str">
        <f>IF(OR(O25="",L25=Paramétrage!$C$10,L25=Paramétrage!$C$13,L25=Paramétrage!$C$16,L25=Paramétrage!$C$19,L25=Paramétrage!$C$23,L25=Paramétrage!$C$26,AND(L25&lt;&gt;Paramétrage!$C$9,P25="Mut+ext")),"",ROUNDUP(N25/O25,0))</f>
        <v/>
      </c>
      <c r="V25" s="69">
        <f>IF(L25="",0,IF(OR(P25="Mut+ext",VLOOKUP(L25,Paramétrage!$C$6:$E$28,2,0)=0),0,IF(O25="","saisir capacité",M25*U25*VLOOKUP(L25,Paramétrage!$C$6:$E$28,2,0))))</f>
        <v>0</v>
      </c>
      <c r="W25" s="404"/>
      <c r="X25" s="405">
        <f t="shared" si="0"/>
        <v>0</v>
      </c>
      <c r="Y25" s="406">
        <f>IF(L25="",0,IF(ISERROR(W25+V25*VLOOKUP(L25,Paramétrage!$C$6:$E$28,3,0))=TRUE,X25,W25+V25*VLOOKUP(L25,Paramétrage!$C$6:$E$28,3,0)))</f>
        <v>0</v>
      </c>
      <c r="Z25" s="642"/>
      <c r="AA25" s="637"/>
      <c r="AB25" s="612"/>
      <c r="AC25" s="407"/>
      <c r="AD25" s="266"/>
      <c r="AE25" s="206">
        <f>IF(F25="",0,IF(J25="",0,IF(SUMIF(F21:F28,F25,N21:N28)=0,0,IF(J25="Obligatoire",AF25/N25,IF(K25="",AF25/SUMIF(F21:F28,F25,N21:N28),AF25/(SUMIF(F21:F28,F25,N21:N28)/K25))))))</f>
        <v>0</v>
      </c>
      <c r="AF25" s="440">
        <f t="shared" si="1"/>
        <v>0</v>
      </c>
      <c r="AG25" s="346"/>
      <c r="AH25" s="136">
        <f>IF(SUMIF(F21:F28,F25,N21:N28)=0,0,$M$3*N25/SUMIF(F21:F28,F25,N21:N28))</f>
        <v>0</v>
      </c>
      <c r="AI25" s="46">
        <f t="shared" si="2"/>
        <v>0</v>
      </c>
      <c r="AJ25" s="137" t="str">
        <f t="shared" si="3"/>
        <v/>
      </c>
      <c r="AK25" s="138">
        <f>IF(L25="",0,IF(OR(P25="Mut+ext",VLOOKUP(L25,Paramétrage!$C$6:$E$28,2,0)=0),0,IF(O25="","saisir capacité",IF(P25="Mut+ext",0,M25*AJ25*VLOOKUP(L25,Paramétrage!$C$6:$E$28,2,0)))))</f>
        <v>0</v>
      </c>
      <c r="AL25" s="47"/>
      <c r="AM25" s="138">
        <f t="shared" si="4"/>
        <v>0</v>
      </c>
      <c r="AN25" s="138">
        <f>IF(L25="",0,IF(ISERROR(AL25+AK25*VLOOKUP(L25,Paramétrage!$C$6:$E$28,3,0))=TRUE,AM25,AL25+AK25*VLOOKUP(L25,Paramétrage!$C$6:$E$28,3,0)))</f>
        <v>0</v>
      </c>
      <c r="AO25" s="136">
        <f>IF(L25="",0,IF(OR(P25="oui",VLOOKUP(L25,Paramétrage!$C$6:$E$28,2,0)=0),0,IF(U25="",0,U25-AJ25)))</f>
        <v>0</v>
      </c>
      <c r="AP25" s="46">
        <f t="shared" si="5"/>
        <v>0</v>
      </c>
    </row>
    <row r="26" spans="1:42" ht="15.75">
      <c r="A26" s="609"/>
      <c r="B26" s="655"/>
      <c r="C26" s="664"/>
      <c r="D26" s="664"/>
      <c r="E26" s="664"/>
      <c r="F26" s="213"/>
      <c r="G26" s="310"/>
      <c r="H26" s="255"/>
      <c r="I26" s="150"/>
      <c r="J26" s="470"/>
      <c r="K26" s="60"/>
      <c r="L26" s="47"/>
      <c r="M26" s="403"/>
      <c r="N26" s="151"/>
      <c r="O26" s="152"/>
      <c r="P26" s="63"/>
      <c r="Q26" s="683"/>
      <c r="R26" s="637"/>
      <c r="S26" s="637"/>
      <c r="T26" s="614"/>
      <c r="U26" s="64" t="str">
        <f>IF(OR(O26="",L26=Paramétrage!$C$10,L26=Paramétrage!$C$13,L26=Paramétrage!$C$16,L26=Paramétrage!$C$19,L26=Paramétrage!$C$23,L26=Paramétrage!$C$26,AND(L26&lt;&gt;Paramétrage!$C$9,P26="Mut+ext")),"",ROUNDUP(N26/O26,0))</f>
        <v/>
      </c>
      <c r="V26" s="69">
        <f>IF(L26="",0,IF(OR(P26="Mut+ext",VLOOKUP(L26,Paramétrage!$C$6:$E$28,2,0)=0),0,IF(O26="","saisir capacité",M26*U26*VLOOKUP(L26,Paramétrage!$C$6:$E$28,2,0))))</f>
        <v>0</v>
      </c>
      <c r="W26" s="404"/>
      <c r="X26" s="405">
        <f t="shared" si="0"/>
        <v>0</v>
      </c>
      <c r="Y26" s="406">
        <f>IF(L26="",0,IF(ISERROR(W26+V26*VLOOKUP(L26,Paramétrage!$C$6:$E$28,3,0))=TRUE,X26,W26+V26*VLOOKUP(L26,Paramétrage!$C$6:$E$28,3,0)))</f>
        <v>0</v>
      </c>
      <c r="Z26" s="642"/>
      <c r="AA26" s="637"/>
      <c r="AB26" s="612"/>
      <c r="AC26" s="407"/>
      <c r="AD26" s="266"/>
      <c r="AE26" s="206">
        <f>IF(F26="",0,IF(J26="",0,IF(SUMIF(F21:F28,F26,N21:N28)=0,0,IF(J26="Obligatoire",AF26/N26,IF(K26="",AF26/SUMIF(F21:F28,F26,N21:N28),AF26/(SUMIF(F21:F28,F26,N21:N28)/K26))))))</f>
        <v>0</v>
      </c>
      <c r="AF26" s="440">
        <f t="shared" si="1"/>
        <v>0</v>
      </c>
      <c r="AG26" s="346"/>
      <c r="AH26" s="136">
        <f>IF(SUMIF(F21:F28,F26,N21:N28)=0,0,$M$3*N26/SUMIF(F21:F28,F26,N21:N28))</f>
        <v>0</v>
      </c>
      <c r="AI26" s="46">
        <f t="shared" si="2"/>
        <v>0</v>
      </c>
      <c r="AJ26" s="137" t="str">
        <f t="shared" si="3"/>
        <v/>
      </c>
      <c r="AK26" s="138">
        <f>IF(L26="",0,IF(OR(P26="Mut+ext",VLOOKUP(L26,Paramétrage!$C$6:$E$28,2,0)=0),0,IF(O26="","saisir capacité",IF(P26="Mut+ext",0,M26*AJ26*VLOOKUP(L26,Paramétrage!$C$6:$E$28,2,0)))))</f>
        <v>0</v>
      </c>
      <c r="AL26" s="47"/>
      <c r="AM26" s="138">
        <f t="shared" si="4"/>
        <v>0</v>
      </c>
      <c r="AN26" s="138">
        <f>IF(L26="",0,IF(ISERROR(AL26+AK26*VLOOKUP(L26,Paramétrage!$C$6:$E$28,3,0))=TRUE,AM26,AL26+AK26*VLOOKUP(L26,Paramétrage!$C$6:$E$28,3,0)))</f>
        <v>0</v>
      </c>
      <c r="AO26" s="136">
        <f>IF(L26="",0,IF(OR(P26="oui",VLOOKUP(L26,Paramétrage!$C$6:$E$28,2,0)=0),0,IF(U26="",0,U26-AJ26)))</f>
        <v>0</v>
      </c>
      <c r="AP26" s="46">
        <f t="shared" si="5"/>
        <v>0</v>
      </c>
    </row>
    <row r="27" spans="1:42" ht="15.75">
      <c r="A27" s="609"/>
      <c r="B27" s="655"/>
      <c r="C27" s="664"/>
      <c r="D27" s="664"/>
      <c r="E27" s="664"/>
      <c r="F27" s="213"/>
      <c r="G27" s="310"/>
      <c r="H27" s="255"/>
      <c r="I27" s="150"/>
      <c r="J27" s="470"/>
      <c r="K27" s="60"/>
      <c r="L27" s="47"/>
      <c r="M27" s="403"/>
      <c r="N27" s="151"/>
      <c r="O27" s="152"/>
      <c r="P27" s="63"/>
      <c r="Q27" s="683"/>
      <c r="R27" s="637"/>
      <c r="S27" s="637"/>
      <c r="T27" s="614"/>
      <c r="U27" s="64" t="str">
        <f>IF(OR(O27="",L27=Paramétrage!$C$10,L27=Paramétrage!$C$13,L27=Paramétrage!$C$16,L27=Paramétrage!$C$19,L27=Paramétrage!$C$23,L27=Paramétrage!$C$26,AND(L27&lt;&gt;Paramétrage!$C$9,P27="Mut+ext")),"",ROUNDUP(N27/O27,0))</f>
        <v/>
      </c>
      <c r="V27" s="69">
        <f>IF(L27="",0,IF(OR(P27="Mut+ext",VLOOKUP(L27,Paramétrage!$C$6:$E$28,2,0)=0),0,IF(O27="","saisir capacité",M27*U27*VLOOKUP(L27,Paramétrage!$C$6:$E$28,2,0))))</f>
        <v>0</v>
      </c>
      <c r="W27" s="404"/>
      <c r="X27" s="405">
        <f t="shared" si="0"/>
        <v>0</v>
      </c>
      <c r="Y27" s="406">
        <f>IF(L27="",0,IF(ISERROR(W27+V27*VLOOKUP(L27,Paramétrage!$C$6:$E$28,3,0))=TRUE,X27,W27+V27*VLOOKUP(L27,Paramétrage!$C$6:$E$28,3,0)))</f>
        <v>0</v>
      </c>
      <c r="Z27" s="642"/>
      <c r="AA27" s="637"/>
      <c r="AB27" s="612"/>
      <c r="AC27" s="407"/>
      <c r="AD27" s="266"/>
      <c r="AE27" s="206">
        <f>IF(F27="",0,IF(J27="",0,IF(SUMIF(F21:F28,F27,N21:N28)=0,0,IF(J27="Obligatoire",AF27/N27,IF(K27="",AF27/SUMIF(F21:F28,F27,N21:N28),AF27/(SUMIF(F21:F28,F27,N21:N28)/K27))))))</f>
        <v>0</v>
      </c>
      <c r="AF27" s="440">
        <f t="shared" si="1"/>
        <v>0</v>
      </c>
      <c r="AG27" s="346"/>
      <c r="AH27" s="136">
        <f>IF(SUMIF(F21:F28,F27,N21:N28)=0,0,$M$3*N27/SUMIF(F21:F28,F27,N21:N28))</f>
        <v>0</v>
      </c>
      <c r="AI27" s="46">
        <f t="shared" si="2"/>
        <v>0</v>
      </c>
      <c r="AJ27" s="137" t="str">
        <f t="shared" si="3"/>
        <v/>
      </c>
      <c r="AK27" s="138">
        <f>IF(L27="",0,IF(OR(P27="Mut+ext",VLOOKUP(L27,Paramétrage!$C$6:$E$28,2,0)=0),0,IF(O27="","saisir capacité",IF(P27="Mut+ext",0,M27*AJ27*VLOOKUP(L27,Paramétrage!$C$6:$E$28,2,0)))))</f>
        <v>0</v>
      </c>
      <c r="AL27" s="47"/>
      <c r="AM27" s="138">
        <f t="shared" si="4"/>
        <v>0</v>
      </c>
      <c r="AN27" s="138">
        <f>IF(L27="",0,IF(ISERROR(AL27+AK27*VLOOKUP(L27,Paramétrage!$C$6:$E$28,3,0))=TRUE,AM27,AL27+AK27*VLOOKUP(L27,Paramétrage!$C$6:$E$28,3,0)))</f>
        <v>0</v>
      </c>
      <c r="AO27" s="136">
        <f>IF(L27="",0,IF(OR(P27="oui",VLOOKUP(L27,Paramétrage!$C$6:$E$28,2,0)=0),0,IF(U27="",0,U27-AJ27)))</f>
        <v>0</v>
      </c>
      <c r="AP27" s="46">
        <f t="shared" si="5"/>
        <v>0</v>
      </c>
    </row>
    <row r="28" spans="1:42" ht="15.75">
      <c r="A28" s="609"/>
      <c r="B28" s="655"/>
      <c r="C28" s="664"/>
      <c r="D28" s="645"/>
      <c r="E28" s="645"/>
      <c r="F28" s="213"/>
      <c r="G28" s="310"/>
      <c r="H28" s="255"/>
      <c r="I28" s="150"/>
      <c r="J28" s="470"/>
      <c r="K28" s="60"/>
      <c r="L28" s="47"/>
      <c r="M28" s="403"/>
      <c r="N28" s="151"/>
      <c r="O28" s="152"/>
      <c r="P28" s="63"/>
      <c r="Q28" s="683"/>
      <c r="R28" s="637"/>
      <c r="S28" s="637"/>
      <c r="T28" s="614"/>
      <c r="U28" s="64" t="str">
        <f>IF(OR(O28="",L28=Paramétrage!$C$10,L28=Paramétrage!$C$13,L28=Paramétrage!$C$16,L28=Paramétrage!$C$19,L28=Paramétrage!$C$23,L28=Paramétrage!$C$26,AND(L28&lt;&gt;Paramétrage!$C$9,P28="Mut+ext")),"",ROUNDUP(N28/O28,0))</f>
        <v/>
      </c>
      <c r="V28" s="69">
        <f>IF(L28="",0,IF(OR(P28="Mut+ext",VLOOKUP(L28,Paramétrage!$C$6:$E$28,2,0)=0),0,IF(O28="","saisir capacité",M28*U28*VLOOKUP(L28,Paramétrage!$C$6:$E$28,2,0))))</f>
        <v>0</v>
      </c>
      <c r="W28" s="404"/>
      <c r="X28" s="405">
        <f t="shared" si="0"/>
        <v>0</v>
      </c>
      <c r="Y28" s="406">
        <f>IF(L28="",0,IF(ISERROR(W28+V28*VLOOKUP(L28,Paramétrage!$C$6:$E$28,3,0))=TRUE,X28,W28+V28*VLOOKUP(L28,Paramétrage!$C$6:$E$28,3,0)))</f>
        <v>0</v>
      </c>
      <c r="Z28" s="642"/>
      <c r="AA28" s="637"/>
      <c r="AB28" s="612"/>
      <c r="AC28" s="407"/>
      <c r="AD28" s="266"/>
      <c r="AE28" s="206">
        <f>IF(F28="",0,IF(J28="",0,IF(SUMIF(F21:F28,F28,N21:N28)=0,0,IF(J28="Obligatoire",AF28/N28,IF(K28="",AF28/SUMIF(F21:F28,F28,N21:N28),AF28/(SUMIF(F21:F28,F28,N21:N28)/K28))))))</f>
        <v>0</v>
      </c>
      <c r="AF28" s="440">
        <f t="shared" si="1"/>
        <v>0</v>
      </c>
      <c r="AG28" s="346"/>
      <c r="AH28" s="136">
        <f>IF(SUMIF(F21:F28,F28,N21:N28)=0,0,$M$3*N28/SUMIF(F21:F28,F28,N21:N28))</f>
        <v>0</v>
      </c>
      <c r="AI28" s="46">
        <f t="shared" si="2"/>
        <v>0</v>
      </c>
      <c r="AJ28" s="137" t="str">
        <f t="shared" si="3"/>
        <v/>
      </c>
      <c r="AK28" s="138">
        <f>IF(L28="",0,IF(OR(P28="Mut+ext",VLOOKUP(L28,Paramétrage!$C$6:$E$28,2,0)=0),0,IF(O28="","saisir capacité",IF(P28="Mut+ext",0,M28*AJ28*VLOOKUP(L28,Paramétrage!$C$6:$E$28,2,0)))))</f>
        <v>0</v>
      </c>
      <c r="AL28" s="47"/>
      <c r="AM28" s="138">
        <f t="shared" si="4"/>
        <v>0</v>
      </c>
      <c r="AN28" s="138">
        <f>IF(L28="",0,IF(ISERROR(AL28+AK28*VLOOKUP(L28,Paramétrage!$C$6:$E$28,3,0))=TRUE,AM28,AL28+AK28*VLOOKUP(L28,Paramétrage!$C$6:$E$28,3,0)))</f>
        <v>0</v>
      </c>
      <c r="AO28" s="136">
        <f>IF(L28="",0,IF(OR(P28="oui",VLOOKUP(L28,Paramétrage!$C$6:$E$28,2,0)=0),0,IF(U28="",0,U28-AJ28)))</f>
        <v>0</v>
      </c>
      <c r="AP28" s="46">
        <f t="shared" si="5"/>
        <v>0</v>
      </c>
    </row>
    <row r="29" spans="1:42" ht="15.75">
      <c r="A29" s="609"/>
      <c r="B29" s="655"/>
      <c r="C29" s="645"/>
      <c r="D29" s="78"/>
      <c r="E29" s="78"/>
      <c r="F29" s="502"/>
      <c r="G29" s="503"/>
      <c r="H29" s="544"/>
      <c r="I29" s="504"/>
      <c r="J29" s="505"/>
      <c r="K29" s="81"/>
      <c r="L29" s="208"/>
      <c r="M29" s="83">
        <f>AE29</f>
        <v>44</v>
      </c>
      <c r="N29" s="410"/>
      <c r="O29" s="410"/>
      <c r="P29" s="209"/>
      <c r="Q29" s="412"/>
      <c r="R29" s="412"/>
      <c r="S29" s="412"/>
      <c r="T29" s="413"/>
      <c r="U29" s="411"/>
      <c r="V29" s="84">
        <f>SUM(V21:V28)</f>
        <v>44</v>
      </c>
      <c r="W29" s="82">
        <f>SUM(W21:W28)</f>
        <v>0</v>
      </c>
      <c r="X29" s="414">
        <f>V29+W29</f>
        <v>44</v>
      </c>
      <c r="Y29" s="212">
        <f>SUM(Y21:Y28)</f>
        <v>52</v>
      </c>
      <c r="Z29" s="499"/>
      <c r="AA29" s="499"/>
      <c r="AB29" s="210"/>
      <c r="AC29" s="268"/>
      <c r="AD29" s="500"/>
      <c r="AE29" s="211">
        <f>SUM(AE21:AE28)</f>
        <v>44</v>
      </c>
      <c r="AF29" s="501">
        <f>SUM(AF21:AF28)</f>
        <v>1540</v>
      </c>
      <c r="AG29" s="346"/>
      <c r="AH29" s="346"/>
      <c r="AI29" s="346"/>
      <c r="AJ29" s="346"/>
      <c r="AK29" s="346"/>
      <c r="AL29" s="346"/>
      <c r="AM29" s="346"/>
      <c r="AN29" s="346"/>
      <c r="AO29" s="346"/>
      <c r="AP29" s="346"/>
    </row>
    <row r="30" spans="1:42" ht="128.25" customHeight="1">
      <c r="A30" s="609"/>
      <c r="B30" s="655"/>
      <c r="C30" s="663" t="s">
        <v>433</v>
      </c>
      <c r="D30" s="663" t="s">
        <v>517</v>
      </c>
      <c r="E30" s="667">
        <v>6</v>
      </c>
      <c r="F30" s="342" t="s">
        <v>159</v>
      </c>
      <c r="G30" s="56" t="s">
        <v>16</v>
      </c>
      <c r="H30" s="254" t="s">
        <v>92</v>
      </c>
      <c r="I30" s="58">
        <v>23</v>
      </c>
      <c r="J30" s="402" t="s">
        <v>227</v>
      </c>
      <c r="K30" s="60"/>
      <c r="L30" s="35" t="s">
        <v>42</v>
      </c>
      <c r="M30" s="403">
        <v>16</v>
      </c>
      <c r="N30" s="151">
        <f>'L3P3 Ville et UrbanismeVU'!N33</f>
        <v>150</v>
      </c>
      <c r="O30" s="152">
        <v>300</v>
      </c>
      <c r="P30" s="63" t="s">
        <v>242</v>
      </c>
      <c r="Q30" s="683" t="s">
        <v>509</v>
      </c>
      <c r="R30" s="637"/>
      <c r="S30" s="637"/>
      <c r="T30" s="614"/>
      <c r="U30" s="64" t="str">
        <f>IF(OR(O30="",L30=Paramétrage!$C$10,L30=Paramétrage!$C$13,L30=Paramétrage!$C$16,L30=Paramétrage!$C$19,L30=Paramétrage!$C$23,L30=Paramétrage!$C$26,AND(L30&lt;&gt;Paramétrage!$C$9,P30="Mut+ext")),"",ROUNDUP(N30/O30,0))</f>
        <v/>
      </c>
      <c r="V30" s="69">
        <f>IF(L30="",0,IF(OR(P30="Mut+ext",VLOOKUP(L30,Paramétrage!$C$6:$E$28,2,0)=0),0,IF(O30="","saisir capacité",M30*U30*VLOOKUP(L30,Paramétrage!$C$6:$E$28,2,0))))</f>
        <v>0</v>
      </c>
      <c r="W30" s="404"/>
      <c r="X30" s="405">
        <f t="shared" ref="X30:X37" si="6">IF(ISERROR(V30+W30)=TRUE,V30,V30+W30)</f>
        <v>0</v>
      </c>
      <c r="Y30" s="406">
        <f>IF(L30="",0,IF(ISERROR(W30+V30*VLOOKUP(L30,Paramétrage!$C$6:$E$28,3,0))=TRUE,X30,W30+V30*VLOOKUP(L30,Paramétrage!$C$6:$E$28,3,0)))</f>
        <v>0</v>
      </c>
      <c r="Z30" s="716" t="s">
        <v>382</v>
      </c>
      <c r="AA30" s="717"/>
      <c r="AB30" s="717"/>
      <c r="AC30" s="407" t="s">
        <v>437</v>
      </c>
      <c r="AD30" s="269" t="s">
        <v>518</v>
      </c>
      <c r="AE30" s="206">
        <f>IF(F30="",0,IF(J30="",0,IF(SUMIF(F30:F37,F30,N30:N37)=0,0,IF(J30="Obligatoire",AF30/N30,IF(K30="",AF30/SUMIF(F30:F37,F30,N30:N37),AF30/(SUMIF(F30:F37,F30,N30:N37)/K30))))))</f>
        <v>16</v>
      </c>
      <c r="AF30" s="233">
        <f t="shared" ref="AF30:AF37" si="7">M30*N30</f>
        <v>2400</v>
      </c>
      <c r="AG30" s="346"/>
      <c r="AH30" s="136">
        <f>IF(SUMIF(F30:F37,F30,N30:N37)=0,0,$M$3*N30/SUMIF(F30:F37,F30,N30:N37))</f>
        <v>0</v>
      </c>
      <c r="AI30" s="46">
        <f t="shared" ref="AI30:AI37" si="8">O30</f>
        <v>300</v>
      </c>
      <c r="AJ30" s="137">
        <f t="shared" ref="AJ30:AJ37" si="9">IF(AI30=0,"",ROUNDUP(AH30/AI30,0))</f>
        <v>0</v>
      </c>
      <c r="AK30" s="138">
        <f>IF(L30="",0,IF(OR(P30="Mut+ext",VLOOKUP(L30,Paramétrage!$C$6:$E$28,2,0)=0),0,IF(O30="","saisir capacité",IF(P30="Mut+ext",0,M30*AJ30*VLOOKUP(L30,Paramétrage!$C$6:$E$28,2,0)))))</f>
        <v>0</v>
      </c>
      <c r="AL30" s="47"/>
      <c r="AM30" s="138">
        <f t="shared" ref="AM30:AM37" si="10">IF(ISERROR(AK30+AL30)=TRUE,AK30,AK30+AL30)</f>
        <v>0</v>
      </c>
      <c r="AN30" s="138">
        <f>IF(L30="",0,IF(ISERROR(AL30+AK30*VLOOKUP(L30,Paramétrage!$C$6:$E$28,3,0))=TRUE,AM30,AL30+AK30*VLOOKUP(L30,Paramétrage!$C$6:$E$28,3,0)))</f>
        <v>0</v>
      </c>
      <c r="AO30" s="136">
        <f>IF(L30="",0,IF(OR(P30="oui",VLOOKUP(L30,Paramétrage!$C$6:$E$28,2,0)=0),0,IF(U30="",0,U30-AJ30)))</f>
        <v>0</v>
      </c>
      <c r="AP30" s="46">
        <f t="shared" ref="AP30:AP37" si="11">Y30-AN30-W30</f>
        <v>0</v>
      </c>
    </row>
    <row r="31" spans="1:42" ht="31.5">
      <c r="A31" s="609"/>
      <c r="B31" s="655"/>
      <c r="C31" s="664"/>
      <c r="D31" s="664"/>
      <c r="E31" s="664"/>
      <c r="F31" s="55" t="s">
        <v>439</v>
      </c>
      <c r="G31" s="216" t="s">
        <v>16</v>
      </c>
      <c r="H31" s="254" t="s">
        <v>92</v>
      </c>
      <c r="I31" s="58">
        <v>23</v>
      </c>
      <c r="J31" s="402" t="s">
        <v>227</v>
      </c>
      <c r="K31" s="60"/>
      <c r="L31" s="35" t="s">
        <v>43</v>
      </c>
      <c r="M31" s="403">
        <v>8</v>
      </c>
      <c r="N31" s="151">
        <f>'L3P3 Ville et UrbanismeVU'!N34</f>
        <v>150</v>
      </c>
      <c r="O31" s="152">
        <v>40</v>
      </c>
      <c r="P31" s="63" t="s">
        <v>242</v>
      </c>
      <c r="Q31" s="683" t="s">
        <v>509</v>
      </c>
      <c r="R31" s="637"/>
      <c r="S31" s="637"/>
      <c r="T31" s="614"/>
      <c r="U31" s="64" t="str">
        <f>IF(OR(O31="",L31=Paramétrage!$C$10,L31=Paramétrage!$C$13,L31=Paramétrage!$C$16,L31=Paramétrage!$C$19,L31=Paramétrage!$C$23,L31=Paramétrage!$C$26,AND(L31&lt;&gt;Paramétrage!$C$9,P31="Mut+ext")),"",ROUNDUP(N31/O31,0))</f>
        <v/>
      </c>
      <c r="V31" s="69">
        <f>IF(L31="",0,IF(OR(P31="Mut+ext",VLOOKUP(L31,Paramétrage!$C$6:$E$28,2,0)=0),0,IF(O31="","saisir capacité",M31*U31*VLOOKUP(L31,Paramétrage!$C$6:$E$28,2,0))))</f>
        <v>0</v>
      </c>
      <c r="W31" s="404"/>
      <c r="X31" s="405">
        <f t="shared" si="6"/>
        <v>0</v>
      </c>
      <c r="Y31" s="406">
        <f>IF(L31="",0,IF(ISERROR(W31+V31*VLOOKUP(L31,Paramétrage!$C$6:$E$28,3,0))=TRUE,X31,W31+V31*VLOOKUP(L31,Paramétrage!$C$6:$E$28,3,0)))</f>
        <v>0</v>
      </c>
      <c r="Z31" s="642" t="s">
        <v>428</v>
      </c>
      <c r="AA31" s="637"/>
      <c r="AB31" s="612"/>
      <c r="AC31" s="407"/>
      <c r="AD31" s="266"/>
      <c r="AE31" s="206">
        <f>IF(F31="",0,IF(J31="",0,IF(SUMIF(F30:F37,F31,N30:N37)=0,0,IF(J31="Obligatoire",AF31/N31,IF(K31="",AF31/SUMIF(F30:F37,F31,N30:N37),AF31/(SUMIF(F30:F37,F31,N30:N37)/K31))))))</f>
        <v>8</v>
      </c>
      <c r="AF31" s="440">
        <f t="shared" si="7"/>
        <v>1200</v>
      </c>
      <c r="AG31" s="346"/>
      <c r="AH31" s="136">
        <f>IF(SUMIF(F30:F37,F31,N30:N37)=0,0,$M$3*N31/SUMIF(F30:F37,F31,N30:N37))</f>
        <v>0</v>
      </c>
      <c r="AI31" s="46">
        <f t="shared" si="8"/>
        <v>40</v>
      </c>
      <c r="AJ31" s="137">
        <f t="shared" si="9"/>
        <v>0</v>
      </c>
      <c r="AK31" s="138">
        <f>IF(L31="",0,IF(OR(P31="Mut+ext",VLOOKUP(L31,Paramétrage!$C$6:$E$28,2,0)=0),0,IF(O31="","saisir capacité",IF(P31="Mut+ext",0,M31*AJ31*VLOOKUP(L31,Paramétrage!$C$6:$E$28,2,0)))))</f>
        <v>0</v>
      </c>
      <c r="AL31" s="47"/>
      <c r="AM31" s="138">
        <f t="shared" si="10"/>
        <v>0</v>
      </c>
      <c r="AN31" s="138">
        <f>IF(L31="",0,IF(ISERROR(AL31+AK31*VLOOKUP(L31,Paramétrage!$C$6:$E$28,3,0))=TRUE,AM31,AL31+AK31*VLOOKUP(L31,Paramétrage!$C$6:$E$28,3,0)))</f>
        <v>0</v>
      </c>
      <c r="AO31" s="136">
        <f>IF(L31="",0,IF(OR(P31="oui",VLOOKUP(L31,Paramétrage!$C$6:$E$28,2,0)=0),0,IF(U31="",0,U31-AJ31)))</f>
        <v>0</v>
      </c>
      <c r="AP31" s="46">
        <f t="shared" si="11"/>
        <v>0</v>
      </c>
    </row>
    <row r="32" spans="1:42" ht="31.5">
      <c r="A32" s="609"/>
      <c r="B32" s="655"/>
      <c r="C32" s="664"/>
      <c r="D32" s="664"/>
      <c r="E32" s="664"/>
      <c r="F32" s="55" t="s">
        <v>160</v>
      </c>
      <c r="G32" s="216" t="s">
        <v>16</v>
      </c>
      <c r="H32" s="254" t="s">
        <v>93</v>
      </c>
      <c r="I32" s="58">
        <v>23</v>
      </c>
      <c r="J32" s="402" t="s">
        <v>227</v>
      </c>
      <c r="K32" s="60"/>
      <c r="L32" s="35" t="s">
        <v>42</v>
      </c>
      <c r="M32" s="403">
        <v>10</v>
      </c>
      <c r="N32" s="151">
        <f>'L3P1 Amgt et Dév Territorial'!N35</f>
        <v>149</v>
      </c>
      <c r="O32" s="152">
        <v>300</v>
      </c>
      <c r="P32" s="63" t="s">
        <v>242</v>
      </c>
      <c r="Q32" s="683" t="s">
        <v>519</v>
      </c>
      <c r="R32" s="637"/>
      <c r="S32" s="637"/>
      <c r="T32" s="614"/>
      <c r="U32" s="64" t="str">
        <f>IF(OR(O32="",L32=Paramétrage!$C$10,L32=Paramétrage!$C$13,L32=Paramétrage!$C$16,L32=Paramétrage!$C$19,L32=Paramétrage!$C$23,L32=Paramétrage!$C$26,AND(L32&lt;&gt;Paramétrage!$C$9,P32="Mut+ext")),"",ROUNDUP(N32/O32,0))</f>
        <v/>
      </c>
      <c r="V32" s="69">
        <f>IF(L32="",0,IF(OR(P32="Mut+ext",VLOOKUP(L32,Paramétrage!$C$6:$E$28,2,0)=0),0,IF(O32="","saisir capacité",M32*U32*VLOOKUP(L32,Paramétrage!$C$6:$E$28,2,0))))</f>
        <v>0</v>
      </c>
      <c r="W32" s="404"/>
      <c r="X32" s="405">
        <f t="shared" si="6"/>
        <v>0</v>
      </c>
      <c r="Y32" s="406">
        <f>IF(L32="",0,IF(ISERROR(W32+V32*VLOOKUP(L32,Paramétrage!$C$6:$E$28,3,0))=TRUE,X32,W32+V32*VLOOKUP(L32,Paramétrage!$C$6:$E$28,3,0)))</f>
        <v>0</v>
      </c>
      <c r="Z32" s="642"/>
      <c r="AA32" s="637"/>
      <c r="AB32" s="612"/>
      <c r="AC32" s="407"/>
      <c r="AD32" s="266"/>
      <c r="AE32" s="206">
        <f>IF(F32="",0,IF(J32="",0,IF(SUMIF(F30:F37,F32,N30:N37)=0,0,IF(J32="Obligatoire",AF32/N32,IF(K32="",AF32/SUMIF(F30:F37,F32,N30:N37),AF32/(SUMIF(F30:F37,F32,N30:N37)/K32))))))</f>
        <v>10</v>
      </c>
      <c r="AF32" s="440">
        <f t="shared" si="7"/>
        <v>1490</v>
      </c>
      <c r="AG32" s="346"/>
      <c r="AH32" s="136">
        <f>IF(SUMIF(F30:F37,F32,N30:N37)=0,0,$M$3*N32/SUMIF(F30:F37,F32,N30:N37))</f>
        <v>0</v>
      </c>
      <c r="AI32" s="46">
        <f t="shared" si="8"/>
        <v>300</v>
      </c>
      <c r="AJ32" s="137">
        <f t="shared" si="9"/>
        <v>0</v>
      </c>
      <c r="AK32" s="138">
        <f>IF(L32="",0,IF(OR(P32="Mut+ext",VLOOKUP(L32,Paramétrage!$C$6:$E$28,2,0)=0),0,IF(O32="","saisir capacité",IF(P32="Mut+ext",0,M32*AJ32*VLOOKUP(L32,Paramétrage!$C$6:$E$28,2,0)))))</f>
        <v>0</v>
      </c>
      <c r="AL32" s="47"/>
      <c r="AM32" s="138">
        <f t="shared" si="10"/>
        <v>0</v>
      </c>
      <c r="AN32" s="138">
        <f>IF(L32="",0,IF(ISERROR(AL32+AK32*VLOOKUP(L32,Paramétrage!$C$6:$E$28,3,0))=TRUE,AM32,AL32+AK32*VLOOKUP(L32,Paramétrage!$C$6:$E$28,3,0)))</f>
        <v>0</v>
      </c>
      <c r="AO32" s="136">
        <f>IF(L32="",0,IF(OR(P32="oui",VLOOKUP(L32,Paramétrage!$C$6:$E$28,2,0)=0),0,IF(U32="",0,U32-AJ32)))</f>
        <v>0</v>
      </c>
      <c r="AP32" s="46">
        <f t="shared" si="11"/>
        <v>0</v>
      </c>
    </row>
    <row r="33" spans="1:42" ht="31.5">
      <c r="A33" s="609"/>
      <c r="B33" s="655"/>
      <c r="C33" s="664"/>
      <c r="D33" s="664"/>
      <c r="E33" s="664"/>
      <c r="F33" s="408" t="s">
        <v>440</v>
      </c>
      <c r="G33" s="216" t="s">
        <v>16</v>
      </c>
      <c r="H33" s="254" t="s">
        <v>93</v>
      </c>
      <c r="I33" s="58">
        <v>23</v>
      </c>
      <c r="J33" s="402" t="s">
        <v>227</v>
      </c>
      <c r="K33" s="60"/>
      <c r="L33" s="35" t="s">
        <v>43</v>
      </c>
      <c r="M33" s="403">
        <v>20</v>
      </c>
      <c r="N33" s="151">
        <f>'L3P1 Amgt et Dév Territorial'!N36</f>
        <v>149</v>
      </c>
      <c r="O33" s="152">
        <v>25</v>
      </c>
      <c r="P33" s="63" t="s">
        <v>242</v>
      </c>
      <c r="Q33" s="683" t="s">
        <v>519</v>
      </c>
      <c r="R33" s="637"/>
      <c r="S33" s="637"/>
      <c r="T33" s="614"/>
      <c r="U33" s="64" t="str">
        <f>IF(OR(O33="",L33=Paramétrage!$C$10,L33=Paramétrage!$C$13,L33=Paramétrage!$C$16,L33=Paramétrage!$C$19,L33=Paramétrage!$C$23,L33=Paramétrage!$C$26,AND(L33&lt;&gt;Paramétrage!$C$9,P33="Mut+ext")),"",ROUNDUP(N33/O33,0))</f>
        <v/>
      </c>
      <c r="V33" s="69">
        <f>IF(L33="",0,IF(OR(P33="Mut+ext",VLOOKUP(L33,Paramétrage!$C$6:$E$28,2,0)=0),0,IF(O33="","saisir capacité",M33*U33*VLOOKUP(L33,Paramétrage!$C$6:$E$28,2,0))))</f>
        <v>0</v>
      </c>
      <c r="W33" s="404"/>
      <c r="X33" s="405">
        <f t="shared" si="6"/>
        <v>0</v>
      </c>
      <c r="Y33" s="406">
        <f>IF(L33="",0,IF(ISERROR(W33+V33*VLOOKUP(L33,Paramétrage!$C$6:$E$28,3,0))=TRUE,X33,W33+V33*VLOOKUP(L33,Paramétrage!$C$6:$E$28,3,0)))</f>
        <v>0</v>
      </c>
      <c r="Z33" s="642"/>
      <c r="AA33" s="637"/>
      <c r="AB33" s="612"/>
      <c r="AC33" s="407"/>
      <c r="AD33" s="266"/>
      <c r="AE33" s="206">
        <f>IF(F33="",0,IF(J33="",0,IF(SUMIF(F30:F37,F33,N30:N37)=0,0,IF(J33="Obligatoire",AF33/N33,IF(K33="",AF33/SUMIF(F30:F37,F33,N30:N37),AF33/(SUMIF(F30:F37,F33,N30:N37)/K33))))))</f>
        <v>20</v>
      </c>
      <c r="AF33" s="440">
        <f t="shared" si="7"/>
        <v>2980</v>
      </c>
      <c r="AG33" s="346"/>
      <c r="AH33" s="136">
        <f>IF(SUMIF(F30:F37,F33,N30:N37)=0,0,$M$3*N33/SUMIF(F30:F37,F33,N30:N37))</f>
        <v>0</v>
      </c>
      <c r="AI33" s="46">
        <f t="shared" si="8"/>
        <v>25</v>
      </c>
      <c r="AJ33" s="137">
        <f t="shared" si="9"/>
        <v>0</v>
      </c>
      <c r="AK33" s="138">
        <f>IF(L33="",0,IF(OR(P33="Mut+ext",VLOOKUP(L33,Paramétrage!$C$6:$E$28,2,0)=0),0,IF(O33="","saisir capacité",IF(P33="Mut+ext",0,M33*AJ33*VLOOKUP(L33,Paramétrage!$C$6:$E$28,2,0)))))</f>
        <v>0</v>
      </c>
      <c r="AL33" s="47"/>
      <c r="AM33" s="138">
        <f t="shared" si="10"/>
        <v>0</v>
      </c>
      <c r="AN33" s="138">
        <f>IF(L33="",0,IF(ISERROR(AL33+AK33*VLOOKUP(L33,Paramétrage!$C$6:$E$28,3,0))=TRUE,AM33,AL33+AK33*VLOOKUP(L33,Paramétrage!$C$6:$E$28,3,0)))</f>
        <v>0</v>
      </c>
      <c r="AO33" s="136">
        <f>IF(L33="",0,IF(OR(P33="oui",VLOOKUP(L33,Paramétrage!$C$6:$E$28,2,0)=0),0,IF(U33="",0,U33-AJ33)))</f>
        <v>0</v>
      </c>
      <c r="AP33" s="46">
        <f t="shared" si="11"/>
        <v>0</v>
      </c>
    </row>
    <row r="34" spans="1:42" ht="31.5">
      <c r="A34" s="609"/>
      <c r="B34" s="655"/>
      <c r="C34" s="664"/>
      <c r="D34" s="664"/>
      <c r="E34" s="664"/>
      <c r="F34" s="55" t="s">
        <v>441</v>
      </c>
      <c r="G34" s="155" t="s">
        <v>16</v>
      </c>
      <c r="H34" s="255" t="s">
        <v>442</v>
      </c>
      <c r="I34" s="58">
        <v>23</v>
      </c>
      <c r="J34" s="402" t="s">
        <v>289</v>
      </c>
      <c r="K34" s="60">
        <v>1</v>
      </c>
      <c r="L34" s="35" t="s">
        <v>43</v>
      </c>
      <c r="M34" s="403">
        <v>20</v>
      </c>
      <c r="N34" s="151">
        <f>'L3P1 Amgt et Dév Territorial'!N37</f>
        <v>40</v>
      </c>
      <c r="O34" s="152">
        <v>40</v>
      </c>
      <c r="P34" s="63" t="s">
        <v>242</v>
      </c>
      <c r="Q34" s="683" t="s">
        <v>519</v>
      </c>
      <c r="R34" s="637"/>
      <c r="S34" s="637"/>
      <c r="T34" s="614"/>
      <c r="U34" s="64" t="str">
        <f>IF(OR(O34="",L34=Paramétrage!$C$10,L34=Paramétrage!$C$13,L34=Paramétrage!$C$16,L34=Paramétrage!$C$19,L34=Paramétrage!$C$23,L34=Paramétrage!$C$26,AND(L34&lt;&gt;Paramétrage!$C$9,P34="Mut+ext")),"",ROUNDUP(N34/O34,0))</f>
        <v/>
      </c>
      <c r="V34" s="69">
        <f>IF(L34="",0,IF(OR(P34="Mut+ext",VLOOKUP(L34,Paramétrage!$C$6:$E$28,2,0)=0),0,IF(O34="","saisir capacité",M34*U34*VLOOKUP(L34,Paramétrage!$C$6:$E$28,2,0))))</f>
        <v>0</v>
      </c>
      <c r="W34" s="404"/>
      <c r="X34" s="405">
        <f t="shared" si="6"/>
        <v>0</v>
      </c>
      <c r="Y34" s="406">
        <f>IF(L34="",0,IF(ISERROR(W34+V34*VLOOKUP(L34,Paramétrage!$C$6:$E$28,3,0))=TRUE,X34,W34+V34*VLOOKUP(L34,Paramétrage!$C$6:$E$28,3,0)))</f>
        <v>0</v>
      </c>
      <c r="Z34" s="642" t="s">
        <v>443</v>
      </c>
      <c r="AA34" s="637"/>
      <c r="AB34" s="612"/>
      <c r="AC34" s="407"/>
      <c r="AD34" s="266"/>
      <c r="AE34" s="206">
        <f>IF(F34="",0,IF(J34="",0,IF(SUMIF(F30:F37,F34,N30:N37)=0,0,IF(J34="Obligatoire",AF34/N34,IF(K34="",AF34/SUMIF(F30:F37,F34,N30:N37),AF34/(SUMIF(F30:F37,F34,N30:N37)/K34))))))</f>
        <v>20</v>
      </c>
      <c r="AF34" s="440">
        <f t="shared" si="7"/>
        <v>800</v>
      </c>
      <c r="AG34" s="346"/>
      <c r="AH34" s="136">
        <f>IF(SUMIF(F30:F37,F34,N30:N37)=0,0,$M$3*N34/SUMIF(F30:F37,F34,N30:N37))</f>
        <v>0</v>
      </c>
      <c r="AI34" s="46">
        <f t="shared" si="8"/>
        <v>40</v>
      </c>
      <c r="AJ34" s="137">
        <f t="shared" si="9"/>
        <v>0</v>
      </c>
      <c r="AK34" s="138">
        <f>IF(L34="",0,IF(OR(P34="Mut+ext",VLOOKUP(L34,Paramétrage!$C$6:$E$28,2,0)=0),0,IF(O34="","saisir capacité",IF(P34="Mut+ext",0,M34*AJ34*VLOOKUP(L34,Paramétrage!$C$6:$E$28,2,0)))))</f>
        <v>0</v>
      </c>
      <c r="AL34" s="47"/>
      <c r="AM34" s="138">
        <f t="shared" si="10"/>
        <v>0</v>
      </c>
      <c r="AN34" s="138">
        <f>IF(L34="",0,IF(ISERROR(AL34+AK34*VLOOKUP(L34,Paramétrage!$C$6:$E$28,3,0))=TRUE,AM34,AL34+AK34*VLOOKUP(L34,Paramétrage!$C$6:$E$28,3,0)))</f>
        <v>0</v>
      </c>
      <c r="AO34" s="136">
        <f>IF(L34="",0,IF(OR(P34="oui",VLOOKUP(L34,Paramétrage!$C$6:$E$28,2,0)=0),0,IF(U34="",0,U34-AJ34)))</f>
        <v>0</v>
      </c>
      <c r="AP34" s="46">
        <f t="shared" si="11"/>
        <v>0</v>
      </c>
    </row>
    <row r="35" spans="1:42" ht="15.75">
      <c r="A35" s="609"/>
      <c r="B35" s="655"/>
      <c r="C35" s="664"/>
      <c r="D35" s="664"/>
      <c r="E35" s="664"/>
      <c r="F35" s="55"/>
      <c r="G35" s="76"/>
      <c r="H35" s="147"/>
      <c r="I35" s="58"/>
      <c r="J35" s="402"/>
      <c r="K35" s="60"/>
      <c r="L35" s="35"/>
      <c r="M35" s="403"/>
      <c r="N35" s="151"/>
      <c r="O35" s="152"/>
      <c r="P35" s="63"/>
      <c r="Q35" s="683"/>
      <c r="R35" s="637"/>
      <c r="S35" s="637"/>
      <c r="T35" s="614"/>
      <c r="U35" s="64" t="str">
        <f>IF(OR(O35="",L35=Paramétrage!$C$10,L35=Paramétrage!$C$13,L35=Paramétrage!$C$16,L35=Paramétrage!$C$19,L35=Paramétrage!$C$23,L35=Paramétrage!$C$26,AND(L35&lt;&gt;Paramétrage!$C$9,P35="Mut+ext")),"",ROUNDUP(N35/O35,0))</f>
        <v/>
      </c>
      <c r="V35" s="69">
        <f>IF(L35="",0,IF(OR(P35="Mut+ext",VLOOKUP(L35,Paramétrage!$C$6:$E$28,2,0)=0),0,IF(O35="","saisir capacité",M35*U35*VLOOKUP(L35,Paramétrage!$C$6:$E$28,2,0))))</f>
        <v>0</v>
      </c>
      <c r="W35" s="404"/>
      <c r="X35" s="405">
        <f t="shared" si="6"/>
        <v>0</v>
      </c>
      <c r="Y35" s="406">
        <f>IF(L35="",0,IF(ISERROR(W35+V35*VLOOKUP(L35,Paramétrage!$C$6:$E$28,3,0))=TRUE,X35,W35+V35*VLOOKUP(L35,Paramétrage!$C$6:$E$28,3,0)))</f>
        <v>0</v>
      </c>
      <c r="Z35" s="642"/>
      <c r="AA35" s="637"/>
      <c r="AB35" s="612"/>
      <c r="AC35" s="407"/>
      <c r="AD35" s="266"/>
      <c r="AE35" s="206">
        <f>IF(F35="",0,IF(J35="",0,IF(SUMIF(F30:F37,F35,N30:N37)=0,0,IF(J35="Obligatoire",AF35/N35,IF(K35="",AF35/SUMIF(F30:F37,F35,N30:N37),AF35/(SUMIF(F30:F37,F35,N30:N37)/K35))))))</f>
        <v>0</v>
      </c>
      <c r="AF35" s="440">
        <f t="shared" si="7"/>
        <v>0</v>
      </c>
      <c r="AG35" s="346"/>
      <c r="AH35" s="136">
        <f>IF(SUMIF(F30:F37,F35,N30:N37)=0,0,$M$3*N35/SUMIF(F30:F37,F35,N30:N37))</f>
        <v>0</v>
      </c>
      <c r="AI35" s="46">
        <f t="shared" si="8"/>
        <v>0</v>
      </c>
      <c r="AJ35" s="137" t="str">
        <f t="shared" si="9"/>
        <v/>
      </c>
      <c r="AK35" s="138">
        <f>IF(L35="",0,IF(OR(P35="Mut+ext",VLOOKUP(L35,Paramétrage!$C$6:$E$28,2,0)=0),0,IF(O35="","saisir capacité",IF(P35="Mut+ext",0,M35*AJ35*VLOOKUP(L35,Paramétrage!$C$6:$E$28,2,0)))))</f>
        <v>0</v>
      </c>
      <c r="AL35" s="47"/>
      <c r="AM35" s="138">
        <f t="shared" si="10"/>
        <v>0</v>
      </c>
      <c r="AN35" s="138">
        <f>IF(L35="",0,IF(ISERROR(AL35+AK35*VLOOKUP(L35,Paramétrage!$C$6:$E$28,3,0))=TRUE,AM35,AL35+AK35*VLOOKUP(L35,Paramétrage!$C$6:$E$28,3,0)))</f>
        <v>0</v>
      </c>
      <c r="AO35" s="136">
        <f>IF(L35="",0,IF(OR(P35="oui",VLOOKUP(L35,Paramétrage!$C$6:$E$28,2,0)=0),0,IF(U35="",0,U35-AJ35)))</f>
        <v>0</v>
      </c>
      <c r="AP35" s="46">
        <f t="shared" si="11"/>
        <v>0</v>
      </c>
    </row>
    <row r="36" spans="1:42" ht="15.75">
      <c r="A36" s="609"/>
      <c r="B36" s="655"/>
      <c r="C36" s="664"/>
      <c r="D36" s="664"/>
      <c r="E36" s="664"/>
      <c r="F36" s="55"/>
      <c r="G36" s="76"/>
      <c r="H36" s="147"/>
      <c r="I36" s="58"/>
      <c r="J36" s="402"/>
      <c r="K36" s="60"/>
      <c r="L36" s="35"/>
      <c r="M36" s="403"/>
      <c r="N36" s="151"/>
      <c r="O36" s="152"/>
      <c r="P36" s="63"/>
      <c r="Q36" s="683"/>
      <c r="R36" s="637"/>
      <c r="S36" s="637"/>
      <c r="T36" s="614"/>
      <c r="U36" s="64" t="str">
        <f>IF(OR(O36="",L36=Paramétrage!$C$10,L36=Paramétrage!$C$13,L36=Paramétrage!$C$16,L36=Paramétrage!$C$19,L36=Paramétrage!$C$23,L36=Paramétrage!$C$26,AND(L36&lt;&gt;Paramétrage!$C$9,P36="Mut+ext")),"",ROUNDUP(N36/O36,0))</f>
        <v/>
      </c>
      <c r="V36" s="69">
        <f>IF(L36="",0,IF(OR(P36="Mut+ext",VLOOKUP(L36,Paramétrage!$C$6:$E$28,2,0)=0),0,IF(O36="","saisir capacité",M36*U36*VLOOKUP(L36,Paramétrage!$C$6:$E$28,2,0))))</f>
        <v>0</v>
      </c>
      <c r="W36" s="404"/>
      <c r="X36" s="405">
        <f t="shared" si="6"/>
        <v>0</v>
      </c>
      <c r="Y36" s="406">
        <f>IF(L36="",0,IF(ISERROR(W36+V36*VLOOKUP(L36,Paramétrage!$C$6:$E$28,3,0))=TRUE,X36,W36+V36*VLOOKUP(L36,Paramétrage!$C$6:$E$28,3,0)))</f>
        <v>0</v>
      </c>
      <c r="Z36" s="642"/>
      <c r="AA36" s="637"/>
      <c r="AB36" s="612"/>
      <c r="AC36" s="407"/>
      <c r="AD36" s="266"/>
      <c r="AE36" s="206">
        <f>IF(F36="",0,IF(J36="",0,IF(SUMIF(F30:F37,F36,N30:N37)=0,0,IF(J36="Obligatoire",AF36/N36,IF(K36="",AF36/SUMIF(F30:F37,F36,N30:N37),AF36/(SUMIF(F30:F37,F36,N30:N37)/K36))))))</f>
        <v>0</v>
      </c>
      <c r="AF36" s="440">
        <f t="shared" si="7"/>
        <v>0</v>
      </c>
      <c r="AG36" s="346"/>
      <c r="AH36" s="136">
        <f>IF(SUMIF(F30:F37,F36,N30:N37)=0,0,$M$3*N36/SUMIF(F30:F37,F36,N30:N37))</f>
        <v>0</v>
      </c>
      <c r="AI36" s="46">
        <f t="shared" si="8"/>
        <v>0</v>
      </c>
      <c r="AJ36" s="137" t="str">
        <f t="shared" si="9"/>
        <v/>
      </c>
      <c r="AK36" s="138">
        <f>IF(L36="",0,IF(OR(P36="Mut+ext",VLOOKUP(L36,Paramétrage!$C$6:$E$28,2,0)=0),0,IF(O36="","saisir capacité",IF(P36="Mut+ext",0,M36*AJ36*VLOOKUP(L36,Paramétrage!$C$6:$E$28,2,0)))))</f>
        <v>0</v>
      </c>
      <c r="AL36" s="47"/>
      <c r="AM36" s="138">
        <f t="shared" si="10"/>
        <v>0</v>
      </c>
      <c r="AN36" s="138">
        <f>IF(L36="",0,IF(ISERROR(AL36+AK36*VLOOKUP(L36,Paramétrage!$C$6:$E$28,3,0))=TRUE,AM36,AL36+AK36*VLOOKUP(L36,Paramétrage!$C$6:$E$28,3,0)))</f>
        <v>0</v>
      </c>
      <c r="AO36" s="136">
        <f>IF(L36="",0,IF(OR(P36="oui",VLOOKUP(L36,Paramétrage!$C$6:$E$28,2,0)=0),0,IF(U36="",0,U36-AJ36)))</f>
        <v>0</v>
      </c>
      <c r="AP36" s="46">
        <f t="shared" si="11"/>
        <v>0</v>
      </c>
    </row>
    <row r="37" spans="1:42" ht="15" customHeight="1">
      <c r="A37" s="609"/>
      <c r="B37" s="655"/>
      <c r="C37" s="664"/>
      <c r="D37" s="645"/>
      <c r="E37" s="645"/>
      <c r="F37" s="55"/>
      <c r="G37" s="76"/>
      <c r="H37" s="147"/>
      <c r="I37" s="58"/>
      <c r="J37" s="402"/>
      <c r="K37" s="60"/>
      <c r="L37" s="35"/>
      <c r="M37" s="403"/>
      <c r="N37" s="151"/>
      <c r="O37" s="152"/>
      <c r="P37" s="63"/>
      <c r="Q37" s="683"/>
      <c r="R37" s="637"/>
      <c r="S37" s="637"/>
      <c r="T37" s="614"/>
      <c r="U37" s="64" t="str">
        <f>IF(OR(O37="",L37=Paramétrage!$C$10,L37=Paramétrage!$C$13,L37=Paramétrage!$C$16,L37=Paramétrage!$C$19,L37=Paramétrage!$C$23,L37=Paramétrage!$C$26,AND(L37&lt;&gt;Paramétrage!$C$9,P37="Mut+ext")),"",ROUNDUP(N37/O37,0))</f>
        <v/>
      </c>
      <c r="V37" s="69">
        <f>IF(L37="",0,IF(OR(P37="Mut+ext",VLOOKUP(L37,Paramétrage!$C$6:$E$28,2,0)=0),0,IF(O37="","saisir capacité",M37*U37*VLOOKUP(L37,Paramétrage!$C$6:$E$28,2,0))))</f>
        <v>0</v>
      </c>
      <c r="W37" s="404"/>
      <c r="X37" s="405">
        <f t="shared" si="6"/>
        <v>0</v>
      </c>
      <c r="Y37" s="406">
        <f>IF(L37="",0,IF(ISERROR(W37+V37*VLOOKUP(L37,Paramétrage!$C$6:$E$28,3,0))=TRUE,X37,W37+V37*VLOOKUP(L37,Paramétrage!$C$6:$E$28,3,0)))</f>
        <v>0</v>
      </c>
      <c r="Z37" s="642"/>
      <c r="AA37" s="637"/>
      <c r="AB37" s="612"/>
      <c r="AC37" s="407"/>
      <c r="AD37" s="266"/>
      <c r="AE37" s="206">
        <f>IF(F37="",0,IF(J37="",0,IF(SUMIF(F30:F37,F37,N30:N37)=0,0,IF(J37="Obligatoire",AF37/N37,IF(K37="",AF37/SUMIF(F30:F37,F37,N30:N37),AF37/(SUMIF(F30:F37,F37,N30:N37)/K37))))))</f>
        <v>0</v>
      </c>
      <c r="AF37" s="440">
        <f t="shared" si="7"/>
        <v>0</v>
      </c>
      <c r="AG37" s="346"/>
      <c r="AH37" s="136">
        <f>IF(SUMIF(F30:F37,F37,N30:N37)=0,0,$M$3*N37/SUMIF(F30:F37,F37,N30:N37))</f>
        <v>0</v>
      </c>
      <c r="AI37" s="46">
        <f t="shared" si="8"/>
        <v>0</v>
      </c>
      <c r="AJ37" s="137" t="str">
        <f t="shared" si="9"/>
        <v/>
      </c>
      <c r="AK37" s="138">
        <f>IF(L37="",0,IF(OR(P37="Mut+ext",VLOOKUP(L37,Paramétrage!$C$6:$E$28,2,0)=0),0,IF(O37="","saisir capacité",IF(P37="Mut+ext",0,M37*AJ37*VLOOKUP(L37,Paramétrage!$C$6:$E$28,2,0)))))</f>
        <v>0</v>
      </c>
      <c r="AL37" s="47"/>
      <c r="AM37" s="138">
        <f t="shared" si="10"/>
        <v>0</v>
      </c>
      <c r="AN37" s="138">
        <f>IF(L37="",0,IF(ISERROR(AL37+AK37*VLOOKUP(L37,Paramétrage!$C$6:$E$28,3,0))=TRUE,AM37,AL37+AK37*VLOOKUP(L37,Paramétrage!$C$6:$E$28,3,0)))</f>
        <v>0</v>
      </c>
      <c r="AO37" s="136">
        <f>IF(L37="",0,IF(OR(P37="oui",VLOOKUP(L37,Paramétrage!$C$6:$E$28,2,0)=0),0,IF(U37="",0,U37-AJ37)))</f>
        <v>0</v>
      </c>
      <c r="AP37" s="46">
        <f t="shared" si="11"/>
        <v>0</v>
      </c>
    </row>
    <row r="38" spans="1:42" ht="15" customHeight="1">
      <c r="A38" s="609"/>
      <c r="B38" s="669"/>
      <c r="C38" s="645"/>
      <c r="D38" s="78"/>
      <c r="E38" s="78"/>
      <c r="F38" s="502"/>
      <c r="G38" s="503"/>
      <c r="H38" s="544"/>
      <c r="I38" s="504"/>
      <c r="J38" s="505"/>
      <c r="K38" s="81"/>
      <c r="L38" s="208"/>
      <c r="M38" s="83">
        <f>AE38</f>
        <v>74</v>
      </c>
      <c r="N38" s="410"/>
      <c r="O38" s="410"/>
      <c r="P38" s="209"/>
      <c r="Q38" s="412"/>
      <c r="R38" s="412"/>
      <c r="S38" s="412"/>
      <c r="T38" s="413"/>
      <c r="U38" s="411"/>
      <c r="V38" s="84">
        <f>SUM(V30:V37)</f>
        <v>0</v>
      </c>
      <c r="W38" s="82">
        <v>0</v>
      </c>
      <c r="X38" s="414">
        <f>V38+W38</f>
        <v>0</v>
      </c>
      <c r="Y38" s="212">
        <f>SUM(Y30:Y37)</f>
        <v>0</v>
      </c>
      <c r="Z38" s="112"/>
      <c r="AA38" s="499"/>
      <c r="AB38" s="210"/>
      <c r="AC38" s="268"/>
      <c r="AD38" s="500"/>
      <c r="AE38" s="211">
        <f>SUM(AE30:AE37)</f>
        <v>74</v>
      </c>
      <c r="AF38" s="501">
        <f>SUM(AF30:AF37)</f>
        <v>8870</v>
      </c>
      <c r="AG38" s="346"/>
      <c r="AH38" s="346"/>
      <c r="AI38" s="346"/>
      <c r="AJ38" s="346"/>
      <c r="AK38" s="346"/>
      <c r="AL38" s="346"/>
      <c r="AM38" s="346"/>
      <c r="AN38" s="346"/>
      <c r="AO38" s="346"/>
      <c r="AP38" s="346"/>
    </row>
    <row r="39" spans="1:42" ht="32.25" customHeight="1">
      <c r="A39" s="609"/>
      <c r="B39" s="676" t="s">
        <v>254</v>
      </c>
      <c r="C39" s="663" t="s">
        <v>444</v>
      </c>
      <c r="D39" s="663" t="s">
        <v>61</v>
      </c>
      <c r="E39" s="667">
        <v>6</v>
      </c>
      <c r="F39" s="342" t="s">
        <v>445</v>
      </c>
      <c r="G39" s="56" t="s">
        <v>19</v>
      </c>
      <c r="H39" s="256" t="s">
        <v>90</v>
      </c>
      <c r="I39" s="58">
        <v>23</v>
      </c>
      <c r="J39" s="402" t="s">
        <v>289</v>
      </c>
      <c r="K39" s="60">
        <v>2</v>
      </c>
      <c r="L39" s="47" t="s">
        <v>42</v>
      </c>
      <c r="M39" s="403">
        <v>12</v>
      </c>
      <c r="N39" s="545">
        <f>'L3P1 Amgt et Dév Territorial'!N19</f>
        <v>64.5</v>
      </c>
      <c r="O39" s="152">
        <v>300</v>
      </c>
      <c r="P39" s="63" t="s">
        <v>242</v>
      </c>
      <c r="Q39" s="683" t="s">
        <v>519</v>
      </c>
      <c r="R39" s="637"/>
      <c r="S39" s="637"/>
      <c r="T39" s="614"/>
      <c r="U39" s="214" t="str">
        <f>IF(OR(O39="",L39=Paramétrage!$C$10,L39=Paramétrage!$C$13,L39=Paramétrage!$C$16,L39=Paramétrage!$C$19,L39=Paramétrage!$C$23,L39=Paramétrage!$C$26,AND(L39&lt;&gt;Paramétrage!$C$9,P39="Mut+ext")),"",ROUNDUP(N39/O39,0))</f>
        <v/>
      </c>
      <c r="V39" s="215">
        <f>IF(L39="",0,IF(OR(P39="Mut+ext",VLOOKUP(L39,Paramétrage!$C$6:$E$28,2,0)=0),0,IF(O39="","saisir capacité",M39*U39*VLOOKUP(L39,Paramétrage!$C$6:$E$28,2,0))))</f>
        <v>0</v>
      </c>
      <c r="W39" s="404"/>
      <c r="X39" s="506">
        <f t="shared" ref="X39:X47" si="12">IF(ISERROR(V39+W39)=TRUE,V39,V39+W39)</f>
        <v>0</v>
      </c>
      <c r="Y39" s="507">
        <f>IF(L39="",0,IF(ISERROR(W39+V39*VLOOKUP(L39,Paramétrage!$C$6:$E$28,3,0))=TRUE,X39,W39+V39*VLOOKUP(L39,Paramétrage!$C$6:$E$28,3,0)))</f>
        <v>0</v>
      </c>
      <c r="Z39" s="642"/>
      <c r="AA39" s="637"/>
      <c r="AB39" s="612"/>
      <c r="AC39" s="407"/>
      <c r="AD39" s="269"/>
      <c r="AE39" s="206">
        <f>IF(F39="",0,IF(J39="",0,IF(SUMIF($F$39:$F$47,F39,$N$39:$N$47)=0,0,IF(J39="Obligatoire",AF39/N39,IF(K39="",AF39/SUMIF($F$39:$F$47,F39,$N$39:$N$47),AF39/(SUMIF($F$39:$F$47,F39,$N$39:$N$47)/K39))))))</f>
        <v>12.95397489539749</v>
      </c>
      <c r="AF39" s="440">
        <f t="shared" ref="AF39" si="13">M39*N39</f>
        <v>774</v>
      </c>
      <c r="AG39" s="346"/>
      <c r="AH39" s="136">
        <f>IF(SUMIF(F39:F47,F39,N39:N47)=0,0,$M$3*N39/SUMIF(F39:F47,F39,N39:N47))</f>
        <v>0</v>
      </c>
      <c r="AI39" s="46">
        <f>O39</f>
        <v>300</v>
      </c>
      <c r="AJ39" s="137">
        <f>IF(AI39=0,"",ROUNDUP(AH39/AI39,0))</f>
        <v>0</v>
      </c>
      <c r="AK39" s="138">
        <f>IF(L39="",0,IF(OR(P39="Mut+ext",VLOOKUP(L39,Paramétrage!$C$6:$E$28,2,0)=0),0,IF(O39="","saisir capacité",IF(P39="Mut+ext",0,M39*AJ39*VLOOKUP(L39,Paramétrage!$C$6:$E$28,2,0)))))</f>
        <v>0</v>
      </c>
      <c r="AL39" s="47"/>
      <c r="AM39" s="138">
        <f>IF(ISERROR(AK39+AL39)=TRUE,AK39,AK39+AL39)</f>
        <v>0</v>
      </c>
      <c r="AN39" s="138">
        <f>IF(L39="",0,IF(ISERROR(AL39+AK39*VLOOKUP(L39,Paramétrage!$C$6:$E$28,3,0))=TRUE,AM39,AL39+AK39*VLOOKUP(L39,Paramétrage!$C$6:$E$28,3,0)))</f>
        <v>0</v>
      </c>
      <c r="AO39" s="136">
        <f>IF(L39="",0,IF(OR(P39="oui",VLOOKUP(L39,Paramétrage!$C$6:$E$28,2,0)=0),0,IF(U39="",0,U39-AJ39)))</f>
        <v>0</v>
      </c>
      <c r="AP39" s="46">
        <f>Y39-AN39-W39</f>
        <v>0</v>
      </c>
    </row>
    <row r="40" spans="1:42" ht="24" customHeight="1">
      <c r="A40" s="609"/>
      <c r="B40" s="655"/>
      <c r="C40" s="664"/>
      <c r="D40" s="664"/>
      <c r="E40" s="664"/>
      <c r="F40" s="342" t="s">
        <v>520</v>
      </c>
      <c r="G40" s="216" t="s">
        <v>19</v>
      </c>
      <c r="H40" s="256" t="s">
        <v>90</v>
      </c>
      <c r="I40" s="58">
        <v>23</v>
      </c>
      <c r="J40" s="402" t="s">
        <v>289</v>
      </c>
      <c r="K40" s="60">
        <v>2</v>
      </c>
      <c r="L40" s="47" t="s">
        <v>43</v>
      </c>
      <c r="M40" s="403">
        <v>10</v>
      </c>
      <c r="N40" s="545">
        <f>'L3P1 Amgt et Dév Territorial'!N20</f>
        <v>64.5</v>
      </c>
      <c r="O40" s="152">
        <v>40</v>
      </c>
      <c r="P40" s="63" t="s">
        <v>242</v>
      </c>
      <c r="Q40" s="683" t="s">
        <v>519</v>
      </c>
      <c r="R40" s="637"/>
      <c r="S40" s="637"/>
      <c r="T40" s="614"/>
      <c r="U40" s="214" t="str">
        <f>IF(OR(O40="",L40=Paramétrage!$C$10,L40=Paramétrage!$C$13,L40=Paramétrage!$C$16,L40=Paramétrage!$C$19,L40=Paramétrage!$C$23,L40=Paramétrage!$C$26,AND(L40&lt;&gt;Paramétrage!$C$9,P40="Mut+ext")),"",ROUNDUP(N40/O40,0))</f>
        <v/>
      </c>
      <c r="V40" s="215">
        <f>IF(L40="",0,IF(OR(P40="Mut+ext",VLOOKUP(L40,Paramétrage!$C$6:$E$28,2,0)=0),0,IF(O40="","saisir capacité",M40*U40*VLOOKUP(L40,Paramétrage!$C$6:$E$28,2,0))))</f>
        <v>0</v>
      </c>
      <c r="W40" s="404"/>
      <c r="X40" s="506">
        <f t="shared" si="12"/>
        <v>0</v>
      </c>
      <c r="Y40" s="507">
        <f>IF(L40="",0,IF(ISERROR(W40+V40*VLOOKUP(L40,Paramétrage!$C$6:$E$28,3,0))=TRUE,X40,W40+V40*VLOOKUP(L40,Paramétrage!$C$6:$E$28,3,0)))</f>
        <v>0</v>
      </c>
      <c r="Z40" s="642"/>
      <c r="AA40" s="637"/>
      <c r="AB40" s="612"/>
      <c r="AC40" s="407"/>
      <c r="AD40" s="266"/>
      <c r="AE40" s="206">
        <f t="shared" ref="AE40:AE41" si="14">IF(F40="",0,IF(J40="",0,IF(SUMIF($F$39:$F$47,F40,$N$39:$N$47)=0,0,IF(J40="Obligatoire",AF40/N40,IF(K40="",AF40/SUMIF($F$39:$F$47,F40,$N$39:$N$47),AF40/(SUMIF($F$39:$F$47,F40,$N$39:$N$47)/K40))))))</f>
        <v>20</v>
      </c>
      <c r="AF40" s="440">
        <f t="shared" ref="AF40:AF41" si="15">M40*N40</f>
        <v>645</v>
      </c>
      <c r="AG40" s="346"/>
      <c r="AH40" s="136"/>
      <c r="AI40" s="46"/>
      <c r="AJ40" s="137"/>
      <c r="AK40" s="138"/>
      <c r="AL40" s="47"/>
      <c r="AM40" s="138"/>
      <c r="AN40" s="138"/>
      <c r="AO40" s="136"/>
      <c r="AP40" s="46"/>
    </row>
    <row r="41" spans="1:42" ht="31.5">
      <c r="A41" s="609"/>
      <c r="B41" s="655"/>
      <c r="C41" s="664"/>
      <c r="D41" s="664"/>
      <c r="E41" s="664"/>
      <c r="F41" s="342" t="s">
        <v>445</v>
      </c>
      <c r="G41" s="216" t="s">
        <v>19</v>
      </c>
      <c r="H41" s="256" t="s">
        <v>447</v>
      </c>
      <c r="I41" s="58">
        <v>23</v>
      </c>
      <c r="J41" s="402" t="s">
        <v>289</v>
      </c>
      <c r="K41" s="60">
        <v>2</v>
      </c>
      <c r="L41" s="35" t="s">
        <v>42</v>
      </c>
      <c r="M41" s="403">
        <v>22</v>
      </c>
      <c r="N41" s="151">
        <f>N4+(N5*0.5)</f>
        <v>55</v>
      </c>
      <c r="O41" s="152">
        <v>300</v>
      </c>
      <c r="P41" s="63" t="s">
        <v>228</v>
      </c>
      <c r="Q41" s="683"/>
      <c r="R41" s="637"/>
      <c r="S41" s="637"/>
      <c r="T41" s="614"/>
      <c r="U41" s="214">
        <f>IF(OR(O41="",L41=Paramétrage!$C$10,L41=Paramétrage!$C$13,L41=Paramétrage!$C$16,L41=Paramétrage!$C$19,L41=Paramétrage!$C$23,L41=Paramétrage!$C$26,AND(L41&lt;&gt;Paramétrage!$C$9,P41="Mut+ext")),"",ROUNDUP(N41/O41,0))</f>
        <v>1</v>
      </c>
      <c r="V41" s="215">
        <v>22</v>
      </c>
      <c r="W41" s="404"/>
      <c r="X41" s="506">
        <f t="shared" si="12"/>
        <v>22</v>
      </c>
      <c r="Y41" s="507">
        <f>IF(L41="",0,IF(ISERROR(W41+V41*VLOOKUP(L41,Paramétrage!$C$6:$E$28,3,0))=TRUE,X41,W41+V41*VLOOKUP(L41,Paramétrage!$C$6:$E$28,3,0)))</f>
        <v>33</v>
      </c>
      <c r="Z41" s="642"/>
      <c r="AA41" s="637"/>
      <c r="AB41" s="612"/>
      <c r="AC41" s="407"/>
      <c r="AD41" s="266"/>
      <c r="AE41" s="206">
        <f t="shared" si="14"/>
        <v>20.251046025104603</v>
      </c>
      <c r="AF41" s="440">
        <f t="shared" si="15"/>
        <v>1210</v>
      </c>
      <c r="AG41" s="346"/>
      <c r="AH41" s="136"/>
      <c r="AI41" s="46"/>
      <c r="AJ41" s="137"/>
      <c r="AK41" s="138"/>
      <c r="AL41" s="47"/>
      <c r="AM41" s="138"/>
      <c r="AN41" s="138"/>
      <c r="AO41" s="136"/>
      <c r="AP41" s="46"/>
    </row>
    <row r="42" spans="1:42" ht="15.75">
      <c r="A42" s="609"/>
      <c r="B42" s="655"/>
      <c r="C42" s="664"/>
      <c r="D42" s="664"/>
      <c r="E42" s="664"/>
      <c r="F42" s="55" t="s">
        <v>445</v>
      </c>
      <c r="G42" s="216" t="s">
        <v>27</v>
      </c>
      <c r="H42" s="257" t="s">
        <v>291</v>
      </c>
      <c r="I42" s="58"/>
      <c r="J42" s="402" t="s">
        <v>289</v>
      </c>
      <c r="K42" s="60">
        <v>2</v>
      </c>
      <c r="L42" s="35" t="s">
        <v>259</v>
      </c>
      <c r="M42" s="403">
        <v>25</v>
      </c>
      <c r="N42" s="151"/>
      <c r="O42" s="152">
        <v>40</v>
      </c>
      <c r="P42" s="63" t="s">
        <v>242</v>
      </c>
      <c r="Q42" s="683" t="s">
        <v>260</v>
      </c>
      <c r="R42" s="637"/>
      <c r="S42" s="637"/>
      <c r="T42" s="614"/>
      <c r="U42" s="214">
        <f>IF(OR(O42="",L42=Paramétrage!$C$10,L42=Paramétrage!$C$13,L42=Paramétrage!$C$16,L42=Paramétrage!$C$19,L42=Paramétrage!$C$23,L42=Paramétrage!$C$26,AND(L42&lt;&gt;Paramétrage!$C$9,P42="Mut+ext")),"",ROUNDUP(N42/O42,0))</f>
        <v>0</v>
      </c>
      <c r="V42" s="215">
        <f>IF(L42="",0,IF(OR(P42="Mut+ext",VLOOKUP(L42,Paramétrage!$C$6:$E$28,2,0)=0),0,IF(O42="","saisir capacité",M42*U42*VLOOKUP(L42,Paramétrage!$C$6:$E$28,2,0))))</f>
        <v>0</v>
      </c>
      <c r="W42" s="404"/>
      <c r="X42" s="506">
        <f t="shared" si="12"/>
        <v>0</v>
      </c>
      <c r="Y42" s="507">
        <f>IF(L42="",0,IF(ISERROR(W42+V42*VLOOKUP(L42,Paramétrage!$C$6:$E$28,3,0))=TRUE,X42,W42+V42*VLOOKUP(L42,Paramétrage!$C$6:$E$28,3,0)))</f>
        <v>0</v>
      </c>
      <c r="Z42" s="642"/>
      <c r="AA42" s="637"/>
      <c r="AB42" s="612"/>
      <c r="AC42" s="407"/>
      <c r="AD42" s="266"/>
      <c r="AE42" s="206">
        <f>IF(F42="",0,IF(J42="",0,IF(SUMIF($F$39:$F$47,F42,$N$39:$N$47)=0,0,IF(J42="Obligatoire",AF42/N42,IF(K42="",AF42/SUMIF($F$39:$F$47,F42,$N$39:$N$47),AF42/(SUMIF($F$39:$F$47,F42,$N$39:$N$47)/K42))))))</f>
        <v>0</v>
      </c>
      <c r="AF42" s="440">
        <f t="shared" ref="AF42:AF45" si="16">M42*N42</f>
        <v>0</v>
      </c>
      <c r="AG42" s="346"/>
      <c r="AH42" s="136">
        <f>IF(SUMIF(F39:F47,F42,N39:N47)=0,0,$M$3*N42/SUMIF(F39:F47,F42,N39:N47))</f>
        <v>0</v>
      </c>
      <c r="AI42" s="46">
        <f t="shared" ref="AI42:AI47" si="17">O42</f>
        <v>40</v>
      </c>
      <c r="AJ42" s="137">
        <f t="shared" ref="AJ42:AJ47" si="18">IF(AI42=0,"",ROUNDUP(AH42/AI42,0))</f>
        <v>0</v>
      </c>
      <c r="AK42" s="138">
        <f>IF(L42="",0,IF(VLOOKUP(L42,Paramétrage!$C$6:$E$28,2,0)=0,0,IF(O42="","saisir capacité",IF(P42="Mut+ext",0,M42*AJ42*VLOOKUP(L42,Paramétrage!$C$6:$E$28,2,0)))))</f>
        <v>0</v>
      </c>
      <c r="AL42" s="47"/>
      <c r="AM42" s="138">
        <f t="shared" ref="AM42:AM47" si="19">IF(ISERROR(AK42+AL42)=TRUE,AK42,AK42+AL42)</f>
        <v>0</v>
      </c>
      <c r="AN42" s="138">
        <f>IF(L42="",0,IF(ISERROR(AL42+AK42*VLOOKUP(L42,Paramétrage!$C$6:$E$28,3,0))=TRUE,AM42,AL42+AK42*VLOOKUP(L42,Paramétrage!$C$6:$E$28,3,0)))</f>
        <v>0</v>
      </c>
      <c r="AO42" s="136">
        <f>IF(L42="",0,IF(OR(P42="oui",VLOOKUP(L42,Paramétrage!$C$6:$E$28,2,0)=0),0,IF(U42="",0,U42-AJ42)))</f>
        <v>0</v>
      </c>
      <c r="AP42" s="46">
        <f t="shared" ref="AP42:AP47" si="20">Y42-AN42-W42</f>
        <v>0</v>
      </c>
    </row>
    <row r="43" spans="1:42" ht="15.75">
      <c r="A43" s="609"/>
      <c r="B43" s="655"/>
      <c r="C43" s="664"/>
      <c r="D43" s="664"/>
      <c r="E43" s="664"/>
      <c r="F43" s="55" t="s">
        <v>445</v>
      </c>
      <c r="G43" s="216" t="s">
        <v>23</v>
      </c>
      <c r="H43" s="257" t="s">
        <v>292</v>
      </c>
      <c r="I43" s="58"/>
      <c r="J43" s="402" t="s">
        <v>289</v>
      </c>
      <c r="K43" s="60">
        <v>2</v>
      </c>
      <c r="L43" s="35" t="s">
        <v>259</v>
      </c>
      <c r="M43" s="403">
        <v>25</v>
      </c>
      <c r="N43" s="151"/>
      <c r="O43" s="152">
        <v>24</v>
      </c>
      <c r="P43" s="63" t="s">
        <v>242</v>
      </c>
      <c r="Q43" s="683" t="s">
        <v>260</v>
      </c>
      <c r="R43" s="637"/>
      <c r="S43" s="637"/>
      <c r="T43" s="614"/>
      <c r="U43" s="214">
        <f>IF(OR(O43="",L43=Paramétrage!$C$10,L43=Paramétrage!$C$13,L43=Paramétrage!$C$16,L43=Paramétrage!$C$19,L43=Paramétrage!$C$23,L43=Paramétrage!$C$26,AND(L43&lt;&gt;Paramétrage!$C$9,P43="Mut+ext")),"",ROUNDUP(N43/O43,0))</f>
        <v>0</v>
      </c>
      <c r="V43" s="215">
        <f>IF(L43="",0,IF(OR(P43="Mut+ext",VLOOKUP(L43,Paramétrage!$C$6:$E$28,2,0)=0),0,IF(O43="","saisir capacité",M43*U43*VLOOKUP(L43,Paramétrage!$C$6:$E$28,2,0))))</f>
        <v>0</v>
      </c>
      <c r="W43" s="404"/>
      <c r="X43" s="506">
        <f t="shared" si="12"/>
        <v>0</v>
      </c>
      <c r="Y43" s="507">
        <f>IF(L43="",0,IF(ISERROR(W43+V43*VLOOKUP(L43,Paramétrage!$C$6:$E$28,3,0))=TRUE,X43,W43+V43*VLOOKUP(L43,Paramétrage!$C$6:$E$28,3,0)))</f>
        <v>0</v>
      </c>
      <c r="Z43" s="642"/>
      <c r="AA43" s="637"/>
      <c r="AB43" s="612"/>
      <c r="AC43" s="407"/>
      <c r="AD43" s="266"/>
      <c r="AE43" s="206">
        <f t="shared" ref="AE43:AE47" si="21">IF(F43="",0,IF(J43="",0,IF(SUMIF($F$39:$F$47,F43,$N$39:$N$47)=0,0,IF(J43="Obligatoire",AF43/N43,IF(K43="",AF43/SUMIF($F$39:$F$47,F43,$N$39:$N$47),AF43/(SUMIF($F$39:$F$47,F43,$N$39:$N$47)/K43))))))</f>
        <v>0</v>
      </c>
      <c r="AF43" s="440">
        <f t="shared" si="16"/>
        <v>0</v>
      </c>
      <c r="AG43" s="346"/>
      <c r="AH43" s="136">
        <f>IF(SUMIF(F39:F47,F43,N39:N47)=0,0,$M$3*N43/SUMIF(F39:F47,F43,N39:N47))</f>
        <v>0</v>
      </c>
      <c r="AI43" s="46">
        <f t="shared" si="17"/>
        <v>24</v>
      </c>
      <c r="AJ43" s="137">
        <f t="shared" si="18"/>
        <v>0</v>
      </c>
      <c r="AK43" s="138">
        <f>IF(L43="",0,IF(OR(P43="Mut+ext",VLOOKUP(L43,Paramétrage!$C$6:$E$28,2,0)=0),0,IF(O43="","saisir capacité",IF(P43="Mut+ext",0,M43*AJ43*VLOOKUP(L43,Paramétrage!$C$6:$E$28,2,0)))))</f>
        <v>0</v>
      </c>
      <c r="AL43" s="47"/>
      <c r="AM43" s="138">
        <f t="shared" si="19"/>
        <v>0</v>
      </c>
      <c r="AN43" s="138">
        <f>IF(L43="",0,IF(ISERROR(AL43+AK43*VLOOKUP(L43,Paramétrage!$C$6:$E$28,3,0))=TRUE,AM43,AL43+AK43*VLOOKUP(L43,Paramétrage!$C$6:$E$28,3,0)))</f>
        <v>0</v>
      </c>
      <c r="AO43" s="136">
        <f>IF(L43="",0,IF(OR(P43="oui",VLOOKUP(L43,Paramétrage!$C$6:$E$28,2,0)=0),0,IF(U43="",0,U43-AJ43)))</f>
        <v>0</v>
      </c>
      <c r="AP43" s="46">
        <f t="shared" si="20"/>
        <v>0</v>
      </c>
    </row>
    <row r="44" spans="1:42" ht="15.75">
      <c r="A44" s="609"/>
      <c r="B44" s="655"/>
      <c r="C44" s="664"/>
      <c r="D44" s="664"/>
      <c r="E44" s="664"/>
      <c r="F44" s="408" t="s">
        <v>445</v>
      </c>
      <c r="G44" s="216" t="s">
        <v>28</v>
      </c>
      <c r="H44" s="257" t="s">
        <v>293</v>
      </c>
      <c r="I44" s="58"/>
      <c r="J44" s="402" t="s">
        <v>289</v>
      </c>
      <c r="K44" s="60">
        <v>2</v>
      </c>
      <c r="L44" s="35" t="s">
        <v>259</v>
      </c>
      <c r="M44" s="403">
        <v>25</v>
      </c>
      <c r="N44" s="151"/>
      <c r="O44" s="152">
        <v>40</v>
      </c>
      <c r="P44" s="63" t="s">
        <v>242</v>
      </c>
      <c r="Q44" s="683" t="s">
        <v>260</v>
      </c>
      <c r="R44" s="637"/>
      <c r="S44" s="637"/>
      <c r="T44" s="614"/>
      <c r="U44" s="214">
        <f>IF(OR(O44="",L44=Paramétrage!$C$10,L44=Paramétrage!$C$13,L44=Paramétrage!$C$16,L44=Paramétrage!$C$19,L44=Paramétrage!$C$23,L44=Paramétrage!$C$26,AND(L44&lt;&gt;Paramétrage!$C$9,P44="Mut+ext")),"",ROUNDUP(N44/O44,0))</f>
        <v>0</v>
      </c>
      <c r="V44" s="215">
        <f>IF(L44="",0,IF(OR(P44="Mut+ext",VLOOKUP(L44,Paramétrage!$C$6:$E$28,2,0)=0),0,IF(O44="","saisir capacité",M44*U44*VLOOKUP(L44,Paramétrage!$C$6:$E$28,2,0))))</f>
        <v>0</v>
      </c>
      <c r="W44" s="404"/>
      <c r="X44" s="506">
        <f t="shared" si="12"/>
        <v>0</v>
      </c>
      <c r="Y44" s="507">
        <f>IF(L44="",0,IF(ISERROR(W44+V44*VLOOKUP(L44,Paramétrage!$C$6:$E$28,3,0))=TRUE,X44,W44+V44*VLOOKUP(L44,Paramétrage!$C$6:$E$28,3,0)))</f>
        <v>0</v>
      </c>
      <c r="Z44" s="642"/>
      <c r="AA44" s="637"/>
      <c r="AB44" s="612"/>
      <c r="AC44" s="407"/>
      <c r="AD44" s="266"/>
      <c r="AE44" s="206">
        <f t="shared" si="21"/>
        <v>0</v>
      </c>
      <c r="AF44" s="440">
        <f t="shared" si="16"/>
        <v>0</v>
      </c>
      <c r="AG44" s="346"/>
      <c r="AH44" s="136">
        <f>IF(SUMIF(F39:F47,F44,N39:N47)=0,0,$M$3*N44/SUMIF(F39:F47,F44,N39:N47))</f>
        <v>0</v>
      </c>
      <c r="AI44" s="46">
        <f t="shared" si="17"/>
        <v>40</v>
      </c>
      <c r="AJ44" s="137">
        <f t="shared" si="18"/>
        <v>0</v>
      </c>
      <c r="AK44" s="138">
        <f>IF(L44="",0,IF(OR(P44="Mut+ext",VLOOKUP(L44,Paramétrage!$C$6:$E$28,2,0)=0),0,IF(O44="","saisir capacité",IF(P44="Mut+ext",0,M44*AJ44*VLOOKUP(L44,Paramétrage!$C$6:$E$28,2,0)))))</f>
        <v>0</v>
      </c>
      <c r="AL44" s="47"/>
      <c r="AM44" s="138">
        <f t="shared" si="19"/>
        <v>0</v>
      </c>
      <c r="AN44" s="138">
        <f>IF(L44="",0,IF(ISERROR(AL44+AK44*VLOOKUP(L44,Paramétrage!$C$6:$E$28,3,0))=TRUE,AM44,AL44+AK44*VLOOKUP(L44,Paramétrage!$C$6:$E$28,3,0)))</f>
        <v>0</v>
      </c>
      <c r="AO44" s="136">
        <f>IF(L44="",0,IF(OR(P44="oui",VLOOKUP(L44,Paramétrage!$C$6:$E$28,2,0)=0),0,IF(U44="",0,U44-AJ44)))</f>
        <v>0</v>
      </c>
      <c r="AP44" s="46">
        <f t="shared" si="20"/>
        <v>0</v>
      </c>
    </row>
    <row r="45" spans="1:42" ht="15.75">
      <c r="A45" s="609"/>
      <c r="B45" s="655"/>
      <c r="C45" s="664"/>
      <c r="D45" s="664"/>
      <c r="E45" s="664"/>
      <c r="F45" s="55" t="s">
        <v>445</v>
      </c>
      <c r="G45" s="216" t="s">
        <v>27</v>
      </c>
      <c r="H45" s="257" t="s">
        <v>294</v>
      </c>
      <c r="I45" s="58"/>
      <c r="J45" s="402" t="s">
        <v>289</v>
      </c>
      <c r="K45" s="60">
        <v>2</v>
      </c>
      <c r="L45" s="35" t="s">
        <v>259</v>
      </c>
      <c r="M45" s="403">
        <v>25</v>
      </c>
      <c r="N45" s="151"/>
      <c r="O45" s="152">
        <v>40</v>
      </c>
      <c r="P45" s="63" t="s">
        <v>242</v>
      </c>
      <c r="Q45" s="683" t="s">
        <v>260</v>
      </c>
      <c r="R45" s="637"/>
      <c r="S45" s="637"/>
      <c r="T45" s="614"/>
      <c r="U45" s="214">
        <f>IF(OR(O45="",L45=Paramétrage!$C$10,L45=Paramétrage!$C$13,L45=Paramétrage!$C$16,L45=Paramétrage!$C$19,L45=Paramétrage!$C$23,L45=Paramétrage!$C$26,AND(L45&lt;&gt;Paramétrage!$C$9,P45="Mut+ext")),"",ROUNDUP(N45/O45,0))</f>
        <v>0</v>
      </c>
      <c r="V45" s="215">
        <f>IF(L45="",0,IF(OR(P45="Mut+ext",VLOOKUP(L45,Paramétrage!$C$6:$E$28,2,0)=0),0,IF(O45="","saisir capacité",M45*U45*VLOOKUP(L45,Paramétrage!$C$6:$E$28,2,0))))</f>
        <v>0</v>
      </c>
      <c r="W45" s="404"/>
      <c r="X45" s="506">
        <f t="shared" si="12"/>
        <v>0</v>
      </c>
      <c r="Y45" s="507">
        <f>IF(L45="",0,IF(ISERROR(W45+V45*VLOOKUP(L45,Paramétrage!$C$6:$E$28,3,0))=TRUE,X45,W45+V45*VLOOKUP(L45,Paramétrage!$C$6:$E$28,3,0)))</f>
        <v>0</v>
      </c>
      <c r="Z45" s="642"/>
      <c r="AA45" s="637"/>
      <c r="AB45" s="612"/>
      <c r="AC45" s="407"/>
      <c r="AD45" s="266"/>
      <c r="AE45" s="206">
        <f t="shared" si="21"/>
        <v>0</v>
      </c>
      <c r="AF45" s="440">
        <f t="shared" si="16"/>
        <v>0</v>
      </c>
      <c r="AG45" s="346"/>
      <c r="AH45" s="136">
        <f>IF(SUMIF(F39:F47,F45,N39:N47)=0,0,$M$3*N45/SUMIF(F39:F47,F45,N39:N47))</f>
        <v>0</v>
      </c>
      <c r="AI45" s="46">
        <f t="shared" si="17"/>
        <v>40</v>
      </c>
      <c r="AJ45" s="137">
        <f t="shared" si="18"/>
        <v>0</v>
      </c>
      <c r="AK45" s="138">
        <f>IF(L45="",0,IF(OR(P45="Mut+ext",VLOOKUP(L45,Paramétrage!$C$6:$E$28,2,0)=0),0,IF(O45="","saisir capacité",IF(P45="Mut+ext",0,M45*AJ45*VLOOKUP(L45,Paramétrage!$C$6:$E$28,2,0)))))</f>
        <v>0</v>
      </c>
      <c r="AL45" s="47"/>
      <c r="AM45" s="138">
        <f t="shared" si="19"/>
        <v>0</v>
      </c>
      <c r="AN45" s="138">
        <f>IF(L45="",0,IF(ISERROR(AL45+AK45*VLOOKUP(L45,Paramétrage!$C$6:$E$28,3,0))=TRUE,AM45,AL45+AK45*VLOOKUP(L45,Paramétrage!$C$6:$E$28,3,0)))</f>
        <v>0</v>
      </c>
      <c r="AO45" s="136">
        <f>IF(L45="",0,IF(OR(P45="oui",VLOOKUP(L45,Paramétrage!$C$6:$E$28,2,0)=0),0,IF(U45="",0,U45-AJ45)))</f>
        <v>0</v>
      </c>
      <c r="AP45" s="46">
        <f t="shared" si="20"/>
        <v>0</v>
      </c>
    </row>
    <row r="46" spans="1:42" ht="15.75">
      <c r="A46" s="609"/>
      <c r="B46" s="655"/>
      <c r="C46" s="664"/>
      <c r="D46" s="664"/>
      <c r="E46" s="664"/>
      <c r="F46" s="55"/>
      <c r="G46" s="155"/>
      <c r="H46" s="257"/>
      <c r="I46" s="58"/>
      <c r="J46" s="402"/>
      <c r="K46" s="60"/>
      <c r="L46" s="35"/>
      <c r="M46" s="403"/>
      <c r="N46" s="151"/>
      <c r="O46" s="152"/>
      <c r="P46" s="63"/>
      <c r="Q46" s="683"/>
      <c r="R46" s="637"/>
      <c r="S46" s="637"/>
      <c r="T46" s="614"/>
      <c r="U46" s="214" t="str">
        <f>IF(OR(O46="",L46=Paramétrage!$C$10,L46=Paramétrage!$C$13,L46=Paramétrage!$C$16,L46=Paramétrage!$C$19,L46=Paramétrage!$C$23,L46=Paramétrage!$C$26,AND(L46&lt;&gt;Paramétrage!$C$9,P46="Mut+ext")),"",ROUNDUP(N46/O46,0))</f>
        <v/>
      </c>
      <c r="V46" s="215">
        <f>IF(L46="",0,IF(OR(P46="Mut+ext",VLOOKUP(L46,Paramétrage!$C$6:$E$28,2,0)=0),0,IF(O46="","saisir capacité",M46*U46*VLOOKUP(L46,Paramétrage!$C$6:$E$28,2,0))))</f>
        <v>0</v>
      </c>
      <c r="W46" s="404"/>
      <c r="X46" s="506">
        <f t="shared" si="12"/>
        <v>0</v>
      </c>
      <c r="Y46" s="507">
        <f>IF(L46="",0,IF(ISERROR(W46+V46*VLOOKUP(L46,Paramétrage!$C$6:$E$28,3,0))=TRUE,X46,W46+V46*VLOOKUP(L46,Paramétrage!$C$6:$E$28,3,0)))</f>
        <v>0</v>
      </c>
      <c r="Z46" s="642"/>
      <c r="AA46" s="637"/>
      <c r="AB46" s="612"/>
      <c r="AC46" s="407"/>
      <c r="AD46" s="266"/>
      <c r="AE46" s="206">
        <f t="shared" si="21"/>
        <v>0</v>
      </c>
      <c r="AF46" s="440">
        <f t="shared" ref="AF46:AF47" si="22">M46*N46</f>
        <v>0</v>
      </c>
      <c r="AG46" s="346"/>
      <c r="AH46" s="136">
        <f>IF(SUMIF(F39:F47,F46,N39:N47)=0,0,$M$3*N46/SUMIF(F39:F47,F46,N39:N47))</f>
        <v>0</v>
      </c>
      <c r="AI46" s="46">
        <f t="shared" si="17"/>
        <v>0</v>
      </c>
      <c r="AJ46" s="137" t="str">
        <f t="shared" si="18"/>
        <v/>
      </c>
      <c r="AK46" s="138">
        <f>IF(L46="",0,IF(OR(P46="Mut+ext",VLOOKUP(L46,Paramétrage!$C$6:$E$28,2,0)=0),0,IF(O46="","saisir capacité",IF(P46="Mut+ext",0,M46*AJ46*VLOOKUP(L46,Paramétrage!$C$6:$E$28,2,0)))))</f>
        <v>0</v>
      </c>
      <c r="AL46" s="47"/>
      <c r="AM46" s="138">
        <f t="shared" si="19"/>
        <v>0</v>
      </c>
      <c r="AN46" s="138">
        <f>IF(L46="",0,IF(ISERROR(AL46+AK46*VLOOKUP(L46,Paramétrage!$C$6:$E$28,3,0))=TRUE,AM46,AL46+AK46*VLOOKUP(L46,Paramétrage!$C$6:$E$28,3,0)))</f>
        <v>0</v>
      </c>
      <c r="AO46" s="136">
        <f>IF(L46="",0,IF(OR(P46="oui",VLOOKUP(L46,Paramétrage!$C$6:$E$28,2,0)=0),0,IF(U46="",0,U46-AJ46)))</f>
        <v>0</v>
      </c>
      <c r="AP46" s="46">
        <f t="shared" si="20"/>
        <v>0</v>
      </c>
    </row>
    <row r="47" spans="1:42" ht="15.75">
      <c r="A47" s="609"/>
      <c r="B47" s="655"/>
      <c r="C47" s="664"/>
      <c r="D47" s="645"/>
      <c r="E47" s="645"/>
      <c r="F47" s="55"/>
      <c r="G47" s="155"/>
      <c r="H47" s="257"/>
      <c r="I47" s="58"/>
      <c r="J47" s="402"/>
      <c r="K47" s="60"/>
      <c r="L47" s="35"/>
      <c r="M47" s="403"/>
      <c r="N47" s="151"/>
      <c r="O47" s="152"/>
      <c r="P47" s="63"/>
      <c r="Q47" s="683"/>
      <c r="R47" s="637"/>
      <c r="S47" s="637"/>
      <c r="T47" s="614"/>
      <c r="U47" s="214" t="str">
        <f>IF(OR(O47="",L47=Paramétrage!$C$10,L47=Paramétrage!$C$13,L47=Paramétrage!$C$16,L47=Paramétrage!$C$19,L47=Paramétrage!$C$23,L47=Paramétrage!$C$26,AND(L47&lt;&gt;Paramétrage!$C$9,P47="Mut+ext")),"",ROUNDUP(N47/O47,0))</f>
        <v/>
      </c>
      <c r="V47" s="215">
        <f>IF(L47="",0,IF(OR(P47="Mut+ext",VLOOKUP(L47,Paramétrage!$C$6:$E$28,2,0)=0),0,IF(O47="","saisir capacité",M47*U47*VLOOKUP(L47,Paramétrage!$C$6:$E$28,2,0))))</f>
        <v>0</v>
      </c>
      <c r="W47" s="404"/>
      <c r="X47" s="506">
        <f t="shared" si="12"/>
        <v>0</v>
      </c>
      <c r="Y47" s="507">
        <f>IF(L47="",0,IF(ISERROR(W47+V47*VLOOKUP(L47,Paramétrage!$C$6:$E$28,3,0))=TRUE,X47,W47+V47*VLOOKUP(L47,Paramétrage!$C$6:$E$28,3,0)))</f>
        <v>0</v>
      </c>
      <c r="Z47" s="642"/>
      <c r="AA47" s="637"/>
      <c r="AB47" s="612"/>
      <c r="AC47" s="407"/>
      <c r="AD47" s="266"/>
      <c r="AE47" s="206">
        <f t="shared" si="21"/>
        <v>0</v>
      </c>
      <c r="AF47" s="440">
        <f t="shared" si="22"/>
        <v>0</v>
      </c>
      <c r="AG47" s="346"/>
      <c r="AH47" s="136">
        <f>IF(SUMIF(F39:F47,F47,N39:N47)=0,0,$M$3*N47/SUMIF(F39:F47,F47,N39:N47))</f>
        <v>0</v>
      </c>
      <c r="AI47" s="46">
        <f t="shared" si="17"/>
        <v>0</v>
      </c>
      <c r="AJ47" s="137" t="str">
        <f t="shared" si="18"/>
        <v/>
      </c>
      <c r="AK47" s="138">
        <f>IF(L47="",0,IF(OR(P47="Mut+ext",VLOOKUP(L47,Paramétrage!$C$6:$E$28,2,0)=0),0,IF(O47="","saisir capacité",IF(P47="Mut+ext",0,M47*AJ47*VLOOKUP(L47,Paramétrage!$C$6:$E$28,2,0)))))</f>
        <v>0</v>
      </c>
      <c r="AL47" s="47"/>
      <c r="AM47" s="138">
        <f t="shared" si="19"/>
        <v>0</v>
      </c>
      <c r="AN47" s="138">
        <f>IF(L47="",0,IF(ISERROR(AL47+AK47*VLOOKUP(L47,Paramétrage!$C$6:$E$28,3,0))=TRUE,AM47,AL47+AK47*VLOOKUP(L47,Paramétrage!$C$6:$E$28,3,0)))</f>
        <v>0</v>
      </c>
      <c r="AO47" s="136">
        <f>IF(L47="",0,IF(OR(P47="oui",VLOOKUP(L47,Paramétrage!$C$6:$E$28,2,0)=0),0,IF(U47="",0,U47-AJ47)))</f>
        <v>0</v>
      </c>
      <c r="AP47" s="46">
        <f t="shared" si="20"/>
        <v>0</v>
      </c>
    </row>
    <row r="48" spans="1:42" ht="15.75">
      <c r="A48" s="609"/>
      <c r="B48" s="655"/>
      <c r="C48" s="645"/>
      <c r="D48" s="105"/>
      <c r="E48" s="105"/>
      <c r="F48" s="508"/>
      <c r="G48" s="509"/>
      <c r="H48" s="546"/>
      <c r="I48" s="511"/>
      <c r="J48" s="510"/>
      <c r="K48" s="108"/>
      <c r="L48" s="109"/>
      <c r="M48" s="110">
        <f>AE48</f>
        <v>53.205020920502093</v>
      </c>
      <c r="N48" s="547">
        <f>SUM(N39:N47)</f>
        <v>184</v>
      </c>
      <c r="O48" s="109"/>
      <c r="P48" s="217"/>
      <c r="Q48" s="444"/>
      <c r="R48" s="444"/>
      <c r="S48" s="444"/>
      <c r="T48" s="445"/>
      <c r="U48" s="443"/>
      <c r="V48" s="111">
        <f>SUM(V39:V47)</f>
        <v>22</v>
      </c>
      <c r="W48" s="109">
        <v>0</v>
      </c>
      <c r="X48" s="446">
        <f>V48+W48</f>
        <v>22</v>
      </c>
      <c r="Y48" s="218">
        <f>SUM(Y39:Y47)</f>
        <v>33</v>
      </c>
      <c r="Z48" s="112"/>
      <c r="AA48" s="512"/>
      <c r="AB48" s="449"/>
      <c r="AC48" s="270"/>
      <c r="AD48" s="513"/>
      <c r="AE48" s="211">
        <f>SUM(AE39:AE47)</f>
        <v>53.205020920502093</v>
      </c>
      <c r="AF48" s="501">
        <f>SUM(AF39:AF47)</f>
        <v>2629</v>
      </c>
      <c r="AG48" s="346"/>
      <c r="AH48" s="346"/>
      <c r="AI48" s="346"/>
      <c r="AJ48" s="346"/>
      <c r="AK48" s="346"/>
      <c r="AL48" s="346"/>
      <c r="AM48" s="346"/>
      <c r="AN48" s="346"/>
      <c r="AO48" s="346"/>
      <c r="AP48" s="346"/>
    </row>
    <row r="49" spans="1:42" ht="15" customHeight="1">
      <c r="A49" s="609"/>
      <c r="B49" s="655"/>
      <c r="C49" s="663" t="s">
        <v>449</v>
      </c>
      <c r="D49" s="663" t="s">
        <v>296</v>
      </c>
      <c r="E49" s="667">
        <v>0</v>
      </c>
      <c r="F49" s="342"/>
      <c r="G49" s="56"/>
      <c r="H49" s="147"/>
      <c r="I49" s="58"/>
      <c r="J49" s="402"/>
      <c r="K49" s="60"/>
      <c r="L49" s="35"/>
      <c r="M49" s="403"/>
      <c r="N49" s="151"/>
      <c r="O49" s="152"/>
      <c r="P49" s="63"/>
      <c r="Q49" s="683"/>
      <c r="R49" s="637"/>
      <c r="S49" s="637"/>
      <c r="T49" s="614"/>
      <c r="U49" s="214" t="str">
        <f>IF(OR(O49="",L49=Paramétrage!$C$10,L49=Paramétrage!$C$13,L49=Paramétrage!$C$16,L49=Paramétrage!$C$19,L49=Paramétrage!$C$23,L49=Paramétrage!$C$26,AND(L49&lt;&gt;Paramétrage!$C$9,P49="Mut+ext")),"",ROUNDUP(N49/O49,0))</f>
        <v/>
      </c>
      <c r="V49" s="215">
        <f>IF(L49="",0,IF(OR(P49="Mut+ext",VLOOKUP(L49,Paramétrage!$C$6:$E$28,2,0)=0),0,IF(O49="","saisir capacité",M49*U49*VLOOKUP(L49,Paramétrage!$C$6:$E$28,2,0))))</f>
        <v>0</v>
      </c>
      <c r="W49" s="404"/>
      <c r="X49" s="506">
        <f t="shared" ref="X49:X56" si="23">IF(ISERROR(V49+W49)=TRUE,V49,V49+W49)</f>
        <v>0</v>
      </c>
      <c r="Y49" s="507">
        <f>IF(L49="",0,IF(ISERROR(W49+V49*VLOOKUP(L49,Paramétrage!$C$6:$E$28,3,0))=TRUE,X49,W49+V49*VLOOKUP(L49,Paramétrage!$C$6:$E$28,3,0)))</f>
        <v>0</v>
      </c>
      <c r="Z49" s="642"/>
      <c r="AA49" s="637"/>
      <c r="AB49" s="612"/>
      <c r="AC49" s="407"/>
      <c r="AD49" s="269"/>
      <c r="AE49" s="206">
        <f>IF(F49="",0,IF(J49="",0,IF(SUMIF(F49:F56,F49,N49:N56)=0,0,IF(J49="Obligatoire",AF49/N49,IF(K49="",AF49/SUMIF(F49:F56,F49,N49:N56),AF49/(SUMIF(F49:F56,F49,N49:N56)/K49))))))</f>
        <v>0</v>
      </c>
      <c r="AF49" s="440">
        <f t="shared" ref="AF49:AF56" si="24">M49*N49</f>
        <v>0</v>
      </c>
      <c r="AG49" s="346"/>
      <c r="AH49" s="136">
        <f>IF(SUMIF(F49:F56,F49,N49:N56)=0,0,$M$3*N49/SUMIF(F49:F56,F49,N49:N56))</f>
        <v>0</v>
      </c>
      <c r="AI49" s="46">
        <f t="shared" ref="AI49:AI56" si="25">O49</f>
        <v>0</v>
      </c>
      <c r="AJ49" s="137" t="str">
        <f t="shared" ref="AJ49:AJ56" si="26">IF(AI49=0,"",ROUNDUP(AH49/AI49,0))</f>
        <v/>
      </c>
      <c r="AK49" s="138">
        <f>IF(L49="",0,IF(OR(P49="Mut+ext",VLOOKUP(L49,Paramétrage!$C$6:$E$28,2,0)=0),0,IF(O49="","saisir capacité",IF(P49="Mut+ext",0,M49*AJ49*VLOOKUP(L49,Paramétrage!$C$6:$E$28,2,0)))))</f>
        <v>0</v>
      </c>
      <c r="AL49" s="47"/>
      <c r="AM49" s="138">
        <f t="shared" ref="AM49:AM56" si="27">IF(ISERROR(AK49+AL49)=TRUE,AK49,AK49+AL49)</f>
        <v>0</v>
      </c>
      <c r="AN49" s="138">
        <f>IF(L49="",0,IF(ISERROR(AL49+AK49*VLOOKUP(L49,Paramétrage!$C$6:$E$28,3,0))=TRUE,AM49,AL49+AK49*VLOOKUP(L49,Paramétrage!$C$6:$E$28,3,0)))</f>
        <v>0</v>
      </c>
      <c r="AO49" s="136">
        <f>IF(L49="",0,IF(OR(P49="oui",VLOOKUP(L49,Paramétrage!$C$6:$E$28,2,0)=0),0,IF(U49="",0,U49-AJ49)))</f>
        <v>0</v>
      </c>
      <c r="AP49" s="46">
        <f t="shared" ref="AP49:AP56" si="28">Y49-AN49-W49</f>
        <v>0</v>
      </c>
    </row>
    <row r="50" spans="1:42" ht="15.75">
      <c r="A50" s="609"/>
      <c r="B50" s="655"/>
      <c r="C50" s="664"/>
      <c r="D50" s="664"/>
      <c r="E50" s="664"/>
      <c r="F50" s="55"/>
      <c r="G50" s="216"/>
      <c r="H50" s="147"/>
      <c r="I50" s="58"/>
      <c r="J50" s="402"/>
      <c r="K50" s="60"/>
      <c r="L50" s="35"/>
      <c r="M50" s="403"/>
      <c r="N50" s="151"/>
      <c r="O50" s="152"/>
      <c r="P50" s="63"/>
      <c r="Q50" s="683"/>
      <c r="R50" s="637"/>
      <c r="S50" s="637"/>
      <c r="T50" s="614"/>
      <c r="U50" s="214" t="str">
        <f>IF(OR(O50="",L50=Paramétrage!$C$10,L50=Paramétrage!$C$13,L50=Paramétrage!$C$16,L50=Paramétrage!$C$19,L50=Paramétrage!$C$23,L50=Paramétrage!$C$26,AND(L50&lt;&gt;Paramétrage!$C$9,P50="Mut+ext")),"",ROUNDUP(N50/O50,0))</f>
        <v/>
      </c>
      <c r="V50" s="215">
        <f>IF(L50="",0,IF(OR(P50="Mut+ext",VLOOKUP(L50,Paramétrage!$C$6:$E$28,2,0)=0),0,IF(O50="","saisir capacité",M50*U50*VLOOKUP(L50,Paramétrage!$C$6:$E$28,2,0))))</f>
        <v>0</v>
      </c>
      <c r="W50" s="404"/>
      <c r="X50" s="506">
        <f t="shared" si="23"/>
        <v>0</v>
      </c>
      <c r="Y50" s="507">
        <f>IF(L50="",0,IF(ISERROR(W50+V50*VLOOKUP(L50,Paramétrage!$C$6:$E$28,3,0))=TRUE,X50,W50+V50*VLOOKUP(L50,Paramétrage!$C$6:$E$28,3,0)))</f>
        <v>0</v>
      </c>
      <c r="Z50" s="642"/>
      <c r="AA50" s="637"/>
      <c r="AB50" s="612"/>
      <c r="AC50" s="407"/>
      <c r="AD50" s="266"/>
      <c r="AE50" s="206">
        <f>IF(F50="",0,IF(J50="",0,IF(SUMIF(F49:F56,F50,N49:N56)=0,0,IF(J50="Obligatoire",AF50/N50,IF(K50="",AF50/SUMIF(F49:F56,F50,N49:N56),AF50/(SUMIF(F49:F56,F50,N49:N56)/K50))))))</f>
        <v>0</v>
      </c>
      <c r="AF50" s="440">
        <f t="shared" si="24"/>
        <v>0</v>
      </c>
      <c r="AG50" s="346"/>
      <c r="AH50" s="136">
        <f>IF(SUMIF(F49:F56,F50,N49:N56)=0,0,$M$3*N50/SUMIF(F49:F56,F50,N49:N56))</f>
        <v>0</v>
      </c>
      <c r="AI50" s="46">
        <f t="shared" si="25"/>
        <v>0</v>
      </c>
      <c r="AJ50" s="137" t="str">
        <f t="shared" si="26"/>
        <v/>
      </c>
      <c r="AK50" s="138">
        <f>IF(L50="",0,IF(OR(P50="Mut+ext",VLOOKUP(L50,Paramétrage!$C$6:$E$28,2,0)=0),0,IF(O50="","saisir capacité",IF(P50="Mut+ext",0,M50*AJ50*VLOOKUP(L50,Paramétrage!$C$6:$E$28,2,0)))))</f>
        <v>0</v>
      </c>
      <c r="AL50" s="47"/>
      <c r="AM50" s="138">
        <f t="shared" si="27"/>
        <v>0</v>
      </c>
      <c r="AN50" s="138">
        <f>IF(L50="",0,IF(ISERROR(AL50+AK50*VLOOKUP(L50,Paramétrage!$C$6:$E$28,3,0))=TRUE,AM50,AL50+AK50*VLOOKUP(L50,Paramétrage!$C$6:$E$28,3,0)))</f>
        <v>0</v>
      </c>
      <c r="AO50" s="136">
        <f>IF(L50="",0,IF(OR(P50="oui",VLOOKUP(L50,Paramétrage!$C$6:$E$28,2,0)=0),0,IF(U50="",0,U50-AJ50)))</f>
        <v>0</v>
      </c>
      <c r="AP50" s="46">
        <f t="shared" si="28"/>
        <v>0</v>
      </c>
    </row>
    <row r="51" spans="1:42" ht="15.75">
      <c r="A51" s="609"/>
      <c r="B51" s="655"/>
      <c r="C51" s="664"/>
      <c r="D51" s="664"/>
      <c r="E51" s="664"/>
      <c r="F51" s="55"/>
      <c r="G51" s="216"/>
      <c r="H51" s="147"/>
      <c r="I51" s="58"/>
      <c r="J51" s="402"/>
      <c r="K51" s="60"/>
      <c r="L51" s="35"/>
      <c r="M51" s="403"/>
      <c r="N51" s="151"/>
      <c r="O51" s="152"/>
      <c r="P51" s="63"/>
      <c r="Q51" s="683"/>
      <c r="R51" s="637"/>
      <c r="S51" s="637"/>
      <c r="T51" s="614"/>
      <c r="U51" s="214" t="str">
        <f>IF(OR(O51="",L51=Paramétrage!$C$10,L51=Paramétrage!$C$13,L51=Paramétrage!$C$16,L51=Paramétrage!$C$19,L51=Paramétrage!$C$23,L51=Paramétrage!$C$26,AND(L51&lt;&gt;Paramétrage!$C$9,P51="Mut+ext")),"",ROUNDUP(N51/O51,0))</f>
        <v/>
      </c>
      <c r="V51" s="215">
        <f>IF(L51="",0,IF(OR(P51="Mut+ext",VLOOKUP(L51,Paramétrage!$C$6:$E$28,2,0)=0),0,IF(O51="","saisir capacité",M51*U51*VLOOKUP(L51,Paramétrage!$C$6:$E$28,2,0))))</f>
        <v>0</v>
      </c>
      <c r="W51" s="404"/>
      <c r="X51" s="506">
        <f t="shared" si="23"/>
        <v>0</v>
      </c>
      <c r="Y51" s="507">
        <f>IF(L51="",0,IF(ISERROR(W51+V51*VLOOKUP(L51,Paramétrage!$C$6:$E$28,3,0))=TRUE,X51,W51+V51*VLOOKUP(L51,Paramétrage!$C$6:$E$28,3,0)))</f>
        <v>0</v>
      </c>
      <c r="Z51" s="642"/>
      <c r="AA51" s="637"/>
      <c r="AB51" s="612"/>
      <c r="AC51" s="407"/>
      <c r="AD51" s="266"/>
      <c r="AE51" s="206">
        <f>IF(F51="",0,IF(J51="",0,IF(SUMIF(F49:F56,F51,N49:N56)=0,0,IF(J51="Obligatoire",AF51/N51,IF(K51="",AF51/SUMIF(F49:F56,F51,N49:N56),AF51/(SUMIF(F49:F56,F51,N49:N56)/K51))))))</f>
        <v>0</v>
      </c>
      <c r="AF51" s="440">
        <f t="shared" si="24"/>
        <v>0</v>
      </c>
      <c r="AG51" s="346"/>
      <c r="AH51" s="136">
        <f>IF(SUMIF(F49:F56,F51,N49:N56)=0,0,$M$3*N51/SUMIF(F49:F56,F51,N49:N56))</f>
        <v>0</v>
      </c>
      <c r="AI51" s="46">
        <f t="shared" si="25"/>
        <v>0</v>
      </c>
      <c r="AJ51" s="137" t="str">
        <f t="shared" si="26"/>
        <v/>
      </c>
      <c r="AK51" s="138">
        <f>IF(L51="",0,IF(OR(P51="Mut+ext",VLOOKUP(L51,Paramétrage!$C$6:$E$28,2,0)=0),0,IF(O51="","saisir capacité",IF(P51="Mut+ext",0,M51*AJ51*VLOOKUP(L51,Paramétrage!$C$6:$E$28,2,0)))))</f>
        <v>0</v>
      </c>
      <c r="AL51" s="47"/>
      <c r="AM51" s="138">
        <f t="shared" si="27"/>
        <v>0</v>
      </c>
      <c r="AN51" s="138">
        <f>IF(L51="",0,IF(ISERROR(AL51+AK51*VLOOKUP(L51,Paramétrage!$C$6:$E$28,3,0))=TRUE,AM51,AL51+AK51*VLOOKUP(L51,Paramétrage!$C$6:$E$28,3,0)))</f>
        <v>0</v>
      </c>
      <c r="AO51" s="136">
        <f>IF(L51="",0,IF(OR(P51="oui",VLOOKUP(L51,Paramétrage!$C$6:$E$28,2,0)=0),0,IF(U51="",0,U51-AJ51)))</f>
        <v>0</v>
      </c>
      <c r="AP51" s="46">
        <f t="shared" si="28"/>
        <v>0</v>
      </c>
    </row>
    <row r="52" spans="1:42" ht="15.75">
      <c r="A52" s="609"/>
      <c r="B52" s="655"/>
      <c r="C52" s="664"/>
      <c r="D52" s="664"/>
      <c r="E52" s="664"/>
      <c r="F52" s="408"/>
      <c r="G52" s="216"/>
      <c r="H52" s="147"/>
      <c r="I52" s="58"/>
      <c r="J52" s="402"/>
      <c r="K52" s="60"/>
      <c r="L52" s="35"/>
      <c r="M52" s="403"/>
      <c r="N52" s="151"/>
      <c r="O52" s="152"/>
      <c r="P52" s="63"/>
      <c r="Q52" s="683"/>
      <c r="R52" s="637"/>
      <c r="S52" s="637"/>
      <c r="T52" s="614"/>
      <c r="U52" s="214" t="str">
        <f>IF(OR(O52="",L52=Paramétrage!$C$10,L52=Paramétrage!$C$13,L52=Paramétrage!$C$16,L52=Paramétrage!$C$19,L52=Paramétrage!$C$23,L52=Paramétrage!$C$26,AND(L52&lt;&gt;Paramétrage!$C$9,P52="Mut+ext")),"",ROUNDUP(N52/O52,0))</f>
        <v/>
      </c>
      <c r="V52" s="215">
        <f>IF(L52="",0,IF(OR(P52="Mut+ext",VLOOKUP(L52,Paramétrage!$C$6:$E$28,2,0)=0),0,IF(O52="","saisir capacité",M52*U52*VLOOKUP(L52,Paramétrage!$C$6:$E$28,2,0))))</f>
        <v>0</v>
      </c>
      <c r="W52" s="404"/>
      <c r="X52" s="506">
        <f t="shared" si="23"/>
        <v>0</v>
      </c>
      <c r="Y52" s="507">
        <f>IF(L52="",0,IF(ISERROR(W52+V52*VLOOKUP(L52,Paramétrage!$C$6:$E$28,3,0))=TRUE,X52,W52+V52*VLOOKUP(L52,Paramétrage!$C$6:$E$28,3,0)))</f>
        <v>0</v>
      </c>
      <c r="Z52" s="642"/>
      <c r="AA52" s="637"/>
      <c r="AB52" s="612"/>
      <c r="AC52" s="407"/>
      <c r="AD52" s="266"/>
      <c r="AE52" s="206">
        <f>IF(F52="",0,IF(J52="",0,IF(SUMIF(F49:F56,F52,N49:N56)=0,0,IF(J52="Obligatoire",AF52/N52,IF(K52="",AF52/SUMIF(F49:F56,F52,N49:N56),AF52/(SUMIF(F49:F56,F52,N49:N56)/K52))))))</f>
        <v>0</v>
      </c>
      <c r="AF52" s="440">
        <f t="shared" si="24"/>
        <v>0</v>
      </c>
      <c r="AG52" s="346"/>
      <c r="AH52" s="136">
        <f>IF(SUMIF(F49:F56,F52,N49:N56)=0,0,$M$3*N52/SUMIF(F49:F56,F52,N49:N56))</f>
        <v>0</v>
      </c>
      <c r="AI52" s="46">
        <f t="shared" si="25"/>
        <v>0</v>
      </c>
      <c r="AJ52" s="137" t="str">
        <f t="shared" si="26"/>
        <v/>
      </c>
      <c r="AK52" s="138">
        <f>IF(L52="",0,IF(OR(P52="Mut+ext",VLOOKUP(L52,Paramétrage!$C$6:$E$28,2,0)=0),0,IF(O52="","saisir capacité",IF(P52="Mut+ext",0,M52*AJ52*VLOOKUP(L52,Paramétrage!$C$6:$E$28,2,0)))))</f>
        <v>0</v>
      </c>
      <c r="AL52" s="47"/>
      <c r="AM52" s="138">
        <f t="shared" si="27"/>
        <v>0</v>
      </c>
      <c r="AN52" s="138">
        <f>IF(L52="",0,IF(ISERROR(AL52+AK52*VLOOKUP(L52,Paramétrage!$C$6:$E$28,3,0))=TRUE,AM52,AL52+AK52*VLOOKUP(L52,Paramétrage!$C$6:$E$28,3,0)))</f>
        <v>0</v>
      </c>
      <c r="AO52" s="136">
        <f>IF(L52="",0,IF(OR(P52="oui",VLOOKUP(L52,Paramétrage!$C$6:$E$28,2,0)=0),0,IF(U52="",0,U52-AJ52)))</f>
        <v>0</v>
      </c>
      <c r="AP52" s="46">
        <f t="shared" si="28"/>
        <v>0</v>
      </c>
    </row>
    <row r="53" spans="1:42" ht="15.75">
      <c r="A53" s="609"/>
      <c r="B53" s="655"/>
      <c r="C53" s="664"/>
      <c r="D53" s="664"/>
      <c r="E53" s="664"/>
      <c r="F53" s="55"/>
      <c r="G53" s="76"/>
      <c r="H53" s="147"/>
      <c r="I53" s="58"/>
      <c r="J53" s="402"/>
      <c r="K53" s="60"/>
      <c r="L53" s="35"/>
      <c r="M53" s="403"/>
      <c r="N53" s="151"/>
      <c r="O53" s="152"/>
      <c r="P53" s="63"/>
      <c r="Q53" s="683"/>
      <c r="R53" s="637"/>
      <c r="S53" s="637"/>
      <c r="T53" s="614"/>
      <c r="U53" s="214" t="str">
        <f>IF(OR(O53="",L53=Paramétrage!$C$10,L53=Paramétrage!$C$13,L53=Paramétrage!$C$16,L53=Paramétrage!$C$19,L53=Paramétrage!$C$23,L53=Paramétrage!$C$26,AND(L53&lt;&gt;Paramétrage!$C$9,P53="Mut+ext")),"",ROUNDUP(N53/O53,0))</f>
        <v/>
      </c>
      <c r="V53" s="215">
        <f>IF(L53="",0,IF(OR(P53="Mut+ext",VLOOKUP(L53,Paramétrage!$C$6:$E$28,2,0)=0),0,IF(O53="","saisir capacité",M53*U53*VLOOKUP(L53,Paramétrage!$C$6:$E$28,2,0))))</f>
        <v>0</v>
      </c>
      <c r="W53" s="404"/>
      <c r="X53" s="506">
        <f t="shared" si="23"/>
        <v>0</v>
      </c>
      <c r="Y53" s="507">
        <f>IF(L53="",0,IF(ISERROR(W53+V53*VLOOKUP(L53,Paramétrage!$C$6:$E$28,3,0))=TRUE,X53,W53+V53*VLOOKUP(L53,Paramétrage!$C$6:$E$28,3,0)))</f>
        <v>0</v>
      </c>
      <c r="Z53" s="642"/>
      <c r="AA53" s="637"/>
      <c r="AB53" s="612"/>
      <c r="AC53" s="407"/>
      <c r="AD53" s="266"/>
      <c r="AE53" s="206">
        <f>IF(F53="",0,IF(J53="",0,IF(SUMIF(F49:F56,F53,N49:N56)=0,0,IF(J53="Obligatoire",AF53/N53,IF(K53="",AF53/SUMIF(F49:F56,F53,N49:N56),AF53/(SUMIF(F49:F56,F53,N49:N56)/K53))))))</f>
        <v>0</v>
      </c>
      <c r="AF53" s="440">
        <f t="shared" si="24"/>
        <v>0</v>
      </c>
      <c r="AG53" s="346"/>
      <c r="AH53" s="136">
        <f>IF(SUMIF(F49:F56,F53,N49:N56)=0,0,$M$3*N53/SUMIF(F49:F56,F53,N49:N56))</f>
        <v>0</v>
      </c>
      <c r="AI53" s="46">
        <f t="shared" si="25"/>
        <v>0</v>
      </c>
      <c r="AJ53" s="137" t="str">
        <f t="shared" si="26"/>
        <v/>
      </c>
      <c r="AK53" s="138">
        <f>IF(L53="",0,IF(OR(P53="Mut+ext",VLOOKUP(L53,Paramétrage!$C$6:$E$28,2,0)=0),0,IF(O53="","saisir capacité",IF(P53="Mut+ext",0,M53*AJ53*VLOOKUP(L53,Paramétrage!$C$6:$E$28,2,0)))))</f>
        <v>0</v>
      </c>
      <c r="AL53" s="47"/>
      <c r="AM53" s="138">
        <f t="shared" si="27"/>
        <v>0</v>
      </c>
      <c r="AN53" s="138">
        <f>IF(L53="",0,IF(ISERROR(AL53+AK53*VLOOKUP(L53,Paramétrage!$C$6:$E$28,3,0))=TRUE,AM53,AL53+AK53*VLOOKUP(L53,Paramétrage!$C$6:$E$28,3,0)))</f>
        <v>0</v>
      </c>
      <c r="AO53" s="136">
        <f>IF(L53="",0,IF(OR(P53="oui",VLOOKUP(L53,Paramétrage!$C$6:$E$28,2,0)=0),0,IF(U53="",0,U53-AJ53)))</f>
        <v>0</v>
      </c>
      <c r="AP53" s="46">
        <f t="shared" si="28"/>
        <v>0</v>
      </c>
    </row>
    <row r="54" spans="1:42" ht="15.75">
      <c r="A54" s="609"/>
      <c r="B54" s="655"/>
      <c r="C54" s="664"/>
      <c r="D54" s="664"/>
      <c r="E54" s="664"/>
      <c r="F54" s="55"/>
      <c r="G54" s="76"/>
      <c r="H54" s="147"/>
      <c r="I54" s="58"/>
      <c r="J54" s="402"/>
      <c r="K54" s="60"/>
      <c r="L54" s="35"/>
      <c r="M54" s="403"/>
      <c r="N54" s="151"/>
      <c r="O54" s="152"/>
      <c r="P54" s="63"/>
      <c r="Q54" s="683"/>
      <c r="R54" s="637"/>
      <c r="S54" s="637"/>
      <c r="T54" s="614"/>
      <c r="U54" s="214" t="str">
        <f>IF(OR(O54="",L54=Paramétrage!$C$10,L54=Paramétrage!$C$13,L54=Paramétrage!$C$16,L54=Paramétrage!$C$19,L54=Paramétrage!$C$23,L54=Paramétrage!$C$26,AND(L54&lt;&gt;Paramétrage!$C$9,P54="Mut+ext")),"",ROUNDUP(N54/O54,0))</f>
        <v/>
      </c>
      <c r="V54" s="215">
        <f>IF(L54="",0,IF(OR(P54="Mut+ext",VLOOKUP(L54,Paramétrage!$C$6:$E$28,2,0)=0),0,IF(O54="","saisir capacité",M54*U54*VLOOKUP(L54,Paramétrage!$C$6:$E$28,2,0))))</f>
        <v>0</v>
      </c>
      <c r="W54" s="404"/>
      <c r="X54" s="506">
        <f t="shared" si="23"/>
        <v>0</v>
      </c>
      <c r="Y54" s="507">
        <f>IF(L54="",0,IF(ISERROR(W54+V54*VLOOKUP(L54,Paramétrage!$C$6:$E$28,3,0))=TRUE,X54,W54+V54*VLOOKUP(L54,Paramétrage!$C$6:$E$28,3,0)))</f>
        <v>0</v>
      </c>
      <c r="Z54" s="642"/>
      <c r="AA54" s="637"/>
      <c r="AB54" s="612"/>
      <c r="AC54" s="407"/>
      <c r="AD54" s="266"/>
      <c r="AE54" s="206">
        <f>IF(F54="",0,IF(J54="",0,IF(SUMIF(F49:F56,F54,N49:N56)=0,0,IF(J54="Obligatoire",AF54/N54,IF(K54="",AF54/SUMIF(F49:F56,F54,N49:N56),AF54/(SUMIF(F49:F56,F54,N49:N56)/K54))))))</f>
        <v>0</v>
      </c>
      <c r="AF54" s="440">
        <f t="shared" si="24"/>
        <v>0</v>
      </c>
      <c r="AG54" s="346"/>
      <c r="AH54" s="136">
        <f>IF(SUMIF(F49:F56,F54,N49:N56)=0,0,$M$3*N54/SUMIF(F49:F56,F54,N49:N56))</f>
        <v>0</v>
      </c>
      <c r="AI54" s="46">
        <f t="shared" si="25"/>
        <v>0</v>
      </c>
      <c r="AJ54" s="137" t="str">
        <f t="shared" si="26"/>
        <v/>
      </c>
      <c r="AK54" s="138">
        <f>IF(L54="",0,IF(OR(P54="Mut+ext",VLOOKUP(L54,Paramétrage!$C$6:$E$28,2,0)=0),0,IF(O54="","saisir capacité",IF(P54="Mut+ext",0,M54*AJ54*VLOOKUP(L54,Paramétrage!$C$6:$E$28,2,0)))))</f>
        <v>0</v>
      </c>
      <c r="AL54" s="47"/>
      <c r="AM54" s="138">
        <f t="shared" si="27"/>
        <v>0</v>
      </c>
      <c r="AN54" s="138">
        <f>IF(L54="",0,IF(ISERROR(AL54+AK54*VLOOKUP(L54,Paramétrage!$C$6:$E$28,3,0))=TRUE,AM54,AL54+AK54*VLOOKUP(L54,Paramétrage!$C$6:$E$28,3,0)))</f>
        <v>0</v>
      </c>
      <c r="AO54" s="136">
        <f>IF(L54="",0,IF(OR(P54="oui",VLOOKUP(L54,Paramétrage!$C$6:$E$28,2,0)=0),0,IF(U54="",0,U54-AJ54)))</f>
        <v>0</v>
      </c>
      <c r="AP54" s="46">
        <f t="shared" si="28"/>
        <v>0</v>
      </c>
    </row>
    <row r="55" spans="1:42" ht="15.75">
      <c r="A55" s="609"/>
      <c r="B55" s="655"/>
      <c r="C55" s="664"/>
      <c r="D55" s="664"/>
      <c r="E55" s="664"/>
      <c r="F55" s="55"/>
      <c r="G55" s="76"/>
      <c r="H55" s="147"/>
      <c r="I55" s="58"/>
      <c r="J55" s="402"/>
      <c r="K55" s="60"/>
      <c r="L55" s="35"/>
      <c r="M55" s="403"/>
      <c r="N55" s="151"/>
      <c r="O55" s="152"/>
      <c r="P55" s="63"/>
      <c r="Q55" s="683"/>
      <c r="R55" s="637"/>
      <c r="S55" s="637"/>
      <c r="T55" s="614"/>
      <c r="U55" s="214" t="str">
        <f>IF(OR(O55="",L55=Paramétrage!$C$10,L55=Paramétrage!$C$13,L55=Paramétrage!$C$16,L55=Paramétrage!$C$19,L55=Paramétrage!$C$23,L55=Paramétrage!$C$26,AND(L55&lt;&gt;Paramétrage!$C$9,P55="Mut+ext")),"",ROUNDUP(N55/O55,0))</f>
        <v/>
      </c>
      <c r="V55" s="215">
        <f>IF(L55="",0,IF(OR(P55="Mut+ext",VLOOKUP(L55,Paramétrage!$C$6:$E$28,2,0)=0),0,IF(O55="","saisir capacité",M55*U55*VLOOKUP(L55,Paramétrage!$C$6:$E$28,2,0))))</f>
        <v>0</v>
      </c>
      <c r="W55" s="404"/>
      <c r="X55" s="506">
        <f t="shared" si="23"/>
        <v>0</v>
      </c>
      <c r="Y55" s="507">
        <f>IF(L55="",0,IF(ISERROR(W55+V55*VLOOKUP(L55,Paramétrage!$C$6:$E$28,3,0))=TRUE,X55,W55+V55*VLOOKUP(L55,Paramétrage!$C$6:$E$28,3,0)))</f>
        <v>0</v>
      </c>
      <c r="Z55" s="642"/>
      <c r="AA55" s="637"/>
      <c r="AB55" s="612"/>
      <c r="AC55" s="407"/>
      <c r="AD55" s="266"/>
      <c r="AE55" s="206">
        <f>IF(F55="",0,IF(J55="",0,IF(SUMIF(F49:F56,F55,N49:N56)=0,0,IF(J55="Obligatoire",AF55/N55,IF(K55="",AF55/SUMIF(F49:F56,F55,N49:N56),AF55/(SUMIF(F49:F56,F55,N49:N56)/K55))))))</f>
        <v>0</v>
      </c>
      <c r="AF55" s="440">
        <f t="shared" si="24"/>
        <v>0</v>
      </c>
      <c r="AG55" s="346"/>
      <c r="AH55" s="136">
        <f>IF(SUMIF(F49:F56,F55,N49:N56)=0,0,$M$3*N55/SUMIF(F49:F56,F55,N49:N56))</f>
        <v>0</v>
      </c>
      <c r="AI55" s="46">
        <f t="shared" si="25"/>
        <v>0</v>
      </c>
      <c r="AJ55" s="137" t="str">
        <f t="shared" si="26"/>
        <v/>
      </c>
      <c r="AK55" s="138">
        <f>IF(L55="",0,IF(OR(P55="Mut+ext",VLOOKUP(L55,Paramétrage!$C$6:$E$28,2,0)=0),0,IF(O55="","saisir capacité",IF(P55="Mut+ext",0,M55*AJ55*VLOOKUP(L55,Paramétrage!$C$6:$E$28,2,0)))))</f>
        <v>0</v>
      </c>
      <c r="AL55" s="47"/>
      <c r="AM55" s="138">
        <f t="shared" si="27"/>
        <v>0</v>
      </c>
      <c r="AN55" s="138">
        <f>IF(L55="",0,IF(ISERROR(AL55+AK55*VLOOKUP(L55,Paramétrage!$C$6:$E$28,3,0))=TRUE,AM55,AL55+AK55*VLOOKUP(L55,Paramétrage!$C$6:$E$28,3,0)))</f>
        <v>0</v>
      </c>
      <c r="AO55" s="136">
        <f>IF(L55="",0,IF(OR(P55="oui",VLOOKUP(L55,Paramétrage!$C$6:$E$28,2,0)=0),0,IF(U55="",0,U55-AJ55)))</f>
        <v>0</v>
      </c>
      <c r="AP55" s="46">
        <f t="shared" si="28"/>
        <v>0</v>
      </c>
    </row>
    <row r="56" spans="1:42" ht="15.75">
      <c r="A56" s="609"/>
      <c r="B56" s="655"/>
      <c r="C56" s="664"/>
      <c r="D56" s="645"/>
      <c r="E56" s="645"/>
      <c r="F56" s="55"/>
      <c r="G56" s="76"/>
      <c r="H56" s="147"/>
      <c r="I56" s="58"/>
      <c r="J56" s="402"/>
      <c r="K56" s="60"/>
      <c r="L56" s="35"/>
      <c r="M56" s="403"/>
      <c r="N56" s="151"/>
      <c r="O56" s="152"/>
      <c r="P56" s="63"/>
      <c r="Q56" s="683"/>
      <c r="R56" s="637"/>
      <c r="S56" s="637"/>
      <c r="T56" s="614"/>
      <c r="U56" s="214" t="str">
        <f>IF(OR(O56="",L56=Paramétrage!$C$10,L56=Paramétrage!$C$13,L56=Paramétrage!$C$16,L56=Paramétrage!$C$19,L56=Paramétrage!$C$23,L56=Paramétrage!$C$26,AND(L56&lt;&gt;Paramétrage!$C$9,P56="Mut+ext")),"",ROUNDUP(N56/O56,0))</f>
        <v/>
      </c>
      <c r="V56" s="215">
        <f>IF(L56="",0,IF(OR(P56="Mut+ext",VLOOKUP(L56,Paramétrage!$C$6:$E$28,2,0)=0),0,IF(O56="","saisir capacité",M56*U56*VLOOKUP(L56,Paramétrage!$C$6:$E$28,2,0))))</f>
        <v>0</v>
      </c>
      <c r="W56" s="404"/>
      <c r="X56" s="506">
        <f t="shared" si="23"/>
        <v>0</v>
      </c>
      <c r="Y56" s="507">
        <f>IF(L56="",0,IF(ISERROR(W56+V56*VLOOKUP(L56,Paramétrage!$C$6:$E$28,3,0))=TRUE,X56,W56+V56*VLOOKUP(L56,Paramétrage!$C$6:$E$28,3,0)))</f>
        <v>0</v>
      </c>
      <c r="Z56" s="642"/>
      <c r="AA56" s="637"/>
      <c r="AB56" s="612"/>
      <c r="AC56" s="407"/>
      <c r="AD56" s="266"/>
      <c r="AE56" s="206">
        <f>IF(F56="",0,IF(J56="",0,IF(SUMIF(F49:F56,F56,N49:N56)=0,0,IF(J56="Obligatoire",AF56/N56,IF(K56="",AF56/SUMIF(F49:F56,F56,N49:N56),AF56/(SUMIF(F49:F56,F56,N49:N56)/K56))))))</f>
        <v>0</v>
      </c>
      <c r="AF56" s="440">
        <f t="shared" si="24"/>
        <v>0</v>
      </c>
      <c r="AG56" s="346"/>
      <c r="AH56" s="136">
        <f>IF(SUMIF(F49:F56,F56,N49:N56)=0,0,$M$3*N56/SUMIF(F49:F56,F56,N49:N56))</f>
        <v>0</v>
      </c>
      <c r="AI56" s="46">
        <f t="shared" si="25"/>
        <v>0</v>
      </c>
      <c r="AJ56" s="137" t="str">
        <f t="shared" si="26"/>
        <v/>
      </c>
      <c r="AK56" s="138">
        <f>IF(L56="",0,IF(OR(P56="Mut+ext",VLOOKUP(L56,Paramétrage!$C$6:$E$28,2,0)=0),0,IF(O56="","saisir capacité",IF(P56="Mut+ext",0,M56*AJ56*VLOOKUP(L56,Paramétrage!$C$6:$E$28,2,0)))))</f>
        <v>0</v>
      </c>
      <c r="AL56" s="47"/>
      <c r="AM56" s="138">
        <f t="shared" si="27"/>
        <v>0</v>
      </c>
      <c r="AN56" s="138">
        <f>IF(L56="",0,IF(ISERROR(AL56+AK56*VLOOKUP(L56,Paramétrage!$C$6:$E$28,3,0))=TRUE,AM56,AL56+AK56*VLOOKUP(L56,Paramétrage!$C$6:$E$28,3,0)))</f>
        <v>0</v>
      </c>
      <c r="AO56" s="136">
        <f>IF(L56="",0,IF(OR(P56="oui",VLOOKUP(L56,Paramétrage!$C$6:$E$28,2,0)=0),0,IF(U56="",0,U56-AJ56)))</f>
        <v>0</v>
      </c>
      <c r="AP56" s="46">
        <f t="shared" si="28"/>
        <v>0</v>
      </c>
    </row>
    <row r="57" spans="1:42" ht="15.75">
      <c r="A57" s="609"/>
      <c r="B57" s="655"/>
      <c r="C57" s="645"/>
      <c r="D57" s="105"/>
      <c r="E57" s="105"/>
      <c r="F57" s="508"/>
      <c r="G57" s="509"/>
      <c r="H57" s="546"/>
      <c r="I57" s="511"/>
      <c r="J57" s="510"/>
      <c r="K57" s="108"/>
      <c r="L57" s="109"/>
      <c r="M57" s="110">
        <f>AE57</f>
        <v>0</v>
      </c>
      <c r="N57" s="442">
        <f>SUM(N49:N56)</f>
        <v>0</v>
      </c>
      <c r="O57" s="109"/>
      <c r="P57" s="217"/>
      <c r="Q57" s="444"/>
      <c r="R57" s="444"/>
      <c r="S57" s="444"/>
      <c r="T57" s="445"/>
      <c r="U57" s="443"/>
      <c r="V57" s="111">
        <f>SUM(V49:V56)</f>
        <v>0</v>
      </c>
      <c r="W57" s="109">
        <f>SUM(W49:W56)</f>
        <v>0</v>
      </c>
      <c r="X57" s="446">
        <f>V57+W57</f>
        <v>0</v>
      </c>
      <c r="Y57" s="447">
        <f>SUM(Y49:Y56)</f>
        <v>0</v>
      </c>
      <c r="Z57" s="112"/>
      <c r="AA57" s="512"/>
      <c r="AB57" s="449"/>
      <c r="AC57" s="514"/>
      <c r="AD57" s="513"/>
      <c r="AE57" s="211">
        <f>SUM(AE49:AE56)</f>
        <v>0</v>
      </c>
      <c r="AF57" s="501">
        <f>SUM(AF49:AF56)</f>
        <v>0</v>
      </c>
      <c r="AG57" s="346"/>
      <c r="AH57" s="346"/>
      <c r="AI57" s="346"/>
      <c r="AJ57" s="346"/>
      <c r="AK57" s="346"/>
      <c r="AL57" s="346"/>
      <c r="AM57" s="346"/>
      <c r="AN57" s="346"/>
      <c r="AO57" s="346"/>
      <c r="AP57" s="346"/>
    </row>
    <row r="58" spans="1:42" ht="15" customHeight="1">
      <c r="A58" s="609"/>
      <c r="B58" s="655"/>
      <c r="C58" s="663" t="s">
        <v>450</v>
      </c>
      <c r="D58" s="663" t="s">
        <v>395</v>
      </c>
      <c r="E58" s="663">
        <v>6</v>
      </c>
      <c r="F58" s="488" t="s">
        <v>451</v>
      </c>
      <c r="G58" s="56" t="s">
        <v>16</v>
      </c>
      <c r="H58" s="548"/>
      <c r="I58" s="220" t="s">
        <v>241</v>
      </c>
      <c r="J58" s="516"/>
      <c r="K58" s="221"/>
      <c r="L58" s="221"/>
      <c r="M58" s="403"/>
      <c r="N58" s="422">
        <f>O8</f>
        <v>0</v>
      </c>
      <c r="O58" s="517"/>
      <c r="P58" s="222" t="s">
        <v>242</v>
      </c>
      <c r="Q58" s="638"/>
      <c r="R58" s="639"/>
      <c r="S58" s="639"/>
      <c r="T58" s="640"/>
      <c r="U58" s="518"/>
      <c r="V58" s="215"/>
      <c r="W58" s="223"/>
      <c r="X58" s="506"/>
      <c r="Y58" s="522"/>
      <c r="Z58" s="686"/>
      <c r="AA58" s="637"/>
      <c r="AB58" s="612"/>
      <c r="AC58" s="400"/>
      <c r="AD58" s="521"/>
      <c r="AE58" s="206">
        <f>IF(F58="",0,IF(J58="",0,IF(SUMIF(F58:F62,F58,N58:N62)=0,0,IF(K58="",AF58/SUMIF(F58:F62,F58,N58:N62),AF58/(SUMIF(F58:F62,F58,N58:N62)/K58)))))</f>
        <v>0</v>
      </c>
      <c r="AF58" s="233">
        <f>M58*N58</f>
        <v>0</v>
      </c>
      <c r="AG58" s="346"/>
      <c r="AH58" s="346"/>
      <c r="AI58" s="346"/>
      <c r="AJ58" s="346"/>
      <c r="AK58" s="346"/>
      <c r="AL58" s="346"/>
      <c r="AM58" s="346"/>
      <c r="AN58" s="346"/>
      <c r="AO58" s="346"/>
      <c r="AP58" s="346"/>
    </row>
    <row r="59" spans="1:42" ht="15.75">
      <c r="A59" s="609"/>
      <c r="B59" s="655"/>
      <c r="C59" s="664"/>
      <c r="D59" s="664"/>
      <c r="E59" s="664"/>
      <c r="F59" s="488" t="s">
        <v>452</v>
      </c>
      <c r="G59" s="56" t="s">
        <v>16</v>
      </c>
      <c r="H59" s="548"/>
      <c r="I59" s="220" t="s">
        <v>241</v>
      </c>
      <c r="J59" s="516"/>
      <c r="K59" s="221"/>
      <c r="L59" s="221"/>
      <c r="M59" s="403"/>
      <c r="N59" s="422">
        <f>O9</f>
        <v>0</v>
      </c>
      <c r="O59" s="517"/>
      <c r="P59" s="222" t="s">
        <v>242</v>
      </c>
      <c r="Q59" s="638"/>
      <c r="R59" s="639"/>
      <c r="S59" s="639"/>
      <c r="T59" s="640"/>
      <c r="U59" s="518"/>
      <c r="V59" s="215"/>
      <c r="W59" s="223"/>
      <c r="X59" s="506"/>
      <c r="Y59" s="522"/>
      <c r="Z59" s="686"/>
      <c r="AA59" s="637"/>
      <c r="AB59" s="612"/>
      <c r="AC59" s="400"/>
      <c r="AD59" s="521"/>
      <c r="AE59" s="206">
        <f>IF(F59="",0,IF(J59="",0,IF(SUMIF(F59:F63,F59,N59:N63)=0,0,IF(K59="",AF59/SUMIF(F59:F63,F59,N59:N63),AF59/(SUMIF(F59:F63,F59,N59:N63)/K59)))))</f>
        <v>0</v>
      </c>
      <c r="AF59" s="440">
        <f>M59*N59</f>
        <v>0</v>
      </c>
      <c r="AG59" s="346"/>
      <c r="AH59" s="346"/>
      <c r="AI59" s="346"/>
      <c r="AJ59" s="346"/>
      <c r="AK59" s="346"/>
      <c r="AL59" s="346"/>
      <c r="AM59" s="346"/>
      <c r="AN59" s="346"/>
      <c r="AO59" s="346"/>
      <c r="AP59" s="346"/>
    </row>
    <row r="60" spans="1:42" ht="15.75">
      <c r="A60" s="609"/>
      <c r="B60" s="655"/>
      <c r="C60" s="664"/>
      <c r="D60" s="664"/>
      <c r="E60" s="664"/>
      <c r="F60" s="488" t="s">
        <v>453</v>
      </c>
      <c r="G60" s="56" t="s">
        <v>16</v>
      </c>
      <c r="H60" s="548">
        <f>H1</f>
        <v>0</v>
      </c>
      <c r="I60" s="220" t="s">
        <v>241</v>
      </c>
      <c r="J60" s="516"/>
      <c r="K60" s="221"/>
      <c r="L60" s="221"/>
      <c r="M60" s="403"/>
      <c r="N60" s="422">
        <f>O10</f>
        <v>0</v>
      </c>
      <c r="O60" s="517"/>
      <c r="P60" s="222" t="s">
        <v>242</v>
      </c>
      <c r="Q60" s="638"/>
      <c r="R60" s="639"/>
      <c r="S60" s="639"/>
      <c r="T60" s="640"/>
      <c r="U60" s="518"/>
      <c r="V60" s="215"/>
      <c r="W60" s="223"/>
      <c r="X60" s="506"/>
      <c r="Y60" s="522"/>
      <c r="Z60" s="686"/>
      <c r="AA60" s="637"/>
      <c r="AB60" s="612"/>
      <c r="AC60" s="400"/>
      <c r="AD60" s="521"/>
      <c r="AE60" s="206">
        <f>IF(F60="",0,IF(J60="",0,IF(SUMIF(F60:F73,F60,N60:N73)=0,0,IF(K60="",AF60/SUMIF(F60:F73,F60,N60:N73),AF60/(SUMIF(F60:F73,F60,N60:N73)/K60)))))</f>
        <v>0</v>
      </c>
      <c r="AF60" s="440">
        <f>M60*N60</f>
        <v>0</v>
      </c>
      <c r="AG60" s="346"/>
      <c r="AH60" s="346"/>
      <c r="AI60" s="346"/>
      <c r="AJ60" s="346"/>
      <c r="AK60" s="346"/>
      <c r="AL60" s="346"/>
      <c r="AM60" s="346"/>
      <c r="AN60" s="346"/>
      <c r="AO60" s="346"/>
      <c r="AP60" s="346"/>
    </row>
    <row r="61" spans="1:42" ht="15.75">
      <c r="A61" s="609"/>
      <c r="B61" s="655"/>
      <c r="C61" s="664"/>
      <c r="D61" s="664"/>
      <c r="E61" s="664"/>
      <c r="F61" s="488" t="s">
        <v>454</v>
      </c>
      <c r="G61" s="56" t="s">
        <v>16</v>
      </c>
      <c r="H61" s="548">
        <f>H11</f>
        <v>0</v>
      </c>
      <c r="I61" s="220" t="s">
        <v>241</v>
      </c>
      <c r="J61" s="516"/>
      <c r="K61" s="221"/>
      <c r="L61" s="221"/>
      <c r="M61" s="403"/>
      <c r="N61" s="422">
        <f>O11</f>
        <v>0</v>
      </c>
      <c r="O61" s="517"/>
      <c r="P61" s="222" t="s">
        <v>242</v>
      </c>
      <c r="Q61" s="638"/>
      <c r="R61" s="639"/>
      <c r="S61" s="639"/>
      <c r="T61" s="640"/>
      <c r="U61" s="518"/>
      <c r="V61" s="215"/>
      <c r="W61" s="223"/>
      <c r="X61" s="506"/>
      <c r="Y61" s="522"/>
      <c r="Z61" s="686"/>
      <c r="AA61" s="637"/>
      <c r="AB61" s="612"/>
      <c r="AC61" s="400"/>
      <c r="AD61" s="521"/>
      <c r="AE61" s="206">
        <f>IF(F61="",0,IF(J61="",0,IF(SUMIF(F61:F74,F61,N61:N74)=0,0,IF(K61="",AF61/SUMIF(F61:F74,F61,N61:N74),AF61/(SUMIF(F61:F74,F61,N61:N74)/K61)))))</f>
        <v>0</v>
      </c>
      <c r="AF61" s="440">
        <f>M61*N61</f>
        <v>0</v>
      </c>
      <c r="AG61" s="346"/>
      <c r="AH61" s="346"/>
      <c r="AI61" s="346"/>
      <c r="AJ61" s="346"/>
      <c r="AK61" s="346"/>
      <c r="AL61" s="346"/>
      <c r="AM61" s="346"/>
      <c r="AN61" s="346"/>
      <c r="AO61" s="346"/>
      <c r="AP61" s="346"/>
    </row>
    <row r="62" spans="1:42" ht="15.75">
      <c r="A62" s="609"/>
      <c r="B62" s="655"/>
      <c r="C62" s="664"/>
      <c r="D62" s="664"/>
      <c r="E62" s="664"/>
      <c r="F62" s="488" t="s">
        <v>455</v>
      </c>
      <c r="G62" s="56" t="s">
        <v>16</v>
      </c>
      <c r="H62" s="548">
        <f>H12</f>
        <v>0</v>
      </c>
      <c r="I62" s="220" t="s">
        <v>241</v>
      </c>
      <c r="J62" s="516"/>
      <c r="K62" s="221"/>
      <c r="L62" s="221"/>
      <c r="M62" s="403"/>
      <c r="N62" s="422">
        <f>O12</f>
        <v>0</v>
      </c>
      <c r="O62" s="517"/>
      <c r="P62" s="222" t="s">
        <v>242</v>
      </c>
      <c r="Q62" s="638"/>
      <c r="R62" s="639"/>
      <c r="S62" s="639"/>
      <c r="T62" s="640"/>
      <c r="U62" s="518"/>
      <c r="V62" s="215"/>
      <c r="W62" s="223"/>
      <c r="X62" s="506"/>
      <c r="Y62" s="522"/>
      <c r="Z62" s="686"/>
      <c r="AA62" s="637"/>
      <c r="AB62" s="612"/>
      <c r="AC62" s="400"/>
      <c r="AD62" s="521"/>
      <c r="AE62" s="206">
        <f>IF(F62="",0,IF(J62="",0,IF(SUMIF(F62:F75,F62,N62:N75)=0,0,IF(K62="",AF62/SUMIF(F62:F75,F62,N62:N75),AF62/(SUMIF(F62:F75,F62,N62:N75)/K62)))))</f>
        <v>0</v>
      </c>
      <c r="AF62" s="440">
        <f>M62*N62</f>
        <v>0</v>
      </c>
      <c r="AG62" s="346"/>
      <c r="AH62" s="346"/>
      <c r="AI62" s="346"/>
      <c r="AJ62" s="346"/>
      <c r="AK62" s="346"/>
      <c r="AL62" s="346"/>
      <c r="AM62" s="346"/>
      <c r="AN62" s="346"/>
      <c r="AO62" s="346"/>
      <c r="AP62" s="346"/>
    </row>
    <row r="63" spans="1:42" ht="15.75">
      <c r="A63" s="609"/>
      <c r="B63" s="655"/>
      <c r="C63" s="645"/>
      <c r="D63" s="105"/>
      <c r="E63" s="105"/>
      <c r="F63" s="508"/>
      <c r="G63" s="509"/>
      <c r="H63" s="546"/>
      <c r="I63" s="511"/>
      <c r="J63" s="510"/>
      <c r="K63" s="108"/>
      <c r="L63" s="109"/>
      <c r="M63" s="110">
        <f>IF(SUM(N58:N62)=0,0,SUMPRODUCT(M58:M62,N58:N62)/SUM(N58:N62))</f>
        <v>0</v>
      </c>
      <c r="N63" s="442"/>
      <c r="O63" s="109"/>
      <c r="P63" s="217"/>
      <c r="Q63" s="444"/>
      <c r="R63" s="444"/>
      <c r="S63" s="444"/>
      <c r="T63" s="445"/>
      <c r="U63" s="443"/>
      <c r="V63" s="111">
        <f>SUM(V58:V62)</f>
        <v>0</v>
      </c>
      <c r="W63" s="109">
        <f>SUM(W58:W62)</f>
        <v>0</v>
      </c>
      <c r="X63" s="446">
        <f>V63+W63</f>
        <v>0</v>
      </c>
      <c r="Y63" s="447">
        <f>SUM(Y58:Y62)</f>
        <v>0</v>
      </c>
      <c r="Z63" s="112"/>
      <c r="AA63" s="512"/>
      <c r="AB63" s="449"/>
      <c r="AC63" s="514"/>
      <c r="AD63" s="513"/>
      <c r="AE63" s="211">
        <f>SUM(AE58:AE62)</f>
        <v>0</v>
      </c>
      <c r="AF63" s="501">
        <f>SUM(AF58:AF62)</f>
        <v>0</v>
      </c>
      <c r="AG63" s="346"/>
      <c r="AH63" s="346"/>
      <c r="AI63" s="346"/>
      <c r="AJ63" s="346"/>
      <c r="AK63" s="346"/>
      <c r="AL63" s="346"/>
      <c r="AM63" s="346"/>
      <c r="AN63" s="346"/>
      <c r="AO63" s="346"/>
      <c r="AP63" s="346"/>
    </row>
    <row r="64" spans="1:42" ht="47.25">
      <c r="A64" s="609"/>
      <c r="B64" s="655"/>
      <c r="C64" s="663" t="s">
        <v>456</v>
      </c>
      <c r="D64" s="663" t="s">
        <v>256</v>
      </c>
      <c r="E64" s="667">
        <v>3</v>
      </c>
      <c r="F64" s="342" t="s">
        <v>457</v>
      </c>
      <c r="G64" s="56" t="s">
        <v>23</v>
      </c>
      <c r="H64" s="147" t="s">
        <v>258</v>
      </c>
      <c r="I64" s="58"/>
      <c r="J64" s="402" t="s">
        <v>227</v>
      </c>
      <c r="K64" s="60"/>
      <c r="L64" s="35" t="s">
        <v>259</v>
      </c>
      <c r="M64" s="403">
        <v>25</v>
      </c>
      <c r="N64" s="151">
        <f>N4</f>
        <v>35</v>
      </c>
      <c r="O64" s="152">
        <v>24</v>
      </c>
      <c r="P64" s="63" t="s">
        <v>242</v>
      </c>
      <c r="Q64" s="683" t="s">
        <v>260</v>
      </c>
      <c r="R64" s="637"/>
      <c r="S64" s="637"/>
      <c r="T64" s="614"/>
      <c r="U64" s="214">
        <f>IF(OR(O64="",L64=Paramétrage!$C$10,L64=Paramétrage!$C$13,L64=Paramétrage!$C$16,L64=Paramétrage!$C$19,L64=Paramétrage!$C$23,L64=Paramétrage!$C$26,AND(L64&lt;&gt;Paramétrage!$C$9,P64="Mut+ext")),"",ROUNDUP(N64/O64,0))</f>
        <v>2</v>
      </c>
      <c r="V64" s="215">
        <f>IF(L64="",0,IF(OR(P64="Mut+ext",VLOOKUP(L64,Paramétrage!$C$6:$E$28,2,0)=0),0,IF(O64="","saisir capacité",M64*U64*VLOOKUP(L64,Paramétrage!$C$6:$E$28,2,0))))</f>
        <v>0</v>
      </c>
      <c r="W64" s="404"/>
      <c r="X64" s="506">
        <f t="shared" ref="X64:X71" si="29">IF(ISERROR(V64+W64)=TRUE,V64,V64+W64)</f>
        <v>0</v>
      </c>
      <c r="Y64" s="507">
        <f>IF(L64="",0,IF(ISERROR(W64+V64*VLOOKUP(L64,Paramétrage!$C$6:$E$28,3,0))=TRUE,X64,W64+V64*VLOOKUP(L64,Paramétrage!$C$6:$E$28,3,0)))</f>
        <v>0</v>
      </c>
      <c r="Z64" s="642"/>
      <c r="AA64" s="637"/>
      <c r="AB64" s="612"/>
      <c r="AC64" s="400" t="s">
        <v>261</v>
      </c>
      <c r="AD64" s="266" t="s">
        <v>262</v>
      </c>
      <c r="AE64" s="206">
        <f>IF(F64="",0,IF(J64="",0,IF(SUMIF(F64:F71,F64,N64:N71)=0,0,IF(J64="Obligatoire",AF64/N64,IF(K64="",AF64/SUMIF(F64:F71,F64,N64:N71),AF64/(SUMIF(F64:F71,F64,N64:N71)/K64))))))</f>
        <v>25</v>
      </c>
      <c r="AF64" s="440">
        <f t="shared" ref="AF64:AF71" si="30">M64*N64</f>
        <v>875</v>
      </c>
      <c r="AG64" s="346"/>
      <c r="AH64" s="346"/>
      <c r="AI64" s="346"/>
      <c r="AJ64" s="346"/>
      <c r="AK64" s="346"/>
      <c r="AL64" s="346"/>
      <c r="AM64" s="346"/>
      <c r="AN64" s="346"/>
      <c r="AO64" s="346"/>
      <c r="AP64" s="346"/>
    </row>
    <row r="65" spans="1:42" ht="15" hidden="1" customHeight="1">
      <c r="A65" s="609"/>
      <c r="B65" s="655"/>
      <c r="C65" s="664"/>
      <c r="D65" s="664"/>
      <c r="E65" s="664"/>
      <c r="F65" s="55"/>
      <c r="G65" s="56"/>
      <c r="H65" s="147"/>
      <c r="I65" s="58"/>
      <c r="J65" s="402"/>
      <c r="K65" s="60"/>
      <c r="L65" s="35"/>
      <c r="M65" s="403"/>
      <c r="N65" s="151"/>
      <c r="O65" s="152"/>
      <c r="P65" s="63"/>
      <c r="Q65" s="683"/>
      <c r="R65" s="637"/>
      <c r="S65" s="637"/>
      <c r="T65" s="614"/>
      <c r="U65" s="214" t="str">
        <f>IF(OR(O65="",L65=Paramétrage!$C$10,L65=Paramétrage!$C$13,L65=Paramétrage!$C$16,L65=Paramétrage!$C$19,L65=Paramétrage!$C$23,L65=Paramétrage!$C$26,AND(L65&lt;&gt;Paramétrage!$C$9,P65="Mut+ext")),"",ROUNDUP(N65/O65,0))</f>
        <v/>
      </c>
      <c r="V65" s="215">
        <f>IF(L65="",0,IF(OR(P65="Mut+ext",VLOOKUP(L65,Paramétrage!$C$6:$E$28,2,0)=0),0,IF(O65="","saisir capacité",M65*U65*VLOOKUP(L65,Paramétrage!$C$6:$E$28,2,0))))</f>
        <v>0</v>
      </c>
      <c r="W65" s="404"/>
      <c r="X65" s="506">
        <f t="shared" si="29"/>
        <v>0</v>
      </c>
      <c r="Y65" s="507">
        <f>IF(L65="",0,IF(ISERROR(W65+V65*VLOOKUP(L65,Paramétrage!$C$6:$E$28,3,0))=TRUE,X65,W65+V65*VLOOKUP(L65,Paramétrage!$C$6:$E$28,3,0)))</f>
        <v>0</v>
      </c>
      <c r="Z65" s="642"/>
      <c r="AA65" s="637"/>
      <c r="AB65" s="612"/>
      <c r="AC65" s="407"/>
      <c r="AD65" s="266"/>
      <c r="AE65" s="206">
        <f>IF(F65="",0,IF(J65="",0,IF(SUMIF(F64:F71,F65,N64:N71)=0,0,IF(J65="Obligatoire",AF65/N65,IF(K65="",AF65/SUMIF(F64:F71,F65,N64:N71),AF65/(SUMIF(F64:F71,F65,N64:N71)/K65))))))</f>
        <v>0</v>
      </c>
      <c r="AF65" s="440">
        <f t="shared" si="30"/>
        <v>0</v>
      </c>
      <c r="AG65" s="346"/>
      <c r="AH65" s="346"/>
      <c r="AI65" s="346"/>
      <c r="AJ65" s="346"/>
      <c r="AK65" s="346"/>
      <c r="AL65" s="346"/>
      <c r="AM65" s="346"/>
      <c r="AN65" s="346"/>
      <c r="AO65" s="346"/>
      <c r="AP65" s="346"/>
    </row>
    <row r="66" spans="1:42" ht="15" hidden="1" customHeight="1">
      <c r="A66" s="609"/>
      <c r="B66" s="655"/>
      <c r="C66" s="664"/>
      <c r="D66" s="664"/>
      <c r="E66" s="664"/>
      <c r="F66" s="55"/>
      <c r="G66" s="56"/>
      <c r="H66" s="147"/>
      <c r="I66" s="58"/>
      <c r="J66" s="402"/>
      <c r="K66" s="60"/>
      <c r="L66" s="35"/>
      <c r="M66" s="403"/>
      <c r="N66" s="151"/>
      <c r="O66" s="152"/>
      <c r="P66" s="63"/>
      <c r="Q66" s="683"/>
      <c r="R66" s="637"/>
      <c r="S66" s="637"/>
      <c r="T66" s="614"/>
      <c r="U66" s="214" t="str">
        <f>IF(OR(O66="",L66=Paramétrage!$C$10,L66=Paramétrage!$C$13,L66=Paramétrage!$C$16,L66=Paramétrage!$C$19,L66=Paramétrage!$C$23,L66=Paramétrage!$C$26,AND(L66&lt;&gt;Paramétrage!$C$9,P66="Mut+ext")),"",ROUNDUP(N66/O66,0))</f>
        <v/>
      </c>
      <c r="V66" s="215">
        <f>IF(L66="",0,IF(OR(P66="Mut+ext",VLOOKUP(L66,Paramétrage!$C$6:$E$28,2,0)=0),0,IF(O66="","saisir capacité",M66*U66*VLOOKUP(L66,Paramétrage!$C$6:$E$28,2,0))))</f>
        <v>0</v>
      </c>
      <c r="W66" s="404"/>
      <c r="X66" s="506">
        <f t="shared" si="29"/>
        <v>0</v>
      </c>
      <c r="Y66" s="507">
        <f>IF(L66="",0,IF(ISERROR(W66+V66*VLOOKUP(L66,Paramétrage!$C$6:$E$28,3,0))=TRUE,X66,W66+V66*VLOOKUP(L66,Paramétrage!$C$6:$E$28,3,0)))</f>
        <v>0</v>
      </c>
      <c r="Z66" s="642"/>
      <c r="AA66" s="637"/>
      <c r="AB66" s="612"/>
      <c r="AC66" s="407"/>
      <c r="AD66" s="266"/>
      <c r="AE66" s="206">
        <f>IF(F66="",0,IF(J66="",0,IF(SUMIF(F64:F71,F66,N64:N71)=0,0,IF(J66="Obligatoire",AF66/N66,IF(K66="",AF66/SUMIF(F64:F71,F66,N64:N71),AF66/(SUMIF(F64:F71,F66,N64:N71)/K66))))))</f>
        <v>0</v>
      </c>
      <c r="AF66" s="440">
        <f t="shared" si="30"/>
        <v>0</v>
      </c>
      <c r="AG66" s="346"/>
      <c r="AH66" s="346"/>
      <c r="AI66" s="346"/>
      <c r="AJ66" s="346"/>
      <c r="AK66" s="346"/>
      <c r="AL66" s="346"/>
      <c r="AM66" s="346"/>
      <c r="AN66" s="346"/>
      <c r="AO66" s="346"/>
      <c r="AP66" s="346"/>
    </row>
    <row r="67" spans="1:42" ht="15" hidden="1" customHeight="1">
      <c r="A67" s="609"/>
      <c r="B67" s="655"/>
      <c r="C67" s="664"/>
      <c r="D67" s="664"/>
      <c r="E67" s="664"/>
      <c r="F67" s="408"/>
      <c r="G67" s="56"/>
      <c r="H67" s="147"/>
      <c r="I67" s="58"/>
      <c r="J67" s="402"/>
      <c r="K67" s="60"/>
      <c r="L67" s="35"/>
      <c r="M67" s="403"/>
      <c r="N67" s="151"/>
      <c r="O67" s="152"/>
      <c r="P67" s="63"/>
      <c r="Q67" s="683"/>
      <c r="R67" s="637"/>
      <c r="S67" s="637"/>
      <c r="T67" s="614"/>
      <c r="U67" s="214" t="str">
        <f>IF(OR(O67="",L67=Paramétrage!$C$10,L67=Paramétrage!$C$13,L67=Paramétrage!$C$16,L67=Paramétrage!$C$19,L67=Paramétrage!$C$23,L67=Paramétrage!$C$26,AND(L67&lt;&gt;Paramétrage!$C$9,P67="Mut+ext")),"",ROUNDUP(N67/O67,0))</f>
        <v/>
      </c>
      <c r="V67" s="215">
        <f>IF(L67="",0,IF(OR(P67="Mut+ext",VLOOKUP(L67,Paramétrage!$C$6:$E$28,2,0)=0),0,IF(O67="","saisir capacité",M67*U67*VLOOKUP(L67,Paramétrage!$C$6:$E$28,2,0))))</f>
        <v>0</v>
      </c>
      <c r="W67" s="404"/>
      <c r="X67" s="506">
        <f t="shared" si="29"/>
        <v>0</v>
      </c>
      <c r="Y67" s="507">
        <f>IF(L67="",0,IF(ISERROR(W67+V67*VLOOKUP(L67,Paramétrage!$C$6:$E$28,3,0))=TRUE,X67,W67+V67*VLOOKUP(L67,Paramétrage!$C$6:$E$28,3,0)))</f>
        <v>0</v>
      </c>
      <c r="Z67" s="642"/>
      <c r="AA67" s="637"/>
      <c r="AB67" s="612"/>
      <c r="AC67" s="407"/>
      <c r="AD67" s="266"/>
      <c r="AE67" s="206">
        <f>IF(F67="",0,IF(J67="",0,IF(SUMIF(F64:F71,F67,N64:N71)=0,0,IF(J67="Obligatoire",AF67/N67,IF(K67="",AF67/SUMIF(F64:F71,F67,N64:N71),AF67/(SUMIF(F64:F71,F67,N64:N71)/K67))))))</f>
        <v>0</v>
      </c>
      <c r="AF67" s="440">
        <f t="shared" si="30"/>
        <v>0</v>
      </c>
      <c r="AG67" s="346"/>
      <c r="AH67" s="346"/>
      <c r="AI67" s="346"/>
      <c r="AJ67" s="346"/>
      <c r="AK67" s="346"/>
      <c r="AL67" s="346"/>
      <c r="AM67" s="346"/>
      <c r="AN67" s="346"/>
      <c r="AO67" s="346"/>
      <c r="AP67" s="346"/>
    </row>
    <row r="68" spans="1:42" ht="15" hidden="1" customHeight="1">
      <c r="A68" s="609"/>
      <c r="B68" s="655"/>
      <c r="C68" s="664"/>
      <c r="D68" s="664"/>
      <c r="E68" s="664"/>
      <c r="F68" s="55"/>
      <c r="G68" s="56"/>
      <c r="H68" s="147"/>
      <c r="I68" s="58"/>
      <c r="J68" s="402"/>
      <c r="K68" s="60"/>
      <c r="L68" s="35"/>
      <c r="M68" s="403"/>
      <c r="N68" s="151"/>
      <c r="O68" s="152"/>
      <c r="P68" s="63"/>
      <c r="Q68" s="683"/>
      <c r="R68" s="637"/>
      <c r="S68" s="637"/>
      <c r="T68" s="614"/>
      <c r="U68" s="214" t="str">
        <f>IF(OR(O68="",L68=Paramétrage!$C$10,L68=Paramétrage!$C$13,L68=Paramétrage!$C$16,L68=Paramétrage!$C$19,L68=Paramétrage!$C$23,L68=Paramétrage!$C$26,AND(L68&lt;&gt;Paramétrage!$C$9,P68="Mut+ext")),"",ROUNDUP(N68/O68,0))</f>
        <v/>
      </c>
      <c r="V68" s="215">
        <f>IF(L68="",0,IF(OR(P68="Mut+ext",VLOOKUP(L68,Paramétrage!$C$6:$E$28,2,0)=0),0,IF(O68="","saisir capacité",M68*U68*VLOOKUP(L68,Paramétrage!$C$6:$E$28,2,0))))</f>
        <v>0</v>
      </c>
      <c r="W68" s="404"/>
      <c r="X68" s="506">
        <f t="shared" si="29"/>
        <v>0</v>
      </c>
      <c r="Y68" s="507">
        <f>IF(L68="",0,IF(ISERROR(W68+V68*VLOOKUP(L68,Paramétrage!$C$6:$E$28,3,0))=TRUE,X68,W68+V68*VLOOKUP(L68,Paramétrage!$C$6:$E$28,3,0)))</f>
        <v>0</v>
      </c>
      <c r="Z68" s="642"/>
      <c r="AA68" s="637"/>
      <c r="AB68" s="612"/>
      <c r="AC68" s="407"/>
      <c r="AD68" s="266"/>
      <c r="AE68" s="206">
        <f>IF(F68="",0,IF(J68="",0,IF(SUMIF(F64:F71,F68,N64:N71)=0,0,IF(J68="Obligatoire",AF68/N68,IF(K68="",AF68/SUMIF(F64:F71,F68,N64:N71),AF68/(SUMIF(F64:F71,F68,N64:N71)/K68))))))</f>
        <v>0</v>
      </c>
      <c r="AF68" s="440">
        <f t="shared" si="30"/>
        <v>0</v>
      </c>
      <c r="AG68" s="346"/>
      <c r="AH68" s="346"/>
      <c r="AI68" s="346"/>
      <c r="AJ68" s="346"/>
      <c r="AK68" s="346"/>
      <c r="AL68" s="346"/>
      <c r="AM68" s="346"/>
      <c r="AN68" s="346"/>
      <c r="AO68" s="346"/>
      <c r="AP68" s="346"/>
    </row>
    <row r="69" spans="1:42" ht="15" hidden="1" customHeight="1">
      <c r="A69" s="609"/>
      <c r="B69" s="655"/>
      <c r="C69" s="664"/>
      <c r="D69" s="664"/>
      <c r="E69" s="664"/>
      <c r="F69" s="55"/>
      <c r="G69" s="56"/>
      <c r="H69" s="147"/>
      <c r="I69" s="58"/>
      <c r="J69" s="402"/>
      <c r="K69" s="60"/>
      <c r="L69" s="35"/>
      <c r="M69" s="403"/>
      <c r="N69" s="151"/>
      <c r="O69" s="152"/>
      <c r="P69" s="63"/>
      <c r="Q69" s="683"/>
      <c r="R69" s="637"/>
      <c r="S69" s="637"/>
      <c r="T69" s="614"/>
      <c r="U69" s="214" t="str">
        <f>IF(OR(O69="",L69=Paramétrage!$C$10,L69=Paramétrage!$C$13,L69=Paramétrage!$C$16,L69=Paramétrage!$C$19,L69=Paramétrage!$C$23,L69=Paramétrage!$C$26,AND(L69&lt;&gt;Paramétrage!$C$9,P69="Mut+ext")),"",ROUNDUP(N69/O69,0))</f>
        <v/>
      </c>
      <c r="V69" s="215">
        <f>IF(L69="",0,IF(OR(P69="Mut+ext",VLOOKUP(L69,Paramétrage!$C$6:$E$28,2,0)=0),0,IF(O69="","saisir capacité",M69*U69*VLOOKUP(L69,Paramétrage!$C$6:$E$28,2,0))))</f>
        <v>0</v>
      </c>
      <c r="W69" s="404"/>
      <c r="X69" s="506">
        <f t="shared" si="29"/>
        <v>0</v>
      </c>
      <c r="Y69" s="507">
        <f>IF(L69="",0,IF(ISERROR(W69+V69*VLOOKUP(L69,Paramétrage!$C$6:$E$28,3,0))=TRUE,X69,W69+V69*VLOOKUP(L69,Paramétrage!$C$6:$E$28,3,0)))</f>
        <v>0</v>
      </c>
      <c r="Z69" s="642"/>
      <c r="AA69" s="637"/>
      <c r="AB69" s="612"/>
      <c r="AC69" s="407"/>
      <c r="AD69" s="266"/>
      <c r="AE69" s="206">
        <f>IF(F69="",0,IF(J69="",0,IF(SUMIF(F64:F71,F69,N64:N71)=0,0,IF(J69="Obligatoire",AF69/N69,IF(K69="",AF69/SUMIF(F64:F71,F69,N64:N71),AF69/(SUMIF(F64:F71,F69,N64:N71)/K69))))))</f>
        <v>0</v>
      </c>
      <c r="AF69" s="440">
        <f t="shared" si="30"/>
        <v>0</v>
      </c>
      <c r="AG69" s="346"/>
      <c r="AH69" s="346"/>
      <c r="AI69" s="346"/>
      <c r="AJ69" s="346"/>
      <c r="AK69" s="346"/>
      <c r="AL69" s="346"/>
      <c r="AM69" s="346"/>
      <c r="AN69" s="346"/>
      <c r="AO69" s="346"/>
      <c r="AP69" s="346"/>
    </row>
    <row r="70" spans="1:42" ht="15" hidden="1" customHeight="1">
      <c r="A70" s="609"/>
      <c r="B70" s="655"/>
      <c r="C70" s="664"/>
      <c r="D70" s="664"/>
      <c r="E70" s="664"/>
      <c r="F70" s="55"/>
      <c r="G70" s="56"/>
      <c r="H70" s="147"/>
      <c r="I70" s="58"/>
      <c r="J70" s="402"/>
      <c r="K70" s="60"/>
      <c r="L70" s="35"/>
      <c r="M70" s="403"/>
      <c r="N70" s="151"/>
      <c r="O70" s="152"/>
      <c r="P70" s="63"/>
      <c r="Q70" s="683"/>
      <c r="R70" s="637"/>
      <c r="S70" s="637"/>
      <c r="T70" s="614"/>
      <c r="U70" s="214" t="str">
        <f>IF(OR(O70="",L70=Paramétrage!$C$10,L70=Paramétrage!$C$13,L70=Paramétrage!$C$16,L70=Paramétrage!$C$19,L70=Paramétrage!$C$23,L70=Paramétrage!$C$26,AND(L70&lt;&gt;Paramétrage!$C$9,P70="Mut+ext")),"",ROUNDUP(N70/O70,0))</f>
        <v/>
      </c>
      <c r="V70" s="215">
        <f>IF(L70="",0,IF(OR(P70="Mut+ext",VLOOKUP(L70,Paramétrage!$C$6:$E$28,2,0)=0),0,IF(O70="","saisir capacité",M70*U70*VLOOKUP(L70,Paramétrage!$C$6:$E$28,2,0))))</f>
        <v>0</v>
      </c>
      <c r="W70" s="404"/>
      <c r="X70" s="506">
        <f t="shared" si="29"/>
        <v>0</v>
      </c>
      <c r="Y70" s="507">
        <f>IF(L70="",0,IF(ISERROR(W70+V70*VLOOKUP(L70,Paramétrage!$C$6:$E$28,3,0))=TRUE,X70,W70+V70*VLOOKUP(L70,Paramétrage!$C$6:$E$28,3,0)))</f>
        <v>0</v>
      </c>
      <c r="Z70" s="642"/>
      <c r="AA70" s="637"/>
      <c r="AB70" s="612"/>
      <c r="AC70" s="407"/>
      <c r="AD70" s="266"/>
      <c r="AE70" s="206">
        <f>IF(F70="",0,IF(J70="",0,IF(SUMIF(F64:F71,F70,N64:N71)=0,0,IF(J70="Obligatoire",AF70/N70,IF(K70="",AF70/SUMIF(F64:F71,F70,N64:N71),AF70/(SUMIF(F64:F71,F70,N64:N71)/K70))))))</f>
        <v>0</v>
      </c>
      <c r="AF70" s="440">
        <f t="shared" si="30"/>
        <v>0</v>
      </c>
      <c r="AG70" s="346"/>
      <c r="AH70" s="346"/>
      <c r="AI70" s="346"/>
      <c r="AJ70" s="346"/>
      <c r="AK70" s="346"/>
      <c r="AL70" s="346"/>
      <c r="AM70" s="346"/>
      <c r="AN70" s="346"/>
      <c r="AO70" s="346"/>
      <c r="AP70" s="346"/>
    </row>
    <row r="71" spans="1:42" ht="15" hidden="1" customHeight="1">
      <c r="A71" s="609"/>
      <c r="B71" s="655"/>
      <c r="C71" s="664"/>
      <c r="D71" s="645"/>
      <c r="E71" s="645"/>
      <c r="F71" s="55"/>
      <c r="G71" s="56"/>
      <c r="H71" s="147"/>
      <c r="I71" s="58"/>
      <c r="J71" s="402"/>
      <c r="K71" s="60"/>
      <c r="L71" s="35"/>
      <c r="M71" s="403"/>
      <c r="N71" s="151"/>
      <c r="O71" s="152"/>
      <c r="P71" s="63"/>
      <c r="Q71" s="683"/>
      <c r="R71" s="637"/>
      <c r="S71" s="637"/>
      <c r="T71" s="614"/>
      <c r="U71" s="214" t="str">
        <f>IF(OR(O71="",L71=Paramétrage!$C$10,L71=Paramétrage!$C$13,L71=Paramétrage!$C$16,L71=Paramétrage!$C$19,L71=Paramétrage!$C$23,L71=Paramétrage!$C$26,AND(L71&lt;&gt;Paramétrage!$C$9,P71="Mut+ext")),"",ROUNDUP(N71/O71,0))</f>
        <v/>
      </c>
      <c r="V71" s="215">
        <f>IF(L71="",0,IF(OR(P71="Mut+ext",VLOOKUP(L71,Paramétrage!$C$6:$E$28,2,0)=0),0,IF(O71="","saisir capacité",M71*U71*VLOOKUP(L71,Paramétrage!$C$6:$E$28,2,0))))</f>
        <v>0</v>
      </c>
      <c r="W71" s="404"/>
      <c r="X71" s="506">
        <f t="shared" si="29"/>
        <v>0</v>
      </c>
      <c r="Y71" s="507">
        <f>IF(L71="",0,IF(ISERROR(W71+V71*VLOOKUP(L71,Paramétrage!$C$6:$E$28,3,0))=TRUE,X71,W71+V71*VLOOKUP(L71,Paramétrage!$C$6:$E$28,3,0)))</f>
        <v>0</v>
      </c>
      <c r="Z71" s="642"/>
      <c r="AA71" s="637"/>
      <c r="AB71" s="612"/>
      <c r="AC71" s="407"/>
      <c r="AD71" s="266"/>
      <c r="AE71" s="206">
        <f>IF(F71="",0,IF(J71="",0,IF(SUMIF(F64:F71,F71,N64:N71)=0,0,IF(J71="Obligatoire",AF71/N71,IF(K71="",AF71/SUMIF(F64:F71,F71,N64:N71),AF71/(SUMIF(F64:F71,F71,N64:N71)/K71))))))</f>
        <v>0</v>
      </c>
      <c r="AF71" s="440">
        <f t="shared" si="30"/>
        <v>0</v>
      </c>
      <c r="AG71" s="346"/>
      <c r="AH71" s="346"/>
      <c r="AI71" s="346"/>
      <c r="AJ71" s="346"/>
      <c r="AK71" s="346"/>
      <c r="AL71" s="346"/>
      <c r="AM71" s="346"/>
      <c r="AN71" s="346"/>
      <c r="AO71" s="346"/>
      <c r="AP71" s="346"/>
    </row>
    <row r="72" spans="1:42" ht="15.75">
      <c r="A72" s="609"/>
      <c r="B72" s="655"/>
      <c r="C72" s="645"/>
      <c r="D72" s="105"/>
      <c r="E72" s="105"/>
      <c r="F72" s="508"/>
      <c r="G72" s="509"/>
      <c r="H72" s="546"/>
      <c r="I72" s="511"/>
      <c r="J72" s="510"/>
      <c r="K72" s="108"/>
      <c r="L72" s="109"/>
      <c r="M72" s="110">
        <f>AE72</f>
        <v>25</v>
      </c>
      <c r="N72" s="442"/>
      <c r="O72" s="109"/>
      <c r="P72" s="217"/>
      <c r="Q72" s="444"/>
      <c r="R72" s="444"/>
      <c r="S72" s="444"/>
      <c r="T72" s="445"/>
      <c r="U72" s="443"/>
      <c r="V72" s="111">
        <f>SUM(V64:V71)</f>
        <v>0</v>
      </c>
      <c r="W72" s="109">
        <f>SUM(W64:W71)</f>
        <v>0</v>
      </c>
      <c r="X72" s="446">
        <f>V72+W72</f>
        <v>0</v>
      </c>
      <c r="Y72" s="447">
        <f>SUM(Y64:Y71)</f>
        <v>0</v>
      </c>
      <c r="Z72" s="112"/>
      <c r="AA72" s="512"/>
      <c r="AB72" s="449"/>
      <c r="AC72" s="514"/>
      <c r="AD72" s="513"/>
      <c r="AE72" s="211">
        <f>SUM(AE64:AE71)</f>
        <v>25</v>
      </c>
      <c r="AF72" s="501">
        <f>SUM(AF64:AF71)</f>
        <v>875</v>
      </c>
      <c r="AG72" s="346"/>
      <c r="AH72" s="346"/>
      <c r="AI72" s="346"/>
      <c r="AJ72" s="346"/>
      <c r="AK72" s="346"/>
      <c r="AL72" s="346"/>
      <c r="AM72" s="346"/>
      <c r="AN72" s="346"/>
      <c r="AO72" s="346"/>
      <c r="AP72" s="346"/>
    </row>
    <row r="73" spans="1:42" ht="65.25" customHeight="1">
      <c r="A73" s="609"/>
      <c r="B73" s="655"/>
      <c r="C73" s="663" t="s">
        <v>458</v>
      </c>
      <c r="D73" s="706" t="s">
        <v>404</v>
      </c>
      <c r="E73" s="721">
        <v>3</v>
      </c>
      <c r="F73" s="213" t="s">
        <v>459</v>
      </c>
      <c r="G73" s="148" t="s">
        <v>17</v>
      </c>
      <c r="H73" s="255" t="s">
        <v>460</v>
      </c>
      <c r="I73" s="150">
        <v>23</v>
      </c>
      <c r="J73" s="470" t="s">
        <v>227</v>
      </c>
      <c r="K73" s="60"/>
      <c r="L73" s="47" t="s">
        <v>461</v>
      </c>
      <c r="M73" s="403">
        <v>10</v>
      </c>
      <c r="N73" s="151">
        <f>N4</f>
        <v>35</v>
      </c>
      <c r="O73" s="152">
        <v>40</v>
      </c>
      <c r="P73" s="63" t="s">
        <v>277</v>
      </c>
      <c r="Q73" s="683"/>
      <c r="R73" s="637"/>
      <c r="S73" s="637"/>
      <c r="T73" s="614"/>
      <c r="U73" s="214">
        <f>IF(OR(O73="",L73=Paramétrage!$C$10,L73=Paramétrage!$C$13,L73=Paramétrage!$C$16,L73=Paramétrage!$C$19,L73=Paramétrage!$C$23,L73=Paramétrage!$C$26,AND(L73&lt;&gt;Paramétrage!$C$9,P73="Mut+ext")),"",ROUNDUP(N73/O73,0))</f>
        <v>1</v>
      </c>
      <c r="V73" s="215">
        <f>IF(L73="",0,IF(OR(P73="Mut+ext",VLOOKUP(L73,Paramétrage!$C$6:$E$28,2,0)=0),0,IF(O73="","saisir capacité",M73*U73*VLOOKUP(L73,Paramétrage!$C$6:$E$28,2,0))))</f>
        <v>10</v>
      </c>
      <c r="W73" s="568"/>
      <c r="X73" s="506">
        <f>IF(ISERROR(V73+W73)=TRUE,V73,V73+W73)</f>
        <v>10</v>
      </c>
      <c r="Y73" s="507">
        <f>IF(L73="",0,IF(ISERROR(W73+V73*VLOOKUP(L73,Paramétrage!$C$6:$E$28,3,0))=TRUE,X73,W73+V73*VLOOKUP(L73,Paramétrage!$C$6:$E$28,3,0)))</f>
        <v>10</v>
      </c>
      <c r="Z73" s="642" t="s">
        <v>505</v>
      </c>
      <c r="AA73" s="637"/>
      <c r="AB73" s="612"/>
      <c r="AC73" s="407" t="s">
        <v>521</v>
      </c>
      <c r="AD73" s="269" t="s">
        <v>438</v>
      </c>
      <c r="AE73" s="206">
        <f>IF(F73="",0,IF(J73="",0,IF(SUMIF(F73:F80,F73,N73:N80)=0,0,IF(J73="Obligatoire",AF73/N73,IF(K73="",AF73/SUMIF(F73:F80,F73,N73:N80),AF73/(SUMIF(F73:F80,F73,N73:N80)/K73))))))</f>
        <v>10</v>
      </c>
      <c r="AF73" s="440">
        <f t="shared" ref="AF73:AF80" si="31">M73*N73</f>
        <v>350</v>
      </c>
      <c r="AG73" s="346"/>
      <c r="AH73" s="346"/>
      <c r="AI73" s="346"/>
      <c r="AJ73" s="346"/>
      <c r="AK73" s="346"/>
      <c r="AL73" s="346"/>
      <c r="AM73" s="346"/>
      <c r="AN73" s="346"/>
      <c r="AO73" s="346"/>
      <c r="AP73" s="346"/>
    </row>
    <row r="74" spans="1:42" ht="15.75">
      <c r="A74" s="609"/>
      <c r="B74" s="655"/>
      <c r="C74" s="664"/>
      <c r="D74" s="664"/>
      <c r="E74" s="664"/>
      <c r="F74" s="213" t="s">
        <v>522</v>
      </c>
      <c r="G74" s="148" t="s">
        <v>17</v>
      </c>
      <c r="H74" s="255" t="s">
        <v>460</v>
      </c>
      <c r="I74" s="150">
        <v>23</v>
      </c>
      <c r="J74" s="470" t="s">
        <v>227</v>
      </c>
      <c r="K74" s="60"/>
      <c r="L74" s="47" t="s">
        <v>463</v>
      </c>
      <c r="M74" s="403">
        <v>30</v>
      </c>
      <c r="N74" s="151">
        <f>N4</f>
        <v>35</v>
      </c>
      <c r="O74" s="152">
        <v>40</v>
      </c>
      <c r="P74" s="63" t="s">
        <v>277</v>
      </c>
      <c r="Q74" s="683"/>
      <c r="R74" s="637"/>
      <c r="S74" s="637"/>
      <c r="T74" s="614"/>
      <c r="U74" s="214" t="str">
        <f>IF(OR(O74="",L74=Paramétrage!$C$10,L74=Paramétrage!$C$13,L74=Paramétrage!$C$16,L74=Paramétrage!$C$19,L74=Paramétrage!$C$23,L74=Paramétrage!$C$26,AND(L74&lt;&gt;Paramétrage!$C$9,P74="Mut+ext")),"",ROUNDUP(N74/O74,0))</f>
        <v/>
      </c>
      <c r="V74" s="215">
        <f>IF(L74="",0,IF(OR(P74="Mut+ext",VLOOKUP(L74,Paramétrage!$C$6:$E$28,2,0)=0),0,IF(O74="","saisir capacité",M74*U74*VLOOKUP(L74,Paramétrage!$C$6:$E$28,2,0))))</f>
        <v>0</v>
      </c>
      <c r="W74" s="553">
        <v>20</v>
      </c>
      <c r="X74" s="506">
        <f>IF(ISERROR(V74+W74)=TRUE,V74,V74+W74)</f>
        <v>20</v>
      </c>
      <c r="Y74" s="507">
        <f>IF(L74="",0,IF(ISERROR(W74+V74*VLOOKUP(L74,Paramétrage!$C$6:$E$28,3,0))=TRUE,X74,W74+V74*VLOOKUP(L74,Paramétrage!$C$6:$E$28,3,0)))</f>
        <v>20</v>
      </c>
      <c r="Z74" s="642"/>
      <c r="AA74" s="637"/>
      <c r="AB74" s="612"/>
      <c r="AC74" s="407"/>
      <c r="AD74" s="266"/>
      <c r="AE74" s="206">
        <f>IF(F74="",0,IF(J74="",0,IF(SUMIF(F73:F80,F74,N73:N80)=0,0,IF(J74="Obligatoire",AF74/N74,IF(K74="",AF74/SUMIF(F73:F80,F74,N73:N80),AF74/(SUMIF(F73:F80,F74,N73:N80)/K74))))))</f>
        <v>30</v>
      </c>
      <c r="AF74" s="440">
        <f t="shared" si="31"/>
        <v>1050</v>
      </c>
      <c r="AG74" s="346"/>
      <c r="AH74" s="346"/>
      <c r="AI74" s="346"/>
      <c r="AJ74" s="346"/>
      <c r="AK74" s="346"/>
      <c r="AL74" s="346"/>
      <c r="AM74" s="346"/>
      <c r="AN74" s="346"/>
      <c r="AO74" s="346"/>
      <c r="AP74" s="346"/>
    </row>
    <row r="75" spans="1:42" ht="15.75">
      <c r="A75" s="609"/>
      <c r="B75" s="655"/>
      <c r="C75" s="664"/>
      <c r="D75" s="664"/>
      <c r="E75" s="664"/>
      <c r="F75" s="213"/>
      <c r="G75" s="148"/>
      <c r="H75" s="255"/>
      <c r="I75" s="150"/>
      <c r="J75" s="470"/>
      <c r="K75" s="60"/>
      <c r="L75" s="47"/>
      <c r="M75" s="403"/>
      <c r="N75" s="151"/>
      <c r="O75" s="152"/>
      <c r="P75" s="63"/>
      <c r="Q75" s="683"/>
      <c r="R75" s="637"/>
      <c r="S75" s="637"/>
      <c r="T75" s="614"/>
      <c r="U75" s="214" t="str">
        <f>IF(OR(O75="",L75=Paramétrage!$C$10,L75=Paramétrage!$C$13,L75=Paramétrage!$C$16,L75=Paramétrage!$C$19,L75=Paramétrage!$C$23,L75=Paramétrage!$C$26,AND(L75&lt;&gt;Paramétrage!$C$9,P75="Mut+ext")),"",ROUNDUP(N75/O75,0))</f>
        <v/>
      </c>
      <c r="V75" s="215">
        <f>IF(L75="",0,IF(OR(P75="Mut+ext",VLOOKUP(L75,Paramétrage!$C$6:$E$28,2,0)=0),0,IF(O75="","saisir capacité",M75*U75*VLOOKUP(L75,Paramétrage!$C$6:$E$28,2,0))))</f>
        <v>0</v>
      </c>
      <c r="W75" s="404"/>
      <c r="X75" s="506">
        <f t="shared" ref="X75:X80" si="32">IF(ISERROR(V75+W75)=TRUE,V75,V75+W75)</f>
        <v>0</v>
      </c>
      <c r="Y75" s="507">
        <f>IF(L75="",0,IF(ISERROR(W75+V75*VLOOKUP(L75,Paramétrage!$C$6:$E$28,3,0))=TRUE,X75,W75+V75*VLOOKUP(L75,Paramétrage!$C$6:$E$28,3,0)))</f>
        <v>0</v>
      </c>
      <c r="Z75" s="642"/>
      <c r="AA75" s="637"/>
      <c r="AB75" s="612"/>
      <c r="AC75" s="407"/>
      <c r="AD75" s="266"/>
      <c r="AE75" s="206">
        <f>IF(F75="",0,IF(J75="",0,IF(SUMIF(F73:F80,F75,N73:N80)=0,0,IF(J75="Obligatoire",AF75/N75,IF(K75="",AF75/SUMIF(F73:F80,F75,N73:N80),AF75/(SUMIF(F73:F80,F75,N73:N80)/K75))))))</f>
        <v>0</v>
      </c>
      <c r="AF75" s="440">
        <f t="shared" si="31"/>
        <v>0</v>
      </c>
      <c r="AG75" s="346"/>
      <c r="AH75" s="346"/>
      <c r="AI75" s="346"/>
      <c r="AJ75" s="346"/>
      <c r="AK75" s="346"/>
      <c r="AL75" s="346"/>
      <c r="AM75" s="346"/>
      <c r="AN75" s="346"/>
      <c r="AO75" s="346"/>
      <c r="AP75" s="346"/>
    </row>
    <row r="76" spans="1:42" ht="15.75">
      <c r="A76" s="609"/>
      <c r="B76" s="655"/>
      <c r="C76" s="664"/>
      <c r="D76" s="664"/>
      <c r="E76" s="664"/>
      <c r="F76" s="543"/>
      <c r="G76" s="148"/>
      <c r="H76" s="255"/>
      <c r="I76" s="150"/>
      <c r="J76" s="470"/>
      <c r="K76" s="60"/>
      <c r="L76" s="47"/>
      <c r="M76" s="403"/>
      <c r="N76" s="151"/>
      <c r="O76" s="152"/>
      <c r="P76" s="63"/>
      <c r="Q76" s="683"/>
      <c r="R76" s="637"/>
      <c r="S76" s="637"/>
      <c r="T76" s="614"/>
      <c r="U76" s="214" t="str">
        <f>IF(OR(O76="",L76=Paramétrage!$C$10,L76=Paramétrage!$C$13,L76=Paramétrage!$C$16,L76=Paramétrage!$C$19,L76=Paramétrage!$C$23,L76=Paramétrage!$C$26,AND(L76&lt;&gt;Paramétrage!$C$9,P76="Mut+ext")),"",ROUNDUP(N76/O76,0))</f>
        <v/>
      </c>
      <c r="V76" s="215">
        <f>IF(L76="",0,IF(OR(P76="Mut+ext",VLOOKUP(L76,Paramétrage!$C$6:$E$28,2,0)=0),0,IF(O76="","saisir capacité",M76*U76*VLOOKUP(L76,Paramétrage!$C$6:$E$28,2,0))))</f>
        <v>0</v>
      </c>
      <c r="W76" s="404"/>
      <c r="X76" s="506">
        <f t="shared" si="32"/>
        <v>0</v>
      </c>
      <c r="Y76" s="507">
        <f>IF(L76="",0,IF(ISERROR(W76+V76*VLOOKUP(L76,Paramétrage!$C$6:$E$28,3,0))=TRUE,X76,W76+V76*VLOOKUP(L76,Paramétrage!$C$6:$E$28,3,0)))</f>
        <v>0</v>
      </c>
      <c r="Z76" s="642"/>
      <c r="AA76" s="637"/>
      <c r="AB76" s="612"/>
      <c r="AC76" s="407"/>
      <c r="AD76" s="266"/>
      <c r="AE76" s="206">
        <f>IF(F76="",0,IF(J76="",0,IF(SUMIF(F73:F80,F76,N73:N80)=0,0,IF(J76="Obligatoire",AF76/N76,IF(K76="",AF76/SUMIF(F73:F80,F76,N73:N80),AF76/(SUMIF(F73:F80,F76,N73:N80)/K76))))))</f>
        <v>0</v>
      </c>
      <c r="AF76" s="440">
        <f t="shared" si="31"/>
        <v>0</v>
      </c>
      <c r="AG76" s="346"/>
      <c r="AH76" s="346"/>
      <c r="AI76" s="346"/>
      <c r="AJ76" s="346"/>
      <c r="AK76" s="346"/>
      <c r="AL76" s="346"/>
      <c r="AM76" s="346"/>
      <c r="AN76" s="346"/>
      <c r="AO76" s="346"/>
      <c r="AP76" s="346"/>
    </row>
    <row r="77" spans="1:42" ht="15" hidden="1" customHeight="1">
      <c r="A77" s="609"/>
      <c r="B77" s="655"/>
      <c r="C77" s="664"/>
      <c r="D77" s="664"/>
      <c r="E77" s="664"/>
      <c r="F77" s="213"/>
      <c r="G77" s="148"/>
      <c r="H77" s="255"/>
      <c r="I77" s="150"/>
      <c r="J77" s="470"/>
      <c r="K77" s="60"/>
      <c r="L77" s="47"/>
      <c r="M77" s="403"/>
      <c r="N77" s="151"/>
      <c r="O77" s="152"/>
      <c r="P77" s="63"/>
      <c r="Q77" s="683"/>
      <c r="R77" s="637"/>
      <c r="S77" s="637"/>
      <c r="T77" s="614"/>
      <c r="U77" s="214" t="str">
        <f>IF(OR(O77="",L77=Paramétrage!$C$10,L77=Paramétrage!$C$13,L77=Paramétrage!$C$16,L77=Paramétrage!$C$19,L77=Paramétrage!$C$23,L77=Paramétrage!$C$26,AND(L77&lt;&gt;Paramétrage!$C$9,P77="Mut+ext")),"",ROUNDUP(N77/O77,0))</f>
        <v/>
      </c>
      <c r="V77" s="215">
        <f>IF(L77="",0,IF(OR(P77="Mut+ext",VLOOKUP(L77,Paramétrage!$C$6:$E$28,2,0)=0),0,IF(O77="","saisir capacité",M77*U77*VLOOKUP(L77,Paramétrage!$C$6:$E$28,2,0))))</f>
        <v>0</v>
      </c>
      <c r="W77" s="404"/>
      <c r="X77" s="506">
        <f t="shared" si="32"/>
        <v>0</v>
      </c>
      <c r="Y77" s="507">
        <f>IF(L77="",0,IF(ISERROR(W77+V77*VLOOKUP(L77,Paramétrage!$C$6:$E$28,3,0))=TRUE,X77,W77+V77*VLOOKUP(L77,Paramétrage!$C$6:$E$28,3,0)))</f>
        <v>0</v>
      </c>
      <c r="Z77" s="642"/>
      <c r="AA77" s="637"/>
      <c r="AB77" s="612"/>
      <c r="AC77" s="407"/>
      <c r="AD77" s="266"/>
      <c r="AE77" s="206">
        <f>IF(F77="",0,IF(J77="",0,IF(SUMIF(F73:F80,F77,N73:N80)=0,0,IF(J77="Obligatoire",AF77/N77,IF(K77="",AF77/SUMIF(F73:F80,F77,N73:N80),AF77/(SUMIF(F73:F80,F77,N73:N80)/K77))))))</f>
        <v>0</v>
      </c>
      <c r="AF77" s="440">
        <f t="shared" si="31"/>
        <v>0</v>
      </c>
      <c r="AG77" s="346"/>
      <c r="AH77" s="346"/>
      <c r="AI77" s="346"/>
      <c r="AJ77" s="346"/>
      <c r="AK77" s="346"/>
      <c r="AL77" s="346"/>
      <c r="AM77" s="346"/>
      <c r="AN77" s="346"/>
      <c r="AO77" s="346"/>
      <c r="AP77" s="346"/>
    </row>
    <row r="78" spans="1:42" ht="15" hidden="1" customHeight="1">
      <c r="A78" s="609"/>
      <c r="B78" s="655"/>
      <c r="C78" s="664"/>
      <c r="D78" s="664"/>
      <c r="E78" s="664"/>
      <c r="F78" s="213"/>
      <c r="G78" s="148"/>
      <c r="H78" s="255"/>
      <c r="I78" s="150"/>
      <c r="J78" s="470"/>
      <c r="K78" s="60"/>
      <c r="L78" s="47"/>
      <c r="M78" s="403"/>
      <c r="N78" s="151"/>
      <c r="O78" s="152"/>
      <c r="P78" s="63"/>
      <c r="Q78" s="683"/>
      <c r="R78" s="637"/>
      <c r="S78" s="637"/>
      <c r="T78" s="614"/>
      <c r="U78" s="214" t="str">
        <f>IF(OR(O78="",L78=Paramétrage!$C$10,L78=Paramétrage!$C$13,L78=Paramétrage!$C$16,L78=Paramétrage!$C$19,L78=Paramétrage!$C$23,L78=Paramétrage!$C$26,AND(L78&lt;&gt;Paramétrage!$C$9,P78="Mut+ext")),"",ROUNDUP(N78/O78,0))</f>
        <v/>
      </c>
      <c r="V78" s="215">
        <f>IF(L78="",0,IF(OR(P78="Mut+ext",VLOOKUP(L78,Paramétrage!$C$6:$E$28,2,0)=0),0,IF(O78="","saisir capacité",M78*U78*VLOOKUP(L78,Paramétrage!$C$6:$E$28,2,0))))</f>
        <v>0</v>
      </c>
      <c r="W78" s="404"/>
      <c r="X78" s="506">
        <f t="shared" si="32"/>
        <v>0</v>
      </c>
      <c r="Y78" s="507">
        <f>IF(L78="",0,IF(ISERROR(W78+V78*VLOOKUP(L78,Paramétrage!$C$6:$E$28,3,0))=TRUE,X78,W78+V78*VLOOKUP(L78,Paramétrage!$C$6:$E$28,3,0)))</f>
        <v>0</v>
      </c>
      <c r="Z78" s="642"/>
      <c r="AA78" s="637"/>
      <c r="AB78" s="612"/>
      <c r="AC78" s="407"/>
      <c r="AD78" s="266"/>
      <c r="AE78" s="206">
        <f>IF(F78="",0,IF(J78="",0,IF(SUMIF(F73:F80,F78,N73:N80)=0,0,IF(J78="Obligatoire",AF78/N78,IF(K78="",AF78/SUMIF(F73:F80,F78,N73:N80),AF78/(SUMIF(F73:F80,F78,N73:N80)/K78))))))</f>
        <v>0</v>
      </c>
      <c r="AF78" s="440">
        <f t="shared" si="31"/>
        <v>0</v>
      </c>
      <c r="AG78" s="346"/>
      <c r="AH78" s="346"/>
      <c r="AI78" s="346"/>
      <c r="AJ78" s="346"/>
      <c r="AK78" s="346"/>
      <c r="AL78" s="346"/>
      <c r="AM78" s="346"/>
      <c r="AN78" s="346"/>
      <c r="AO78" s="346"/>
      <c r="AP78" s="346"/>
    </row>
    <row r="79" spans="1:42" ht="15" hidden="1" customHeight="1">
      <c r="A79" s="609"/>
      <c r="B79" s="655"/>
      <c r="C79" s="664"/>
      <c r="D79" s="664"/>
      <c r="E79" s="664"/>
      <c r="F79" s="213"/>
      <c r="G79" s="148"/>
      <c r="H79" s="255"/>
      <c r="I79" s="150"/>
      <c r="J79" s="470"/>
      <c r="K79" s="60"/>
      <c r="L79" s="47"/>
      <c r="M79" s="403"/>
      <c r="N79" s="151"/>
      <c r="O79" s="152"/>
      <c r="P79" s="63"/>
      <c r="Q79" s="683"/>
      <c r="R79" s="637"/>
      <c r="S79" s="637"/>
      <c r="T79" s="614"/>
      <c r="U79" s="214" t="str">
        <f>IF(OR(O79="",L79=Paramétrage!$C$10,L79=Paramétrage!$C$13,L79=Paramétrage!$C$16,L79=Paramétrage!$C$19,L79=Paramétrage!$C$23,L79=Paramétrage!$C$26,AND(L79&lt;&gt;Paramétrage!$C$9,P79="Mut+ext")),"",ROUNDUP(N79/O79,0))</f>
        <v/>
      </c>
      <c r="V79" s="215">
        <f>IF(L79="",0,IF(OR(P79="Mut+ext",VLOOKUP(L79,Paramétrage!$C$6:$E$28,2,0)=0),0,IF(O79="","saisir capacité",M79*U79*VLOOKUP(L79,Paramétrage!$C$6:$E$28,2,0))))</f>
        <v>0</v>
      </c>
      <c r="W79" s="404"/>
      <c r="X79" s="506">
        <f t="shared" si="32"/>
        <v>0</v>
      </c>
      <c r="Y79" s="507">
        <f>IF(L79="",0,IF(ISERROR(W79+V79*VLOOKUP(L79,Paramétrage!$C$6:$E$28,3,0))=TRUE,X79,W79+V79*VLOOKUP(L79,Paramétrage!$C$6:$E$28,3,0)))</f>
        <v>0</v>
      </c>
      <c r="Z79" s="642"/>
      <c r="AA79" s="637"/>
      <c r="AB79" s="612"/>
      <c r="AC79" s="407"/>
      <c r="AD79" s="266"/>
      <c r="AE79" s="206">
        <f>IF(F79="",0,IF(J79="",0,IF(SUMIF(F73:F80,F79,N73:N80)=0,0,IF(J79="Obligatoire",AF79/N79,IF(K79="",AF79/SUMIF(F73:F80,F79,N73:N80),AF79/(SUMIF(F73:F80,F79,N73:N80)/K79))))))</f>
        <v>0</v>
      </c>
      <c r="AF79" s="440">
        <f t="shared" si="31"/>
        <v>0</v>
      </c>
      <c r="AG79" s="346"/>
      <c r="AH79" s="346"/>
      <c r="AI79" s="346"/>
      <c r="AJ79" s="346"/>
      <c r="AK79" s="346"/>
      <c r="AL79" s="346"/>
      <c r="AM79" s="346"/>
      <c r="AN79" s="346"/>
      <c r="AO79" s="346"/>
      <c r="AP79" s="346"/>
    </row>
    <row r="80" spans="1:42" ht="15" hidden="1" customHeight="1">
      <c r="A80" s="609"/>
      <c r="B80" s="655"/>
      <c r="C80" s="664"/>
      <c r="D80" s="645"/>
      <c r="E80" s="645"/>
      <c r="F80" s="213"/>
      <c r="G80" s="148"/>
      <c r="H80" s="255"/>
      <c r="I80" s="150"/>
      <c r="J80" s="470"/>
      <c r="K80" s="60"/>
      <c r="L80" s="47"/>
      <c r="M80" s="403"/>
      <c r="N80" s="151"/>
      <c r="O80" s="152"/>
      <c r="P80" s="63"/>
      <c r="Q80" s="683"/>
      <c r="R80" s="637"/>
      <c r="S80" s="637"/>
      <c r="T80" s="614"/>
      <c r="U80" s="214" t="str">
        <f>IF(OR(O80="",L80=Paramétrage!$C$10,L80=Paramétrage!$C$13,L80=Paramétrage!$C$16,L80=Paramétrage!$C$19,L80=Paramétrage!$C$23,L80=Paramétrage!$C$26,AND(L80&lt;&gt;Paramétrage!$C$9,P80="Mut+ext")),"",ROUNDUP(N80/O80,0))</f>
        <v/>
      </c>
      <c r="V80" s="215">
        <f>IF(L80="",0,IF(OR(P80="Mut+ext",VLOOKUP(L80,Paramétrage!$C$6:$E$28,2,0)=0),0,IF(O80="","saisir capacité",M80*U80*VLOOKUP(L80,Paramétrage!$C$6:$E$28,2,0))))</f>
        <v>0</v>
      </c>
      <c r="W80" s="404"/>
      <c r="X80" s="506">
        <f t="shared" si="32"/>
        <v>0</v>
      </c>
      <c r="Y80" s="507">
        <f>IF(L80="",0,IF(ISERROR(W80+V80*VLOOKUP(L80,Paramétrage!$C$6:$E$28,3,0))=TRUE,X80,W80+V80*VLOOKUP(L80,Paramétrage!$C$6:$E$28,3,0)))</f>
        <v>0</v>
      </c>
      <c r="Z80" s="642"/>
      <c r="AA80" s="637"/>
      <c r="AB80" s="612"/>
      <c r="AC80" s="407"/>
      <c r="AD80" s="266"/>
      <c r="AE80" s="206">
        <f>IF(F80="",0,IF(J80="",0,IF(SUMIF(F73:F80,F80,N73:N80)=0,0,IF(J80="Obligatoire",AF80/N80,IF(K80="",AF80/SUMIF(F73:F80,F80,N73:N80),AF80/(SUMIF(F73:F80,F80,N73:N80)/K80))))))</f>
        <v>0</v>
      </c>
      <c r="AF80" s="440">
        <f t="shared" si="31"/>
        <v>0</v>
      </c>
      <c r="AG80" s="346"/>
      <c r="AH80" s="346"/>
      <c r="AI80" s="346"/>
      <c r="AJ80" s="346"/>
      <c r="AK80" s="346"/>
      <c r="AL80" s="346"/>
      <c r="AM80" s="346"/>
      <c r="AN80" s="346"/>
      <c r="AO80" s="346"/>
      <c r="AP80" s="346"/>
    </row>
    <row r="81" spans="1:42" ht="16.5" thickBot="1">
      <c r="A81" s="609"/>
      <c r="B81" s="673"/>
      <c r="C81" s="645"/>
      <c r="D81" s="105"/>
      <c r="E81" s="105"/>
      <c r="F81" s="508"/>
      <c r="G81" s="509"/>
      <c r="H81" s="546"/>
      <c r="I81" s="511"/>
      <c r="J81" s="510"/>
      <c r="K81" s="108"/>
      <c r="L81" s="109"/>
      <c r="M81" s="110">
        <f>AE81</f>
        <v>40</v>
      </c>
      <c r="N81" s="442"/>
      <c r="O81" s="109"/>
      <c r="P81" s="217"/>
      <c r="Q81" s="444"/>
      <c r="R81" s="444"/>
      <c r="S81" s="444"/>
      <c r="T81" s="445"/>
      <c r="U81" s="443"/>
      <c r="V81" s="111">
        <f>SUM(V73:V80)</f>
        <v>10</v>
      </c>
      <c r="W81" s="109">
        <f>SUM(W73:W80)</f>
        <v>20</v>
      </c>
      <c r="X81" s="446">
        <f>V81+W81</f>
        <v>30</v>
      </c>
      <c r="Y81" s="447">
        <f>SUM(Y73:Y80)</f>
        <v>30</v>
      </c>
      <c r="Z81" s="112"/>
      <c r="AA81" s="512"/>
      <c r="AB81" s="449"/>
      <c r="AC81" s="514"/>
      <c r="AD81" s="513"/>
      <c r="AE81" s="211">
        <f>SUM(AE73:AE80)</f>
        <v>40</v>
      </c>
      <c r="AF81" s="501">
        <f>SUM(AF73:AF80)</f>
        <v>1400</v>
      </c>
      <c r="AG81" s="346"/>
      <c r="AH81" s="346"/>
      <c r="AI81" s="346"/>
      <c r="AJ81" s="346"/>
      <c r="AK81" s="346"/>
      <c r="AL81" s="346"/>
      <c r="AM81" s="346"/>
      <c r="AN81" s="346"/>
      <c r="AO81" s="346"/>
      <c r="AP81" s="346"/>
    </row>
    <row r="82" spans="1:42" ht="16.5" thickBot="1">
      <c r="A82" s="610"/>
      <c r="B82" s="114" t="s">
        <v>464</v>
      </c>
      <c r="C82" s="115"/>
      <c r="D82" s="115"/>
      <c r="E82" s="124">
        <f>E17+E21+E30+E39+E49+E64+E73</f>
        <v>30</v>
      </c>
      <c r="F82" s="117"/>
      <c r="G82" s="115"/>
      <c r="H82" s="258"/>
      <c r="I82" s="119"/>
      <c r="J82" s="115"/>
      <c r="K82" s="115"/>
      <c r="L82" s="119"/>
      <c r="M82" s="120">
        <f>IF(M63=0,M81+M72+M57+M48+M38+M29+M20,M81+M72+(M63+M57+M48)/2+M38+M29+M20)</f>
        <v>280.20502092050208</v>
      </c>
      <c r="N82" s="121"/>
      <c r="O82" s="225"/>
      <c r="P82" s="226"/>
      <c r="Q82" s="121"/>
      <c r="R82" s="121"/>
      <c r="S82" s="121"/>
      <c r="T82" s="123"/>
      <c r="U82" s="227"/>
      <c r="V82" s="118">
        <f>V20+V29+V38+V48+V57+V81</f>
        <v>98</v>
      </c>
      <c r="W82" s="124">
        <f>W20+W29+W38+W48+W57+W81</f>
        <v>20</v>
      </c>
      <c r="X82" s="124">
        <f>X20+X29+X38+X48+X57+X81</f>
        <v>118</v>
      </c>
      <c r="Y82" s="125">
        <f>Y20+Y29+Y38+Y48+Y57+Y81</f>
        <v>148</v>
      </c>
      <c r="Z82" s="127"/>
      <c r="AA82" s="127"/>
      <c r="AB82" s="128"/>
      <c r="AC82" s="271"/>
      <c r="AD82" s="272"/>
      <c r="AE82" s="228">
        <f>SUM(AE17:AE81)/2</f>
        <v>280.20502092050208</v>
      </c>
      <c r="AF82" s="229">
        <f>SUM(AF17:AF57)</f>
        <v>35054</v>
      </c>
      <c r="AG82" s="346"/>
      <c r="AH82" s="346"/>
      <c r="AI82" s="346"/>
      <c r="AJ82" s="346"/>
      <c r="AK82" s="346"/>
      <c r="AL82" s="346"/>
      <c r="AM82" s="346"/>
      <c r="AN82" s="346"/>
      <c r="AO82" s="346"/>
      <c r="AP82" s="346"/>
    </row>
    <row r="83" spans="1:42" ht="24" customHeight="1">
      <c r="A83" s="662" t="s">
        <v>465</v>
      </c>
      <c r="B83" s="671" t="s">
        <v>223</v>
      </c>
      <c r="C83" s="663" t="s">
        <v>466</v>
      </c>
      <c r="D83" s="722" t="s">
        <v>523</v>
      </c>
      <c r="E83" s="721">
        <v>6</v>
      </c>
      <c r="F83" s="345" t="s">
        <v>161</v>
      </c>
      <c r="G83" s="148" t="s">
        <v>16</v>
      </c>
      <c r="H83" s="148" t="s">
        <v>94</v>
      </c>
      <c r="I83" s="150">
        <v>23</v>
      </c>
      <c r="J83" s="470" t="s">
        <v>227</v>
      </c>
      <c r="K83" s="60"/>
      <c r="L83" s="47" t="s">
        <v>42</v>
      </c>
      <c r="M83" s="403">
        <v>12</v>
      </c>
      <c r="N83" s="151">
        <f>N4+N5+N10</f>
        <v>90</v>
      </c>
      <c r="O83" s="152">
        <v>300</v>
      </c>
      <c r="P83" s="230" t="s">
        <v>228</v>
      </c>
      <c r="Q83" s="683"/>
      <c r="R83" s="637"/>
      <c r="S83" s="637"/>
      <c r="T83" s="614"/>
      <c r="U83" s="134">
        <f>IF(OR(O83="",L83=Paramétrage!$C$10,L83=Paramétrage!$C$13,L83=Paramétrage!$C$16,L83=Paramétrage!$C$19,L83=Paramétrage!$C$23,L83=Paramétrage!$C$26,AND(L83&lt;&gt;Paramétrage!$C$9,P83="Mut+ext")),"",ROUNDUP(N83/O83,0))</f>
        <v>1</v>
      </c>
      <c r="V83" s="135">
        <f>IF(L83="",0,IF(OR(P83="Mut+ext",VLOOKUP(L83,Paramétrage!$C$6:$E$28,2,0)=0),0,IF(O83="","saisir capacité",M83*U83*VLOOKUP(L83,Paramétrage!$C$6:$E$28,2,0))))</f>
        <v>12</v>
      </c>
      <c r="W83" s="404"/>
      <c r="X83" s="453">
        <f t="shared" ref="X83:X90" si="33">IF(ISERROR(V83+W83)=TRUE,V83,V83+W83)</f>
        <v>12</v>
      </c>
      <c r="Y83" s="454">
        <f>IF(L83="",0,IF(ISERROR(W83+V83*VLOOKUP(L83,Paramétrage!$C$6:$E$28,3,0))=TRUE,X83,W83+V83*VLOOKUP(L83,Paramétrage!$C$6:$E$28,3,0)))</f>
        <v>18</v>
      </c>
      <c r="Z83" s="716" t="s">
        <v>382</v>
      </c>
      <c r="AA83" s="717"/>
      <c r="AB83" s="717"/>
      <c r="AC83" s="407" t="s">
        <v>511</v>
      </c>
      <c r="AD83" s="269" t="s">
        <v>327</v>
      </c>
      <c r="AE83" s="206">
        <f>IF(F83="",0,IF(J83="",0,IF(SUMIF(F83:F90,F83,N83:N90)=0,0,IF(J83="Obligatoire",AF83/N83,IF(K83="",AF83/SUMIF(F83:F90,F83,N83:N90),AF83/(SUMIF(F83:F90,F83,N83:N90)/K83))))))</f>
        <v>12</v>
      </c>
      <c r="AF83" s="233">
        <f t="shared" ref="AF83:AF90" si="34">M83*N83</f>
        <v>1080</v>
      </c>
      <c r="AG83" s="346"/>
      <c r="AH83" s="136">
        <f>IF(SUMIF(F83:F90,F83,N83:N90)=0,0,$M$3*N83/SUMIF(F83:F90,F83,N83:N90))</f>
        <v>0</v>
      </c>
      <c r="AI83" s="46">
        <f t="shared" ref="AI83:AI90" si="35">O83</f>
        <v>300</v>
      </c>
      <c r="AJ83" s="137">
        <f t="shared" ref="AJ83:AJ90" si="36">IF(AI83=0,"",ROUNDUP(AH83/AI83,0))</f>
        <v>0</v>
      </c>
      <c r="AK83" s="138">
        <f>IF(L83="",0,IF(OR(P83="Mut+ext",VLOOKUP(L83,Paramétrage!$C$6:$E$28,2,0)=0),0,IF(O83="","saisir capacité",IF(P83="Mut+ext",0,M83*AJ83*VLOOKUP(L83,Paramétrage!$C$6:$E$28,2,0)))))</f>
        <v>0</v>
      </c>
      <c r="AL83" s="47"/>
      <c r="AM83" s="138">
        <f t="shared" ref="AM83:AM90" si="37">IF(ISERROR(AK83+AL83)=TRUE,AK83,AK83+AL83)</f>
        <v>0</v>
      </c>
      <c r="AN83" s="138">
        <f>IF(L83="",0,IF(ISERROR(AL83+AK83*VLOOKUP(L83,Paramétrage!$C$6:$E$28,3,0))=TRUE,AM83,AL83+AK83*VLOOKUP(L83,Paramétrage!$C$6:$E$28,3,0)))</f>
        <v>0</v>
      </c>
      <c r="AO83" s="136">
        <f>IF(L83="",0,IF(OR(P83="oui",VLOOKUP(L83,Paramétrage!$C$6:$E$28,2,0)=0),0,IF(U83="",0,U83-AJ83)))</f>
        <v>1</v>
      </c>
      <c r="AP83" s="46">
        <f t="shared" ref="AP83:AP90" si="38">Y83-AN83-W83</f>
        <v>18</v>
      </c>
    </row>
    <row r="84" spans="1:42" ht="15.75">
      <c r="A84" s="609"/>
      <c r="B84" s="655"/>
      <c r="C84" s="664"/>
      <c r="D84" s="664"/>
      <c r="E84" s="664"/>
      <c r="F84" s="213" t="s">
        <v>469</v>
      </c>
      <c r="G84" s="541" t="s">
        <v>16</v>
      </c>
      <c r="H84" s="148" t="s">
        <v>94</v>
      </c>
      <c r="I84" s="150">
        <v>23</v>
      </c>
      <c r="J84" s="470" t="s">
        <v>227</v>
      </c>
      <c r="K84" s="60"/>
      <c r="L84" s="47" t="s">
        <v>43</v>
      </c>
      <c r="M84" s="403">
        <v>10</v>
      </c>
      <c r="N84" s="151">
        <f>N4+N5+N10</f>
        <v>90</v>
      </c>
      <c r="O84" s="152">
        <v>40</v>
      </c>
      <c r="P84" s="63" t="s">
        <v>228</v>
      </c>
      <c r="Q84" s="683"/>
      <c r="R84" s="637"/>
      <c r="S84" s="637"/>
      <c r="T84" s="614"/>
      <c r="U84" s="134">
        <f>IF(OR(O84="",L84=Paramétrage!$C$10,L84=Paramétrage!$C$13,L84=Paramétrage!$C$16,L84=Paramétrage!$C$19,L84=Paramétrage!$C$23,L84=Paramétrage!$C$26,AND(L84&lt;&gt;Paramétrage!$C$9,P84="Mut+ext")),"",ROUNDUP(N84/O84,0))</f>
        <v>3</v>
      </c>
      <c r="V84" s="135">
        <f>IF(L84="",0,IF(OR(P84="Mut+ext",VLOOKUP(L84,Paramétrage!$C$6:$E$28,2,0)=0),0,IF(O84="","saisir capacité",M84*U84*VLOOKUP(L84,Paramétrage!$C$6:$E$28,2,0))))</f>
        <v>30</v>
      </c>
      <c r="W84" s="404"/>
      <c r="X84" s="453">
        <f t="shared" si="33"/>
        <v>30</v>
      </c>
      <c r="Y84" s="454">
        <f>IF(L84="",0,IF(ISERROR(W84+V84*VLOOKUP(L84,Paramétrage!$C$6:$E$28,3,0))=TRUE,X84,W84+V84*VLOOKUP(L84,Paramétrage!$C$6:$E$28,3,0)))</f>
        <v>30</v>
      </c>
      <c r="Z84" s="642"/>
      <c r="AA84" s="637"/>
      <c r="AB84" s="612"/>
      <c r="AC84" s="407"/>
      <c r="AD84" s="266"/>
      <c r="AE84" s="206">
        <f>IF(F84="",0,IF(J84="",0,IF(SUMIF(F83:F90,F84,N83:N90)=0,0,IF(J84="Obligatoire",AF84/N84,IF(K84="",AF84/SUMIF(F83:F90,F84,N83:N90),AF84/(SUMIF(F83:F90,F84,N83:N90)/K84))))))</f>
        <v>10</v>
      </c>
      <c r="AF84" s="440">
        <f t="shared" si="34"/>
        <v>900</v>
      </c>
      <c r="AG84" s="346"/>
      <c r="AH84" s="136">
        <f>IF(SUMIF(F83:F90,F84,N83:N90)=0,0,$M$3*N84/SUMIF(F83:F90,F84,N83:N90))</f>
        <v>0</v>
      </c>
      <c r="AI84" s="46">
        <f t="shared" si="35"/>
        <v>40</v>
      </c>
      <c r="AJ84" s="137">
        <f t="shared" si="36"/>
        <v>0</v>
      </c>
      <c r="AK84" s="138">
        <f>IF(L84="",0,IF(OR(P84="Mut+ext",VLOOKUP(L84,Paramétrage!$C$6:$E$28,2,0)=0),0,IF(O84="","saisir capacité",IF(P84="Mut+ext",0,M84*AJ84*VLOOKUP(L84,Paramétrage!$C$6:$E$28,2,0)))))</f>
        <v>0</v>
      </c>
      <c r="AL84" s="47"/>
      <c r="AM84" s="138">
        <f t="shared" si="37"/>
        <v>0</v>
      </c>
      <c r="AN84" s="138">
        <f>IF(L84="",0,IF(ISERROR(AL84+AK84*VLOOKUP(L84,Paramétrage!$C$6:$E$28,3,0))=TRUE,AM84,AL84+AK84*VLOOKUP(L84,Paramétrage!$C$6:$E$28,3,0)))</f>
        <v>0</v>
      </c>
      <c r="AO84" s="136">
        <f>IF(L84="",0,IF(OR(P84="oui",VLOOKUP(L84,Paramétrage!$C$6:$E$28,2,0)=0),0,IF(U84="",0,U84-AJ84)))</f>
        <v>3</v>
      </c>
      <c r="AP84" s="46">
        <f t="shared" si="38"/>
        <v>30</v>
      </c>
    </row>
    <row r="85" spans="1:42" ht="31.5">
      <c r="A85" s="609"/>
      <c r="B85" s="655"/>
      <c r="C85" s="664"/>
      <c r="D85" s="664"/>
      <c r="E85" s="664"/>
      <c r="F85" s="213" t="s">
        <v>162</v>
      </c>
      <c r="G85" s="541" t="s">
        <v>16</v>
      </c>
      <c r="H85" s="148" t="s">
        <v>524</v>
      </c>
      <c r="I85" s="150">
        <v>23</v>
      </c>
      <c r="J85" s="470" t="s">
        <v>227</v>
      </c>
      <c r="K85" s="60"/>
      <c r="L85" s="47" t="s">
        <v>42</v>
      </c>
      <c r="M85" s="403">
        <v>8</v>
      </c>
      <c r="N85" s="151">
        <f>N4</f>
        <v>35</v>
      </c>
      <c r="O85" s="152">
        <v>300</v>
      </c>
      <c r="P85" s="63" t="s">
        <v>277</v>
      </c>
      <c r="Q85" s="683"/>
      <c r="R85" s="637"/>
      <c r="S85" s="637"/>
      <c r="T85" s="614"/>
      <c r="U85" s="134">
        <f>IF(OR(O85="",L85=Paramétrage!$C$10,L85=Paramétrage!$C$13,L85=Paramétrage!$C$16,L85=Paramétrage!$C$19,L85=Paramétrage!$C$23,L85=Paramétrage!$C$26,AND(L85&lt;&gt;Paramétrage!$C$9,P85="Mut+ext")),"",ROUNDUP(N85/O85,0))</f>
        <v>1</v>
      </c>
      <c r="V85" s="135">
        <f>IF(L85="",0,IF(OR(P85="Mut+ext",VLOOKUP(L85,Paramétrage!$C$6:$E$28,2,0)=0),0,IF(O85="","saisir capacité",M85*U85*VLOOKUP(L85,Paramétrage!$C$6:$E$28,2,0))))</f>
        <v>8</v>
      </c>
      <c r="W85" s="404"/>
      <c r="X85" s="453">
        <f t="shared" si="33"/>
        <v>8</v>
      </c>
      <c r="Y85" s="454">
        <f>IF(L85="",0,IF(ISERROR(W85+V85*VLOOKUP(L85,Paramétrage!$C$6:$E$28,3,0))=TRUE,X85,W85+V85*VLOOKUP(L85,Paramétrage!$C$6:$E$28,3,0)))</f>
        <v>12</v>
      </c>
      <c r="Z85" s="642"/>
      <c r="AA85" s="637"/>
      <c r="AB85" s="612"/>
      <c r="AC85" s="407"/>
      <c r="AD85" s="266"/>
      <c r="AE85" s="206">
        <f>IF(F85="",0,IF(J85="",0,IF(SUMIF(F83:F90,F85,N83:N90)=0,0,IF(J85="Obligatoire",AF85/N85,IF(K85="",AF85/SUMIF(F83:F90,F85,N83:N90),AF85/(SUMIF(F83:F90,F85,N83:N90)/K85))))))</f>
        <v>8</v>
      </c>
      <c r="AF85" s="440">
        <f t="shared" si="34"/>
        <v>280</v>
      </c>
      <c r="AG85" s="346"/>
      <c r="AH85" s="136">
        <f>IF(SUMIF(F83:F90,F85,N83:N90)=0,0,$M$3*N85/SUMIF(F83:F90,F85,N83:N90))</f>
        <v>0</v>
      </c>
      <c r="AI85" s="46">
        <f t="shared" si="35"/>
        <v>300</v>
      </c>
      <c r="AJ85" s="137">
        <f t="shared" si="36"/>
        <v>0</v>
      </c>
      <c r="AK85" s="138">
        <f>IF(L85="",0,IF(OR(P85="Mut+ext",VLOOKUP(L85,Paramétrage!$C$6:$E$28,2,0)=0),0,IF(O85="","saisir capacité",IF(P85="Mut+ext",0,M85*AJ85*VLOOKUP(L85,Paramétrage!$C$6:$E$28,2,0)))))</f>
        <v>0</v>
      </c>
      <c r="AL85" s="47"/>
      <c r="AM85" s="138">
        <f t="shared" si="37"/>
        <v>0</v>
      </c>
      <c r="AN85" s="138">
        <f>IF(L85="",0,IF(ISERROR(AL85+AK85*VLOOKUP(L85,Paramétrage!$C$6:$E$28,3,0))=TRUE,AM85,AL85+AK85*VLOOKUP(L85,Paramétrage!$C$6:$E$28,3,0)))</f>
        <v>0</v>
      </c>
      <c r="AO85" s="136">
        <f>IF(L85="",0,IF(OR(P85="oui",VLOOKUP(L85,Paramétrage!$C$6:$E$28,2,0)=0),0,IF(U85="",0,U85-AJ85)))</f>
        <v>1</v>
      </c>
      <c r="AP85" s="46">
        <f t="shared" si="38"/>
        <v>12</v>
      </c>
    </row>
    <row r="86" spans="1:42" ht="31.5">
      <c r="A86" s="609"/>
      <c r="B86" s="655"/>
      <c r="C86" s="664"/>
      <c r="D86" s="664"/>
      <c r="E86" s="664"/>
      <c r="F86" s="543" t="s">
        <v>470</v>
      </c>
      <c r="G86" s="541" t="s">
        <v>16</v>
      </c>
      <c r="H86" s="148" t="s">
        <v>524</v>
      </c>
      <c r="I86" s="150">
        <v>23</v>
      </c>
      <c r="J86" s="470" t="s">
        <v>227</v>
      </c>
      <c r="K86" s="60"/>
      <c r="L86" s="47" t="s">
        <v>43</v>
      </c>
      <c r="M86" s="403">
        <v>14</v>
      </c>
      <c r="N86" s="151">
        <f>N4</f>
        <v>35</v>
      </c>
      <c r="O86" s="152">
        <v>40</v>
      </c>
      <c r="P86" s="63" t="s">
        <v>277</v>
      </c>
      <c r="Q86" s="683"/>
      <c r="R86" s="637"/>
      <c r="S86" s="637"/>
      <c r="T86" s="614"/>
      <c r="U86" s="134">
        <f>IF(OR(O86="",L86=Paramétrage!$C$10,L86=Paramétrage!$C$13,L86=Paramétrage!$C$16,L86=Paramétrage!$C$19,L86=Paramétrage!$C$23,L86=Paramétrage!$C$26,AND(L86&lt;&gt;Paramétrage!$C$9,P86="Mut+ext")),"",ROUNDUP(N86/O86,0))</f>
        <v>1</v>
      </c>
      <c r="V86" s="135">
        <f>IF(L86="",0,IF(OR(P86="Mut+ext",VLOOKUP(L86,Paramétrage!$C$6:$E$28,2,0)=0),0,IF(O86="","saisir capacité",M86*U86*VLOOKUP(L86,Paramétrage!$C$6:$E$28,2,0))))</f>
        <v>14</v>
      </c>
      <c r="W86" s="404"/>
      <c r="X86" s="453">
        <f t="shared" si="33"/>
        <v>14</v>
      </c>
      <c r="Y86" s="454">
        <f>IF(L86="",0,IF(ISERROR(W86+V86*VLOOKUP(L86,Paramétrage!$C$6:$E$28,3,0))=TRUE,X86,W86+V86*VLOOKUP(L86,Paramétrage!$C$6:$E$28,3,0)))</f>
        <v>14</v>
      </c>
      <c r="Z86" s="642"/>
      <c r="AA86" s="637"/>
      <c r="AB86" s="612"/>
      <c r="AC86" s="407"/>
      <c r="AD86" s="266"/>
      <c r="AE86" s="206">
        <f>IF(F86="",0,IF(J86="",0,IF(SUMIF(F83:F90,F86,N83:N90)=0,0,IF(J86="Obligatoire",AF86/N86,IF(K86="",AF86/SUMIF(F83:F90,F86,N83:N90),AF86/(SUMIF(F83:F90,F86,N83:N90)/K86))))))</f>
        <v>14</v>
      </c>
      <c r="AF86" s="440">
        <f t="shared" si="34"/>
        <v>490</v>
      </c>
      <c r="AG86" s="346"/>
      <c r="AH86" s="136">
        <f>IF(SUMIF(F83:F90,F86,N83:N90)=0,0,$M$3*N86/SUMIF(F83:F90,F86,N83:N90))</f>
        <v>0</v>
      </c>
      <c r="AI86" s="46">
        <f t="shared" si="35"/>
        <v>40</v>
      </c>
      <c r="AJ86" s="137">
        <f t="shared" si="36"/>
        <v>0</v>
      </c>
      <c r="AK86" s="138">
        <f>IF(L86="",0,IF(OR(P86="Mut+ext",VLOOKUP(L86,Paramétrage!$C$6:$E$28,2,0)=0),0,IF(O86="","saisir capacité",IF(P86="Mut+ext",0,M86*AJ86*VLOOKUP(L86,Paramétrage!$C$6:$E$28,2,0)))))</f>
        <v>0</v>
      </c>
      <c r="AL86" s="47"/>
      <c r="AM86" s="138">
        <f t="shared" si="37"/>
        <v>0</v>
      </c>
      <c r="AN86" s="138">
        <f>IF(L86="",0,IF(ISERROR(AL86+AK86*VLOOKUP(L86,Paramétrage!$C$6:$E$28,3,0))=TRUE,AM86,AL86+AK86*VLOOKUP(L86,Paramétrage!$C$6:$E$28,3,0)))</f>
        <v>0</v>
      </c>
      <c r="AO86" s="136">
        <f>IF(L86="",0,IF(OR(P86="oui",VLOOKUP(L86,Paramétrage!$C$6:$E$28,2,0)=0),0,IF(U86="",0,U86-AJ86)))</f>
        <v>1</v>
      </c>
      <c r="AP86" s="46">
        <f t="shared" si="38"/>
        <v>14</v>
      </c>
    </row>
    <row r="87" spans="1:42" ht="15.75">
      <c r="A87" s="609"/>
      <c r="B87" s="655"/>
      <c r="C87" s="664"/>
      <c r="D87" s="664"/>
      <c r="E87" s="664"/>
      <c r="F87" s="213"/>
      <c r="G87" s="310"/>
      <c r="H87" s="255"/>
      <c r="I87" s="150"/>
      <c r="J87" s="470"/>
      <c r="K87" s="60"/>
      <c r="L87" s="47"/>
      <c r="M87" s="403"/>
      <c r="N87" s="151"/>
      <c r="O87" s="152"/>
      <c r="P87" s="63"/>
      <c r="Q87" s="683"/>
      <c r="R87" s="637"/>
      <c r="S87" s="637"/>
      <c r="T87" s="614"/>
      <c r="U87" s="134" t="str">
        <f>IF(OR(O87="",L87=Paramétrage!$C$10,L87=Paramétrage!$C$13,L87=Paramétrage!$C$16,L87=Paramétrage!$C$19,L87=Paramétrage!$C$23,L87=Paramétrage!$C$26,AND(L87&lt;&gt;Paramétrage!$C$9,P87="Mut+ext")),"",ROUNDUP(N87/O87,0))</f>
        <v/>
      </c>
      <c r="V87" s="135">
        <f>IF(L87="",0,IF(OR(P87="Mut+ext",VLOOKUP(L87,Paramétrage!$C$6:$E$28,2,0)=0),0,IF(O87="","saisir capacité",M87*U87*VLOOKUP(L87,Paramétrage!$C$6:$E$28,2,0))))</f>
        <v>0</v>
      </c>
      <c r="W87" s="404"/>
      <c r="X87" s="453">
        <f t="shared" si="33"/>
        <v>0</v>
      </c>
      <c r="Y87" s="454">
        <f>IF(L87="",0,IF(ISERROR(W87+V87*VLOOKUP(L87,Paramétrage!$C$6:$E$28,3,0))=TRUE,X87,W87+V87*VLOOKUP(L87,Paramétrage!$C$6:$E$28,3,0)))</f>
        <v>0</v>
      </c>
      <c r="Z87" s="642"/>
      <c r="AA87" s="637"/>
      <c r="AB87" s="612"/>
      <c r="AC87" s="407"/>
      <c r="AD87" s="266"/>
      <c r="AE87" s="206">
        <f>IF(F87="",0,IF(J87="",0,IF(SUMIF(F83:F90,F87,N83:N90)=0,0,IF(J87="Obligatoire",AF87/N87,IF(K87="",AF87/SUMIF(F83:F90,F87,N83:N90),AF87/(SUMIF(F83:F90,F87,N83:N90)/K87))))))</f>
        <v>0</v>
      </c>
      <c r="AF87" s="440">
        <f t="shared" si="34"/>
        <v>0</v>
      </c>
      <c r="AG87" s="346"/>
      <c r="AH87" s="136">
        <f>IF(SUMIF(F83:F90,F87,N83:N90)=0,0,$M$3*N87/SUMIF(F83:F90,F87,N83:N90))</f>
        <v>0</v>
      </c>
      <c r="AI87" s="46">
        <f t="shared" si="35"/>
        <v>0</v>
      </c>
      <c r="AJ87" s="137" t="str">
        <f t="shared" si="36"/>
        <v/>
      </c>
      <c r="AK87" s="138">
        <f>IF(L87="",0,IF(OR(P87="Mut+ext",VLOOKUP(L87,Paramétrage!$C$6:$E$28,2,0)=0),0,IF(O87="","saisir capacité",IF(P87="Mut+ext",0,M87*AJ87*VLOOKUP(L87,Paramétrage!$C$6:$E$28,2,0)))))</f>
        <v>0</v>
      </c>
      <c r="AL87" s="47"/>
      <c r="AM87" s="138">
        <f t="shared" si="37"/>
        <v>0</v>
      </c>
      <c r="AN87" s="138">
        <f>IF(L87="",0,IF(ISERROR(AL87+AK87*VLOOKUP(L87,Paramétrage!$C$6:$E$28,3,0))=TRUE,AM87,AL87+AK87*VLOOKUP(L87,Paramétrage!$C$6:$E$28,3,0)))</f>
        <v>0</v>
      </c>
      <c r="AO87" s="136">
        <f>IF(L87="",0,IF(OR(P87="oui",VLOOKUP(L87,Paramétrage!$C$6:$E$28,2,0)=0),0,IF(U87="",0,U87-AJ87)))</f>
        <v>0</v>
      </c>
      <c r="AP87" s="46">
        <f t="shared" si="38"/>
        <v>0</v>
      </c>
    </row>
    <row r="88" spans="1:42" ht="15.75">
      <c r="A88" s="609"/>
      <c r="B88" s="655"/>
      <c r="C88" s="664"/>
      <c r="D88" s="664"/>
      <c r="E88" s="664"/>
      <c r="F88" s="213"/>
      <c r="G88" s="310"/>
      <c r="H88" s="255"/>
      <c r="I88" s="150"/>
      <c r="J88" s="470"/>
      <c r="K88" s="60"/>
      <c r="L88" s="47"/>
      <c r="M88" s="403"/>
      <c r="N88" s="151"/>
      <c r="O88" s="152"/>
      <c r="P88" s="63"/>
      <c r="Q88" s="683"/>
      <c r="R88" s="637"/>
      <c r="S88" s="637"/>
      <c r="T88" s="614"/>
      <c r="U88" s="134" t="str">
        <f>IF(OR(O88="",L88=Paramétrage!$C$10,L88=Paramétrage!$C$13,L88=Paramétrage!$C$16,L88=Paramétrage!$C$19,L88=Paramétrage!$C$23,L88=Paramétrage!$C$26,AND(L88&lt;&gt;Paramétrage!$C$9,P88="Mut+ext")),"",ROUNDUP(N88/O88,0))</f>
        <v/>
      </c>
      <c r="V88" s="135">
        <f>IF(L88="",0,IF(OR(P88="Mut+ext",VLOOKUP(L88,Paramétrage!$C$6:$E$28,2,0)=0),0,IF(O88="","saisir capacité",M88*U88*VLOOKUP(L88,Paramétrage!$C$6:$E$28,2,0))))</f>
        <v>0</v>
      </c>
      <c r="W88" s="404"/>
      <c r="X88" s="453">
        <f t="shared" si="33"/>
        <v>0</v>
      </c>
      <c r="Y88" s="454">
        <f>IF(L88="",0,IF(ISERROR(W88+V88*VLOOKUP(L88,Paramétrage!$C$6:$E$28,3,0))=TRUE,X88,W88+V88*VLOOKUP(L88,Paramétrage!$C$6:$E$28,3,0)))</f>
        <v>0</v>
      </c>
      <c r="Z88" s="642"/>
      <c r="AA88" s="637"/>
      <c r="AB88" s="612"/>
      <c r="AC88" s="407"/>
      <c r="AD88" s="266"/>
      <c r="AE88" s="206">
        <f>IF(F88="",0,IF(J88="",0,IF(SUMIF(F83:F90,F88,N83:N90)=0,0,IF(J88="Obligatoire",AF88/N88,IF(K88="",AF88/SUMIF(F83:F90,F88,N83:N90),AF88/(SUMIF(F83:F90,F88,N83:N90)/K88))))))</f>
        <v>0</v>
      </c>
      <c r="AF88" s="440">
        <f t="shared" si="34"/>
        <v>0</v>
      </c>
      <c r="AG88" s="346"/>
      <c r="AH88" s="136">
        <f>IF(SUMIF(F83:F90,F88,N83:N90)=0,0,$M$3*N88/SUMIF(F83:F90,F88,N83:N90))</f>
        <v>0</v>
      </c>
      <c r="AI88" s="46">
        <f t="shared" si="35"/>
        <v>0</v>
      </c>
      <c r="AJ88" s="137" t="str">
        <f t="shared" si="36"/>
        <v/>
      </c>
      <c r="AK88" s="138">
        <f>IF(L88="",0,IF(OR(P88="Mut+ext",VLOOKUP(L88,Paramétrage!$C$6:$E$28,2,0)=0),0,IF(O88="","saisir capacité",IF(P88="Mut+ext",0,M88*AJ88*VLOOKUP(L88,Paramétrage!$C$6:$E$28,2,0)))))</f>
        <v>0</v>
      </c>
      <c r="AL88" s="47"/>
      <c r="AM88" s="138">
        <f t="shared" si="37"/>
        <v>0</v>
      </c>
      <c r="AN88" s="138">
        <f>IF(L88="",0,IF(ISERROR(AL88+AK88*VLOOKUP(L88,Paramétrage!$C$6:$E$28,3,0))=TRUE,AM88,AL88+AK88*VLOOKUP(L88,Paramétrage!$C$6:$E$28,3,0)))</f>
        <v>0</v>
      </c>
      <c r="AO88" s="136">
        <f>IF(L88="",0,IF(OR(P88="oui",VLOOKUP(L88,Paramétrage!$C$6:$E$28,2,0)=0),0,IF(U88="",0,U88-AJ88)))</f>
        <v>0</v>
      </c>
      <c r="AP88" s="46">
        <f t="shared" si="38"/>
        <v>0</v>
      </c>
    </row>
    <row r="89" spans="1:42" ht="15.75">
      <c r="A89" s="609"/>
      <c r="B89" s="655"/>
      <c r="C89" s="664"/>
      <c r="D89" s="664"/>
      <c r="E89" s="664"/>
      <c r="F89" s="213"/>
      <c r="G89" s="310"/>
      <c r="H89" s="255"/>
      <c r="I89" s="150"/>
      <c r="J89" s="470"/>
      <c r="K89" s="60"/>
      <c r="L89" s="47"/>
      <c r="M89" s="403"/>
      <c r="N89" s="151"/>
      <c r="O89" s="152"/>
      <c r="P89" s="63"/>
      <c r="Q89" s="683"/>
      <c r="R89" s="637"/>
      <c r="S89" s="637"/>
      <c r="T89" s="614"/>
      <c r="U89" s="134" t="str">
        <f>IF(OR(O89="",L89=Paramétrage!$C$10,L89=Paramétrage!$C$13,L89=Paramétrage!$C$16,L89=Paramétrage!$C$19,L89=Paramétrage!$C$23,L89=Paramétrage!$C$26,AND(L89&lt;&gt;Paramétrage!$C$9,P89="Mut+ext")),"",ROUNDUP(N89/O89,0))</f>
        <v/>
      </c>
      <c r="V89" s="135">
        <f>IF(L89="",0,IF(OR(P89="Mut+ext",VLOOKUP(L89,Paramétrage!$C$6:$E$28,2,0)=0),0,IF(O89="","saisir capacité",M89*U89*VLOOKUP(L89,Paramétrage!$C$6:$E$28,2,0))))</f>
        <v>0</v>
      </c>
      <c r="W89" s="404"/>
      <c r="X89" s="453">
        <f t="shared" si="33"/>
        <v>0</v>
      </c>
      <c r="Y89" s="454">
        <f>IF(L89="",0,IF(ISERROR(W89+V89*VLOOKUP(L89,Paramétrage!$C$6:$E$28,3,0))=TRUE,X89,W89+V89*VLOOKUP(L89,Paramétrage!$C$6:$E$28,3,0)))</f>
        <v>0</v>
      </c>
      <c r="Z89" s="642"/>
      <c r="AA89" s="637"/>
      <c r="AB89" s="612"/>
      <c r="AC89" s="407"/>
      <c r="AD89" s="266"/>
      <c r="AE89" s="206">
        <f>IF(F89="",0,IF(J89="",0,IF(SUMIF(F83:F90,F89,N83:N90)=0,0,IF(J89="Obligatoire",AF89/N89,IF(K89="",AF89/SUMIF(F83:F90,F89,N83:N90),AF89/(SUMIF(F83:F90,F89,N83:N90)/K89))))))</f>
        <v>0</v>
      </c>
      <c r="AF89" s="440">
        <f t="shared" si="34"/>
        <v>0</v>
      </c>
      <c r="AG89" s="346"/>
      <c r="AH89" s="136">
        <f>IF(SUMIF(F83:F90,F89,N83:N90)=0,0,$M$3*N89/SUMIF(F83:F90,F89,N83:N90))</f>
        <v>0</v>
      </c>
      <c r="AI89" s="46">
        <f t="shared" si="35"/>
        <v>0</v>
      </c>
      <c r="AJ89" s="137" t="str">
        <f t="shared" si="36"/>
        <v/>
      </c>
      <c r="AK89" s="138">
        <f>IF(L89="",0,IF(OR(P89="Mut+ext",VLOOKUP(L89,Paramétrage!$C$6:$E$28,2,0)=0),0,IF(O89="","saisir capacité",IF(P89="Mut+ext",0,M89*AJ89*VLOOKUP(L89,Paramétrage!$C$6:$E$28,2,0)))))</f>
        <v>0</v>
      </c>
      <c r="AL89" s="47"/>
      <c r="AM89" s="138">
        <f t="shared" si="37"/>
        <v>0</v>
      </c>
      <c r="AN89" s="138">
        <f>IF(L89="",0,IF(ISERROR(AL89+AK89*VLOOKUP(L89,Paramétrage!$C$6:$E$28,3,0))=TRUE,AM89,AL89+AK89*VLOOKUP(L89,Paramétrage!$C$6:$E$28,3,0)))</f>
        <v>0</v>
      </c>
      <c r="AO89" s="136">
        <f>IF(L89="",0,IF(OR(P89="oui",VLOOKUP(L89,Paramétrage!$C$6:$E$28,2,0)=0),0,IF(U89="",0,U89-AJ89)))</f>
        <v>0</v>
      </c>
      <c r="AP89" s="46">
        <f t="shared" si="38"/>
        <v>0</v>
      </c>
    </row>
    <row r="90" spans="1:42" ht="15.75">
      <c r="A90" s="609"/>
      <c r="B90" s="655"/>
      <c r="C90" s="664"/>
      <c r="D90" s="645"/>
      <c r="E90" s="645"/>
      <c r="F90" s="213"/>
      <c r="G90" s="310"/>
      <c r="H90" s="255"/>
      <c r="I90" s="150"/>
      <c r="J90" s="470"/>
      <c r="K90" s="60"/>
      <c r="L90" s="47"/>
      <c r="M90" s="403"/>
      <c r="N90" s="151"/>
      <c r="O90" s="152"/>
      <c r="P90" s="63"/>
      <c r="Q90" s="683"/>
      <c r="R90" s="637"/>
      <c r="S90" s="637"/>
      <c r="T90" s="614"/>
      <c r="U90" s="134" t="str">
        <f>IF(OR(O90="",L90=Paramétrage!$C$10,L90=Paramétrage!$C$13,L90=Paramétrage!$C$16,L90=Paramétrage!$C$19,L90=Paramétrage!$C$23,L90=Paramétrage!$C$26,AND(L90&lt;&gt;Paramétrage!$C$9,P90="Mut+ext")),"",ROUNDUP(N90/O90,0))</f>
        <v/>
      </c>
      <c r="V90" s="135">
        <f>IF(L90="",0,IF(OR(P90="Mut+ext",VLOOKUP(L90,Paramétrage!$C$6:$E$28,2,0)=0),0,IF(O90="","saisir capacité",M90*U90*VLOOKUP(L90,Paramétrage!$C$6:$E$28,2,0))))</f>
        <v>0</v>
      </c>
      <c r="W90" s="404"/>
      <c r="X90" s="453">
        <f t="shared" si="33"/>
        <v>0</v>
      </c>
      <c r="Y90" s="454">
        <f>IF(L90="",0,IF(ISERROR(W90+V90*VLOOKUP(L90,Paramétrage!$C$6:$E$28,3,0))=TRUE,X90,W90+V90*VLOOKUP(L90,Paramétrage!$C$6:$E$28,3,0)))</f>
        <v>0</v>
      </c>
      <c r="Z90" s="642"/>
      <c r="AA90" s="637"/>
      <c r="AB90" s="612"/>
      <c r="AC90" s="407"/>
      <c r="AD90" s="266"/>
      <c r="AE90" s="206">
        <f>IF(F90="",0,IF(J90="",0,IF(SUMIF(F83:F90,F90,N83:N90)=0,0,IF(J90="Obligatoire",AF90/N90,IF(K90="",AF90/SUMIF(F83:F90,F90,N83:N90),AF90/(SUMIF(F83:F90,F90,N83:N90)/K90))))))</f>
        <v>0</v>
      </c>
      <c r="AF90" s="440">
        <f t="shared" si="34"/>
        <v>0</v>
      </c>
      <c r="AG90" s="346"/>
      <c r="AH90" s="136">
        <f>IF(SUMIF(F83:F90,F90,N83:N90)=0,0,$M$3*N90/SUMIF(F83:F90,F90,N83:N90))</f>
        <v>0</v>
      </c>
      <c r="AI90" s="46">
        <f t="shared" si="35"/>
        <v>0</v>
      </c>
      <c r="AJ90" s="137" t="str">
        <f t="shared" si="36"/>
        <v/>
      </c>
      <c r="AK90" s="138">
        <f>IF(L90="",0,IF(OR(P90="Mut+ext",VLOOKUP(L90,Paramétrage!$C$6:$E$28,2,0)=0),0,IF(O90="","saisir capacité",IF(P90="Mut+ext",0,M90*AJ90*VLOOKUP(L90,Paramétrage!$C$6:$E$28,2,0)))))</f>
        <v>0</v>
      </c>
      <c r="AL90" s="47"/>
      <c r="AM90" s="138">
        <f t="shared" si="37"/>
        <v>0</v>
      </c>
      <c r="AN90" s="138">
        <f>IF(L90="",0,IF(ISERROR(AL90+AK90*VLOOKUP(L90,Paramétrage!$C$6:$E$28,3,0))=TRUE,AM90,AL90+AK90*VLOOKUP(L90,Paramétrage!$C$6:$E$28,3,0)))</f>
        <v>0</v>
      </c>
      <c r="AO90" s="136">
        <f>IF(L90="",0,IF(OR(P90="oui",VLOOKUP(L90,Paramétrage!$C$6:$E$28,2,0)=0),0,IF(U90="",0,U90-AJ90)))</f>
        <v>0</v>
      </c>
      <c r="AP90" s="46">
        <f t="shared" si="38"/>
        <v>0</v>
      </c>
    </row>
    <row r="91" spans="1:42" ht="15.75">
      <c r="A91" s="609"/>
      <c r="B91" s="655"/>
      <c r="C91" s="645"/>
      <c r="D91" s="139"/>
      <c r="E91" s="139"/>
      <c r="F91" s="455"/>
      <c r="G91" s="523"/>
      <c r="H91" s="549"/>
      <c r="I91" s="456"/>
      <c r="J91" s="457"/>
      <c r="K91" s="141"/>
      <c r="L91" s="142"/>
      <c r="M91" s="143">
        <f>AE91</f>
        <v>44</v>
      </c>
      <c r="N91" s="458"/>
      <c r="O91" s="458"/>
      <c r="P91" s="231"/>
      <c r="Q91" s="460"/>
      <c r="R91" s="460"/>
      <c r="S91" s="460"/>
      <c r="T91" s="461"/>
      <c r="U91" s="459"/>
      <c r="V91" s="144">
        <f>SUM(V83:V90)</f>
        <v>64</v>
      </c>
      <c r="W91" s="142">
        <f>SUM(W83:W90)</f>
        <v>0</v>
      </c>
      <c r="X91" s="462">
        <f>V91+W91</f>
        <v>64</v>
      </c>
      <c r="Y91" s="463">
        <f>SUM(Y83:Y90)</f>
        <v>74</v>
      </c>
      <c r="Z91" s="524"/>
      <c r="AA91" s="524"/>
      <c r="AB91" s="232"/>
      <c r="AC91" s="273"/>
      <c r="AD91" s="525"/>
      <c r="AE91" s="211">
        <f>SUM(AE83:AE90)</f>
        <v>44</v>
      </c>
      <c r="AF91" s="501">
        <f>SUM(AF83:AF90)</f>
        <v>2750</v>
      </c>
      <c r="AG91" s="346"/>
      <c r="AH91" s="346"/>
      <c r="AI91" s="346"/>
      <c r="AJ91" s="346"/>
      <c r="AK91" s="346"/>
      <c r="AL91" s="346"/>
      <c r="AM91" s="346"/>
      <c r="AN91" s="346"/>
      <c r="AO91" s="346"/>
      <c r="AP91" s="346"/>
    </row>
    <row r="92" spans="1:42" ht="33.75" customHeight="1">
      <c r="A92" s="609"/>
      <c r="B92" s="655"/>
      <c r="C92" s="663" t="s">
        <v>471</v>
      </c>
      <c r="D92" s="706" t="s">
        <v>525</v>
      </c>
      <c r="E92" s="721">
        <v>6</v>
      </c>
      <c r="F92" s="345" t="s">
        <v>473</v>
      </c>
      <c r="G92" s="148" t="s">
        <v>16</v>
      </c>
      <c r="H92" s="255" t="s">
        <v>526</v>
      </c>
      <c r="I92" s="150">
        <v>23</v>
      </c>
      <c r="J92" s="470" t="s">
        <v>227</v>
      </c>
      <c r="K92" s="60"/>
      <c r="L92" s="47" t="s">
        <v>42</v>
      </c>
      <c r="M92" s="403">
        <v>8</v>
      </c>
      <c r="N92" s="151">
        <v>35</v>
      </c>
      <c r="O92" s="152">
        <v>300</v>
      </c>
      <c r="P92" s="63" t="s">
        <v>277</v>
      </c>
      <c r="Q92" s="683"/>
      <c r="R92" s="637"/>
      <c r="S92" s="637"/>
      <c r="T92" s="614"/>
      <c r="U92" s="134">
        <f>IF(OR(O92="",L92=Paramétrage!$C$10,L92=Paramétrage!$C$13,L92=Paramétrage!$C$16,L92=Paramétrage!$C$19,L92=Paramétrage!$C$23,L92=Paramétrage!$C$26,AND(L92&lt;&gt;Paramétrage!$C$9,P92="Mut+ext")),"",ROUNDUP(N92/O92,0))</f>
        <v>1</v>
      </c>
      <c r="V92" s="135">
        <f>IF(L92="",0,IF(OR(P92="Mut+ext",VLOOKUP(L92,Paramétrage!$C$6:$E$28,2,0)=0),0,IF(O92="","saisir capacité",M92*U92*VLOOKUP(L92,Paramétrage!$C$6:$E$28,2,0))))</f>
        <v>8</v>
      </c>
      <c r="W92" s="404"/>
      <c r="X92" s="453">
        <f t="shared" ref="X92:X99" si="39">IF(ISERROR(V92+W92)=TRUE,V92,V92+W92)</f>
        <v>8</v>
      </c>
      <c r="Y92" s="454">
        <f>IF(L92="",0,IF(ISERROR(W92+V92*VLOOKUP(L92,Paramétrage!$C$6:$E$28,3,0))=TRUE,X92,W92+V92*VLOOKUP(L92,Paramétrage!$C$6:$E$28,3,0)))</f>
        <v>12</v>
      </c>
      <c r="Z92" s="716" t="s">
        <v>382</v>
      </c>
      <c r="AA92" s="717"/>
      <c r="AB92" s="717"/>
      <c r="AC92" s="407" t="s">
        <v>514</v>
      </c>
      <c r="AD92" s="269" t="s">
        <v>279</v>
      </c>
      <c r="AE92" s="206">
        <f>IF(F92="",0,IF(J92="",0,IF(SUMIF(F92:F99,F92,N92:N99)=0,0,IF(J92="Obligatoire",AF92/N92,IF(K92="",AF92/SUMIF(F92:F99,F92,N92:N99),AF92/(SUMIF(F92:F99,F92,N92:N99)/K92))))))</f>
        <v>8</v>
      </c>
      <c r="AF92" s="233">
        <f t="shared" ref="AF92:AF99" si="40">M92*N92</f>
        <v>280</v>
      </c>
      <c r="AG92" s="346"/>
      <c r="AH92" s="136">
        <f>IF(SUMIF(F92:F99,F92,N92:N99)=0,0,$M$3*N92/SUMIF(F92:F99,F92,N92:N99))</f>
        <v>0</v>
      </c>
      <c r="AI92" s="46">
        <f t="shared" ref="AI92:AI99" si="41">O92</f>
        <v>300</v>
      </c>
      <c r="AJ92" s="137">
        <f t="shared" ref="AJ92:AJ99" si="42">IF(AI92=0,"",ROUNDUP(AH92/AI92,0))</f>
        <v>0</v>
      </c>
      <c r="AK92" s="138">
        <f>IF(L92="",0,IF(OR(P92="Mut+ext",VLOOKUP(L92,Paramétrage!$C$6:$E$28,2,0)=0),0,IF(O92="","saisir capacité",IF(P92="Mut+ext",0,M92*AJ92*VLOOKUP(L92,Paramétrage!$C$6:$E$28,2,0)))))</f>
        <v>0</v>
      </c>
      <c r="AL92" s="47"/>
      <c r="AM92" s="138">
        <f t="shared" ref="AM92:AM99" si="43">IF(ISERROR(AK92+AL92)=TRUE,AK92,AK92+AL92)</f>
        <v>0</v>
      </c>
      <c r="AN92" s="138">
        <f>IF(L92="",0,IF(ISERROR(AL92+AK92*VLOOKUP(L92,Paramétrage!$C$6:$E$28,3,0))=TRUE,AM92,AL92+AK92*VLOOKUP(L92,Paramétrage!$C$6:$E$28,3,0)))</f>
        <v>0</v>
      </c>
      <c r="AO92" s="136">
        <f>IF(L92="",0,IF(OR(P92="oui",VLOOKUP(L92,Paramétrage!$C$6:$E$28,2,0)=0),0,IF(U92="",0,U92-AJ92)))</f>
        <v>1</v>
      </c>
      <c r="AP92" s="46">
        <f t="shared" ref="AP92:AP99" si="44">Y92-AN92-W92</f>
        <v>12</v>
      </c>
    </row>
    <row r="93" spans="1:42" ht="15.75">
      <c r="A93" s="609"/>
      <c r="B93" s="655"/>
      <c r="C93" s="664"/>
      <c r="D93" s="664"/>
      <c r="E93" s="664"/>
      <c r="F93" s="213" t="s">
        <v>475</v>
      </c>
      <c r="G93" s="541" t="s">
        <v>16</v>
      </c>
      <c r="H93" s="255" t="s">
        <v>526</v>
      </c>
      <c r="I93" s="150">
        <v>23</v>
      </c>
      <c r="J93" s="470" t="s">
        <v>227</v>
      </c>
      <c r="K93" s="60"/>
      <c r="L93" s="47" t="s">
        <v>43</v>
      </c>
      <c r="M93" s="403">
        <v>14</v>
      </c>
      <c r="N93" s="151">
        <v>35</v>
      </c>
      <c r="O93" s="152">
        <v>40</v>
      </c>
      <c r="P93" s="63" t="s">
        <v>277</v>
      </c>
      <c r="Q93" s="683"/>
      <c r="R93" s="637"/>
      <c r="S93" s="637"/>
      <c r="T93" s="614"/>
      <c r="U93" s="134">
        <f>IF(OR(O93="",L93=Paramétrage!$C$10,L93=Paramétrage!$C$13,L93=Paramétrage!$C$16,L93=Paramétrage!$C$19,L93=Paramétrage!$C$23,L93=Paramétrage!$C$26,AND(L93&lt;&gt;Paramétrage!$C$9,P93="Mut+ext")),"",ROUNDUP(N93/O93,0))</f>
        <v>1</v>
      </c>
      <c r="V93" s="135">
        <f>IF(L93="",0,IF(OR(P93="Mut+ext",VLOOKUP(L93,Paramétrage!$C$6:$E$28,2,0)=0),0,IF(O93="","saisir capacité",M93*U93*VLOOKUP(L93,Paramétrage!$C$6:$E$28,2,0))))</f>
        <v>14</v>
      </c>
      <c r="W93" s="404"/>
      <c r="X93" s="453">
        <f t="shared" si="39"/>
        <v>14</v>
      </c>
      <c r="Y93" s="454">
        <f>IF(L93="",0,IF(ISERROR(W93+V93*VLOOKUP(L93,Paramétrage!$C$6:$E$28,3,0))=TRUE,X93,W93+V93*VLOOKUP(L93,Paramétrage!$C$6:$E$28,3,0)))</f>
        <v>14</v>
      </c>
      <c r="Z93" s="642"/>
      <c r="AA93" s="637"/>
      <c r="AB93" s="612"/>
      <c r="AC93" s="407"/>
      <c r="AD93" s="266"/>
      <c r="AE93" s="206">
        <f>IF(F93="",0,IF(J93="",0,IF(SUMIF(F92:F99,F93,N92:N99)=0,0,IF(J93="Obligatoire",AF93/N93,IF(K93="",AF93/SUMIF(F92:F99,F93,N92:N99),AF93/(SUMIF(F92:F99,F93,N92:N99)/K93))))))</f>
        <v>14</v>
      </c>
      <c r="AF93" s="440">
        <f t="shared" si="40"/>
        <v>490</v>
      </c>
      <c r="AG93" s="346"/>
      <c r="AH93" s="136">
        <f>IF(SUMIF(F92:F99,F93,N92:N99)=0,0,$M$3*N93/SUMIF(F92:F99,F93,N92:N99))</f>
        <v>0</v>
      </c>
      <c r="AI93" s="46">
        <f t="shared" si="41"/>
        <v>40</v>
      </c>
      <c r="AJ93" s="137">
        <f t="shared" si="42"/>
        <v>0</v>
      </c>
      <c r="AK93" s="138">
        <f>IF(L93="",0,IF(OR(P93="Mut+ext",VLOOKUP(L93,Paramétrage!$C$6:$E$28,2,0)=0),0,IF(O93="","saisir capacité",IF(P93="Mut+ext",0,M93*AJ93*VLOOKUP(L93,Paramétrage!$C$6:$E$28,2,0)))))</f>
        <v>0</v>
      </c>
      <c r="AL93" s="47"/>
      <c r="AM93" s="138">
        <f t="shared" si="43"/>
        <v>0</v>
      </c>
      <c r="AN93" s="138">
        <f>IF(L93="",0,IF(ISERROR(AL93+AK93*VLOOKUP(L93,Paramétrage!$C$6:$E$28,3,0))=TRUE,AM93,AL93+AK93*VLOOKUP(L93,Paramétrage!$C$6:$E$28,3,0)))</f>
        <v>0</v>
      </c>
      <c r="AO93" s="136">
        <f>IF(L93="",0,IF(OR(P93="oui",VLOOKUP(L93,Paramétrage!$C$6:$E$28,2,0)=0),0,IF(U93="",0,U93-AJ93)))</f>
        <v>1</v>
      </c>
      <c r="AP93" s="46">
        <f t="shared" si="44"/>
        <v>14</v>
      </c>
    </row>
    <row r="94" spans="1:42" ht="15.75">
      <c r="A94" s="609"/>
      <c r="B94" s="655"/>
      <c r="C94" s="664"/>
      <c r="D94" s="664"/>
      <c r="E94" s="664"/>
      <c r="F94" s="213" t="s">
        <v>476</v>
      </c>
      <c r="G94" s="541" t="s">
        <v>16</v>
      </c>
      <c r="H94" s="148" t="s">
        <v>527</v>
      </c>
      <c r="I94" s="150">
        <v>23</v>
      </c>
      <c r="J94" s="470" t="s">
        <v>227</v>
      </c>
      <c r="K94" s="60"/>
      <c r="L94" s="47" t="s">
        <v>42</v>
      </c>
      <c r="M94" s="403">
        <v>8</v>
      </c>
      <c r="N94" s="151">
        <v>35</v>
      </c>
      <c r="O94" s="152">
        <v>300</v>
      </c>
      <c r="P94" s="63" t="s">
        <v>277</v>
      </c>
      <c r="Q94" s="683"/>
      <c r="R94" s="637"/>
      <c r="S94" s="637"/>
      <c r="T94" s="614"/>
      <c r="U94" s="134">
        <f>IF(OR(O94="",L94=Paramétrage!$C$10,L94=Paramétrage!$C$13,L94=Paramétrage!$C$16,L94=Paramétrage!$C$19,L94=Paramétrage!$C$23,L94=Paramétrage!$C$26,AND(L94&lt;&gt;Paramétrage!$C$9,P94="Mut+ext")),"",ROUNDUP(N94/O94,0))</f>
        <v>1</v>
      </c>
      <c r="V94" s="135">
        <f>IF(L94="",0,IF(OR(P94="Mut+ext",VLOOKUP(L94,Paramétrage!$C$6:$E$28,2,0)=0),0,IF(O94="","saisir capacité",M94*U94*VLOOKUP(L94,Paramétrage!$C$6:$E$28,2,0))))</f>
        <v>8</v>
      </c>
      <c r="W94" s="404"/>
      <c r="X94" s="453">
        <f t="shared" si="39"/>
        <v>8</v>
      </c>
      <c r="Y94" s="454">
        <f>IF(L94="",0,IF(ISERROR(W94+V94*VLOOKUP(L94,Paramétrage!$C$6:$E$28,3,0))=TRUE,X94,W94+V94*VLOOKUP(L94,Paramétrage!$C$6:$E$28,3,0)))</f>
        <v>12</v>
      </c>
      <c r="Z94" s="642"/>
      <c r="AA94" s="637"/>
      <c r="AB94" s="612"/>
      <c r="AC94" s="407"/>
      <c r="AD94" s="266"/>
      <c r="AE94" s="206">
        <f>IF(F94="",0,IF(J94="",0,IF(SUMIF(F92:F99,F94,N92:N99)=0,0,IF(J94="Obligatoire",AF94/N94,IF(K94="",AF94/SUMIF(F92:F99,F94,N92:N99),AF94/(SUMIF(F92:F99,F94,N92:N99)/K94))))))</f>
        <v>8</v>
      </c>
      <c r="AF94" s="440">
        <f t="shared" si="40"/>
        <v>280</v>
      </c>
      <c r="AG94" s="346"/>
      <c r="AH94" s="136">
        <f>IF(SUMIF(F92:F99,F94,N92:N99)=0,0,$M$3*N94/SUMIF(F92:F99,F94,N92:N99))</f>
        <v>0</v>
      </c>
      <c r="AI94" s="46">
        <f t="shared" si="41"/>
        <v>300</v>
      </c>
      <c r="AJ94" s="137">
        <f t="shared" si="42"/>
        <v>0</v>
      </c>
      <c r="AK94" s="138">
        <f>IF(L94="",0,IF(OR(P94="Mut+ext",VLOOKUP(L94,Paramétrage!$C$6:$E$28,2,0)=0),0,IF(O94="","saisir capacité",IF(P94="Mut+ext",0,M94*AJ94*VLOOKUP(L94,Paramétrage!$C$6:$E$28,2,0)))))</f>
        <v>0</v>
      </c>
      <c r="AL94" s="47"/>
      <c r="AM94" s="138">
        <f t="shared" si="43"/>
        <v>0</v>
      </c>
      <c r="AN94" s="138">
        <f>IF(L94="",0,IF(ISERROR(AL94+AK94*VLOOKUP(L94,Paramétrage!$C$6:$E$28,3,0))=TRUE,AM94,AL94+AK94*VLOOKUP(L94,Paramétrage!$C$6:$E$28,3,0)))</f>
        <v>0</v>
      </c>
      <c r="AO94" s="136">
        <f>IF(L94="",0,IF(OR(P94="oui",VLOOKUP(L94,Paramétrage!$C$6:$E$28,2,0)=0),0,IF(U94="",0,U94-AJ94)))</f>
        <v>1</v>
      </c>
      <c r="AP94" s="46">
        <f t="shared" si="44"/>
        <v>12</v>
      </c>
    </row>
    <row r="95" spans="1:42" ht="15.75">
      <c r="A95" s="609"/>
      <c r="B95" s="655"/>
      <c r="C95" s="664"/>
      <c r="D95" s="664"/>
      <c r="E95" s="664"/>
      <c r="F95" s="543" t="s">
        <v>478</v>
      </c>
      <c r="G95" s="541" t="s">
        <v>16</v>
      </c>
      <c r="H95" s="312" t="s">
        <v>527</v>
      </c>
      <c r="I95" s="150">
        <v>23</v>
      </c>
      <c r="J95" s="470" t="s">
        <v>227</v>
      </c>
      <c r="K95" s="60"/>
      <c r="L95" s="47" t="s">
        <v>43</v>
      </c>
      <c r="M95" s="403">
        <v>14</v>
      </c>
      <c r="N95" s="151">
        <v>35</v>
      </c>
      <c r="O95" s="152">
        <v>40</v>
      </c>
      <c r="P95" s="63" t="s">
        <v>277</v>
      </c>
      <c r="Q95" s="683"/>
      <c r="R95" s="637"/>
      <c r="S95" s="637"/>
      <c r="T95" s="614"/>
      <c r="U95" s="134">
        <f>IF(OR(O95="",L95=Paramétrage!$C$10,L95=Paramétrage!$C$13,L95=Paramétrage!$C$16,L95=Paramétrage!$C$19,L95=Paramétrage!$C$23,L95=Paramétrage!$C$26,AND(L95&lt;&gt;Paramétrage!$C$9,P95="Mut+ext")),"",ROUNDUP(N95/O95,0))</f>
        <v>1</v>
      </c>
      <c r="V95" s="135">
        <f>IF(L95="",0,IF(OR(P95="Mut+ext",VLOOKUP(L95,Paramétrage!$C$6:$E$28,2,0)=0),0,IF(O95="","saisir capacité",M95*U95*VLOOKUP(L95,Paramétrage!$C$6:$E$28,2,0))))</f>
        <v>14</v>
      </c>
      <c r="W95" s="404"/>
      <c r="X95" s="453">
        <f t="shared" si="39"/>
        <v>14</v>
      </c>
      <c r="Y95" s="454">
        <f>IF(L95="",0,IF(ISERROR(W95+V95*VLOOKUP(L95,Paramétrage!$C$6:$E$28,3,0))=TRUE,X95,W95+V95*VLOOKUP(L95,Paramétrage!$C$6:$E$28,3,0)))</f>
        <v>14</v>
      </c>
      <c r="Z95" s="642"/>
      <c r="AA95" s="637"/>
      <c r="AB95" s="612"/>
      <c r="AC95" s="407"/>
      <c r="AD95" s="266"/>
      <c r="AE95" s="206">
        <f>IF(F95="",0,IF(J95="",0,IF(SUMIF(F92:F99,F95,N92:N99)=0,0,IF(J95="Obligatoire",AF95/N95,IF(K95="",AF95/SUMIF(F92:F99,F95,N92:N99),AF95/(SUMIF(F92:F99,F95,N92:N99)/K95))))))</f>
        <v>14</v>
      </c>
      <c r="AF95" s="440">
        <f t="shared" si="40"/>
        <v>490</v>
      </c>
      <c r="AG95" s="346"/>
      <c r="AH95" s="136">
        <f>IF(SUMIF(F92:F99,F95,N92:N99)=0,0,$M$3*N95/SUMIF(F92:F99,F95,N92:N99))</f>
        <v>0</v>
      </c>
      <c r="AI95" s="46">
        <f t="shared" si="41"/>
        <v>40</v>
      </c>
      <c r="AJ95" s="137">
        <f t="shared" si="42"/>
        <v>0</v>
      </c>
      <c r="AK95" s="138">
        <f>IF(L95="",0,IF(OR(P95="Mut+ext",VLOOKUP(L95,Paramétrage!$C$6:$E$28,2,0)=0),0,IF(O95="","saisir capacité",IF(P95="Mut+ext",0,M95*AJ95*VLOOKUP(L95,Paramétrage!$C$6:$E$28,2,0)))))</f>
        <v>0</v>
      </c>
      <c r="AL95" s="47"/>
      <c r="AM95" s="138">
        <f t="shared" si="43"/>
        <v>0</v>
      </c>
      <c r="AN95" s="138">
        <f>IF(L95="",0,IF(ISERROR(AL95+AK95*VLOOKUP(L95,Paramétrage!$C$6:$E$28,3,0))=TRUE,AM95,AL95+AK95*VLOOKUP(L95,Paramétrage!$C$6:$E$28,3,0)))</f>
        <v>0</v>
      </c>
      <c r="AO95" s="136">
        <f>IF(L95="",0,IF(OR(P95="oui",VLOOKUP(L95,Paramétrage!$C$6:$E$28,2,0)=0),0,IF(U95="",0,U95-AJ95)))</f>
        <v>1</v>
      </c>
      <c r="AP95" s="46">
        <f t="shared" si="44"/>
        <v>14</v>
      </c>
    </row>
    <row r="96" spans="1:42" ht="15.75">
      <c r="A96" s="609"/>
      <c r="B96" s="655"/>
      <c r="C96" s="664"/>
      <c r="D96" s="664"/>
      <c r="E96" s="664"/>
      <c r="F96" s="213"/>
      <c r="G96" s="310"/>
      <c r="H96" s="255"/>
      <c r="I96" s="150"/>
      <c r="J96" s="470"/>
      <c r="K96" s="60"/>
      <c r="L96" s="47"/>
      <c r="M96" s="403"/>
      <c r="N96" s="151"/>
      <c r="O96" s="152"/>
      <c r="P96" s="63"/>
      <c r="Q96" s="683"/>
      <c r="R96" s="637"/>
      <c r="S96" s="637"/>
      <c r="T96" s="614"/>
      <c r="U96" s="134" t="str">
        <f>IF(OR(O96="",L96=Paramétrage!$C$10,L96=Paramétrage!$C$13,L96=Paramétrage!$C$16,L96=Paramétrage!$C$19,L96=Paramétrage!$C$23,L96=Paramétrage!$C$26,AND(L96&lt;&gt;Paramétrage!$C$9,P96="Mut+ext")),"",ROUNDUP(N96/O96,0))</f>
        <v/>
      </c>
      <c r="V96" s="135">
        <f>IF(L96="",0,IF(OR(P96="Mut+ext",VLOOKUP(L96,Paramétrage!$C$6:$E$28,2,0)=0),0,IF(O96="","saisir capacité",M96*U96*VLOOKUP(L96,Paramétrage!$C$6:$E$28,2,0))))</f>
        <v>0</v>
      </c>
      <c r="W96" s="404"/>
      <c r="X96" s="453">
        <f t="shared" si="39"/>
        <v>0</v>
      </c>
      <c r="Y96" s="454">
        <f>IF(L96="",0,IF(ISERROR(W96+V96*VLOOKUP(L96,Paramétrage!$C$6:$E$28,3,0))=TRUE,X96,W96+V96*VLOOKUP(L96,Paramétrage!$C$6:$E$28,3,0)))</f>
        <v>0</v>
      </c>
      <c r="Z96" s="642"/>
      <c r="AA96" s="637"/>
      <c r="AB96" s="612"/>
      <c r="AC96" s="407"/>
      <c r="AD96" s="266"/>
      <c r="AE96" s="206">
        <f>IF(F96="",0,IF(J96="",0,IF(SUMIF(F92:F99,F96,N92:N99)=0,0,IF(J96="Obligatoire",AF96/N96,IF(K96="",AF96/SUMIF(F92:F99,F96,N92:N99),AF96/(SUMIF(F92:F99,F96,N92:N99)/K96))))))</f>
        <v>0</v>
      </c>
      <c r="AF96" s="440">
        <f t="shared" si="40"/>
        <v>0</v>
      </c>
      <c r="AG96" s="346"/>
      <c r="AH96" s="136">
        <f>IF(SUMIF(F92:F99,F96,N92:N99)=0,0,$M$3*N96/SUMIF(F92:F99,F96,N92:N99))</f>
        <v>0</v>
      </c>
      <c r="AI96" s="46">
        <f t="shared" si="41"/>
        <v>0</v>
      </c>
      <c r="AJ96" s="137" t="str">
        <f t="shared" si="42"/>
        <v/>
      </c>
      <c r="AK96" s="138">
        <f>IF(L96="",0,IF(OR(P96="Mut+ext",VLOOKUP(L96,Paramétrage!$C$6:$E$28,2,0)=0),0,IF(O96="","saisir capacité",IF(P96="Mut+ext",0,M96*AJ96*VLOOKUP(L96,Paramétrage!$C$6:$E$28,2,0)))))</f>
        <v>0</v>
      </c>
      <c r="AL96" s="47"/>
      <c r="AM96" s="138">
        <f t="shared" si="43"/>
        <v>0</v>
      </c>
      <c r="AN96" s="138">
        <f>IF(L96="",0,IF(ISERROR(AL96+AK96*VLOOKUP(L96,Paramétrage!$C$6:$E$28,3,0))=TRUE,AM96,AL96+AK96*VLOOKUP(L96,Paramétrage!$C$6:$E$28,3,0)))</f>
        <v>0</v>
      </c>
      <c r="AO96" s="136">
        <f>IF(L96="",0,IF(OR(P96="oui",VLOOKUP(L96,Paramétrage!$C$6:$E$28,2,0)=0),0,IF(U96="",0,U96-AJ96)))</f>
        <v>0</v>
      </c>
      <c r="AP96" s="46">
        <f t="shared" si="44"/>
        <v>0</v>
      </c>
    </row>
    <row r="97" spans="1:42" ht="15.75">
      <c r="A97" s="609"/>
      <c r="B97" s="655"/>
      <c r="C97" s="664"/>
      <c r="D97" s="664"/>
      <c r="E97" s="664"/>
      <c r="F97" s="213"/>
      <c r="G97" s="310"/>
      <c r="H97" s="255"/>
      <c r="I97" s="150"/>
      <c r="J97" s="470"/>
      <c r="K97" s="60"/>
      <c r="L97" s="47"/>
      <c r="M97" s="403"/>
      <c r="N97" s="151"/>
      <c r="O97" s="152"/>
      <c r="P97" s="63"/>
      <c r="Q97" s="683"/>
      <c r="R97" s="637"/>
      <c r="S97" s="637"/>
      <c r="T97" s="614"/>
      <c r="U97" s="134" t="str">
        <f>IF(OR(O97="",L97=Paramétrage!$C$10,L97=Paramétrage!$C$13,L97=Paramétrage!$C$16,L97=Paramétrage!$C$19,L97=Paramétrage!$C$23,L97=Paramétrage!$C$26,AND(L97&lt;&gt;Paramétrage!$C$9,P97="Mut+ext")),"",ROUNDUP(N97/O97,0))</f>
        <v/>
      </c>
      <c r="V97" s="135">
        <f>IF(L97="",0,IF(OR(P97="Mut+ext",VLOOKUP(L97,Paramétrage!$C$6:$E$28,2,0)=0),0,IF(O97="","saisir capacité",M97*U97*VLOOKUP(L97,Paramétrage!$C$6:$E$28,2,0))))</f>
        <v>0</v>
      </c>
      <c r="W97" s="404"/>
      <c r="X97" s="453">
        <f t="shared" si="39"/>
        <v>0</v>
      </c>
      <c r="Y97" s="454">
        <f>IF(L97="",0,IF(ISERROR(W97+V97*VLOOKUP(L97,Paramétrage!$C$6:$E$28,3,0))=TRUE,X97,W97+V97*VLOOKUP(L97,Paramétrage!$C$6:$E$28,3,0)))</f>
        <v>0</v>
      </c>
      <c r="Z97" s="642"/>
      <c r="AA97" s="637"/>
      <c r="AB97" s="612"/>
      <c r="AC97" s="407"/>
      <c r="AD97" s="266"/>
      <c r="AE97" s="206">
        <f>IF(F97="",0,IF(J97="",0,IF(SUMIF(F92:F99,F97,N92:N99)=0,0,IF(J97="Obligatoire",AF97/N97,IF(K97="",AF97/SUMIF(F92:F99,F97,N92:N99),AF97/(SUMIF(F92:F99,F97,N92:N99)/K97))))))</f>
        <v>0</v>
      </c>
      <c r="AF97" s="440">
        <f t="shared" si="40"/>
        <v>0</v>
      </c>
      <c r="AG97" s="346"/>
      <c r="AH97" s="136">
        <f>IF(SUMIF(F92:F99,F97,N92:N99)=0,0,$M$3*N97/SUMIF(F92:F99,F97,N92:N99))</f>
        <v>0</v>
      </c>
      <c r="AI97" s="46">
        <f t="shared" si="41"/>
        <v>0</v>
      </c>
      <c r="AJ97" s="137" t="str">
        <f t="shared" si="42"/>
        <v/>
      </c>
      <c r="AK97" s="138">
        <f>IF(L97="",0,IF(OR(P97="Mut+ext",VLOOKUP(L97,Paramétrage!$C$6:$E$28,2,0)=0),0,IF(O97="","saisir capacité",IF(P97="Mut+ext",0,M97*AJ97*VLOOKUP(L97,Paramétrage!$C$6:$E$28,2,0)))))</f>
        <v>0</v>
      </c>
      <c r="AL97" s="47"/>
      <c r="AM97" s="138">
        <f t="shared" si="43"/>
        <v>0</v>
      </c>
      <c r="AN97" s="138">
        <f>IF(L97="",0,IF(ISERROR(AL97+AK97*VLOOKUP(L97,Paramétrage!$C$6:$E$28,3,0))=TRUE,AM97,AL97+AK97*VLOOKUP(L97,Paramétrage!$C$6:$E$28,3,0)))</f>
        <v>0</v>
      </c>
      <c r="AO97" s="136">
        <f>IF(L97="",0,IF(OR(P97="oui",VLOOKUP(L97,Paramétrage!$C$6:$E$28,2,0)=0),0,IF(U97="",0,U97-AJ97)))</f>
        <v>0</v>
      </c>
      <c r="AP97" s="46">
        <f t="shared" si="44"/>
        <v>0</v>
      </c>
    </row>
    <row r="98" spans="1:42" ht="15.75">
      <c r="A98" s="609"/>
      <c r="B98" s="655"/>
      <c r="C98" s="664"/>
      <c r="D98" s="664"/>
      <c r="E98" s="664"/>
      <c r="F98" s="213"/>
      <c r="G98" s="310"/>
      <c r="H98" s="255"/>
      <c r="I98" s="150"/>
      <c r="J98" s="470"/>
      <c r="K98" s="60"/>
      <c r="L98" s="47"/>
      <c r="M98" s="403"/>
      <c r="N98" s="151"/>
      <c r="O98" s="152"/>
      <c r="P98" s="63"/>
      <c r="Q98" s="683"/>
      <c r="R98" s="637"/>
      <c r="S98" s="637"/>
      <c r="T98" s="614"/>
      <c r="U98" s="134" t="str">
        <f>IF(OR(O98="",L98=Paramétrage!$C$10,L98=Paramétrage!$C$13,L98=Paramétrage!$C$16,L98=Paramétrage!$C$19,L98=Paramétrage!$C$23,L98=Paramétrage!$C$26,AND(L98&lt;&gt;Paramétrage!$C$9,P98="Mut+ext")),"",ROUNDUP(N98/O98,0))</f>
        <v/>
      </c>
      <c r="V98" s="135">
        <f>IF(L98="",0,IF(OR(P98="Mut+ext",VLOOKUP(L98,Paramétrage!$C$6:$E$28,2,0)=0),0,IF(O98="","saisir capacité",M98*U98*VLOOKUP(L98,Paramétrage!$C$6:$E$28,2,0))))</f>
        <v>0</v>
      </c>
      <c r="W98" s="404"/>
      <c r="X98" s="453">
        <f t="shared" si="39"/>
        <v>0</v>
      </c>
      <c r="Y98" s="454">
        <f>IF(L98="",0,IF(ISERROR(W98+V98*VLOOKUP(L98,Paramétrage!$C$6:$E$28,3,0))=TRUE,X98,W98+V98*VLOOKUP(L98,Paramétrage!$C$6:$E$28,3,0)))</f>
        <v>0</v>
      </c>
      <c r="Z98" s="642"/>
      <c r="AA98" s="637"/>
      <c r="AB98" s="612"/>
      <c r="AC98" s="407"/>
      <c r="AD98" s="266"/>
      <c r="AE98" s="206">
        <f>IF(F98="",0,IF(J98="",0,IF(SUMIF(F92:F99,F98,N92:N99)=0,0,IF(J98="Obligatoire",AF98/N98,IF(K98="",AF98/SUMIF(F92:F99,F98,N92:N99),AF98/(SUMIF(F92:F99,F98,N92:N99)/K98))))))</f>
        <v>0</v>
      </c>
      <c r="AF98" s="440">
        <f t="shared" si="40"/>
        <v>0</v>
      </c>
      <c r="AG98" s="346"/>
      <c r="AH98" s="136">
        <f>IF(SUMIF(F92:F99,F98,N92:N99)=0,0,$M$3*N98/SUMIF(F92:F99,F98,N92:N99))</f>
        <v>0</v>
      </c>
      <c r="AI98" s="46">
        <f t="shared" si="41"/>
        <v>0</v>
      </c>
      <c r="AJ98" s="137" t="str">
        <f t="shared" si="42"/>
        <v/>
      </c>
      <c r="AK98" s="138">
        <f>IF(L98="",0,IF(OR(P98="Mut+ext",VLOOKUP(L98,Paramétrage!$C$6:$E$28,2,0)=0),0,IF(O98="","saisir capacité",IF(P98="Mut+ext",0,M98*AJ98*VLOOKUP(L98,Paramétrage!$C$6:$E$28,2,0)))))</f>
        <v>0</v>
      </c>
      <c r="AL98" s="47"/>
      <c r="AM98" s="138">
        <f t="shared" si="43"/>
        <v>0</v>
      </c>
      <c r="AN98" s="138">
        <f>IF(L98="",0,IF(ISERROR(AL98+AK98*VLOOKUP(L98,Paramétrage!$C$6:$E$28,3,0))=TRUE,AM98,AL98+AK98*VLOOKUP(L98,Paramétrage!$C$6:$E$28,3,0)))</f>
        <v>0</v>
      </c>
      <c r="AO98" s="136">
        <f>IF(L98="",0,IF(OR(P98="oui",VLOOKUP(L98,Paramétrage!$C$6:$E$28,2,0)=0),0,IF(U98="",0,U98-AJ98)))</f>
        <v>0</v>
      </c>
      <c r="AP98" s="46">
        <f t="shared" si="44"/>
        <v>0</v>
      </c>
    </row>
    <row r="99" spans="1:42" ht="15.75">
      <c r="A99" s="609"/>
      <c r="B99" s="655"/>
      <c r="C99" s="664"/>
      <c r="D99" s="645"/>
      <c r="E99" s="645"/>
      <c r="F99" s="213"/>
      <c r="G99" s="310"/>
      <c r="H99" s="255"/>
      <c r="I99" s="150"/>
      <c r="J99" s="470"/>
      <c r="K99" s="60"/>
      <c r="L99" s="47"/>
      <c r="M99" s="403"/>
      <c r="N99" s="151"/>
      <c r="O99" s="152"/>
      <c r="P99" s="63"/>
      <c r="Q99" s="683"/>
      <c r="R99" s="637"/>
      <c r="S99" s="637"/>
      <c r="T99" s="614"/>
      <c r="U99" s="134" t="str">
        <f>IF(OR(O99="",L99=Paramétrage!$C$10,L99=Paramétrage!$C$13,L99=Paramétrage!$C$16,L99=Paramétrage!$C$19,L99=Paramétrage!$C$23,L99=Paramétrage!$C$26,AND(L99&lt;&gt;Paramétrage!$C$9,P99="Mut+ext")),"",ROUNDUP(N99/O99,0))</f>
        <v/>
      </c>
      <c r="V99" s="135">
        <f>IF(L99="",0,IF(OR(P99="Mut+ext",VLOOKUP(L99,Paramétrage!$C$6:$E$28,2,0)=0),0,IF(O99="","saisir capacité",M99*U99*VLOOKUP(L99,Paramétrage!$C$6:$E$28,2,0))))</f>
        <v>0</v>
      </c>
      <c r="W99" s="404"/>
      <c r="X99" s="453">
        <f t="shared" si="39"/>
        <v>0</v>
      </c>
      <c r="Y99" s="454">
        <f>IF(L99="",0,IF(ISERROR(W99+V99*VLOOKUP(L99,Paramétrage!$C$6:$E$28,3,0))=TRUE,X99,W99+V99*VLOOKUP(L99,Paramétrage!$C$6:$E$28,3,0)))</f>
        <v>0</v>
      </c>
      <c r="Z99" s="642"/>
      <c r="AA99" s="637"/>
      <c r="AB99" s="612"/>
      <c r="AC99" s="407"/>
      <c r="AD99" s="266"/>
      <c r="AE99" s="206">
        <f>IF(F99="",0,IF(J99="",0,IF(SUMIF(F92:F99,F99,N92:N99)=0,0,IF(J99="Obligatoire",AF99/N99,IF(K99="",AF99/SUMIF(F92:F99,F99,N92:N99),AF99/(SUMIF(F92:F99,F99,N92:N99)/K99))))))</f>
        <v>0</v>
      </c>
      <c r="AF99" s="440">
        <f t="shared" si="40"/>
        <v>0</v>
      </c>
      <c r="AG99" s="346"/>
      <c r="AH99" s="136">
        <f>IF(SUMIF(F92:F99,F99,N92:N99)=0,0,$M$3*N99/SUMIF(F92:F99,F99,N92:N99))</f>
        <v>0</v>
      </c>
      <c r="AI99" s="46">
        <f t="shared" si="41"/>
        <v>0</v>
      </c>
      <c r="AJ99" s="137" t="str">
        <f t="shared" si="42"/>
        <v/>
      </c>
      <c r="AK99" s="138">
        <f>IF(L99="",0,IF(OR(P99="Mut+ext",VLOOKUP(L99,Paramétrage!$C$6:$E$28,2,0)=0),0,IF(O99="","saisir capacité",IF(P99="Mut+ext",0,M99*AJ99*VLOOKUP(L99,Paramétrage!$C$6:$E$28,2,0)))))</f>
        <v>0</v>
      </c>
      <c r="AL99" s="47"/>
      <c r="AM99" s="138">
        <f t="shared" si="43"/>
        <v>0</v>
      </c>
      <c r="AN99" s="138">
        <f>IF(L99="",0,IF(ISERROR(AL99+AK99*VLOOKUP(L99,Paramétrage!$C$6:$E$28,3,0))=TRUE,AM99,AL99+AK99*VLOOKUP(L99,Paramétrage!$C$6:$E$28,3,0)))</f>
        <v>0</v>
      </c>
      <c r="AO99" s="136">
        <f>IF(L99="",0,IF(OR(P99="oui",VLOOKUP(L99,Paramétrage!$C$6:$E$28,2,0)=0),0,IF(U99="",0,U99-AJ99)))</f>
        <v>0</v>
      </c>
      <c r="AP99" s="46">
        <f t="shared" si="44"/>
        <v>0</v>
      </c>
    </row>
    <row r="100" spans="1:42" ht="15.75">
      <c r="A100" s="609"/>
      <c r="B100" s="655"/>
      <c r="C100" s="645"/>
      <c r="D100" s="139"/>
      <c r="E100" s="139"/>
      <c r="F100" s="455"/>
      <c r="G100" s="523"/>
      <c r="H100" s="549"/>
      <c r="I100" s="456"/>
      <c r="J100" s="457"/>
      <c r="K100" s="141"/>
      <c r="L100" s="142"/>
      <c r="M100" s="143">
        <f>AE100</f>
        <v>44</v>
      </c>
      <c r="N100" s="458"/>
      <c r="O100" s="458"/>
      <c r="P100" s="231"/>
      <c r="Q100" s="460"/>
      <c r="R100" s="460"/>
      <c r="S100" s="460"/>
      <c r="T100" s="461"/>
      <c r="U100" s="459"/>
      <c r="V100" s="144">
        <f>SUM(V92:V99)</f>
        <v>44</v>
      </c>
      <c r="W100" s="142">
        <f>SUM(W92:W99)</f>
        <v>0</v>
      </c>
      <c r="X100" s="462">
        <f>V100+W100</f>
        <v>44</v>
      </c>
      <c r="Y100" s="463">
        <f>SUM(Y92:Y99)</f>
        <v>52</v>
      </c>
      <c r="Z100" s="524"/>
      <c r="AA100" s="524"/>
      <c r="AB100" s="232"/>
      <c r="AC100" s="273"/>
      <c r="AD100" s="525"/>
      <c r="AE100" s="211">
        <f>SUM(AE92:AE99)</f>
        <v>44</v>
      </c>
      <c r="AF100" s="501">
        <f>SUM(AF92:AF99)</f>
        <v>1540</v>
      </c>
      <c r="AG100" s="346"/>
      <c r="AH100" s="346"/>
      <c r="AI100" s="346"/>
      <c r="AJ100" s="346"/>
      <c r="AK100" s="346"/>
      <c r="AL100" s="346"/>
      <c r="AM100" s="346"/>
      <c r="AN100" s="346"/>
      <c r="AO100" s="346"/>
      <c r="AP100" s="346"/>
    </row>
    <row r="101" spans="1:42" ht="181.5" customHeight="1">
      <c r="A101" s="609"/>
      <c r="B101" s="655"/>
      <c r="C101" s="663" t="s">
        <v>479</v>
      </c>
      <c r="D101" s="663" t="s">
        <v>528</v>
      </c>
      <c r="E101" s="667">
        <v>6</v>
      </c>
      <c r="F101" s="342" t="s">
        <v>165</v>
      </c>
      <c r="G101" s="56" t="s">
        <v>16</v>
      </c>
      <c r="H101" s="147" t="s">
        <v>97</v>
      </c>
      <c r="I101" s="58">
        <v>23</v>
      </c>
      <c r="J101" s="402" t="s">
        <v>227</v>
      </c>
      <c r="K101" s="60"/>
      <c r="L101" s="35" t="s">
        <v>42</v>
      </c>
      <c r="M101" s="403">
        <v>8</v>
      </c>
      <c r="N101" s="151">
        <f>N4+N5+N10</f>
        <v>90</v>
      </c>
      <c r="O101" s="152">
        <v>300</v>
      </c>
      <c r="P101" s="63" t="s">
        <v>228</v>
      </c>
      <c r="Q101" s="683"/>
      <c r="R101" s="637"/>
      <c r="S101" s="637"/>
      <c r="T101" s="614"/>
      <c r="U101" s="134">
        <f>IF(OR(O101="",L101=Paramétrage!$C$10,L101=Paramétrage!$C$13,L101=Paramétrage!$C$16,L101=Paramétrage!$C$19,L101=Paramétrage!$C$23,L101=Paramétrage!$C$26,AND(L101&lt;&gt;Paramétrage!$C$9,P101="Mut+ext")),"",ROUNDUP(N101/O101,0))</f>
        <v>1</v>
      </c>
      <c r="V101" s="135">
        <f>IF(L101="",0,IF(OR(P101="Mut+ext",VLOOKUP(L101,Paramétrage!$C$6:$E$28,2,0)=0),0,IF(O101="","saisir capacité",M101*U101*VLOOKUP(L101,Paramétrage!$C$6:$E$28,2,0))))</f>
        <v>8</v>
      </c>
      <c r="W101" s="404"/>
      <c r="X101" s="453">
        <f t="shared" ref="X101:X108" si="45">IF(ISERROR(V101+W101)=TRUE,V101,V101+W101)</f>
        <v>8</v>
      </c>
      <c r="Y101" s="454">
        <f>IF(L101="",0,IF(ISERROR(W101+V101*VLOOKUP(L101,Paramétrage!$C$6:$E$28,3,0))=TRUE,X101,W101+V101*VLOOKUP(L101,Paramétrage!$C$6:$E$28,3,0)))</f>
        <v>12</v>
      </c>
      <c r="Z101" s="716" t="s">
        <v>382</v>
      </c>
      <c r="AA101" s="717"/>
      <c r="AB101" s="717"/>
      <c r="AC101" s="407" t="s">
        <v>481</v>
      </c>
      <c r="AD101" s="269" t="s">
        <v>438</v>
      </c>
      <c r="AE101" s="206">
        <f>IF(F101="",0,IF(J101="",0,IF(SUMIF(F101:F108,F101,N101:N108)=0,0,IF(J101="Obligatoire",AF101/N101,IF(K101="",AF101/SUMIF(F101:F108,F101,N101:N108),AF101/(SUMIF(F101:F108,F101,N101:N108)/K101))))))</f>
        <v>8</v>
      </c>
      <c r="AF101" s="233">
        <f t="shared" ref="AF101:AF108" si="46">M101*N101</f>
        <v>720</v>
      </c>
      <c r="AG101" s="346"/>
      <c r="AH101" s="136">
        <f>IF(SUMIF(F101:F108,F101,N101:N108)=0,0,$M$3*N101/SUMIF(F101:F108,F101,N101:N108))</f>
        <v>0</v>
      </c>
      <c r="AI101" s="46">
        <f t="shared" ref="AI101:AI108" si="47">O101</f>
        <v>300</v>
      </c>
      <c r="AJ101" s="137">
        <f t="shared" ref="AJ101:AJ108" si="48">IF(AI101=0,"",ROUNDUP(AH101/AI101,0))</f>
        <v>0</v>
      </c>
      <c r="AK101" s="138">
        <f>IF(L101="",0,IF(OR(P101="Mut+ext",VLOOKUP(L101,Paramétrage!$C$6:$E$28,2,0)=0),0,IF(O101="","saisir capacité",IF(P101="Mut+ext",0,M101*AJ101*VLOOKUP(L101,Paramétrage!$C$6:$E$28,2,0)))))</f>
        <v>0</v>
      </c>
      <c r="AL101" s="47"/>
      <c r="AM101" s="138">
        <f t="shared" ref="AM101:AM108" si="49">IF(ISERROR(AK101+AL101)=TRUE,AK101,AK101+AL101)</f>
        <v>0</v>
      </c>
      <c r="AN101" s="138">
        <f>IF(L101="",0,IF(ISERROR(AL101+AK101*VLOOKUP(L101,Paramétrage!$C$6:$E$28,3,0))=TRUE,AM101,AL101+AK101*VLOOKUP(L101,Paramétrage!$C$6:$E$28,3,0)))</f>
        <v>0</v>
      </c>
      <c r="AO101" s="136">
        <f>IF(L101="",0,IF(OR(P101="oui",VLOOKUP(L101,Paramétrage!$C$6:$E$28,2,0)=0),0,IF(U101="",0,U101-AJ101)))</f>
        <v>1</v>
      </c>
      <c r="AP101" s="46">
        <f t="shared" ref="AP101:AP108" si="50">Y101-AN101-W101</f>
        <v>12</v>
      </c>
    </row>
    <row r="102" spans="1:42" ht="15.75">
      <c r="A102" s="609"/>
      <c r="B102" s="655"/>
      <c r="C102" s="664"/>
      <c r="D102" s="664"/>
      <c r="E102" s="664"/>
      <c r="F102" s="55" t="s">
        <v>482</v>
      </c>
      <c r="G102" s="216" t="s">
        <v>16</v>
      </c>
      <c r="H102" s="147" t="s">
        <v>97</v>
      </c>
      <c r="I102" s="58">
        <v>23</v>
      </c>
      <c r="J102" s="402" t="s">
        <v>227</v>
      </c>
      <c r="K102" s="60"/>
      <c r="L102" s="35" t="s">
        <v>43</v>
      </c>
      <c r="M102" s="403">
        <v>14</v>
      </c>
      <c r="N102" s="151">
        <f>N4+N5+N10</f>
        <v>90</v>
      </c>
      <c r="O102" s="152">
        <v>24</v>
      </c>
      <c r="P102" s="63" t="s">
        <v>228</v>
      </c>
      <c r="Q102" s="683"/>
      <c r="R102" s="637"/>
      <c r="S102" s="637"/>
      <c r="T102" s="614"/>
      <c r="U102" s="134">
        <f>IF(OR(O102="",L102=Paramétrage!$C$10,L102=Paramétrage!$C$13,L102=Paramétrage!$C$16,L102=Paramétrage!$C$19,L102=Paramétrage!$C$23,L102=Paramétrage!$C$26,AND(L102&lt;&gt;Paramétrage!$C$9,P102="Mut+ext")),"",ROUNDUP(N102/O102,0))</f>
        <v>4</v>
      </c>
      <c r="V102" s="135">
        <f>IF(L102="",0,IF(OR(P102="Mut+ext",VLOOKUP(L102,Paramétrage!$C$6:$E$28,2,0)=0),0,IF(O102="","saisir capacité",M102*U102*VLOOKUP(L102,Paramétrage!$C$6:$E$28,2,0))))</f>
        <v>56</v>
      </c>
      <c r="W102" s="404"/>
      <c r="X102" s="453">
        <f t="shared" si="45"/>
        <v>56</v>
      </c>
      <c r="Y102" s="454">
        <f>IF(L102="",0,IF(ISERROR(W102+V102*VLOOKUP(L102,Paramétrage!$C$6:$E$28,3,0))=TRUE,X102,W102+V102*VLOOKUP(L102,Paramétrage!$C$6:$E$28,3,0)))</f>
        <v>56</v>
      </c>
      <c r="Z102" s="642"/>
      <c r="AA102" s="637"/>
      <c r="AB102" s="612"/>
      <c r="AC102" s="407"/>
      <c r="AD102" s="266"/>
      <c r="AE102" s="206">
        <f>IF(F102="",0,IF(J102="",0,IF(SUMIF(F101:F108,F102,N101:N108)=0,0,IF(J102="Obligatoire",AF102/N102,IF(K102="",AF102/SUMIF(F101:F108,F102,N101:N108),AF102/(SUMIF(F101:F108,F102,N101:N108)/K102))))))</f>
        <v>14</v>
      </c>
      <c r="AF102" s="440">
        <f t="shared" si="46"/>
        <v>1260</v>
      </c>
      <c r="AG102" s="346"/>
      <c r="AH102" s="136">
        <f>IF(SUMIF(F101:F108,F102,N101:N108)=0,0,$M$3*N102/SUMIF(F101:F108,F102,N101:N108))</f>
        <v>0</v>
      </c>
      <c r="AI102" s="46">
        <f t="shared" si="47"/>
        <v>24</v>
      </c>
      <c r="AJ102" s="137">
        <f t="shared" si="48"/>
        <v>0</v>
      </c>
      <c r="AK102" s="138">
        <f>IF(L102="",0,IF(OR(P102="Mut+ext",VLOOKUP(L102,Paramétrage!$C$6:$E$28,2,0)=0),0,IF(O102="","saisir capacité",IF(P102="Mut+ext",0,M102*AJ102*VLOOKUP(L102,Paramétrage!$C$6:$E$28,2,0)))))</f>
        <v>0</v>
      </c>
      <c r="AL102" s="47"/>
      <c r="AM102" s="138">
        <f t="shared" si="49"/>
        <v>0</v>
      </c>
      <c r="AN102" s="138">
        <f>IF(L102="",0,IF(ISERROR(AL102+AK102*VLOOKUP(L102,Paramétrage!$C$6:$E$28,3,0))=TRUE,AM102,AL102+AK102*VLOOKUP(L102,Paramétrage!$C$6:$E$28,3,0)))</f>
        <v>0</v>
      </c>
      <c r="AO102" s="136">
        <f>IF(L102="",0,IF(OR(P102="oui",VLOOKUP(L102,Paramétrage!$C$6:$E$28,2,0)=0),0,IF(U102="",0,U102-AJ102)))</f>
        <v>4</v>
      </c>
      <c r="AP102" s="46">
        <f t="shared" si="50"/>
        <v>56</v>
      </c>
    </row>
    <row r="103" spans="1:42" ht="15.75">
      <c r="A103" s="609"/>
      <c r="B103" s="655"/>
      <c r="C103" s="664"/>
      <c r="D103" s="664"/>
      <c r="E103" s="664"/>
      <c r="F103" s="55" t="s">
        <v>483</v>
      </c>
      <c r="G103" s="216" t="s">
        <v>16</v>
      </c>
      <c r="H103" s="147" t="s">
        <v>97</v>
      </c>
      <c r="I103" s="58">
        <v>23</v>
      </c>
      <c r="J103" s="402" t="s">
        <v>227</v>
      </c>
      <c r="K103" s="60"/>
      <c r="L103" s="35" t="s">
        <v>78</v>
      </c>
      <c r="M103" s="403">
        <v>10</v>
      </c>
      <c r="N103" s="151">
        <f>N4+N5+N10</f>
        <v>90</v>
      </c>
      <c r="O103" s="152">
        <v>30</v>
      </c>
      <c r="P103" s="63" t="s">
        <v>228</v>
      </c>
      <c r="Q103" s="636"/>
      <c r="R103" s="683"/>
      <c r="S103" s="683"/>
      <c r="T103" s="684"/>
      <c r="U103" s="134" t="str">
        <f>IF(OR(O103="",L103=Paramétrage!$C$10,L103=Paramétrage!$C$13,L103=Paramétrage!$C$16,L103=Paramétrage!$C$19,L103=Paramétrage!$C$23,L103=Paramétrage!$C$26,AND(L103&lt;&gt;Paramétrage!$C$9,P103="Mut+ext")),"",ROUNDUP(N103/O103,0))</f>
        <v/>
      </c>
      <c r="V103" s="135">
        <f>IF(L103="",0,IF(OR(P103="Mut+ext",VLOOKUP(L103,Paramétrage!$C$6:$E$28,2,0)=0),0,IF(O103="","saisir capacité",M103*U103*VLOOKUP(L103,Paramétrage!$C$6:$E$28,2,0))))</f>
        <v>0</v>
      </c>
      <c r="W103" s="553">
        <v>2</v>
      </c>
      <c r="X103" s="453">
        <f t="shared" si="45"/>
        <v>2</v>
      </c>
      <c r="Y103" s="454">
        <f>IF(L103="",0,IF(ISERROR(W103+V103*VLOOKUP(L103,Paramétrage!$C$6:$E$28,3,0))=TRUE,X103,W103+V103*VLOOKUP(L103,Paramétrage!$C$6:$E$28,3,0)))</f>
        <v>2</v>
      </c>
      <c r="Z103" s="642" t="s">
        <v>683</v>
      </c>
      <c r="AA103" s="683"/>
      <c r="AB103" s="710"/>
      <c r="AC103" s="407"/>
      <c r="AD103" s="266"/>
      <c r="AE103" s="206">
        <f>IF(F103="",0,IF(J103="",0,IF(SUMIF(F101:F108,F103,N101:N108)=0,0,IF(J103="Obligatoire",AF103/N103,IF(K103="",AF103/SUMIF(F101:F108,F103,N101:N108),AF103/(SUMIF(F101:F108,F103,N101:N108)/K103))))))</f>
        <v>10</v>
      </c>
      <c r="AF103" s="440">
        <f t="shared" si="46"/>
        <v>900</v>
      </c>
      <c r="AG103" s="346"/>
      <c r="AH103" s="136">
        <f>IF(SUMIF(F101:F108,F103,N101:N108)=0,0,$M$3*N103/SUMIF(F101:F108,F103,N101:N108))</f>
        <v>0</v>
      </c>
      <c r="AI103" s="46">
        <f t="shared" si="47"/>
        <v>30</v>
      </c>
      <c r="AJ103" s="137">
        <f t="shared" si="48"/>
        <v>0</v>
      </c>
      <c r="AK103" s="138">
        <f>IF(L103="",0,IF(OR(P103="Mut+ext",VLOOKUP(L103,Paramétrage!$C$6:$E$28,2,0)=0),0,IF(O103="","saisir capacité",IF(P103="Mut+ext",0,M103*AJ103*VLOOKUP(L103,Paramétrage!$C$6:$E$28,2,0)))))</f>
        <v>0</v>
      </c>
      <c r="AL103" s="47"/>
      <c r="AM103" s="138">
        <f t="shared" si="49"/>
        <v>0</v>
      </c>
      <c r="AN103" s="138">
        <f>IF(L103="",0,IF(ISERROR(AL103+AK103*VLOOKUP(L103,Paramétrage!$C$6:$E$28,3,0))=TRUE,AM103,AL103+AK103*VLOOKUP(L103,Paramétrage!$C$6:$E$28,3,0)))</f>
        <v>0</v>
      </c>
      <c r="AO103" s="136">
        <f>IF(L103="",0,IF(OR(P103="oui",VLOOKUP(L103,Paramétrage!$C$6:$E$28,2,0)=0),0,IF(U103="",0,U103-AJ103)))</f>
        <v>0</v>
      </c>
      <c r="AP103" s="46">
        <f t="shared" si="50"/>
        <v>0</v>
      </c>
    </row>
    <row r="104" spans="1:42" ht="31.5">
      <c r="A104" s="609"/>
      <c r="B104" s="655"/>
      <c r="C104" s="664"/>
      <c r="D104" s="664"/>
      <c r="E104" s="664"/>
      <c r="F104" s="408" t="s">
        <v>167</v>
      </c>
      <c r="G104" s="216" t="s">
        <v>16</v>
      </c>
      <c r="H104" s="147" t="s">
        <v>529</v>
      </c>
      <c r="I104" s="58">
        <v>23</v>
      </c>
      <c r="J104" s="402" t="s">
        <v>227</v>
      </c>
      <c r="K104" s="60"/>
      <c r="L104" s="35" t="s">
        <v>42</v>
      </c>
      <c r="M104" s="403">
        <v>8</v>
      </c>
      <c r="N104" s="151">
        <f>N4</f>
        <v>35</v>
      </c>
      <c r="O104" s="152">
        <v>300</v>
      </c>
      <c r="P104" s="63" t="s">
        <v>277</v>
      </c>
      <c r="Q104" s="683"/>
      <c r="R104" s="637"/>
      <c r="S104" s="637"/>
      <c r="T104" s="614"/>
      <c r="U104" s="134">
        <f>IF(OR(O104="",L104=Paramétrage!$C$10,L104=Paramétrage!$C$13,L104=Paramétrage!$C$16,L104=Paramétrage!$C$19,L104=Paramétrage!$C$23,L104=Paramétrage!$C$26,AND(L104&lt;&gt;Paramétrage!$C$9,P104="Mut+ext")),"",ROUNDUP(N104/O104,0))</f>
        <v>1</v>
      </c>
      <c r="V104" s="135">
        <f>IF(L104="",0,IF(OR(P104="Mut+ext",VLOOKUP(L104,Paramétrage!$C$6:$E$28,2,0)=0),0,IF(O104="","saisir capacité",M104*U104*VLOOKUP(L104,Paramétrage!$C$6:$E$28,2,0))))</f>
        <v>8</v>
      </c>
      <c r="W104" s="404"/>
      <c r="X104" s="453">
        <f t="shared" si="45"/>
        <v>8</v>
      </c>
      <c r="Y104" s="454">
        <f>IF(L104="",0,IF(ISERROR(W104+V104*VLOOKUP(L104,Paramétrage!$C$6:$E$28,3,0))=TRUE,X104,W104+V104*VLOOKUP(L104,Paramétrage!$C$6:$E$28,3,0)))</f>
        <v>12</v>
      </c>
      <c r="Z104" s="642"/>
      <c r="AA104" s="637"/>
      <c r="AB104" s="612"/>
      <c r="AC104" s="407"/>
      <c r="AD104" s="266"/>
      <c r="AE104" s="206">
        <f>IF(F104="",0,IF(J104="",0,IF(SUMIF(F101:F108,F104,N101:N108)=0,0,IF(J104="Obligatoire",AF104/N104,IF(K104="",AF104/SUMIF(F101:F108,F104,N101:N108),AF104/(SUMIF(F101:F108,F104,N101:N108)/K104))))))</f>
        <v>8</v>
      </c>
      <c r="AF104" s="440">
        <f t="shared" si="46"/>
        <v>280</v>
      </c>
      <c r="AG104" s="346"/>
      <c r="AH104" s="136">
        <f>IF(SUMIF(F101:F108,F104,N101:N108)=0,0,$M$3*N104/SUMIF(F101:F108,F104,N101:N108))</f>
        <v>0</v>
      </c>
      <c r="AI104" s="46">
        <f t="shared" si="47"/>
        <v>300</v>
      </c>
      <c r="AJ104" s="137">
        <f t="shared" si="48"/>
        <v>0</v>
      </c>
      <c r="AK104" s="138">
        <f>IF(L104="",0,IF(OR(P104="Mut+ext",VLOOKUP(L104,Paramétrage!$C$6:$E$28,2,0)=0),0,IF(O104="","saisir capacité",IF(P104="Mut+ext",0,M104*AJ104*VLOOKUP(L104,Paramétrage!$C$6:$E$28,2,0)))))</f>
        <v>0</v>
      </c>
      <c r="AL104" s="47"/>
      <c r="AM104" s="138">
        <f t="shared" si="49"/>
        <v>0</v>
      </c>
      <c r="AN104" s="138">
        <f>IF(L104="",0,IF(ISERROR(AL104+AK104*VLOOKUP(L104,Paramétrage!$C$6:$E$28,3,0))=TRUE,AM104,AL104+AK104*VLOOKUP(L104,Paramétrage!$C$6:$E$28,3,0)))</f>
        <v>0</v>
      </c>
      <c r="AO104" s="136">
        <f>IF(L104="",0,IF(OR(P104="oui",VLOOKUP(L104,Paramétrage!$C$6:$E$28,2,0)=0),0,IF(U104="",0,U104-AJ104)))</f>
        <v>1</v>
      </c>
      <c r="AP104" s="46">
        <f t="shared" si="50"/>
        <v>12</v>
      </c>
    </row>
    <row r="105" spans="1:42" ht="31.5">
      <c r="A105" s="609"/>
      <c r="B105" s="655"/>
      <c r="C105" s="664"/>
      <c r="D105" s="664"/>
      <c r="E105" s="664"/>
      <c r="F105" s="55" t="s">
        <v>484</v>
      </c>
      <c r="G105" s="216" t="s">
        <v>16</v>
      </c>
      <c r="H105" s="147" t="s">
        <v>529</v>
      </c>
      <c r="I105" s="58">
        <v>23</v>
      </c>
      <c r="J105" s="402" t="s">
        <v>227</v>
      </c>
      <c r="K105" s="60"/>
      <c r="L105" s="47" t="s">
        <v>43</v>
      </c>
      <c r="M105" s="403">
        <v>14</v>
      </c>
      <c r="N105" s="151">
        <f>N4</f>
        <v>35</v>
      </c>
      <c r="O105" s="152">
        <v>24</v>
      </c>
      <c r="P105" s="63" t="s">
        <v>277</v>
      </c>
      <c r="Q105" s="683"/>
      <c r="R105" s="637"/>
      <c r="S105" s="637"/>
      <c r="T105" s="614"/>
      <c r="U105" s="134">
        <f>IF(OR(O105="",L105=Paramétrage!$C$10,L105=Paramétrage!$C$13,L105=Paramétrage!$C$16,L105=Paramétrage!$C$19,L105=Paramétrage!$C$23,L105=Paramétrage!$C$26,AND(L105&lt;&gt;Paramétrage!$C$9,P105="Mut+ext")),"",ROUNDUP(N105/O105,0))</f>
        <v>2</v>
      </c>
      <c r="V105" s="135">
        <f>IF(L105="",0,IF(OR(P105="Mut+ext",VLOOKUP(L105,Paramétrage!$C$6:$E$28,2,0)=0),0,IF(O105="","saisir capacité",M105*U105*VLOOKUP(L105,Paramétrage!$C$6:$E$28,2,0))))</f>
        <v>28</v>
      </c>
      <c r="W105" s="404"/>
      <c r="X105" s="453">
        <f t="shared" si="45"/>
        <v>28</v>
      </c>
      <c r="Y105" s="454">
        <f>IF(L105="",0,IF(ISERROR(W105+V105*VLOOKUP(L105,Paramétrage!$C$6:$E$28,3,0))=TRUE,X105,W105+V105*VLOOKUP(L105,Paramétrage!$C$6:$E$28,3,0)))</f>
        <v>28</v>
      </c>
      <c r="Z105" s="642"/>
      <c r="AA105" s="637"/>
      <c r="AB105" s="612"/>
      <c r="AC105" s="407"/>
      <c r="AD105" s="266"/>
      <c r="AE105" s="206">
        <f>IF(F105="",0,IF(J105="",0,IF(SUMIF(F101:F108,F105,N101:N108)=0,0,IF(J105="Obligatoire",AF105/N105,IF(K105="",AF105/SUMIF(F101:F108,F105,N101:N108),AF105/(SUMIF(F101:F108,F105,N101:N108)/K105))))))</f>
        <v>14</v>
      </c>
      <c r="AF105" s="440">
        <f t="shared" si="46"/>
        <v>490</v>
      </c>
      <c r="AG105" s="346"/>
      <c r="AH105" s="136">
        <f>IF(SUMIF(F101:F108,F105,N101:N108)=0,0,$M$3*N105/SUMIF(F101:F108,F105,N101:N108))</f>
        <v>0</v>
      </c>
      <c r="AI105" s="46">
        <f t="shared" si="47"/>
        <v>24</v>
      </c>
      <c r="AJ105" s="137">
        <f t="shared" si="48"/>
        <v>0</v>
      </c>
      <c r="AK105" s="138">
        <f>IF(L105="",0,IF(OR(P105="Mut+ext",VLOOKUP(L105,Paramétrage!$C$6:$E$28,2,0)=0),0,IF(O105="","saisir capacité",IF(P105="Mut+ext",0,M105*AJ105*VLOOKUP(L105,Paramétrage!$C$6:$E$28,2,0)))))</f>
        <v>0</v>
      </c>
      <c r="AL105" s="47"/>
      <c r="AM105" s="138">
        <f t="shared" si="49"/>
        <v>0</v>
      </c>
      <c r="AN105" s="138">
        <f>IF(L105="",0,IF(ISERROR(AL105+AK105*VLOOKUP(L105,Paramétrage!$C$6:$E$28,3,0))=TRUE,AM105,AL105+AK105*VLOOKUP(L105,Paramétrage!$C$6:$E$28,3,0)))</f>
        <v>0</v>
      </c>
      <c r="AO105" s="136">
        <f>IF(L105="",0,IF(OR(P105="oui",VLOOKUP(L105,Paramétrage!$C$6:$E$28,2,0)=0),0,IF(U105="",0,U105-AJ105)))</f>
        <v>2</v>
      </c>
      <c r="AP105" s="46">
        <f t="shared" si="50"/>
        <v>28</v>
      </c>
    </row>
    <row r="106" spans="1:42" ht="31.5">
      <c r="A106" s="609"/>
      <c r="B106" s="655"/>
      <c r="C106" s="664"/>
      <c r="D106" s="664"/>
      <c r="E106" s="664"/>
      <c r="F106" s="408" t="s">
        <v>485</v>
      </c>
      <c r="G106" s="216" t="s">
        <v>16</v>
      </c>
      <c r="H106" s="147" t="s">
        <v>529</v>
      </c>
      <c r="I106" s="58">
        <v>23</v>
      </c>
      <c r="J106" s="402" t="s">
        <v>227</v>
      </c>
      <c r="K106" s="60"/>
      <c r="L106" s="47" t="s">
        <v>78</v>
      </c>
      <c r="M106" s="403">
        <v>10</v>
      </c>
      <c r="N106" s="151">
        <f>35</f>
        <v>35</v>
      </c>
      <c r="O106" s="152">
        <v>30</v>
      </c>
      <c r="P106" s="63" t="s">
        <v>277</v>
      </c>
      <c r="Q106" s="636"/>
      <c r="R106" s="683"/>
      <c r="S106" s="683"/>
      <c r="T106" s="684"/>
      <c r="U106" s="134" t="str">
        <f>IF(OR(O106="",L106=Paramétrage!$C$10,L106=Paramétrage!$C$13,L106=Paramétrage!$C$16,L106=Paramétrage!$C$19,L106=Paramétrage!$C$23,L106=Paramétrage!$C$26,AND(L106&lt;&gt;Paramétrage!$C$9,P106="Mut+ext")),"",ROUNDUP(N106/O106,0))</f>
        <v/>
      </c>
      <c r="V106" s="135">
        <f>IF(L106="",0,IF(OR(P106="Mut+ext",VLOOKUP(L106,Paramétrage!$C$6:$E$28,2,0)=0),0,IF(O106="","saisir capacité",M106*U106*VLOOKUP(L106,Paramétrage!$C$6:$E$28,2,0))))</f>
        <v>0</v>
      </c>
      <c r="W106" s="553">
        <v>1</v>
      </c>
      <c r="X106" s="453">
        <f t="shared" si="45"/>
        <v>1</v>
      </c>
      <c r="Y106" s="454">
        <f>IF(L106="",0,IF(ISERROR(W106+V106*VLOOKUP(L106,Paramétrage!$C$6:$E$28,3,0))=TRUE,X106,W106+V106*VLOOKUP(L106,Paramétrage!$C$6:$E$28,3,0)))</f>
        <v>1</v>
      </c>
      <c r="Z106" s="642" t="s">
        <v>683</v>
      </c>
      <c r="AA106" s="683"/>
      <c r="AB106" s="710"/>
      <c r="AC106" s="407"/>
      <c r="AD106" s="266"/>
      <c r="AE106" s="206">
        <f>IF(F106="",0,IF(J106="",0,IF(SUMIF(F101:F108,F106,N101:N108)=0,0,IF(J106="Obligatoire",AF106/N106,IF(K106="",AF106/SUMIF(F101:F108,F106,N101:N108),AF106/(SUMIF(F101:F108,F106,N101:N108)/K106))))))</f>
        <v>10</v>
      </c>
      <c r="AF106" s="440">
        <f t="shared" si="46"/>
        <v>350</v>
      </c>
      <c r="AG106" s="346"/>
      <c r="AH106" s="136">
        <f>IF(SUMIF(F101:F108,F106,N101:N108)=0,0,$M$3*N106/SUMIF(F101:F108,F106,N101:N108))</f>
        <v>0</v>
      </c>
      <c r="AI106" s="46">
        <f t="shared" si="47"/>
        <v>30</v>
      </c>
      <c r="AJ106" s="137">
        <f t="shared" si="48"/>
        <v>0</v>
      </c>
      <c r="AK106" s="138">
        <f>IF(L106="",0,IF(OR(P106="Mut+ext",VLOOKUP(L106,Paramétrage!$C$6:$E$28,2,0)=0),0,IF(O106="","saisir capacité",IF(P106="Mut+ext",0,M106*AJ106*VLOOKUP(L106,Paramétrage!$C$6:$E$28,2,0)))))</f>
        <v>0</v>
      </c>
      <c r="AL106" s="47"/>
      <c r="AM106" s="138">
        <f t="shared" si="49"/>
        <v>0</v>
      </c>
      <c r="AN106" s="138">
        <f>IF(L106="",0,IF(ISERROR(AL106+AK106*VLOOKUP(L106,Paramétrage!$C$6:$E$28,3,0))=TRUE,AM106,AL106+AK106*VLOOKUP(L106,Paramétrage!$C$6:$E$28,3,0)))</f>
        <v>0</v>
      </c>
      <c r="AO106" s="136">
        <f>IF(L106="",0,IF(OR(P106="oui",VLOOKUP(L106,Paramétrage!$C$6:$E$28,2,0)=0),0,IF(U106="",0,U106-AJ106)))</f>
        <v>0</v>
      </c>
      <c r="AP106" s="46">
        <f t="shared" si="50"/>
        <v>0</v>
      </c>
    </row>
    <row r="107" spans="1:42" ht="15.75">
      <c r="A107" s="609"/>
      <c r="B107" s="655"/>
      <c r="C107" s="664"/>
      <c r="D107" s="664"/>
      <c r="E107" s="664"/>
      <c r="F107" s="55"/>
      <c r="G107" s="216"/>
      <c r="H107" s="147"/>
      <c r="I107" s="58"/>
      <c r="J107" s="402"/>
      <c r="K107" s="60"/>
      <c r="L107" s="35"/>
      <c r="M107" s="403"/>
      <c r="N107" s="151"/>
      <c r="O107" s="152"/>
      <c r="P107" s="63"/>
      <c r="Q107" s="683"/>
      <c r="R107" s="637"/>
      <c r="S107" s="637"/>
      <c r="T107" s="614"/>
      <c r="U107" s="134" t="str">
        <f>IF(OR(O107="",L107=Paramétrage!$C$10,L107=Paramétrage!$C$13,L107=Paramétrage!$C$16,L107=Paramétrage!$C$19,L107=Paramétrage!$C$23,L107=Paramétrage!$C$26,AND(L107&lt;&gt;Paramétrage!$C$9,P107="Mut+ext")),"",ROUNDUP(N107/O107,0))</f>
        <v/>
      </c>
      <c r="V107" s="135">
        <f>IF(L107="",0,IF(OR(P107="Mut+ext",VLOOKUP(L107,Paramétrage!$C$6:$E$28,2,0)=0),0,IF(O107="","saisir capacité",M107*U107*VLOOKUP(L107,Paramétrage!$C$6:$E$28,2,0))))</f>
        <v>0</v>
      </c>
      <c r="W107" s="404"/>
      <c r="X107" s="453">
        <f t="shared" si="45"/>
        <v>0</v>
      </c>
      <c r="Y107" s="454">
        <f>IF(L107="",0,IF(ISERROR(W107+V107*VLOOKUP(L107,Paramétrage!$C$6:$E$28,3,0))=TRUE,X107,W107+V107*VLOOKUP(L107,Paramétrage!$C$6:$E$28,3,0)))</f>
        <v>0</v>
      </c>
      <c r="Z107" s="642"/>
      <c r="AA107" s="637"/>
      <c r="AB107" s="612"/>
      <c r="AC107" s="407"/>
      <c r="AD107" s="266"/>
      <c r="AE107" s="206">
        <f>IF(F107="",0,IF(J107="",0,IF(SUMIF(F101:F108,F107,N101:N108)=0,0,IF(J107="Obligatoire",AF107/N107,IF(K107="",AF107/SUMIF(F101:F108,F107,N101:N108),AF107/(SUMIF(F101:F108,F107,N101:N108)/K107))))))</f>
        <v>0</v>
      </c>
      <c r="AF107" s="440">
        <f t="shared" si="46"/>
        <v>0</v>
      </c>
      <c r="AG107" s="346"/>
      <c r="AH107" s="136">
        <f>IF(SUMIF(F101:F108,F107,N101:N108)=0,0,$M$3*N107/SUMIF(F101:F108,F107,N101:N108))</f>
        <v>0</v>
      </c>
      <c r="AI107" s="46">
        <f t="shared" si="47"/>
        <v>0</v>
      </c>
      <c r="AJ107" s="137" t="str">
        <f t="shared" si="48"/>
        <v/>
      </c>
      <c r="AK107" s="138">
        <f>IF(L107="",0,IF(OR(P107="Mut+ext",VLOOKUP(L107,Paramétrage!$C$6:$E$28,2,0)=0),0,IF(O107="","saisir capacité",IF(P107="Mut+ext",0,M107*AJ107*VLOOKUP(L107,Paramétrage!$C$6:$E$28,2,0)))))</f>
        <v>0</v>
      </c>
      <c r="AL107" s="47"/>
      <c r="AM107" s="138">
        <f t="shared" si="49"/>
        <v>0</v>
      </c>
      <c r="AN107" s="138">
        <f>IF(L107="",0,IF(ISERROR(AL107+AK107*VLOOKUP(L107,Paramétrage!$C$6:$E$28,3,0))=TRUE,AM107,AL107+AK107*VLOOKUP(L107,Paramétrage!$C$6:$E$28,3,0)))</f>
        <v>0</v>
      </c>
      <c r="AO107" s="136">
        <f>IF(L107="",0,IF(OR(P107="oui",VLOOKUP(L107,Paramétrage!$C$6:$E$28,2,0)=0),0,IF(U107="",0,U107-AJ107)))</f>
        <v>0</v>
      </c>
      <c r="AP107" s="46">
        <f t="shared" si="50"/>
        <v>0</v>
      </c>
    </row>
    <row r="108" spans="1:42" ht="15.75">
      <c r="A108" s="609"/>
      <c r="B108" s="655"/>
      <c r="C108" s="664"/>
      <c r="D108" s="645"/>
      <c r="E108" s="645"/>
      <c r="F108" s="55"/>
      <c r="G108" s="216"/>
      <c r="H108" s="147"/>
      <c r="I108" s="58"/>
      <c r="J108" s="402"/>
      <c r="K108" s="60"/>
      <c r="L108" s="35"/>
      <c r="M108" s="403"/>
      <c r="N108" s="151"/>
      <c r="O108" s="152"/>
      <c r="P108" s="63"/>
      <c r="Q108" s="683"/>
      <c r="R108" s="637"/>
      <c r="S108" s="637"/>
      <c r="T108" s="614"/>
      <c r="U108" s="134" t="str">
        <f>IF(OR(O108="",L108=Paramétrage!$C$10,L108=Paramétrage!$C$13,L108=Paramétrage!$C$16,L108=Paramétrage!$C$19,L108=Paramétrage!$C$23,L108=Paramétrage!$C$26,AND(L108&lt;&gt;Paramétrage!$C$9,P108="Mut+ext")),"",ROUNDUP(N108/O108,0))</f>
        <v/>
      </c>
      <c r="V108" s="135">
        <f>IF(L108="",0,IF(OR(P108="Mut+ext",VLOOKUP(L108,Paramétrage!$C$6:$E$28,2,0)=0),0,IF(O108="","saisir capacité",M108*U108*VLOOKUP(L108,Paramétrage!$C$6:$E$28,2,0))))</f>
        <v>0</v>
      </c>
      <c r="W108" s="404"/>
      <c r="X108" s="453">
        <f t="shared" si="45"/>
        <v>0</v>
      </c>
      <c r="Y108" s="454">
        <f>IF(L108="",0,IF(ISERROR(W108+V108*VLOOKUP(L108,Paramétrage!$C$6:$E$28,3,0))=TRUE,X108,W108+V108*VLOOKUP(L108,Paramétrage!$C$6:$E$28,3,0)))</f>
        <v>0</v>
      </c>
      <c r="Z108" s="642"/>
      <c r="AA108" s="637"/>
      <c r="AB108" s="612"/>
      <c r="AC108" s="407"/>
      <c r="AD108" s="266"/>
      <c r="AE108" s="206">
        <f>IF(F108="",0,IF(J108="",0,IF(SUMIF(F101:F108,F108,N101:N108)=0,0,IF(J108="Obligatoire",AF108/N108,IF(K108="",AF108/SUMIF(F101:F108,F108,N101:N108),AF108/(SUMIF(F101:F108,F108,N101:N108)/K108))))))</f>
        <v>0</v>
      </c>
      <c r="AF108" s="440">
        <f t="shared" si="46"/>
        <v>0</v>
      </c>
      <c r="AG108" s="346"/>
      <c r="AH108" s="136">
        <f>IF(SUMIF(F101:F108,F108,N101:N108)=0,0,$M$3*N108/SUMIF(F101:F108,F108,N101:N108))</f>
        <v>0</v>
      </c>
      <c r="AI108" s="46">
        <f t="shared" si="47"/>
        <v>0</v>
      </c>
      <c r="AJ108" s="137" t="str">
        <f t="shared" si="48"/>
        <v/>
      </c>
      <c r="AK108" s="138">
        <f>IF(L108="",0,IF(OR(P108="Mut+ext",VLOOKUP(L108,Paramétrage!$C$6:$E$28,2,0)=0),0,IF(O108="","saisir capacité",IF(P108="Mut+ext",0,M108*AJ108*VLOOKUP(L108,Paramétrage!$C$6:$E$28,2,0)))))</f>
        <v>0</v>
      </c>
      <c r="AL108" s="47"/>
      <c r="AM108" s="138">
        <f t="shared" si="49"/>
        <v>0</v>
      </c>
      <c r="AN108" s="138">
        <f>IF(L108="",0,IF(ISERROR(AL108+AK108*VLOOKUP(L108,Paramétrage!$C$6:$E$28,3,0))=TRUE,AM108,AL108+AK108*VLOOKUP(L108,Paramétrage!$C$6:$E$28,3,0)))</f>
        <v>0</v>
      </c>
      <c r="AO108" s="136">
        <f>IF(L108="",0,IF(OR(P108="oui",VLOOKUP(L108,Paramétrage!$C$6:$E$28,2,0)=0),0,IF(U108="",0,U108-AJ108)))</f>
        <v>0</v>
      </c>
      <c r="AP108" s="46">
        <f t="shared" si="50"/>
        <v>0</v>
      </c>
    </row>
    <row r="109" spans="1:42" ht="15.75">
      <c r="A109" s="609"/>
      <c r="B109" s="669"/>
      <c r="C109" s="645"/>
      <c r="D109" s="139"/>
      <c r="E109" s="139"/>
      <c r="F109" s="455"/>
      <c r="G109" s="523"/>
      <c r="H109" s="549"/>
      <c r="I109" s="456"/>
      <c r="J109" s="457"/>
      <c r="K109" s="141"/>
      <c r="L109" s="142"/>
      <c r="M109" s="143">
        <f>AE109</f>
        <v>64</v>
      </c>
      <c r="N109" s="458"/>
      <c r="O109" s="458"/>
      <c r="P109" s="231"/>
      <c r="Q109" s="460"/>
      <c r="R109" s="460"/>
      <c r="S109" s="460"/>
      <c r="T109" s="461"/>
      <c r="U109" s="459"/>
      <c r="V109" s="144">
        <f>SUM(V101:V108)</f>
        <v>100</v>
      </c>
      <c r="W109" s="142">
        <f>SUM(W101:W108)</f>
        <v>3</v>
      </c>
      <c r="X109" s="462">
        <f>V109+W109</f>
        <v>103</v>
      </c>
      <c r="Y109" s="463">
        <f>SUM(Y101:Y108)</f>
        <v>111</v>
      </c>
      <c r="Z109" s="524"/>
      <c r="AA109" s="524"/>
      <c r="AB109" s="232"/>
      <c r="AC109" s="273"/>
      <c r="AD109" s="525"/>
      <c r="AE109" s="211">
        <f>SUM(AE101:AE108)</f>
        <v>64</v>
      </c>
      <c r="AF109" s="501">
        <f>SUM(AF101:AF108)</f>
        <v>4000</v>
      </c>
      <c r="AG109" s="346"/>
      <c r="AH109" s="346"/>
      <c r="AI109" s="346"/>
      <c r="AJ109" s="346"/>
      <c r="AK109" s="346"/>
      <c r="AL109" s="346"/>
      <c r="AM109" s="346"/>
      <c r="AN109" s="346"/>
      <c r="AO109" s="346"/>
      <c r="AP109" s="346"/>
    </row>
    <row r="110" spans="1:42" ht="15" customHeight="1">
      <c r="A110" s="609"/>
      <c r="B110" s="672" t="s">
        <v>254</v>
      </c>
      <c r="C110" s="663" t="s">
        <v>486</v>
      </c>
      <c r="D110" s="663" t="s">
        <v>61</v>
      </c>
      <c r="E110" s="667">
        <v>6</v>
      </c>
      <c r="F110" s="342" t="s">
        <v>487</v>
      </c>
      <c r="G110" s="56" t="s">
        <v>19</v>
      </c>
      <c r="H110" s="147" t="s">
        <v>530</v>
      </c>
      <c r="I110" s="58"/>
      <c r="J110" s="402" t="s">
        <v>289</v>
      </c>
      <c r="K110" s="60">
        <v>2</v>
      </c>
      <c r="L110" s="35" t="s">
        <v>42</v>
      </c>
      <c r="M110" s="403">
        <v>25</v>
      </c>
      <c r="N110" s="545">
        <f>N4*0.5</f>
        <v>17.5</v>
      </c>
      <c r="O110" s="152"/>
      <c r="P110" s="63" t="s">
        <v>242</v>
      </c>
      <c r="Q110" s="683" t="s">
        <v>531</v>
      </c>
      <c r="R110" s="637"/>
      <c r="S110" s="637"/>
      <c r="T110" s="614"/>
      <c r="U110" s="153" t="str">
        <f>IF(OR(O110="",L110=Paramétrage!$C$10,L110=Paramétrage!$C$13,L110=Paramétrage!$C$16,L110=Paramétrage!$C$19,L110=Paramétrage!$C$23,L110=Paramétrage!$C$26,AND(L110&lt;&gt;Paramétrage!$C$9,P110="Mut+ext")),"",ROUNDUP(N110/O110,0))</f>
        <v/>
      </c>
      <c r="V110" s="154">
        <f>IF(L110="",0,IF(OR(P110="Mut+ext",VLOOKUP(L110,Paramétrage!$C$6:$E$28,2,0)=0),0,IF(O110="","saisir capacité",M110*U110*VLOOKUP(L110,Paramétrage!$C$6:$E$28,2,0))))</f>
        <v>0</v>
      </c>
      <c r="W110" s="404"/>
      <c r="X110" s="471">
        <f t="shared" ref="X110:X118" si="51">IF(ISERROR(V110+W110)=TRUE,V110,V110+W110)</f>
        <v>0</v>
      </c>
      <c r="Y110" s="472">
        <f>IF(L110="",0,IF(ISERROR(W110+V110*VLOOKUP(L110,Paramétrage!$C$6:$E$28,3,0))=TRUE,X110,W110+V110*VLOOKUP(L110,Paramétrage!$C$6:$E$28,3,0)))</f>
        <v>0</v>
      </c>
      <c r="Z110" s="642" t="s">
        <v>532</v>
      </c>
      <c r="AA110" s="637"/>
      <c r="AB110" s="612"/>
      <c r="AC110" s="407"/>
      <c r="AD110" s="269"/>
      <c r="AE110" s="206">
        <f>IF(F110="",0,IF(J110="",0,IF(SUMIF(F110:F118,F110,N110:N118)=0,0,IF(J110="Obligatoire",AF110/N110,IF(K110="",AF110/SUMIF(F110:F118,F110,N110:N118),AF110/(SUMIF(F110:F118,F110,N110:N118)/K110))))))</f>
        <v>50</v>
      </c>
      <c r="AF110" s="233">
        <f>M110*N110</f>
        <v>437.5</v>
      </c>
      <c r="AG110" s="346"/>
      <c r="AH110" s="136">
        <f>IF(SUMIF(F110:F118,F110,N110:N118)=0,0,$M$3*N110/SUMIF(F110:F118,F110,N110:N118))</f>
        <v>0</v>
      </c>
      <c r="AI110" s="46">
        <f>O110</f>
        <v>0</v>
      </c>
      <c r="AJ110" s="137" t="str">
        <f>IF(AI110=0,"",ROUNDUP(AH110/AI110,0))</f>
        <v/>
      </c>
      <c r="AK110" s="138">
        <f>IF(L110="",0,IF(OR(P110="Mut+ext",VLOOKUP(L110,Paramétrage!$C$6:$E$28,2,0)=0),0,IF(O110="","saisir capacité",IF(P110="Mut+ext",0,M110*AJ110*VLOOKUP(L110,Paramétrage!$C$6:$E$28,2,0)))))</f>
        <v>0</v>
      </c>
      <c r="AL110" s="47"/>
      <c r="AM110" s="138">
        <f>IF(ISERROR(AK110+AL110)=TRUE,AK110,AK110+AL110)</f>
        <v>0</v>
      </c>
      <c r="AN110" s="138">
        <f>IF(L110="",0,IF(ISERROR(AL110+AK110*VLOOKUP(L110,Paramétrage!$C$6:$E$28,3,0))=TRUE,AM110,AL110+AK110*VLOOKUP(L110,Paramétrage!$C$6:$E$28,3,0)))</f>
        <v>0</v>
      </c>
      <c r="AO110" s="136">
        <f>IF(L110="",0,IF(OR(P110="oui",VLOOKUP(L110,Paramétrage!$C$6:$E$28,2,0)=0),0,IF(U110="",0,U110-AJ110)))</f>
        <v>0</v>
      </c>
      <c r="AP110" s="46">
        <f>Y110-AN110-W110</f>
        <v>0</v>
      </c>
    </row>
    <row r="111" spans="1:42" ht="15" customHeight="1">
      <c r="A111" s="609"/>
      <c r="B111" s="655"/>
      <c r="C111" s="664"/>
      <c r="D111" s="664"/>
      <c r="E111" s="664"/>
      <c r="F111" s="342" t="s">
        <v>533</v>
      </c>
      <c r="G111" s="216" t="s">
        <v>19</v>
      </c>
      <c r="H111" s="147" t="s">
        <v>534</v>
      </c>
      <c r="I111" s="58"/>
      <c r="J111" s="402" t="s">
        <v>289</v>
      </c>
      <c r="K111" s="60">
        <v>2</v>
      </c>
      <c r="L111" s="35" t="s">
        <v>42</v>
      </c>
      <c r="M111" s="403">
        <v>25</v>
      </c>
      <c r="N111" s="545">
        <f>N4*0.5</f>
        <v>17.5</v>
      </c>
      <c r="O111" s="152"/>
      <c r="P111" s="63" t="s">
        <v>242</v>
      </c>
      <c r="Q111" s="683" t="s">
        <v>535</v>
      </c>
      <c r="R111" s="637"/>
      <c r="S111" s="637"/>
      <c r="T111" s="614"/>
      <c r="U111" s="153"/>
      <c r="V111" s="154">
        <f>IF(L111="",0,IF(OR(P111="Mut+ext",VLOOKUP(L111,Paramétrage!$C$6:$E$28,2,0)=0),0,IF(O111="","saisir capacité",M111*U111*VLOOKUP(L111,Paramétrage!$C$6:$E$28,2,0))))</f>
        <v>0</v>
      </c>
      <c r="W111" s="404"/>
      <c r="X111" s="471">
        <f t="shared" si="51"/>
        <v>0</v>
      </c>
      <c r="Y111" s="472">
        <f>IF(L111="",0,IF(ISERROR(W111+V111*VLOOKUP(L111,Paramétrage!$C$6:$E$28,3,0))=TRUE,X111,W111+V111*VLOOKUP(L111,Paramétrage!$C$6:$E$28,3,0)))</f>
        <v>0</v>
      </c>
      <c r="Z111" s="259" t="s">
        <v>536</v>
      </c>
      <c r="AA111" s="259"/>
      <c r="AB111" s="259"/>
      <c r="AC111" s="407"/>
      <c r="AD111" s="266"/>
      <c r="AE111" s="206"/>
      <c r="AF111" s="233"/>
      <c r="AG111" s="346"/>
      <c r="AH111" s="136"/>
      <c r="AI111" s="46"/>
      <c r="AJ111" s="137"/>
      <c r="AK111" s="138"/>
      <c r="AL111" s="47"/>
      <c r="AM111" s="138"/>
      <c r="AN111" s="138"/>
      <c r="AO111" s="136"/>
      <c r="AP111" s="46"/>
    </row>
    <row r="112" spans="1:42" ht="15" customHeight="1">
      <c r="A112" s="609"/>
      <c r="B112" s="655"/>
      <c r="C112" s="664"/>
      <c r="D112" s="664"/>
      <c r="E112" s="664"/>
      <c r="F112" s="55" t="s">
        <v>487</v>
      </c>
      <c r="G112" s="216" t="s">
        <v>27</v>
      </c>
      <c r="H112" s="147" t="s">
        <v>291</v>
      </c>
      <c r="I112" s="58"/>
      <c r="J112" s="402" t="s">
        <v>289</v>
      </c>
      <c r="K112" s="60">
        <v>2</v>
      </c>
      <c r="L112" s="35" t="s">
        <v>259</v>
      </c>
      <c r="M112" s="403">
        <v>25</v>
      </c>
      <c r="N112" s="151"/>
      <c r="O112" s="152">
        <v>40</v>
      </c>
      <c r="P112" s="63" t="s">
        <v>242</v>
      </c>
      <c r="Q112" s="683" t="s">
        <v>260</v>
      </c>
      <c r="R112" s="637"/>
      <c r="S112" s="637"/>
      <c r="T112" s="614"/>
      <c r="U112" s="153">
        <f>IF(OR(O112="",L112=Paramétrage!$C$10,L112=Paramétrage!$C$13,L112=Paramétrage!$C$16,L112=Paramétrage!$C$19,L112=Paramétrage!$C$23,L112=Paramétrage!$C$26,AND(L112&lt;&gt;Paramétrage!$C$9,P112="Mut+ext")),"",ROUNDUP(N112/O112,0))</f>
        <v>0</v>
      </c>
      <c r="V112" s="154">
        <f>IF(L112="",0,IF(OR(P112="Mut+ext",VLOOKUP(L112,Paramétrage!$C$6:$E$28,2,0)=0),0,IF(O112="","saisir capacité",M112*U112*VLOOKUP(L112,Paramétrage!$C$6:$E$28,2,0))))</f>
        <v>0</v>
      </c>
      <c r="W112" s="404"/>
      <c r="X112" s="471">
        <f t="shared" si="51"/>
        <v>0</v>
      </c>
      <c r="Y112" s="472">
        <f>IF(L112="",0,IF(ISERROR(W112+V112*VLOOKUP(L112,Paramétrage!$C$6:$E$28,3,0))=TRUE,X112,W112+V112*VLOOKUP(L112,Paramétrage!$C$6:$E$28,3,0)))</f>
        <v>0</v>
      </c>
      <c r="Z112" s="642"/>
      <c r="AA112" s="637"/>
      <c r="AB112" s="612"/>
      <c r="AC112" s="407"/>
      <c r="AD112" s="266"/>
      <c r="AE112" s="206">
        <f>IF(F112="",0,IF(J112="",0,IF(SUMIF(F110:F118,F112,N110:N118)=0,0,IF(J112="Obligatoire",AF112/N112,IF(K112="",AF112/SUMIF(F110:F118,F112,N110:N118),AF112/(SUMIF(F110:F118,F112,N110:N118)/K112))))))</f>
        <v>0</v>
      </c>
      <c r="AF112" s="440">
        <f t="shared" ref="AF112:AF118" si="52">M112*N112</f>
        <v>0</v>
      </c>
      <c r="AG112" s="346"/>
      <c r="AH112" s="136">
        <f>IF(SUMIF(F110:F118,F112,N110:N118)=0,0,$M$3*N112/SUMIF(F110:F118,F112,N110:N118))</f>
        <v>0</v>
      </c>
      <c r="AI112" s="46">
        <f t="shared" ref="AI112:AI118" si="53">O112</f>
        <v>40</v>
      </c>
      <c r="AJ112" s="137">
        <f t="shared" ref="AJ112:AJ118" si="54">IF(AI112=0,"",ROUNDUP(AH112/AI112,0))</f>
        <v>0</v>
      </c>
      <c r="AK112" s="138">
        <f>IF(L112="",0,IF(OR(P112="Mut+ext",VLOOKUP(L112,Paramétrage!$C$6:$E$28,2,0)=0),0,IF(O112="","saisir capacité",IF(P112="Mut+ext",0,M112*AJ112*VLOOKUP(L112,Paramétrage!$C$6:$E$28,2,0)))))</f>
        <v>0</v>
      </c>
      <c r="AL112" s="47"/>
      <c r="AM112" s="138">
        <f t="shared" ref="AM112:AM118" si="55">IF(ISERROR(AK112+AL112)=TRUE,AK112,AK112+AL112)</f>
        <v>0</v>
      </c>
      <c r="AN112" s="138">
        <f>IF(L112="",0,IF(ISERROR(AL112+AK112*VLOOKUP(L112,Paramétrage!$C$6:$E$28,3,0))=TRUE,AM112,AL112+AK112*VLOOKUP(L112,Paramétrage!$C$6:$E$28,3,0)))</f>
        <v>0</v>
      </c>
      <c r="AO112" s="136">
        <f>IF(L112="",0,IF(OR(P112="oui",VLOOKUP(L112,Paramétrage!$C$6:$E$28,2,0)=0),0,IF(U112="",0,U112-AJ112)))</f>
        <v>0</v>
      </c>
      <c r="AP112" s="46">
        <f t="shared" ref="AP112:AP118" si="56">Y112-AN112-W112</f>
        <v>0</v>
      </c>
    </row>
    <row r="113" spans="1:42" ht="15" customHeight="1">
      <c r="A113" s="609"/>
      <c r="B113" s="655"/>
      <c r="C113" s="664"/>
      <c r="D113" s="664"/>
      <c r="E113" s="664"/>
      <c r="F113" s="55" t="s">
        <v>487</v>
      </c>
      <c r="G113" s="216" t="s">
        <v>23</v>
      </c>
      <c r="H113" s="147" t="s">
        <v>292</v>
      </c>
      <c r="I113" s="58"/>
      <c r="J113" s="402" t="s">
        <v>289</v>
      </c>
      <c r="K113" s="60">
        <v>2</v>
      </c>
      <c r="L113" s="35" t="s">
        <v>259</v>
      </c>
      <c r="M113" s="403">
        <v>25</v>
      </c>
      <c r="N113" s="151"/>
      <c r="O113" s="152">
        <v>24</v>
      </c>
      <c r="P113" s="63" t="s">
        <v>242</v>
      </c>
      <c r="Q113" s="683" t="s">
        <v>260</v>
      </c>
      <c r="R113" s="637"/>
      <c r="S113" s="637"/>
      <c r="T113" s="614"/>
      <c r="U113" s="153">
        <f>IF(OR(O113="",L113=Paramétrage!$C$10,L113=Paramétrage!$C$13,L113=Paramétrage!$C$16,L113=Paramétrage!$C$19,L113=Paramétrage!$C$23,L113=Paramétrage!$C$26,AND(L113&lt;&gt;Paramétrage!$C$9,P113="Mut+ext")),"",ROUNDUP(N113/O113,0))</f>
        <v>0</v>
      </c>
      <c r="V113" s="154">
        <f>IF(L113="",0,IF(OR(P113="Mut+ext",VLOOKUP(L113,Paramétrage!$C$6:$E$28,2,0)=0),0,IF(O113="","saisir capacité",M113*U113*VLOOKUP(L113,Paramétrage!$C$6:$E$28,2,0))))</f>
        <v>0</v>
      </c>
      <c r="W113" s="404"/>
      <c r="X113" s="471">
        <f t="shared" si="51"/>
        <v>0</v>
      </c>
      <c r="Y113" s="472">
        <f>IF(L113="",0,IF(ISERROR(W113+V113*VLOOKUP(L113,Paramétrage!$C$6:$E$28,3,0))=TRUE,X113,W113+V113*VLOOKUP(L113,Paramétrage!$C$6:$E$28,3,0)))</f>
        <v>0</v>
      </c>
      <c r="Z113" s="642"/>
      <c r="AA113" s="637"/>
      <c r="AB113" s="612"/>
      <c r="AC113" s="407"/>
      <c r="AD113" s="266"/>
      <c r="AE113" s="206">
        <f>IF(F113="",0,IF(J113="",0,IF(SUMIF(F110:F118,F113,N110:N118)=0,0,IF(J113="Obligatoire",AF113/N113,IF(K113="",AF113/SUMIF(F110:F118,F113,N110:N118),AF113/(SUMIF(F110:F118,F113,N110:N118)/K113))))))</f>
        <v>0</v>
      </c>
      <c r="AF113" s="440">
        <f t="shared" si="52"/>
        <v>0</v>
      </c>
      <c r="AG113" s="346"/>
      <c r="AH113" s="136">
        <f>IF(SUMIF(F110:F118,F113,N110:N118)=0,0,$M$3*N113/SUMIF(F110:F118,F113,N110:N118))</f>
        <v>0</v>
      </c>
      <c r="AI113" s="46">
        <f t="shared" si="53"/>
        <v>24</v>
      </c>
      <c r="AJ113" s="137">
        <f t="shared" si="54"/>
        <v>0</v>
      </c>
      <c r="AK113" s="138">
        <f>IF(L113="",0,IF(OR(P113="Mut+ext",VLOOKUP(L113,Paramétrage!$C$6:$E$28,2,0)=0),0,IF(O113="","saisir capacité",IF(P113="Mut+ext",0,M113*AJ113*VLOOKUP(L113,Paramétrage!$C$6:$E$28,2,0)))))</f>
        <v>0</v>
      </c>
      <c r="AL113" s="47"/>
      <c r="AM113" s="138">
        <f t="shared" si="55"/>
        <v>0</v>
      </c>
      <c r="AN113" s="138">
        <f>IF(L113="",0,IF(ISERROR(AL113+AK113*VLOOKUP(L113,Paramétrage!$C$6:$E$28,3,0))=TRUE,AM113,AL113+AK113*VLOOKUP(L113,Paramétrage!$C$6:$E$28,3,0)))</f>
        <v>0</v>
      </c>
      <c r="AO113" s="136">
        <f>IF(L113="",0,IF(OR(P113="oui",VLOOKUP(L113,Paramétrage!$C$6:$E$28,2,0)=0),0,IF(U113="",0,U113-AJ113)))</f>
        <v>0</v>
      </c>
      <c r="AP113" s="46">
        <f t="shared" si="56"/>
        <v>0</v>
      </c>
    </row>
    <row r="114" spans="1:42" ht="15" customHeight="1">
      <c r="A114" s="609"/>
      <c r="B114" s="655"/>
      <c r="C114" s="664"/>
      <c r="D114" s="664"/>
      <c r="E114" s="664"/>
      <c r="F114" s="408" t="s">
        <v>487</v>
      </c>
      <c r="G114" s="216" t="s">
        <v>28</v>
      </c>
      <c r="H114" s="147" t="s">
        <v>293</v>
      </c>
      <c r="I114" s="58"/>
      <c r="J114" s="402" t="s">
        <v>289</v>
      </c>
      <c r="K114" s="60">
        <v>2</v>
      </c>
      <c r="L114" s="35" t="s">
        <v>259</v>
      </c>
      <c r="M114" s="403">
        <v>25</v>
      </c>
      <c r="N114" s="151"/>
      <c r="O114" s="152">
        <v>40</v>
      </c>
      <c r="P114" s="63" t="s">
        <v>242</v>
      </c>
      <c r="Q114" s="683" t="s">
        <v>260</v>
      </c>
      <c r="R114" s="637"/>
      <c r="S114" s="637"/>
      <c r="T114" s="614"/>
      <c r="U114" s="153">
        <f>IF(OR(O114="",L114=Paramétrage!$C$10,L114=Paramétrage!$C$13,L114=Paramétrage!$C$16,L114=Paramétrage!$C$19,L114=Paramétrage!$C$23,L114=Paramétrage!$C$26,AND(L114&lt;&gt;Paramétrage!$C$9,P114="Mut+ext")),"",ROUNDUP(N114/O114,0))</f>
        <v>0</v>
      </c>
      <c r="V114" s="154">
        <f>IF(L114="",0,IF(OR(P114="Mut+ext",VLOOKUP(L114,Paramétrage!$C$6:$E$28,2,0)=0),0,IF(O114="","saisir capacité",M114*U114*VLOOKUP(L114,Paramétrage!$C$6:$E$28,2,0))))</f>
        <v>0</v>
      </c>
      <c r="W114" s="404"/>
      <c r="X114" s="471">
        <f t="shared" si="51"/>
        <v>0</v>
      </c>
      <c r="Y114" s="472">
        <f>IF(L114="",0,IF(ISERROR(W114+V114*VLOOKUP(L114,Paramétrage!$C$6:$E$28,3,0))=TRUE,X114,W114+V114*VLOOKUP(L114,Paramétrage!$C$6:$E$28,3,0)))</f>
        <v>0</v>
      </c>
      <c r="Z114" s="642"/>
      <c r="AA114" s="637"/>
      <c r="AB114" s="612"/>
      <c r="AC114" s="407"/>
      <c r="AD114" s="266"/>
      <c r="AE114" s="206">
        <f>IF(F114="",0,IF(J114="",0,IF(SUMIF(F110:F118,F114,N110:N118)=0,0,IF(J114="Obligatoire",AF114/N114,IF(K114="",AF114/SUMIF(F110:F118,F114,N110:N118),AF114/(SUMIF(F110:F118,F114,N110:N118)/K114))))))</f>
        <v>0</v>
      </c>
      <c r="AF114" s="440">
        <f t="shared" si="52"/>
        <v>0</v>
      </c>
      <c r="AG114" s="346"/>
      <c r="AH114" s="136">
        <f>IF(SUMIF(F110:F118,F114,N110:N118)=0,0,$M$3*N114/SUMIF(F110:F118,F114,N110:N118))</f>
        <v>0</v>
      </c>
      <c r="AI114" s="46">
        <f t="shared" si="53"/>
        <v>40</v>
      </c>
      <c r="AJ114" s="137">
        <f t="shared" si="54"/>
        <v>0</v>
      </c>
      <c r="AK114" s="138">
        <f>IF(L114="",0,IF(OR(P114="Mut+ext",VLOOKUP(L114,Paramétrage!$C$6:$E$28,2,0)=0),0,IF(O114="","saisir capacité",IF(P114="Mut+ext",0,M114*AJ114*VLOOKUP(L114,Paramétrage!$C$6:$E$28,2,0)))))</f>
        <v>0</v>
      </c>
      <c r="AL114" s="47"/>
      <c r="AM114" s="138">
        <f t="shared" si="55"/>
        <v>0</v>
      </c>
      <c r="AN114" s="138">
        <f>IF(L114="",0,IF(ISERROR(AL114+AK114*VLOOKUP(L114,Paramétrage!$C$6:$E$28,3,0))=TRUE,AM114,AL114+AK114*VLOOKUP(L114,Paramétrage!$C$6:$E$28,3,0)))</f>
        <v>0</v>
      </c>
      <c r="AO114" s="136">
        <f>IF(L114="",0,IF(OR(P114="oui",VLOOKUP(L114,Paramétrage!$C$6:$E$28,2,0)=0),0,IF(U114="",0,U114-AJ114)))</f>
        <v>0</v>
      </c>
      <c r="AP114" s="46">
        <f t="shared" si="56"/>
        <v>0</v>
      </c>
    </row>
    <row r="115" spans="1:42" ht="15" customHeight="1">
      <c r="A115" s="609"/>
      <c r="B115" s="655"/>
      <c r="C115" s="664"/>
      <c r="D115" s="664"/>
      <c r="E115" s="664"/>
      <c r="F115" s="55" t="s">
        <v>487</v>
      </c>
      <c r="G115" s="155" t="s">
        <v>27</v>
      </c>
      <c r="H115" s="147" t="s">
        <v>537</v>
      </c>
      <c r="I115" s="58"/>
      <c r="J115" s="402" t="s">
        <v>289</v>
      </c>
      <c r="K115" s="60">
        <v>2</v>
      </c>
      <c r="L115" s="35" t="s">
        <v>259</v>
      </c>
      <c r="M115" s="403">
        <v>25</v>
      </c>
      <c r="N115" s="151"/>
      <c r="O115" s="152">
        <v>40</v>
      </c>
      <c r="P115" s="63" t="s">
        <v>242</v>
      </c>
      <c r="Q115" s="683" t="s">
        <v>260</v>
      </c>
      <c r="R115" s="637"/>
      <c r="S115" s="637"/>
      <c r="T115" s="614"/>
      <c r="U115" s="153">
        <f>IF(OR(O115="",L115=Paramétrage!$C$10,L115=Paramétrage!$C$13,L115=Paramétrage!$C$16,L115=Paramétrage!$C$19,L115=Paramétrage!$C$23,L115=Paramétrage!$C$26,AND(L115&lt;&gt;Paramétrage!$C$9,P115="Mut+ext")),"",ROUNDUP(N115/O115,0))</f>
        <v>0</v>
      </c>
      <c r="V115" s="154">
        <f>IF(L115="",0,IF(OR(P115="Mut+ext",VLOOKUP(L115,Paramétrage!$C$6:$E$28,2,0)=0),0,IF(O115="","saisir capacité",M115*U115*VLOOKUP(L115,Paramétrage!$C$6:$E$28,2,0))))</f>
        <v>0</v>
      </c>
      <c r="W115" s="404"/>
      <c r="X115" s="471">
        <f t="shared" si="51"/>
        <v>0</v>
      </c>
      <c r="Y115" s="472">
        <f>IF(L115="",0,IF(ISERROR(W115+V115*VLOOKUP(L115,Paramétrage!$C$6:$E$28,3,0))=TRUE,X115,W115+V115*VLOOKUP(L115,Paramétrage!$C$6:$E$28,3,0)))</f>
        <v>0</v>
      </c>
      <c r="Z115" s="642"/>
      <c r="AA115" s="637"/>
      <c r="AB115" s="612"/>
      <c r="AC115" s="407"/>
      <c r="AD115" s="266"/>
      <c r="AE115" s="206">
        <f>IF(F115="",0,IF(J115="",0,IF(SUMIF(F110:F118,F115,N110:N118)=0,0,IF(J115="Obligatoire",AF115/N115,IF(K115="",AF115/SUMIF(F110:F118,F115,N110:N118),AF115/(SUMIF(F110:F118,F115,N110:N118)/K115))))))</f>
        <v>0</v>
      </c>
      <c r="AF115" s="440">
        <f t="shared" si="52"/>
        <v>0</v>
      </c>
      <c r="AG115" s="346"/>
      <c r="AH115" s="136">
        <f>IF(SUMIF(F110:F118,F115,N110:N118)=0,0,$M$3*N115/SUMIF(F110:F118,F115,N110:N118))</f>
        <v>0</v>
      </c>
      <c r="AI115" s="46">
        <f t="shared" si="53"/>
        <v>40</v>
      </c>
      <c r="AJ115" s="137">
        <f t="shared" si="54"/>
        <v>0</v>
      </c>
      <c r="AK115" s="138">
        <f>IF(L115="",0,IF(OR(P115="Mut+ext",VLOOKUP(L115,Paramétrage!$C$6:$E$28,2,0)=0),0,IF(O115="","saisir capacité",IF(P115="Mut+ext",0,M115*AJ115*VLOOKUP(L115,Paramétrage!$C$6:$E$28,2,0)))))</f>
        <v>0</v>
      </c>
      <c r="AL115" s="47"/>
      <c r="AM115" s="138">
        <f t="shared" si="55"/>
        <v>0</v>
      </c>
      <c r="AN115" s="138">
        <f>IF(L115="",0,IF(ISERROR(AL115+AK115*VLOOKUP(L115,Paramétrage!$C$6:$E$28,3,0))=TRUE,AM115,AL115+AK115*VLOOKUP(L115,Paramétrage!$C$6:$E$28,3,0)))</f>
        <v>0</v>
      </c>
      <c r="AO115" s="136">
        <f>IF(L115="",0,IF(OR(P115="oui",VLOOKUP(L115,Paramétrage!$C$6:$E$28,2,0)=0),0,IF(U115="",0,U115-AJ115)))</f>
        <v>0</v>
      </c>
      <c r="AP115" s="46">
        <f t="shared" si="56"/>
        <v>0</v>
      </c>
    </row>
    <row r="116" spans="1:42" ht="15" customHeight="1">
      <c r="A116" s="609"/>
      <c r="B116" s="655"/>
      <c r="C116" s="664"/>
      <c r="D116" s="664"/>
      <c r="E116" s="664"/>
      <c r="F116" s="55"/>
      <c r="G116" s="155"/>
      <c r="H116" s="147"/>
      <c r="I116" s="58"/>
      <c r="J116" s="402"/>
      <c r="K116" s="60"/>
      <c r="L116" s="35"/>
      <c r="M116" s="403"/>
      <c r="N116" s="151"/>
      <c r="O116" s="152"/>
      <c r="P116" s="63"/>
      <c r="Q116" s="683"/>
      <c r="R116" s="637"/>
      <c r="S116" s="637"/>
      <c r="T116" s="614"/>
      <c r="U116" s="153" t="str">
        <f>IF(OR(O116="",L116=Paramétrage!$C$10,L116=Paramétrage!$C$13,L116=Paramétrage!$C$16,L116=Paramétrage!$C$19,L116=Paramétrage!$C$23,L116=Paramétrage!$C$26,AND(L116&lt;&gt;Paramétrage!$C$9,P116="Mut+ext")),"",ROUNDUP(N116/O116,0))</f>
        <v/>
      </c>
      <c r="V116" s="154">
        <f>IF(L116="",0,IF(OR(P116="Mut+ext",VLOOKUP(L116,Paramétrage!$C$6:$E$28,2,0)=0),0,IF(O116="","saisir capacité",M116*U116*VLOOKUP(L116,Paramétrage!$C$6:$E$28,2,0))))</f>
        <v>0</v>
      </c>
      <c r="W116" s="404"/>
      <c r="X116" s="471">
        <f t="shared" si="51"/>
        <v>0</v>
      </c>
      <c r="Y116" s="472">
        <f>IF(L116="",0,IF(ISERROR(W116+V116*VLOOKUP(L116,Paramétrage!$C$6:$E$28,3,0))=TRUE,X116,W116+V116*VLOOKUP(L116,Paramétrage!$C$6:$E$28,3,0)))</f>
        <v>0</v>
      </c>
      <c r="Z116" s="642"/>
      <c r="AA116" s="637"/>
      <c r="AB116" s="612"/>
      <c r="AC116" s="407"/>
      <c r="AD116" s="266"/>
      <c r="AE116" s="206">
        <f>IF(F116="",0,IF(J116="",0,IF(SUMIF(F110:F118,F116,N110:N118)=0,0,IF(J116="Obligatoire",AF116/N116,IF(K116="",AF116/SUMIF(F110:F118,F116,N110:N118),AF116/(SUMIF(F110:F118,F116,N110:N118)/K116))))))</f>
        <v>0</v>
      </c>
      <c r="AF116" s="440">
        <f t="shared" si="52"/>
        <v>0</v>
      </c>
      <c r="AG116" s="346"/>
      <c r="AH116" s="136">
        <f>IF(SUMIF(F110:F118,F116,N110:N118)=0,0,$M$3*N116/SUMIF(F110:F118,F116,N110:N118))</f>
        <v>0</v>
      </c>
      <c r="AI116" s="46">
        <f t="shared" si="53"/>
        <v>0</v>
      </c>
      <c r="AJ116" s="137" t="str">
        <f t="shared" si="54"/>
        <v/>
      </c>
      <c r="AK116" s="138">
        <f>IF(L116="",0,IF(OR(P116="Mut+ext",VLOOKUP(L116,Paramétrage!$C$6:$E$28,2,0)=0),0,IF(O116="","saisir capacité",IF(P116="Mut+ext",0,M116*AJ116*VLOOKUP(L116,Paramétrage!$C$6:$E$28,2,0)))))</f>
        <v>0</v>
      </c>
      <c r="AL116" s="47"/>
      <c r="AM116" s="138">
        <f t="shared" si="55"/>
        <v>0</v>
      </c>
      <c r="AN116" s="138">
        <f>IF(L116="",0,IF(ISERROR(AL116+AK116*VLOOKUP(L116,Paramétrage!$C$6:$E$28,3,0))=TRUE,AM116,AL116+AK116*VLOOKUP(L116,Paramétrage!$C$6:$E$28,3,0)))</f>
        <v>0</v>
      </c>
      <c r="AO116" s="136">
        <f>IF(L116="",0,IF(OR(P116="oui",VLOOKUP(L116,Paramétrage!$C$6:$E$28,2,0)=0),0,IF(U116="",0,U116-AJ116)))</f>
        <v>0</v>
      </c>
      <c r="AP116" s="46">
        <f t="shared" si="56"/>
        <v>0</v>
      </c>
    </row>
    <row r="117" spans="1:42" ht="15" customHeight="1">
      <c r="A117" s="609"/>
      <c r="B117" s="655"/>
      <c r="C117" s="664"/>
      <c r="D117" s="664"/>
      <c r="E117" s="664"/>
      <c r="F117" s="55"/>
      <c r="G117" s="155"/>
      <c r="H117" s="147"/>
      <c r="I117" s="58"/>
      <c r="J117" s="402"/>
      <c r="K117" s="60"/>
      <c r="L117" s="35"/>
      <c r="M117" s="403"/>
      <c r="N117" s="151"/>
      <c r="O117" s="152"/>
      <c r="P117" s="63"/>
      <c r="Q117" s="683"/>
      <c r="R117" s="637"/>
      <c r="S117" s="637"/>
      <c r="T117" s="614"/>
      <c r="U117" s="153" t="str">
        <f>IF(OR(O117="",L117=Paramétrage!$C$10,L117=Paramétrage!$C$13,L117=Paramétrage!$C$16,L117=Paramétrage!$C$19,L117=Paramétrage!$C$23,L117=Paramétrage!$C$26,AND(L117&lt;&gt;Paramétrage!$C$9,P117="Mut+ext")),"",ROUNDUP(N117/O117,0))</f>
        <v/>
      </c>
      <c r="V117" s="154">
        <f>IF(L117="",0,IF(OR(P117="Mut+ext",VLOOKUP(L117,Paramétrage!$C$6:$E$28,2,0)=0),0,IF(O117="","saisir capacité",M117*U117*VLOOKUP(L117,Paramétrage!$C$6:$E$28,2,0))))</f>
        <v>0</v>
      </c>
      <c r="W117" s="404"/>
      <c r="X117" s="471">
        <f t="shared" si="51"/>
        <v>0</v>
      </c>
      <c r="Y117" s="472">
        <f>IF(L117="",0,IF(ISERROR(W117+V117*VLOOKUP(L117,Paramétrage!$C$6:$E$28,3,0))=TRUE,X117,W117+V117*VLOOKUP(L117,Paramétrage!$C$6:$E$28,3,0)))</f>
        <v>0</v>
      </c>
      <c r="Z117" s="642"/>
      <c r="AA117" s="637"/>
      <c r="AB117" s="612"/>
      <c r="AC117" s="407"/>
      <c r="AD117" s="266"/>
      <c r="AE117" s="206">
        <f>IF(F117="",0,IF(J117="",0,IF(SUMIF(F110:F118,F117,N110:N118)=0,0,IF(J117="Obligatoire",AF117/N117,IF(K117="",AF117/SUMIF(F110:F118,F117,N110:N118),AF117/(SUMIF(F110:F118,F117,N110:N118)/K117))))))</f>
        <v>0</v>
      </c>
      <c r="AF117" s="440">
        <f t="shared" si="52"/>
        <v>0</v>
      </c>
      <c r="AG117" s="346"/>
      <c r="AH117" s="136">
        <f>IF(SUMIF(F110:F118,F117,N110:N118)=0,0,$M$3*N117/SUMIF(F110:F118,F117,N110:N118))</f>
        <v>0</v>
      </c>
      <c r="AI117" s="46">
        <f t="shared" si="53"/>
        <v>0</v>
      </c>
      <c r="AJ117" s="137" t="str">
        <f t="shared" si="54"/>
        <v/>
      </c>
      <c r="AK117" s="138">
        <f>IF(L117="",0,IF(OR(P117="Mut+ext",VLOOKUP(L117,Paramétrage!$C$6:$E$28,2,0)=0),0,IF(O117="","saisir capacité",IF(P117="Mut+ext",0,M117*AJ117*VLOOKUP(L117,Paramétrage!$C$6:$E$28,2,0)))))</f>
        <v>0</v>
      </c>
      <c r="AL117" s="47"/>
      <c r="AM117" s="138">
        <f t="shared" si="55"/>
        <v>0</v>
      </c>
      <c r="AN117" s="138">
        <f>IF(L117="",0,IF(ISERROR(AL117+AK117*VLOOKUP(L117,Paramétrage!$C$6:$E$28,3,0))=TRUE,AM117,AL117+AK117*VLOOKUP(L117,Paramétrage!$C$6:$E$28,3,0)))</f>
        <v>0</v>
      </c>
      <c r="AO117" s="136">
        <f>IF(L117="",0,IF(OR(P117="oui",VLOOKUP(L117,Paramétrage!$C$6:$E$28,2,0)=0),0,IF(U117="",0,U117-AJ117)))</f>
        <v>0</v>
      </c>
      <c r="AP117" s="46">
        <f t="shared" si="56"/>
        <v>0</v>
      </c>
    </row>
    <row r="118" spans="1:42" ht="15" customHeight="1">
      <c r="A118" s="609"/>
      <c r="B118" s="655"/>
      <c r="C118" s="664"/>
      <c r="D118" s="645"/>
      <c r="E118" s="645"/>
      <c r="F118" s="55"/>
      <c r="G118" s="155"/>
      <c r="H118" s="147"/>
      <c r="I118" s="58"/>
      <c r="J118" s="402"/>
      <c r="K118" s="60"/>
      <c r="L118" s="35"/>
      <c r="M118" s="403"/>
      <c r="N118" s="151"/>
      <c r="O118" s="152"/>
      <c r="P118" s="63"/>
      <c r="Q118" s="683"/>
      <c r="R118" s="637"/>
      <c r="S118" s="637"/>
      <c r="T118" s="614"/>
      <c r="U118" s="153" t="str">
        <f>IF(OR(O118="",L118=Paramétrage!$C$10,L118=Paramétrage!$C$13,L118=Paramétrage!$C$16,L118=Paramétrage!$C$19,L118=Paramétrage!$C$23,L118=Paramétrage!$C$26,AND(L118&lt;&gt;Paramétrage!$C$9,P118="Mut+ext")),"",ROUNDUP(N118/O118,0))</f>
        <v/>
      </c>
      <c r="V118" s="154">
        <f>IF(L118="",0,IF(OR(P118="Mut+ext",VLOOKUP(L118,Paramétrage!$C$6:$E$28,2,0)=0),0,IF(O118="","saisir capacité",M118*U118*VLOOKUP(L118,Paramétrage!$C$6:$E$28,2,0))))</f>
        <v>0</v>
      </c>
      <c r="W118" s="404"/>
      <c r="X118" s="471">
        <f t="shared" si="51"/>
        <v>0</v>
      </c>
      <c r="Y118" s="472">
        <f>IF(L118="",0,IF(ISERROR(W118+V118*VLOOKUP(L118,Paramétrage!$C$6:$E$28,3,0))=TRUE,X118,W118+V118*VLOOKUP(L118,Paramétrage!$C$6:$E$28,3,0)))</f>
        <v>0</v>
      </c>
      <c r="Z118" s="642"/>
      <c r="AA118" s="637"/>
      <c r="AB118" s="612"/>
      <c r="AC118" s="407"/>
      <c r="AD118" s="266"/>
      <c r="AE118" s="206">
        <f>IF(F118="",0,IF(J118="",0,IF(SUMIF(F110:F118,F118,N110:N118)=0,0,IF(J118="Obligatoire",AF118/N118,IF(K118="",AF118/SUMIF(F110:F118,F118,N110:N118),AF118/(SUMIF(F110:F118,F118,N110:N118)/K118))))))</f>
        <v>0</v>
      </c>
      <c r="AF118" s="440">
        <f t="shared" si="52"/>
        <v>0</v>
      </c>
      <c r="AG118" s="346"/>
      <c r="AH118" s="136">
        <f>IF(SUMIF(F110:F118,F118,N110:N118)=0,0,$M$3*N118/SUMIF(F110:F118,F118,N110:N118))</f>
        <v>0</v>
      </c>
      <c r="AI118" s="46">
        <f t="shared" si="53"/>
        <v>0</v>
      </c>
      <c r="AJ118" s="137" t="str">
        <f t="shared" si="54"/>
        <v/>
      </c>
      <c r="AK118" s="138">
        <f>IF(L118="",0,IF(OR(P118="Mut+ext",VLOOKUP(L118,Paramétrage!$C$6:$E$28,2,0)=0),0,IF(O118="","saisir capacité",IF(P118="Mut+ext",0,M118*AJ118*VLOOKUP(L118,Paramétrage!$C$6:$E$28,2,0)))))</f>
        <v>0</v>
      </c>
      <c r="AL118" s="47"/>
      <c r="AM118" s="138">
        <f t="shared" si="55"/>
        <v>0</v>
      </c>
      <c r="AN118" s="138">
        <f>IF(L118="",0,IF(ISERROR(AL118+AK118*VLOOKUP(L118,Paramétrage!$C$6:$E$28,3,0))=TRUE,AM118,AL118+AK118*VLOOKUP(L118,Paramétrage!$C$6:$E$28,3,0)))</f>
        <v>0</v>
      </c>
      <c r="AO118" s="136">
        <f>IF(L118="",0,IF(OR(P118="oui",VLOOKUP(L118,Paramétrage!$C$6:$E$28,2,0)=0),0,IF(U118="",0,U118-AJ118)))</f>
        <v>0</v>
      </c>
      <c r="AP118" s="46">
        <f t="shared" si="56"/>
        <v>0</v>
      </c>
    </row>
    <row r="119" spans="1:42" ht="15" customHeight="1">
      <c r="A119" s="609"/>
      <c r="B119" s="655"/>
      <c r="C119" s="645"/>
      <c r="D119" s="156"/>
      <c r="E119" s="156"/>
      <c r="F119" s="473"/>
      <c r="G119" s="526"/>
      <c r="H119" s="550"/>
      <c r="I119" s="474"/>
      <c r="J119" s="476"/>
      <c r="K119" s="158"/>
      <c r="L119" s="159"/>
      <c r="M119" s="160">
        <f>AE119</f>
        <v>50</v>
      </c>
      <c r="N119" s="551">
        <f>SUM(N110:N118)</f>
        <v>35</v>
      </c>
      <c r="O119" s="477"/>
      <c r="P119" s="234"/>
      <c r="Q119" s="479"/>
      <c r="R119" s="479"/>
      <c r="S119" s="479"/>
      <c r="T119" s="480"/>
      <c r="U119" s="478"/>
      <c r="V119" s="161">
        <f>SUM(V110:V118)</f>
        <v>0</v>
      </c>
      <c r="W119" s="159">
        <f>SUM(W110:W118)</f>
        <v>0</v>
      </c>
      <c r="X119" s="481">
        <f>V119+W119</f>
        <v>0</v>
      </c>
      <c r="Y119" s="482">
        <f>SUM(Y110:Y118)</f>
        <v>0</v>
      </c>
      <c r="Z119" s="527"/>
      <c r="AA119" s="527"/>
      <c r="AB119" s="235"/>
      <c r="AC119" s="274"/>
      <c r="AD119" s="528"/>
      <c r="AE119" s="211">
        <f>SUM(AE110:AE118)</f>
        <v>50</v>
      </c>
      <c r="AF119" s="501">
        <f>SUM(AF110:AF118)</f>
        <v>437.5</v>
      </c>
      <c r="AG119" s="346"/>
      <c r="AH119" s="346"/>
      <c r="AI119" s="346"/>
      <c r="AJ119" s="346"/>
      <c r="AK119" s="346"/>
      <c r="AL119" s="346"/>
      <c r="AM119" s="346"/>
      <c r="AN119" s="346"/>
      <c r="AO119" s="346"/>
      <c r="AP119" s="346"/>
    </row>
    <row r="120" spans="1:42" ht="15" hidden="1" customHeight="1">
      <c r="A120" s="609"/>
      <c r="B120" s="655"/>
      <c r="C120" s="663" t="s">
        <v>490</v>
      </c>
      <c r="D120" s="663" t="s">
        <v>296</v>
      </c>
      <c r="E120" s="667">
        <v>0</v>
      </c>
      <c r="F120" s="342"/>
      <c r="G120" s="56"/>
      <c r="H120" s="147"/>
      <c r="I120" s="58"/>
      <c r="J120" s="402"/>
      <c r="K120" s="60"/>
      <c r="L120" s="35"/>
      <c r="M120" s="403"/>
      <c r="N120" s="151"/>
      <c r="O120" s="152"/>
      <c r="P120" s="63"/>
      <c r="Q120" s="683"/>
      <c r="R120" s="637"/>
      <c r="S120" s="637"/>
      <c r="T120" s="614"/>
      <c r="U120" s="153" t="str">
        <f>IF(OR(O120="",L120=Paramétrage!$C$10,L120=Paramétrage!$C$13,L120=Paramétrage!$C$16,L120=Paramétrage!$C$19,L120=Paramétrage!$C$23,L120=Paramétrage!$C$26,AND(L120&lt;&gt;Paramétrage!$C$9,P120="Mut+ext")),"",ROUNDUP(N120/O120,0))</f>
        <v/>
      </c>
      <c r="V120" s="154">
        <f>IF(L120="",0,IF(OR(P120="Mut+ext",VLOOKUP(L120,Paramétrage!$C$6:$E$28,2,0)=0),0,IF(O120="","saisir capacité",M120*U120*VLOOKUP(L120,Paramétrage!$C$6:$E$28,2,0))))</f>
        <v>0</v>
      </c>
      <c r="W120" s="404"/>
      <c r="X120" s="471">
        <f t="shared" ref="X120:X127" si="57">IF(ISERROR(V120+W120)=TRUE,V120,V120+W120)</f>
        <v>0</v>
      </c>
      <c r="Y120" s="472">
        <f>IF(L120="",0,IF(ISERROR(W120+V120*VLOOKUP(L120,Paramétrage!$C$6:$E$28,3,0))=TRUE,X120,W120+V120*VLOOKUP(L120,Paramétrage!$C$6:$E$28,3,0)))</f>
        <v>0</v>
      </c>
      <c r="Z120" s="642"/>
      <c r="AA120" s="637"/>
      <c r="AB120" s="612"/>
      <c r="AC120" s="407"/>
      <c r="AD120" s="269"/>
      <c r="AE120" s="206">
        <f>IF(F120="",0,IF(J120="",0,IF(SUMIF(F120:F127,F120,N120:N127)=0,0,IF(J120="Obligatoire",AF120/N120,IF(K120="",AF120/SUMIF(F120:F127,F120,N120:N127),AF120/(SUMIF(F120:F127,F120,N120:N127)/K120))))))</f>
        <v>0</v>
      </c>
      <c r="AF120" s="233">
        <f t="shared" ref="AF120:AF127" si="58">M120*N120</f>
        <v>0</v>
      </c>
      <c r="AG120" s="346"/>
      <c r="AH120" s="136">
        <f>IF(SUMIF(F120:F127,F120,N120:N127)=0,0,$M$3*N120/SUMIF(F120:F127,F120,N120:N127))</f>
        <v>0</v>
      </c>
      <c r="AI120" s="46">
        <f t="shared" ref="AI120:AI127" si="59">O120</f>
        <v>0</v>
      </c>
      <c r="AJ120" s="137" t="str">
        <f t="shared" ref="AJ120:AJ127" si="60">IF(AI120=0,"",ROUNDUP(AH120/AI120,0))</f>
        <v/>
      </c>
      <c r="AK120" s="138">
        <f>IF(L120="",0,IF(OR(P120="Mut+ext",VLOOKUP(L120,Paramétrage!$C$6:$E$28,2,0)=0),0,IF(O120="","saisir capacité",IF(P120="Mut+ext",0,M120*AJ120*VLOOKUP(L120,Paramétrage!$C$6:$E$28,2,0)))))</f>
        <v>0</v>
      </c>
      <c r="AL120" s="47"/>
      <c r="AM120" s="138">
        <f t="shared" ref="AM120:AM127" si="61">IF(ISERROR(AK120+AL120)=TRUE,AK120,AK120+AL120)</f>
        <v>0</v>
      </c>
      <c r="AN120" s="138">
        <f>IF(L120="",0,IF(ISERROR(AL120+AK120*VLOOKUP(L120,Paramétrage!$C$6:$E$28,3,0))=TRUE,AM120,AL120+AK120*VLOOKUP(L120,Paramétrage!$C$6:$E$28,3,0)))</f>
        <v>0</v>
      </c>
      <c r="AO120" s="136">
        <f>IF(L120="",0,IF(OR(P120="oui",VLOOKUP(L120,Paramétrage!$C$6:$E$28,2,0)=0),0,IF(U120="",0,U120-AJ120)))</f>
        <v>0</v>
      </c>
      <c r="AP120" s="46">
        <f t="shared" ref="AP120:AP127" si="62">Y120-AN120-W120</f>
        <v>0</v>
      </c>
    </row>
    <row r="121" spans="1:42" ht="15" hidden="1" customHeight="1">
      <c r="A121" s="609"/>
      <c r="B121" s="655"/>
      <c r="C121" s="664"/>
      <c r="D121" s="664"/>
      <c r="E121" s="664"/>
      <c r="F121" s="55"/>
      <c r="G121" s="216"/>
      <c r="H121" s="147"/>
      <c r="I121" s="58"/>
      <c r="J121" s="402"/>
      <c r="K121" s="60"/>
      <c r="L121" s="35"/>
      <c r="M121" s="403"/>
      <c r="N121" s="151"/>
      <c r="O121" s="152"/>
      <c r="P121" s="63"/>
      <c r="Q121" s="683"/>
      <c r="R121" s="637"/>
      <c r="S121" s="637"/>
      <c r="T121" s="614"/>
      <c r="U121" s="153" t="str">
        <f>IF(OR(O121="",L121=Paramétrage!$C$10,L121=Paramétrage!$C$13,L121=Paramétrage!$C$16,L121=Paramétrage!$C$19,L121=Paramétrage!$C$23,L121=Paramétrage!$C$26,AND(L121&lt;&gt;Paramétrage!$C$9,P121="Mut+ext")),"",ROUNDUP(N121/O121,0))</f>
        <v/>
      </c>
      <c r="V121" s="154">
        <f>IF(L121="",0,IF(OR(P121="Mut+ext",VLOOKUP(L121,Paramétrage!$C$6:$E$28,2,0)=0),0,IF(O121="","saisir capacité",M121*U121*VLOOKUP(L121,Paramétrage!$C$6:$E$28,2,0))))</f>
        <v>0</v>
      </c>
      <c r="W121" s="404"/>
      <c r="X121" s="471">
        <f t="shared" si="57"/>
        <v>0</v>
      </c>
      <c r="Y121" s="472">
        <f>IF(L121="",0,IF(ISERROR(W121+V121*VLOOKUP(L121,Paramétrage!$C$6:$E$28,3,0))=TRUE,X121,W121+V121*VLOOKUP(L121,Paramétrage!$C$6:$E$28,3,0)))</f>
        <v>0</v>
      </c>
      <c r="Z121" s="642"/>
      <c r="AA121" s="637"/>
      <c r="AB121" s="612"/>
      <c r="AC121" s="407"/>
      <c r="AD121" s="266"/>
      <c r="AE121" s="206">
        <f>IF(F121="",0,IF(J121="",0,IF(SUMIF(F120:F127,F121,N120:N127)=0,0,IF(J121="Obligatoire",AF121/N121,IF(K121="",AF121/SUMIF(F120:F127,F121,N120:N127),AF121/(SUMIF(F120:F127,F121,N120:N127)/K121))))))</f>
        <v>0</v>
      </c>
      <c r="AF121" s="440">
        <f t="shared" si="58"/>
        <v>0</v>
      </c>
      <c r="AG121" s="346"/>
      <c r="AH121" s="136">
        <f>IF(SUMIF(F120:F127,F121,N120:N127)=0,0,$M$3*N121/SUMIF(F120:F127,F121,N120:N127))</f>
        <v>0</v>
      </c>
      <c r="AI121" s="46">
        <f t="shared" si="59"/>
        <v>0</v>
      </c>
      <c r="AJ121" s="137" t="str">
        <f t="shared" si="60"/>
        <v/>
      </c>
      <c r="AK121" s="138">
        <f>IF(L121="",0,IF(OR(P121="Mut+ext",VLOOKUP(L121,Paramétrage!$C$6:$E$28,2,0)=0),0,IF(O121="","saisir capacité",IF(P121="Mut+ext",0,M121*AJ121*VLOOKUP(L121,Paramétrage!$C$6:$E$28,2,0)))))</f>
        <v>0</v>
      </c>
      <c r="AL121" s="47"/>
      <c r="AM121" s="138">
        <f t="shared" si="61"/>
        <v>0</v>
      </c>
      <c r="AN121" s="138">
        <f>IF(L121="",0,IF(ISERROR(AL121+AK121*VLOOKUP(L121,Paramétrage!$C$6:$E$28,3,0))=TRUE,AM121,AL121+AK121*VLOOKUP(L121,Paramétrage!$C$6:$E$28,3,0)))</f>
        <v>0</v>
      </c>
      <c r="AO121" s="136">
        <f>IF(L121="",0,IF(OR(P121="oui",VLOOKUP(L121,Paramétrage!$C$6:$E$28,2,0)=0),0,IF(U121="",0,U121-AJ121)))</f>
        <v>0</v>
      </c>
      <c r="AP121" s="46">
        <f t="shared" si="62"/>
        <v>0</v>
      </c>
    </row>
    <row r="122" spans="1:42" ht="15" hidden="1" customHeight="1">
      <c r="A122" s="609"/>
      <c r="B122" s="655"/>
      <c r="C122" s="664"/>
      <c r="D122" s="664"/>
      <c r="E122" s="664"/>
      <c r="F122" s="55"/>
      <c r="G122" s="216"/>
      <c r="H122" s="147"/>
      <c r="I122" s="58"/>
      <c r="J122" s="402"/>
      <c r="K122" s="60"/>
      <c r="L122" s="35"/>
      <c r="M122" s="403"/>
      <c r="N122" s="151"/>
      <c r="O122" s="152"/>
      <c r="P122" s="63"/>
      <c r="Q122" s="683"/>
      <c r="R122" s="637"/>
      <c r="S122" s="637"/>
      <c r="T122" s="614"/>
      <c r="U122" s="153" t="str">
        <f>IF(OR(O122="",L122=Paramétrage!$C$10,L122=Paramétrage!$C$13,L122=Paramétrage!$C$16,L122=Paramétrage!$C$19,L122=Paramétrage!$C$23,L122=Paramétrage!$C$26,AND(L122&lt;&gt;Paramétrage!$C$9,P122="Mut+ext")),"",ROUNDUP(N122/O122,0))</f>
        <v/>
      </c>
      <c r="V122" s="154">
        <f>IF(L122="",0,IF(OR(P122="Mut+ext",VLOOKUP(L122,Paramétrage!$C$6:$E$28,2,0)=0),0,IF(O122="","saisir capacité",M122*U122*VLOOKUP(L122,Paramétrage!$C$6:$E$28,2,0))))</f>
        <v>0</v>
      </c>
      <c r="W122" s="404"/>
      <c r="X122" s="471">
        <f t="shared" si="57"/>
        <v>0</v>
      </c>
      <c r="Y122" s="472">
        <f>IF(L122="",0,IF(ISERROR(W122+V122*VLOOKUP(L122,Paramétrage!$C$6:$E$28,3,0))=TRUE,X122,W122+V122*VLOOKUP(L122,Paramétrage!$C$6:$E$28,3,0)))</f>
        <v>0</v>
      </c>
      <c r="Z122" s="642"/>
      <c r="AA122" s="637"/>
      <c r="AB122" s="612"/>
      <c r="AC122" s="407"/>
      <c r="AD122" s="266"/>
      <c r="AE122" s="206">
        <f>IF(F122="",0,IF(J122="",0,IF(SUMIF(F120:F127,F122,N120:N127)=0,0,IF(J122="Obligatoire",AF122/N122,IF(K122="",AF122/SUMIF(F120:F127,F122,N120:N127),AF122/(SUMIF(F120:F127,F122,N120:N127)/K122))))))</f>
        <v>0</v>
      </c>
      <c r="AF122" s="440">
        <f t="shared" si="58"/>
        <v>0</v>
      </c>
      <c r="AG122" s="346"/>
      <c r="AH122" s="136">
        <f>IF(SUMIF(F120:F127,F122,N120:N127)=0,0,$M$3*N122/SUMIF(F120:F127,F122,N120:N127))</f>
        <v>0</v>
      </c>
      <c r="AI122" s="46">
        <f t="shared" si="59"/>
        <v>0</v>
      </c>
      <c r="AJ122" s="137" t="str">
        <f t="shared" si="60"/>
        <v/>
      </c>
      <c r="AK122" s="138">
        <f>IF(L122="",0,IF(OR(P122="Mut+ext",VLOOKUP(L122,Paramétrage!$C$6:$E$28,2,0)=0),0,IF(O122="","saisir capacité",IF(P122="Mut+ext",0,M122*AJ122*VLOOKUP(L122,Paramétrage!$C$6:$E$28,2,0)))))</f>
        <v>0</v>
      </c>
      <c r="AL122" s="47"/>
      <c r="AM122" s="138">
        <f t="shared" si="61"/>
        <v>0</v>
      </c>
      <c r="AN122" s="138">
        <f>IF(L122="",0,IF(ISERROR(AL122+AK122*VLOOKUP(L122,Paramétrage!$C$6:$E$28,3,0))=TRUE,AM122,AL122+AK122*VLOOKUP(L122,Paramétrage!$C$6:$E$28,3,0)))</f>
        <v>0</v>
      </c>
      <c r="AO122" s="136">
        <f>IF(L122="",0,IF(OR(P122="oui",VLOOKUP(L122,Paramétrage!$C$6:$E$28,2,0)=0),0,IF(U122="",0,U122-AJ122)))</f>
        <v>0</v>
      </c>
      <c r="AP122" s="46">
        <f t="shared" si="62"/>
        <v>0</v>
      </c>
    </row>
    <row r="123" spans="1:42" ht="15" hidden="1" customHeight="1">
      <c r="A123" s="609"/>
      <c r="B123" s="655"/>
      <c r="C123" s="664"/>
      <c r="D123" s="664"/>
      <c r="E123" s="664"/>
      <c r="F123" s="408"/>
      <c r="G123" s="216"/>
      <c r="H123" s="147"/>
      <c r="I123" s="58"/>
      <c r="J123" s="402"/>
      <c r="K123" s="60"/>
      <c r="L123" s="35"/>
      <c r="M123" s="403"/>
      <c r="N123" s="151"/>
      <c r="O123" s="152"/>
      <c r="P123" s="63"/>
      <c r="Q123" s="683"/>
      <c r="R123" s="637"/>
      <c r="S123" s="637"/>
      <c r="T123" s="614"/>
      <c r="U123" s="153" t="str">
        <f>IF(OR(O123="",L123=Paramétrage!$C$10,L123=Paramétrage!$C$13,L123=Paramétrage!$C$16,L123=Paramétrage!$C$19,L123=Paramétrage!$C$23,L123=Paramétrage!$C$26,AND(L123&lt;&gt;Paramétrage!$C$9,P123="Mut+ext")),"",ROUNDUP(N123/O123,0))</f>
        <v/>
      </c>
      <c r="V123" s="154">
        <f>IF(L123="",0,IF(OR(P123="Mut+ext",VLOOKUP(L123,Paramétrage!$C$6:$E$28,2,0)=0),0,IF(O123="","saisir capacité",M123*U123*VLOOKUP(L123,Paramétrage!$C$6:$E$28,2,0))))</f>
        <v>0</v>
      </c>
      <c r="W123" s="404"/>
      <c r="X123" s="471">
        <f t="shared" si="57"/>
        <v>0</v>
      </c>
      <c r="Y123" s="472">
        <f>IF(L123="",0,IF(ISERROR(W123+V123*VLOOKUP(L123,Paramétrage!$C$6:$E$28,3,0))=TRUE,X123,W123+V123*VLOOKUP(L123,Paramétrage!$C$6:$E$28,3,0)))</f>
        <v>0</v>
      </c>
      <c r="Z123" s="642"/>
      <c r="AA123" s="637"/>
      <c r="AB123" s="612"/>
      <c r="AC123" s="407"/>
      <c r="AD123" s="266"/>
      <c r="AE123" s="206">
        <f>IF(F123="",0,IF(J123="",0,IF(SUMIF(F120:F127,F123,N120:N127)=0,0,IF(J123="Obligatoire",AF123/N123,IF(K123="",AF123/SUMIF(F120:F127,F123,N120:N127),AF123/(SUMIF(F120:F127,F123,N120:N127)/K123))))))</f>
        <v>0</v>
      </c>
      <c r="AF123" s="440">
        <f t="shared" si="58"/>
        <v>0</v>
      </c>
      <c r="AG123" s="346"/>
      <c r="AH123" s="136">
        <f>IF(SUMIF(F120:F127,F123,N120:N127)=0,0,$M$3*N123/SUMIF(F120:F127,F123,N120:N127))</f>
        <v>0</v>
      </c>
      <c r="AI123" s="46">
        <f t="shared" si="59"/>
        <v>0</v>
      </c>
      <c r="AJ123" s="137" t="str">
        <f t="shared" si="60"/>
        <v/>
      </c>
      <c r="AK123" s="138">
        <f>IF(L123="",0,IF(OR(P123="Mut+ext",VLOOKUP(L123,Paramétrage!$C$6:$E$28,2,0)=0),0,IF(O123="","saisir capacité",IF(P123="Mut+ext",0,M123*AJ123*VLOOKUP(L123,Paramétrage!$C$6:$E$28,2,0)))))</f>
        <v>0</v>
      </c>
      <c r="AL123" s="47"/>
      <c r="AM123" s="138">
        <f t="shared" si="61"/>
        <v>0</v>
      </c>
      <c r="AN123" s="138">
        <f>IF(L123="",0,IF(ISERROR(AL123+AK123*VLOOKUP(L123,Paramétrage!$C$6:$E$28,3,0))=TRUE,AM123,AL123+AK123*VLOOKUP(L123,Paramétrage!$C$6:$E$28,3,0)))</f>
        <v>0</v>
      </c>
      <c r="AO123" s="136">
        <f>IF(L123="",0,IF(OR(P123="oui",VLOOKUP(L123,Paramétrage!$C$6:$E$28,2,0)=0),0,IF(U123="",0,U123-AJ123)))</f>
        <v>0</v>
      </c>
      <c r="AP123" s="46">
        <f t="shared" si="62"/>
        <v>0</v>
      </c>
    </row>
    <row r="124" spans="1:42" ht="15" hidden="1" customHeight="1">
      <c r="A124" s="609"/>
      <c r="B124" s="655"/>
      <c r="C124" s="664"/>
      <c r="D124" s="664"/>
      <c r="E124" s="664"/>
      <c r="F124" s="55"/>
      <c r="G124" s="76"/>
      <c r="H124" s="147"/>
      <c r="I124" s="58"/>
      <c r="J124" s="402"/>
      <c r="K124" s="60"/>
      <c r="L124" s="35"/>
      <c r="M124" s="403"/>
      <c r="N124" s="151"/>
      <c r="O124" s="152"/>
      <c r="P124" s="63"/>
      <c r="Q124" s="683"/>
      <c r="R124" s="637"/>
      <c r="S124" s="637"/>
      <c r="T124" s="614"/>
      <c r="U124" s="153" t="str">
        <f>IF(OR(O124="",L124=Paramétrage!$C$10,L124=Paramétrage!$C$13,L124=Paramétrage!$C$16,L124=Paramétrage!$C$19,L124=Paramétrage!$C$23,L124=Paramétrage!$C$26,AND(L124&lt;&gt;Paramétrage!$C$9,P124="Mut+ext")),"",ROUNDUP(N124/O124,0))</f>
        <v/>
      </c>
      <c r="V124" s="154">
        <f>IF(L124="",0,IF(OR(P124="Mut+ext",VLOOKUP(L124,Paramétrage!$C$6:$E$28,2,0)=0),0,IF(O124="","saisir capacité",M124*U124*VLOOKUP(L124,Paramétrage!$C$6:$E$28,2,0))))</f>
        <v>0</v>
      </c>
      <c r="W124" s="404"/>
      <c r="X124" s="471">
        <f t="shared" si="57"/>
        <v>0</v>
      </c>
      <c r="Y124" s="472">
        <f>IF(L124="",0,IF(ISERROR(W124+V124*VLOOKUP(L124,Paramétrage!$C$6:$E$28,3,0))=TRUE,X124,W124+V124*VLOOKUP(L124,Paramétrage!$C$6:$E$28,3,0)))</f>
        <v>0</v>
      </c>
      <c r="Z124" s="642"/>
      <c r="AA124" s="637"/>
      <c r="AB124" s="612"/>
      <c r="AC124" s="407"/>
      <c r="AD124" s="266"/>
      <c r="AE124" s="206">
        <f>IF(F124="",0,IF(J124="",0,IF(SUMIF(F120:F127,F124,N120:N127)=0,0,IF(J124="Obligatoire",AF124/N124,IF(K124="",AF124/SUMIF(F120:F127,F124,N120:N127),AF124/(SUMIF(F120:F127,F124,N120:N127)/K124))))))</f>
        <v>0</v>
      </c>
      <c r="AF124" s="440">
        <f t="shared" si="58"/>
        <v>0</v>
      </c>
      <c r="AG124" s="346"/>
      <c r="AH124" s="136">
        <f>IF(SUMIF(F120:F127,F124,N120:N127)=0,0,$M$3*N124/SUMIF(F120:F127,F124,N120:N127))</f>
        <v>0</v>
      </c>
      <c r="AI124" s="46">
        <f t="shared" si="59"/>
        <v>0</v>
      </c>
      <c r="AJ124" s="137" t="str">
        <f t="shared" si="60"/>
        <v/>
      </c>
      <c r="AK124" s="138">
        <f>IF(L124="",0,IF(OR(P124="Mut+ext",VLOOKUP(L124,Paramétrage!$C$6:$E$28,2,0)=0),0,IF(O124="","saisir capacité",IF(P124="Mut+ext",0,M124*AJ124*VLOOKUP(L124,Paramétrage!$C$6:$E$28,2,0)))))</f>
        <v>0</v>
      </c>
      <c r="AL124" s="47"/>
      <c r="AM124" s="138">
        <f t="shared" si="61"/>
        <v>0</v>
      </c>
      <c r="AN124" s="138">
        <f>IF(L124="",0,IF(ISERROR(AL124+AK124*VLOOKUP(L124,Paramétrage!$C$6:$E$28,3,0))=TRUE,AM124,AL124+AK124*VLOOKUP(L124,Paramétrage!$C$6:$E$28,3,0)))</f>
        <v>0</v>
      </c>
      <c r="AO124" s="136">
        <f>IF(L124="",0,IF(OR(P124="oui",VLOOKUP(L124,Paramétrage!$C$6:$E$28,2,0)=0),0,IF(U124="",0,U124-AJ124)))</f>
        <v>0</v>
      </c>
      <c r="AP124" s="46">
        <f t="shared" si="62"/>
        <v>0</v>
      </c>
    </row>
    <row r="125" spans="1:42" ht="15" hidden="1" customHeight="1">
      <c r="A125" s="609"/>
      <c r="B125" s="655"/>
      <c r="C125" s="664"/>
      <c r="D125" s="664"/>
      <c r="E125" s="664"/>
      <c r="F125" s="55"/>
      <c r="G125" s="76"/>
      <c r="H125" s="147"/>
      <c r="I125" s="58"/>
      <c r="J125" s="402"/>
      <c r="K125" s="60"/>
      <c r="L125" s="35"/>
      <c r="M125" s="403"/>
      <c r="N125" s="151"/>
      <c r="O125" s="152"/>
      <c r="P125" s="63"/>
      <c r="Q125" s="683"/>
      <c r="R125" s="637"/>
      <c r="S125" s="637"/>
      <c r="T125" s="614"/>
      <c r="U125" s="153" t="str">
        <f>IF(OR(O125="",L125=Paramétrage!$C$10,L125=Paramétrage!$C$13,L125=Paramétrage!$C$16,L125=Paramétrage!$C$19,L125=Paramétrage!$C$23,L125=Paramétrage!$C$26,AND(L125&lt;&gt;Paramétrage!$C$9,P125="Mut+ext")),"",ROUNDUP(N125/O125,0))</f>
        <v/>
      </c>
      <c r="V125" s="154">
        <f>IF(L125="",0,IF(OR(P125="Mut+ext",VLOOKUP(L125,Paramétrage!$C$6:$E$28,2,0)=0),0,IF(O125="","saisir capacité",M125*U125*VLOOKUP(L125,Paramétrage!$C$6:$E$28,2,0))))</f>
        <v>0</v>
      </c>
      <c r="W125" s="404"/>
      <c r="X125" s="471">
        <f t="shared" si="57"/>
        <v>0</v>
      </c>
      <c r="Y125" s="472">
        <f>IF(L125="",0,IF(ISERROR(W125+V125*VLOOKUP(L125,Paramétrage!$C$6:$E$28,3,0))=TRUE,X125,W125+V125*VLOOKUP(L125,Paramétrage!$C$6:$E$28,3,0)))</f>
        <v>0</v>
      </c>
      <c r="Z125" s="642"/>
      <c r="AA125" s="637"/>
      <c r="AB125" s="612"/>
      <c r="AC125" s="407"/>
      <c r="AD125" s="266"/>
      <c r="AE125" s="206">
        <f>IF(F125="",0,IF(J125="",0,IF(SUMIF(F120:F127,F125,N120:N127)=0,0,IF(J125="Obligatoire",AF125/N125,IF(K125="",AF125/SUMIF(F120:F127,F125,N120:N127),AF125/(SUMIF(F120:F127,F125,N120:N127)/K125))))))</f>
        <v>0</v>
      </c>
      <c r="AF125" s="440">
        <f t="shared" si="58"/>
        <v>0</v>
      </c>
      <c r="AG125" s="346"/>
      <c r="AH125" s="136">
        <f>IF(SUMIF(F120:F127,F125,N120:N127)=0,0,$M$3*N125/SUMIF(F120:F127,F125,N120:N127))</f>
        <v>0</v>
      </c>
      <c r="AI125" s="46">
        <f t="shared" si="59"/>
        <v>0</v>
      </c>
      <c r="AJ125" s="137" t="str">
        <f t="shared" si="60"/>
        <v/>
      </c>
      <c r="AK125" s="138">
        <f>IF(L125="",0,IF(OR(P125="Mut+ext",VLOOKUP(L125,Paramétrage!$C$6:$E$28,2,0)=0),0,IF(O125="","saisir capacité",IF(P125="Mut+ext",0,M125*AJ125*VLOOKUP(L125,Paramétrage!$C$6:$E$28,2,0)))))</f>
        <v>0</v>
      </c>
      <c r="AL125" s="47"/>
      <c r="AM125" s="138">
        <f t="shared" si="61"/>
        <v>0</v>
      </c>
      <c r="AN125" s="138">
        <f>IF(L125="",0,IF(ISERROR(AL125+AK125*VLOOKUP(L125,Paramétrage!$C$6:$E$28,3,0))=TRUE,AM125,AL125+AK125*VLOOKUP(L125,Paramétrage!$C$6:$E$28,3,0)))</f>
        <v>0</v>
      </c>
      <c r="AO125" s="136">
        <f>IF(L125="",0,IF(OR(P125="oui",VLOOKUP(L125,Paramétrage!$C$6:$E$28,2,0)=0),0,IF(U125="",0,U125-AJ125)))</f>
        <v>0</v>
      </c>
      <c r="AP125" s="46">
        <f t="shared" si="62"/>
        <v>0</v>
      </c>
    </row>
    <row r="126" spans="1:42" ht="15" hidden="1" customHeight="1">
      <c r="A126" s="609"/>
      <c r="B126" s="655"/>
      <c r="C126" s="664"/>
      <c r="D126" s="664"/>
      <c r="E126" s="664"/>
      <c r="F126" s="55"/>
      <c r="G126" s="76"/>
      <c r="H126" s="147"/>
      <c r="I126" s="58"/>
      <c r="J126" s="402"/>
      <c r="K126" s="60"/>
      <c r="L126" s="35"/>
      <c r="M126" s="403"/>
      <c r="N126" s="151"/>
      <c r="O126" s="152"/>
      <c r="P126" s="63"/>
      <c r="Q126" s="683"/>
      <c r="R126" s="637"/>
      <c r="S126" s="637"/>
      <c r="T126" s="614"/>
      <c r="U126" s="153" t="str">
        <f>IF(OR(O126="",L126=Paramétrage!$C$10,L126=Paramétrage!$C$13,L126=Paramétrage!$C$16,L126=Paramétrage!$C$19,L126=Paramétrage!$C$23,L126=Paramétrage!$C$26,AND(L126&lt;&gt;Paramétrage!$C$9,P126="Mut+ext")),"",ROUNDUP(N126/O126,0))</f>
        <v/>
      </c>
      <c r="V126" s="154">
        <f>IF(L126="",0,IF(OR(P126="Mut+ext",VLOOKUP(L126,Paramétrage!$C$6:$E$28,2,0)=0),0,IF(O126="","saisir capacité",M126*U126*VLOOKUP(L126,Paramétrage!$C$6:$E$28,2,0))))</f>
        <v>0</v>
      </c>
      <c r="W126" s="404"/>
      <c r="X126" s="471">
        <f t="shared" si="57"/>
        <v>0</v>
      </c>
      <c r="Y126" s="472">
        <f>IF(L126="",0,IF(ISERROR(W126+V126*VLOOKUP(L126,Paramétrage!$C$6:$E$28,3,0))=TRUE,X126,W126+V126*VLOOKUP(L126,Paramétrage!$C$6:$E$28,3,0)))</f>
        <v>0</v>
      </c>
      <c r="Z126" s="642"/>
      <c r="AA126" s="637"/>
      <c r="AB126" s="612"/>
      <c r="AC126" s="407"/>
      <c r="AD126" s="266"/>
      <c r="AE126" s="206">
        <f>IF(F126="",0,IF(J126="",0,IF(SUMIF(F120:F127,F126,N120:N127)=0,0,IF(J126="Obligatoire",AF126/N126,IF(K126="",AF126/SUMIF(F120:F127,F126,N120:N127),AF126/(SUMIF(F120:F127,F126,N120:N127)/K126))))))</f>
        <v>0</v>
      </c>
      <c r="AF126" s="440">
        <f t="shared" si="58"/>
        <v>0</v>
      </c>
      <c r="AG126" s="346"/>
      <c r="AH126" s="136">
        <f>IF(SUMIF(F120:F127,F126,N120:N127)=0,0,$M$3*N126/SUMIF(F120:F127,F126,N120:N127))</f>
        <v>0</v>
      </c>
      <c r="AI126" s="46">
        <f t="shared" si="59"/>
        <v>0</v>
      </c>
      <c r="AJ126" s="137" t="str">
        <f t="shared" si="60"/>
        <v/>
      </c>
      <c r="AK126" s="138">
        <f>IF(L126="",0,IF(OR(P126="Mut+ext",VLOOKUP(L126,Paramétrage!$C$6:$E$28,2,0)=0),0,IF(O126="","saisir capacité",IF(P126="Mut+ext",0,M126*AJ126*VLOOKUP(L126,Paramétrage!$C$6:$E$28,2,0)))))</f>
        <v>0</v>
      </c>
      <c r="AL126" s="47"/>
      <c r="AM126" s="138">
        <f t="shared" si="61"/>
        <v>0</v>
      </c>
      <c r="AN126" s="138">
        <f>IF(L126="",0,IF(ISERROR(AL126+AK126*VLOOKUP(L126,Paramétrage!$C$6:$E$28,3,0))=TRUE,AM126,AL126+AK126*VLOOKUP(L126,Paramétrage!$C$6:$E$28,3,0)))</f>
        <v>0</v>
      </c>
      <c r="AO126" s="136">
        <f>IF(L126="",0,IF(OR(P126="oui",VLOOKUP(L126,Paramétrage!$C$6:$E$28,2,0)=0),0,IF(U126="",0,U126-AJ126)))</f>
        <v>0</v>
      </c>
      <c r="AP126" s="46">
        <f t="shared" si="62"/>
        <v>0</v>
      </c>
    </row>
    <row r="127" spans="1:42" ht="15" hidden="1" customHeight="1">
      <c r="A127" s="609"/>
      <c r="B127" s="655"/>
      <c r="C127" s="664"/>
      <c r="D127" s="645"/>
      <c r="E127" s="645"/>
      <c r="F127" s="55"/>
      <c r="G127" s="76"/>
      <c r="H127" s="147"/>
      <c r="I127" s="58"/>
      <c r="J127" s="402"/>
      <c r="K127" s="60"/>
      <c r="L127" s="35"/>
      <c r="M127" s="403"/>
      <c r="N127" s="151"/>
      <c r="O127" s="152"/>
      <c r="P127" s="63"/>
      <c r="Q127" s="683"/>
      <c r="R127" s="637"/>
      <c r="S127" s="637"/>
      <c r="T127" s="614"/>
      <c r="U127" s="153" t="str">
        <f>IF(OR(O127="",L127=Paramétrage!$C$10,L127=Paramétrage!$C$13,L127=Paramétrage!$C$16,L127=Paramétrage!$C$19,L127=Paramétrage!$C$23,L127=Paramétrage!$C$26,AND(L127&lt;&gt;Paramétrage!$C$9,P127="Mut+ext")),"",ROUNDUP(N127/O127,0))</f>
        <v/>
      </c>
      <c r="V127" s="154">
        <f>IF(L127="",0,IF(OR(P127="Mut+ext",VLOOKUP(L127,Paramétrage!$C$6:$E$28,2,0)=0),0,IF(O127="","saisir capacité",M127*U127*VLOOKUP(L127,Paramétrage!$C$6:$E$28,2,0))))</f>
        <v>0</v>
      </c>
      <c r="W127" s="404"/>
      <c r="X127" s="471">
        <f t="shared" si="57"/>
        <v>0</v>
      </c>
      <c r="Y127" s="472">
        <f>IF(L127="",0,IF(ISERROR(W127+V127*VLOOKUP(L127,Paramétrage!$C$6:$E$28,3,0))=TRUE,X127,W127+V127*VLOOKUP(L127,Paramétrage!$C$6:$E$28,3,0)))</f>
        <v>0</v>
      </c>
      <c r="Z127" s="642"/>
      <c r="AA127" s="637"/>
      <c r="AB127" s="612"/>
      <c r="AC127" s="407"/>
      <c r="AD127" s="266"/>
      <c r="AE127" s="206">
        <f>IF(F127="",0,IF(J127="",0,IF(SUMIF(F120:F127,F127,N120:N127)=0,0,IF(J127="Obligatoire",AF127/N127,IF(K127="",AF127/SUMIF(F120:F127,F127,N120:N127),AF127/(SUMIF(F120:F127,F127,N120:N127)/K127))))))</f>
        <v>0</v>
      </c>
      <c r="AF127" s="440">
        <f t="shared" si="58"/>
        <v>0</v>
      </c>
      <c r="AG127" s="346"/>
      <c r="AH127" s="136">
        <f>IF(SUMIF(F120:F127,F127,N120:N127)=0,0,$M$3*N127/SUMIF(F120:F127,F127,N120:N127))</f>
        <v>0</v>
      </c>
      <c r="AI127" s="46">
        <f t="shared" si="59"/>
        <v>0</v>
      </c>
      <c r="AJ127" s="137" t="str">
        <f t="shared" si="60"/>
        <v/>
      </c>
      <c r="AK127" s="138">
        <f>IF(L127="",0,IF(OR(P127="Mut+ext",VLOOKUP(L127,Paramétrage!$C$6:$E$28,2,0)=0),0,IF(O127="","saisir capacité",IF(P127="Mut+ext",0,M127*AJ127*VLOOKUP(L127,Paramétrage!$C$6:$E$28,2,0)))))</f>
        <v>0</v>
      </c>
      <c r="AL127" s="47"/>
      <c r="AM127" s="138">
        <f t="shared" si="61"/>
        <v>0</v>
      </c>
      <c r="AN127" s="138">
        <f>IF(L127="",0,IF(ISERROR(AL127+AK127*VLOOKUP(L127,Paramétrage!$C$6:$E$28,3,0))=TRUE,AM127,AL127+AK127*VLOOKUP(L127,Paramétrage!$C$6:$E$28,3,0)))</f>
        <v>0</v>
      </c>
      <c r="AO127" s="136">
        <f>IF(L127="",0,IF(OR(P127="oui",VLOOKUP(L127,Paramétrage!$C$6:$E$28,2,0)=0),0,IF(U127="",0,U127-AJ127)))</f>
        <v>0</v>
      </c>
      <c r="AP127" s="46">
        <f t="shared" si="62"/>
        <v>0</v>
      </c>
    </row>
    <row r="128" spans="1:42" ht="15.75" hidden="1">
      <c r="A128" s="609"/>
      <c r="B128" s="655"/>
      <c r="C128" s="645"/>
      <c r="D128" s="156"/>
      <c r="E128" s="156"/>
      <c r="F128" s="473"/>
      <c r="G128" s="526"/>
      <c r="H128" s="550"/>
      <c r="I128" s="474"/>
      <c r="J128" s="476"/>
      <c r="K128" s="158"/>
      <c r="L128" s="159"/>
      <c r="M128" s="160">
        <f>AE128</f>
        <v>0</v>
      </c>
      <c r="N128" s="477">
        <f>SUM(N120:N127)</f>
        <v>0</v>
      </c>
      <c r="O128" s="477"/>
      <c r="P128" s="234"/>
      <c r="Q128" s="479"/>
      <c r="R128" s="479"/>
      <c r="S128" s="479"/>
      <c r="T128" s="480"/>
      <c r="U128" s="478"/>
      <c r="V128" s="161">
        <f>SUM(V120:V127)</f>
        <v>0</v>
      </c>
      <c r="W128" s="159">
        <f>SUM(W120:W127)</f>
        <v>0</v>
      </c>
      <c r="X128" s="481">
        <f>V128+W128</f>
        <v>0</v>
      </c>
      <c r="Y128" s="482">
        <f>SUM(Y120:Y127)</f>
        <v>0</v>
      </c>
      <c r="Z128" s="527"/>
      <c r="AA128" s="527"/>
      <c r="AB128" s="235"/>
      <c r="AC128" s="274"/>
      <c r="AD128" s="528"/>
      <c r="AE128" s="211">
        <f>SUM(AE120:AE127)</f>
        <v>0</v>
      </c>
      <c r="AF128" s="501">
        <f>SUM(AF120:AF127)</f>
        <v>0</v>
      </c>
      <c r="AG128" s="346"/>
      <c r="AH128" s="346"/>
      <c r="AI128" s="346"/>
      <c r="AJ128" s="346"/>
      <c r="AK128" s="346"/>
      <c r="AL128" s="346"/>
      <c r="AM128" s="346"/>
      <c r="AN128" s="346"/>
      <c r="AO128" s="346"/>
      <c r="AP128" s="346"/>
    </row>
    <row r="129" spans="1:42" ht="15" hidden="1" customHeight="1">
      <c r="A129" s="609"/>
      <c r="B129" s="655"/>
      <c r="C129" s="663" t="s">
        <v>491</v>
      </c>
      <c r="D129" s="663" t="s">
        <v>395</v>
      </c>
      <c r="E129" s="663">
        <v>6</v>
      </c>
      <c r="F129" s="488" t="s">
        <v>492</v>
      </c>
      <c r="G129" s="56" t="s">
        <v>16</v>
      </c>
      <c r="H129" s="552" t="str">
        <f>H8</f>
        <v>Sciences sociales</v>
      </c>
      <c r="I129" s="164" t="s">
        <v>241</v>
      </c>
      <c r="J129" s="529"/>
      <c r="K129" s="165"/>
      <c r="L129" s="165"/>
      <c r="M129" s="403"/>
      <c r="N129" s="422">
        <f>O8</f>
        <v>0</v>
      </c>
      <c r="O129" s="530"/>
      <c r="P129" s="166" t="s">
        <v>242</v>
      </c>
      <c r="Q129" s="683"/>
      <c r="R129" s="637"/>
      <c r="S129" s="637"/>
      <c r="T129" s="614"/>
      <c r="U129" s="153"/>
      <c r="V129" s="154"/>
      <c r="W129" s="236"/>
      <c r="X129" s="471"/>
      <c r="Y129" s="472"/>
      <c r="Z129" s="642"/>
      <c r="AA129" s="637"/>
      <c r="AB129" s="612"/>
      <c r="AC129" s="407"/>
      <c r="AD129" s="266"/>
      <c r="AE129" s="206">
        <f>IF(F129="",0,IF(J129="",0,IF(SUMIF(F129:F133,F129,N129:N133)=0,0,IF(K129="",AF129/SUMIF(F129:F133,F129,N129:N133),AF129/(SUMIF(F129:F133,F129,N129:N133)/K129)))))</f>
        <v>0</v>
      </c>
      <c r="AF129" s="233">
        <f>M129*N129</f>
        <v>0</v>
      </c>
      <c r="AG129" s="346"/>
      <c r="AH129" s="346"/>
      <c r="AI129" s="346"/>
      <c r="AJ129" s="346"/>
      <c r="AK129" s="346"/>
      <c r="AL129" s="346"/>
      <c r="AM129" s="346"/>
      <c r="AN129" s="346"/>
      <c r="AO129" s="346"/>
      <c r="AP129" s="346"/>
    </row>
    <row r="130" spans="1:42" ht="15.75" hidden="1">
      <c r="A130" s="609"/>
      <c r="B130" s="655"/>
      <c r="C130" s="664"/>
      <c r="D130" s="664"/>
      <c r="E130" s="664"/>
      <c r="F130" s="488" t="s">
        <v>493</v>
      </c>
      <c r="G130" s="56" t="s">
        <v>16</v>
      </c>
      <c r="H130" s="552" t="str">
        <f>H9</f>
        <v>Histoire</v>
      </c>
      <c r="I130" s="164" t="s">
        <v>241</v>
      </c>
      <c r="J130" s="489"/>
      <c r="K130" s="165"/>
      <c r="L130" s="165"/>
      <c r="M130" s="403"/>
      <c r="N130" s="422">
        <f>O9</f>
        <v>0</v>
      </c>
      <c r="O130" s="530"/>
      <c r="P130" s="166" t="s">
        <v>242</v>
      </c>
      <c r="Q130" s="683"/>
      <c r="R130" s="637"/>
      <c r="S130" s="637"/>
      <c r="T130" s="614"/>
      <c r="U130" s="153"/>
      <c r="V130" s="154"/>
      <c r="W130" s="236"/>
      <c r="X130" s="471"/>
      <c r="Y130" s="472"/>
      <c r="Z130" s="642"/>
      <c r="AA130" s="637"/>
      <c r="AB130" s="612"/>
      <c r="AC130" s="407"/>
      <c r="AD130" s="266"/>
      <c r="AE130" s="206">
        <f>IF(F130="",0,IF(J130="",0,IF(SUMIF(F130:F134,F130,N130:N134)=0,0,IF(K130="",AF130/SUMIF(F130:F134,F130,N130:N134),AF130/(SUMIF(F130:F134,F130,N130:N134)/K130)))))</f>
        <v>0</v>
      </c>
      <c r="AF130" s="440">
        <f>M130*N130</f>
        <v>0</v>
      </c>
      <c r="AG130" s="346"/>
      <c r="AH130" s="346"/>
      <c r="AI130" s="346"/>
      <c r="AJ130" s="346"/>
      <c r="AK130" s="346"/>
      <c r="AL130" s="346"/>
      <c r="AM130" s="346"/>
      <c r="AN130" s="346"/>
      <c r="AO130" s="346"/>
      <c r="AP130" s="346"/>
    </row>
    <row r="131" spans="1:42" ht="15.75" hidden="1">
      <c r="A131" s="609"/>
      <c r="B131" s="655"/>
      <c r="C131" s="664"/>
      <c r="D131" s="664"/>
      <c r="E131" s="664"/>
      <c r="F131" s="488" t="s">
        <v>494</v>
      </c>
      <c r="G131" s="56" t="s">
        <v>16</v>
      </c>
      <c r="H131" s="552">
        <f>H1</f>
        <v>0</v>
      </c>
      <c r="I131" s="164" t="s">
        <v>241</v>
      </c>
      <c r="J131" s="489"/>
      <c r="K131" s="165"/>
      <c r="L131" s="165"/>
      <c r="M131" s="403"/>
      <c r="N131" s="422">
        <f>O10</f>
        <v>0</v>
      </c>
      <c r="O131" s="530"/>
      <c r="P131" s="166" t="s">
        <v>242</v>
      </c>
      <c r="Q131" s="683"/>
      <c r="R131" s="637"/>
      <c r="S131" s="637"/>
      <c r="T131" s="614"/>
      <c r="U131" s="153"/>
      <c r="V131" s="154"/>
      <c r="W131" s="236"/>
      <c r="X131" s="471"/>
      <c r="Y131" s="472"/>
      <c r="Z131" s="642"/>
      <c r="AA131" s="637"/>
      <c r="AB131" s="612"/>
      <c r="AC131" s="407"/>
      <c r="AD131" s="269"/>
      <c r="AE131" s="206">
        <f>IF(F131="",0,IF(J131="",0,IF(SUMIF(F131:F135,F131,N131:N135)=0,0,IF(K131="",AF131/SUMIF(F131:F135,F131,N131:N135),AF131/(SUMIF(F131:F135,F131,N131:N135)/K131)))))</f>
        <v>0</v>
      </c>
      <c r="AF131" s="440">
        <f>M131*N131</f>
        <v>0</v>
      </c>
      <c r="AG131" s="346"/>
      <c r="AH131" s="346"/>
      <c r="AI131" s="346"/>
      <c r="AJ131" s="346"/>
      <c r="AK131" s="346"/>
      <c r="AL131" s="346"/>
      <c r="AM131" s="346"/>
      <c r="AN131" s="346"/>
      <c r="AO131" s="346"/>
      <c r="AP131" s="346"/>
    </row>
    <row r="132" spans="1:42" ht="15.75" hidden="1">
      <c r="A132" s="609"/>
      <c r="B132" s="655"/>
      <c r="C132" s="664"/>
      <c r="D132" s="664"/>
      <c r="E132" s="664"/>
      <c r="F132" s="488" t="s">
        <v>495</v>
      </c>
      <c r="G132" s="56" t="s">
        <v>16</v>
      </c>
      <c r="H132" s="552">
        <f>H11</f>
        <v>0</v>
      </c>
      <c r="I132" s="164" t="s">
        <v>241</v>
      </c>
      <c r="J132" s="489"/>
      <c r="K132" s="165"/>
      <c r="L132" s="165"/>
      <c r="M132" s="403"/>
      <c r="N132" s="422">
        <f>O11</f>
        <v>0</v>
      </c>
      <c r="O132" s="530"/>
      <c r="P132" s="166" t="s">
        <v>242</v>
      </c>
      <c r="Q132" s="683"/>
      <c r="R132" s="637"/>
      <c r="S132" s="637"/>
      <c r="T132" s="614"/>
      <c r="U132" s="153"/>
      <c r="V132" s="154"/>
      <c r="W132" s="236"/>
      <c r="X132" s="471"/>
      <c r="Y132" s="472"/>
      <c r="Z132" s="642"/>
      <c r="AA132" s="637"/>
      <c r="AB132" s="612"/>
      <c r="AC132" s="407"/>
      <c r="AD132" s="266"/>
      <c r="AE132" s="206">
        <f>IF(F132="",0,IF(J132="",0,IF(SUMIF(F132:F136,F132,N132:N136)=0,0,IF(K132="",AF132/SUMIF(F132:F136,F132,N132:N136),AF132/(SUMIF(F132:F136,F132,N132:N136)/K132)))))</f>
        <v>0</v>
      </c>
      <c r="AF132" s="440">
        <f>M132*N132</f>
        <v>0</v>
      </c>
      <c r="AG132" s="346"/>
      <c r="AH132" s="346"/>
      <c r="AI132" s="346"/>
      <c r="AJ132" s="346"/>
      <c r="AK132" s="346"/>
      <c r="AL132" s="346"/>
      <c r="AM132" s="346"/>
      <c r="AN132" s="346"/>
      <c r="AO132" s="346"/>
      <c r="AP132" s="346"/>
    </row>
    <row r="133" spans="1:42" ht="15.75" hidden="1">
      <c r="A133" s="609"/>
      <c r="B133" s="655"/>
      <c r="C133" s="664"/>
      <c r="D133" s="645"/>
      <c r="E133" s="645"/>
      <c r="F133" s="488" t="s">
        <v>496</v>
      </c>
      <c r="G133" s="56" t="s">
        <v>16</v>
      </c>
      <c r="H133" s="552">
        <f>H12</f>
        <v>0</v>
      </c>
      <c r="I133" s="164" t="s">
        <v>241</v>
      </c>
      <c r="J133" s="489"/>
      <c r="K133" s="165"/>
      <c r="L133" s="165"/>
      <c r="M133" s="403"/>
      <c r="N133" s="422">
        <f>O12</f>
        <v>0</v>
      </c>
      <c r="O133" s="530"/>
      <c r="P133" s="166" t="s">
        <v>242</v>
      </c>
      <c r="Q133" s="683"/>
      <c r="R133" s="637"/>
      <c r="S133" s="637"/>
      <c r="T133" s="614"/>
      <c r="U133" s="153"/>
      <c r="V133" s="154"/>
      <c r="W133" s="236"/>
      <c r="X133" s="471"/>
      <c r="Y133" s="472"/>
      <c r="Z133" s="642"/>
      <c r="AA133" s="637"/>
      <c r="AB133" s="612"/>
      <c r="AC133" s="407"/>
      <c r="AD133" s="266"/>
      <c r="AE133" s="206">
        <f>IF(F133="",0,IF(J133="",0,IF(SUMIF(F133:F137,F133,N133:N137)=0,0,IF(K133="",AF133/SUMIF(F133:F137,F133,N133:N137),AF133/(SUMIF(F133:F137,F133,N133:N137)/K133)))))</f>
        <v>0</v>
      </c>
      <c r="AF133" s="440">
        <f>M133*N133</f>
        <v>0</v>
      </c>
      <c r="AG133" s="346"/>
      <c r="AH133" s="346"/>
      <c r="AI133" s="346"/>
      <c r="AJ133" s="346"/>
      <c r="AK133" s="346"/>
      <c r="AL133" s="346"/>
      <c r="AM133" s="346"/>
      <c r="AN133" s="346"/>
      <c r="AO133" s="346"/>
      <c r="AP133" s="346"/>
    </row>
    <row r="134" spans="1:42" ht="15.75" hidden="1">
      <c r="A134" s="609"/>
      <c r="B134" s="655"/>
      <c r="C134" s="645"/>
      <c r="D134" s="156"/>
      <c r="E134" s="156"/>
      <c r="F134" s="473"/>
      <c r="G134" s="526"/>
      <c r="H134" s="550"/>
      <c r="I134" s="474"/>
      <c r="J134" s="476"/>
      <c r="K134" s="158"/>
      <c r="L134" s="159"/>
      <c r="M134" s="160">
        <f>IF(SUM(N129:N133)=0,0,SUMPRODUCT(M129:M133,N129:N133)/SUM(N129:N133))</f>
        <v>0</v>
      </c>
      <c r="N134" s="477"/>
      <c r="O134" s="477"/>
      <c r="P134" s="234"/>
      <c r="Q134" s="479"/>
      <c r="R134" s="479"/>
      <c r="S134" s="479"/>
      <c r="T134" s="480"/>
      <c r="U134" s="478"/>
      <c r="V134" s="161">
        <f>SUM(V129:V133)</f>
        <v>0</v>
      </c>
      <c r="W134" s="159">
        <f>SUM(W129:W133)</f>
        <v>0</v>
      </c>
      <c r="X134" s="481">
        <f>V134+W134</f>
        <v>0</v>
      </c>
      <c r="Y134" s="482">
        <f>SUM(Y129:Y133)</f>
        <v>0</v>
      </c>
      <c r="Z134" s="527"/>
      <c r="AA134" s="527"/>
      <c r="AB134" s="235"/>
      <c r="AC134" s="274"/>
      <c r="AD134" s="528"/>
      <c r="AE134" s="211">
        <f>SUM(AE129:AE133)</f>
        <v>0</v>
      </c>
      <c r="AF134" s="501">
        <f>SUM(AF129:AF133)</f>
        <v>0</v>
      </c>
      <c r="AG134" s="346"/>
      <c r="AH134" s="346"/>
      <c r="AI134" s="346"/>
      <c r="AJ134" s="346"/>
      <c r="AK134" s="346"/>
      <c r="AL134" s="346"/>
      <c r="AM134" s="346"/>
      <c r="AN134" s="346"/>
      <c r="AO134" s="346"/>
      <c r="AP134" s="346"/>
    </row>
    <row r="135" spans="1:42" ht="47.25">
      <c r="A135" s="609"/>
      <c r="B135" s="655"/>
      <c r="C135" s="663" t="s">
        <v>497</v>
      </c>
      <c r="D135" s="663" t="s">
        <v>256</v>
      </c>
      <c r="E135" s="667">
        <v>3</v>
      </c>
      <c r="F135" s="342" t="s">
        <v>498</v>
      </c>
      <c r="G135" s="56" t="s">
        <v>23</v>
      </c>
      <c r="H135" s="147" t="s">
        <v>258</v>
      </c>
      <c r="I135" s="58"/>
      <c r="J135" s="402" t="s">
        <v>227</v>
      </c>
      <c r="K135" s="60"/>
      <c r="L135" s="35" t="s">
        <v>259</v>
      </c>
      <c r="M135" s="403">
        <v>25</v>
      </c>
      <c r="N135" s="151">
        <f>N4</f>
        <v>35</v>
      </c>
      <c r="O135" s="152">
        <v>24</v>
      </c>
      <c r="P135" s="63" t="s">
        <v>242</v>
      </c>
      <c r="Q135" s="683" t="s">
        <v>260</v>
      </c>
      <c r="R135" s="637"/>
      <c r="S135" s="637"/>
      <c r="T135" s="614"/>
      <c r="U135" s="153">
        <f>IF(OR(O135="",L135=Paramétrage!$C$10,L135=Paramétrage!$C$13,L135=Paramétrage!$C$16,L135=Paramétrage!$C$19,L135=Paramétrage!$C$23,L135=Paramétrage!$C$26,AND(L135&lt;&gt;Paramétrage!$C$9,P135="Mut+ext")),"",ROUNDUP(N135/O135,0))</f>
        <v>2</v>
      </c>
      <c r="V135" s="154">
        <f>IF(L135="",0,IF(OR(P135="Mut+ext",VLOOKUP(L135,Paramétrage!$C$6:$E$28,2,0)=0),0,IF(O135="","saisir capacité",M135*U135*VLOOKUP(L135,Paramétrage!$C$6:$E$28,2,0))))</f>
        <v>0</v>
      </c>
      <c r="W135" s="404"/>
      <c r="X135" s="471">
        <f t="shared" ref="X135:X142" si="63">IF(ISERROR(V135+W135)=TRUE,V135,V135+W135)</f>
        <v>0</v>
      </c>
      <c r="Y135" s="472">
        <f>IF(L135="",0,IF(ISERROR(W135+V135*VLOOKUP(L135,Paramétrage!$C$6:$E$28,3,0))=TRUE,X135,W135+V135*VLOOKUP(L135,Paramétrage!$C$6:$E$28,3,0)))</f>
        <v>0</v>
      </c>
      <c r="Z135" s="642"/>
      <c r="AA135" s="637"/>
      <c r="AB135" s="612"/>
      <c r="AC135" s="400" t="s">
        <v>261</v>
      </c>
      <c r="AD135" s="266" t="s">
        <v>262</v>
      </c>
      <c r="AE135" s="206">
        <f>IF(F135="",0,IF(J135="",0,IF(SUMIF(F135:F142,F135,N135:N142)=0,0,IF(J135="Obligatoire",AF135/N135,IF(K135="",AF135/SUMIF(F135:F142,F135,N135:N142),AF135/(SUMIF(F135:F142,F135,N135:N142)/K135))))))</f>
        <v>25</v>
      </c>
      <c r="AF135" s="440">
        <f t="shared" ref="AF135:AF142" si="64">M135*N135</f>
        <v>875</v>
      </c>
      <c r="AG135" s="346"/>
      <c r="AH135" s="346"/>
      <c r="AI135" s="346"/>
      <c r="AJ135" s="346"/>
      <c r="AK135" s="346"/>
      <c r="AL135" s="346"/>
      <c r="AM135" s="346"/>
      <c r="AN135" s="346"/>
      <c r="AO135" s="346"/>
      <c r="AP135" s="346"/>
    </row>
    <row r="136" spans="1:42" ht="15" hidden="1" customHeight="1">
      <c r="A136" s="609"/>
      <c r="B136" s="655"/>
      <c r="C136" s="664"/>
      <c r="D136" s="664"/>
      <c r="E136" s="664"/>
      <c r="F136" s="55"/>
      <c r="G136" s="56"/>
      <c r="H136" s="147"/>
      <c r="I136" s="58"/>
      <c r="J136" s="402"/>
      <c r="K136" s="60"/>
      <c r="L136" s="35"/>
      <c r="M136" s="403"/>
      <c r="N136" s="151"/>
      <c r="O136" s="152"/>
      <c r="P136" s="63"/>
      <c r="Q136" s="683"/>
      <c r="R136" s="637"/>
      <c r="S136" s="637"/>
      <c r="T136" s="614"/>
      <c r="U136" s="153" t="str">
        <f>IF(OR(O136="",L136=Paramétrage!$C$10,L136=Paramétrage!$C$13,L136=Paramétrage!$C$16,L136=Paramétrage!$C$19,L136=Paramétrage!$C$23,L136=Paramétrage!$C$26,AND(L136&lt;&gt;Paramétrage!$C$9,P136="Mut+ext")),"",ROUNDUP(N136/O136,0))</f>
        <v/>
      </c>
      <c r="V136" s="154">
        <f>IF(L136="",0,IF(OR(P136="Mut+ext",VLOOKUP(L136,Paramétrage!$C$6:$E$28,2,0)=0),0,IF(O136="","saisir capacité",M136*U136*VLOOKUP(L136,Paramétrage!$C$6:$E$28,2,0))))</f>
        <v>0</v>
      </c>
      <c r="W136" s="404"/>
      <c r="X136" s="471">
        <f t="shared" si="63"/>
        <v>0</v>
      </c>
      <c r="Y136" s="472">
        <f>IF(L136="",0,IF(ISERROR(W136+V136*VLOOKUP(L136,Paramétrage!$C$6:$E$28,3,0))=TRUE,X136,W136+V136*VLOOKUP(L136,Paramétrage!$C$6:$E$28,3,0)))</f>
        <v>0</v>
      </c>
      <c r="Z136" s="642"/>
      <c r="AA136" s="637"/>
      <c r="AB136" s="612"/>
      <c r="AC136" s="407"/>
      <c r="AD136" s="266"/>
      <c r="AE136" s="206">
        <f>IF(F136="",0,IF(J136="",0,IF(SUMIF(F135:F142,F136,N135:N142)=0,0,IF(J136="Obligatoire",AF136/N136,IF(K136="",AF136/SUMIF(F135:F142,F136,N135:N142),AF136/(SUMIF(F135:F142,F136,N135:N142)/K136))))))</f>
        <v>0</v>
      </c>
      <c r="AF136" s="440">
        <f t="shared" si="64"/>
        <v>0</v>
      </c>
      <c r="AG136" s="346"/>
      <c r="AH136" s="346"/>
      <c r="AI136" s="346"/>
      <c r="AJ136" s="346"/>
      <c r="AK136" s="346"/>
      <c r="AL136" s="346"/>
      <c r="AM136" s="346"/>
      <c r="AN136" s="346"/>
      <c r="AO136" s="346"/>
      <c r="AP136" s="346"/>
    </row>
    <row r="137" spans="1:42" ht="15" hidden="1" customHeight="1">
      <c r="A137" s="609"/>
      <c r="B137" s="655"/>
      <c r="C137" s="664"/>
      <c r="D137" s="664"/>
      <c r="E137" s="664"/>
      <c r="F137" s="55"/>
      <c r="G137" s="56"/>
      <c r="H137" s="147"/>
      <c r="I137" s="58"/>
      <c r="J137" s="402"/>
      <c r="K137" s="60"/>
      <c r="L137" s="35"/>
      <c r="M137" s="403"/>
      <c r="N137" s="151"/>
      <c r="O137" s="152"/>
      <c r="P137" s="63"/>
      <c r="Q137" s="683"/>
      <c r="R137" s="637"/>
      <c r="S137" s="637"/>
      <c r="T137" s="614"/>
      <c r="U137" s="153" t="str">
        <f>IF(OR(O137="",L137=Paramétrage!$C$10,L137=Paramétrage!$C$13,L137=Paramétrage!$C$16,L137=Paramétrage!$C$19,L137=Paramétrage!$C$23,L137=Paramétrage!$C$26,AND(L137&lt;&gt;Paramétrage!$C$9,P137="Mut+ext")),"",ROUNDUP(N137/O137,0))</f>
        <v/>
      </c>
      <c r="V137" s="154">
        <f>IF(L137="",0,IF(OR(P137="Mut+ext",VLOOKUP(L137,Paramétrage!$C$6:$E$28,2,0)=0),0,IF(O137="","saisir capacité",M137*U137*VLOOKUP(L137,Paramétrage!$C$6:$E$28,2,0))))</f>
        <v>0</v>
      </c>
      <c r="W137" s="404"/>
      <c r="X137" s="471">
        <f t="shared" si="63"/>
        <v>0</v>
      </c>
      <c r="Y137" s="472">
        <f>IF(L137="",0,IF(ISERROR(W137+V137*VLOOKUP(L137,Paramétrage!$C$6:$E$28,3,0))=TRUE,X137,W137+V137*VLOOKUP(L137,Paramétrage!$C$6:$E$28,3,0)))</f>
        <v>0</v>
      </c>
      <c r="Z137" s="642"/>
      <c r="AA137" s="637"/>
      <c r="AB137" s="612"/>
      <c r="AC137" s="407"/>
      <c r="AD137" s="266"/>
      <c r="AE137" s="206">
        <f>IF(F137="",0,IF(J137="",0,IF(SUMIF(F135:F142,F137,N135:N142)=0,0,IF(J137="Obligatoire",AF137/N137,IF(K137="",AF137/SUMIF(F135:F142,F137,N135:N142),AF137/(SUMIF(F135:F142,F137,N135:N142)/K137))))))</f>
        <v>0</v>
      </c>
      <c r="AF137" s="440">
        <f t="shared" si="64"/>
        <v>0</v>
      </c>
      <c r="AG137" s="346"/>
      <c r="AH137" s="346"/>
      <c r="AI137" s="346"/>
      <c r="AJ137" s="346"/>
      <c r="AK137" s="346"/>
      <c r="AL137" s="346"/>
      <c r="AM137" s="346"/>
      <c r="AN137" s="346"/>
      <c r="AO137" s="346"/>
      <c r="AP137" s="346"/>
    </row>
    <row r="138" spans="1:42" ht="15" hidden="1" customHeight="1">
      <c r="A138" s="609"/>
      <c r="B138" s="655"/>
      <c r="C138" s="664"/>
      <c r="D138" s="664"/>
      <c r="E138" s="664"/>
      <c r="F138" s="408"/>
      <c r="G138" s="56"/>
      <c r="H138" s="147"/>
      <c r="I138" s="58"/>
      <c r="J138" s="402"/>
      <c r="K138" s="60"/>
      <c r="L138" s="35"/>
      <c r="M138" s="403"/>
      <c r="N138" s="151"/>
      <c r="O138" s="152"/>
      <c r="P138" s="63"/>
      <c r="Q138" s="683"/>
      <c r="R138" s="637"/>
      <c r="S138" s="637"/>
      <c r="T138" s="614"/>
      <c r="U138" s="153" t="str">
        <f>IF(OR(O138="",L138=Paramétrage!$C$10,L138=Paramétrage!$C$13,L138=Paramétrage!$C$16,L138=Paramétrage!$C$19,L138=Paramétrage!$C$23,L138=Paramétrage!$C$26,AND(L138&lt;&gt;Paramétrage!$C$9,P138="Mut+ext")),"",ROUNDUP(N138/O138,0))</f>
        <v/>
      </c>
      <c r="V138" s="154">
        <f>IF(L138="",0,IF(OR(P138="Mut+ext",VLOOKUP(L138,Paramétrage!$C$6:$E$28,2,0)=0),0,IF(O138="","saisir capacité",M138*U138*VLOOKUP(L138,Paramétrage!$C$6:$E$28,2,0))))</f>
        <v>0</v>
      </c>
      <c r="W138" s="404"/>
      <c r="X138" s="471">
        <f t="shared" si="63"/>
        <v>0</v>
      </c>
      <c r="Y138" s="472">
        <f>IF(L138="",0,IF(ISERROR(W138+V138*VLOOKUP(L138,Paramétrage!$C$6:$E$28,3,0))=TRUE,X138,W138+V138*VLOOKUP(L138,Paramétrage!$C$6:$E$28,3,0)))</f>
        <v>0</v>
      </c>
      <c r="Z138" s="642"/>
      <c r="AA138" s="637"/>
      <c r="AB138" s="612"/>
      <c r="AC138" s="407"/>
      <c r="AD138" s="266"/>
      <c r="AE138" s="206">
        <f>IF(F138="",0,IF(J138="",0,IF(SUMIF(F135:F142,F138,N135:N142)=0,0,IF(J138="Obligatoire",AF138/N138,IF(K138="",AF138/SUMIF(F135:F142,F138,N135:N142),AF138/(SUMIF(F135:F142,F138,N135:N142)/K138))))))</f>
        <v>0</v>
      </c>
      <c r="AF138" s="440">
        <f t="shared" si="64"/>
        <v>0</v>
      </c>
      <c r="AG138" s="346"/>
      <c r="AH138" s="346"/>
      <c r="AI138" s="346"/>
      <c r="AJ138" s="346"/>
      <c r="AK138" s="346"/>
      <c r="AL138" s="346"/>
      <c r="AM138" s="346"/>
      <c r="AN138" s="346"/>
      <c r="AO138" s="346"/>
      <c r="AP138" s="346"/>
    </row>
    <row r="139" spans="1:42" ht="15" hidden="1" customHeight="1">
      <c r="A139" s="609"/>
      <c r="B139" s="655"/>
      <c r="C139" s="664"/>
      <c r="D139" s="664"/>
      <c r="E139" s="664"/>
      <c r="F139" s="55"/>
      <c r="G139" s="56"/>
      <c r="H139" s="147"/>
      <c r="I139" s="58"/>
      <c r="J139" s="402"/>
      <c r="K139" s="60"/>
      <c r="L139" s="35"/>
      <c r="M139" s="403"/>
      <c r="N139" s="151"/>
      <c r="O139" s="152"/>
      <c r="P139" s="63"/>
      <c r="Q139" s="683"/>
      <c r="R139" s="637"/>
      <c r="S139" s="637"/>
      <c r="T139" s="614"/>
      <c r="U139" s="153" t="str">
        <f>IF(OR(O139="",L139=Paramétrage!$C$10,L139=Paramétrage!$C$13,L139=Paramétrage!$C$16,L139=Paramétrage!$C$19,L139=Paramétrage!$C$23,L139=Paramétrage!$C$26,AND(L139&lt;&gt;Paramétrage!$C$9,P139="Mut+ext")),"",ROUNDUP(N139/O139,0))</f>
        <v/>
      </c>
      <c r="V139" s="154">
        <f>IF(L139="",0,IF(OR(P139="Mut+ext",VLOOKUP(L139,Paramétrage!$C$6:$E$28,2,0)=0),0,IF(O139="","saisir capacité",M139*U139*VLOOKUP(L139,Paramétrage!$C$6:$E$28,2,0))))</f>
        <v>0</v>
      </c>
      <c r="W139" s="404"/>
      <c r="X139" s="471">
        <f t="shared" si="63"/>
        <v>0</v>
      </c>
      <c r="Y139" s="472">
        <f>IF(L139="",0,IF(ISERROR(W139+V139*VLOOKUP(L139,Paramétrage!$C$6:$E$28,3,0))=TRUE,X139,W139+V139*VLOOKUP(L139,Paramétrage!$C$6:$E$28,3,0)))</f>
        <v>0</v>
      </c>
      <c r="Z139" s="642"/>
      <c r="AA139" s="637"/>
      <c r="AB139" s="612"/>
      <c r="AC139" s="407"/>
      <c r="AD139" s="266"/>
      <c r="AE139" s="206">
        <f>IF(F139="",0,IF(J139="",0,IF(SUMIF(F135:F142,F139,N135:N142)=0,0,IF(J139="Obligatoire",AF139/N139,IF(K139="",AF139/SUMIF(F135:F142,F139,N135:N142),AF139/(SUMIF(F135:F142,F139,N135:N142)/K139))))))</f>
        <v>0</v>
      </c>
      <c r="AF139" s="440">
        <f t="shared" si="64"/>
        <v>0</v>
      </c>
      <c r="AG139" s="346"/>
      <c r="AH139" s="346"/>
      <c r="AI139" s="346"/>
      <c r="AJ139" s="346"/>
      <c r="AK139" s="346"/>
      <c r="AL139" s="346"/>
      <c r="AM139" s="346"/>
      <c r="AN139" s="346"/>
      <c r="AO139" s="346"/>
      <c r="AP139" s="346"/>
    </row>
    <row r="140" spans="1:42" ht="15" hidden="1" customHeight="1">
      <c r="A140" s="609"/>
      <c r="B140" s="655"/>
      <c r="C140" s="664"/>
      <c r="D140" s="664"/>
      <c r="E140" s="664"/>
      <c r="F140" s="55"/>
      <c r="G140" s="56"/>
      <c r="H140" s="147"/>
      <c r="I140" s="58"/>
      <c r="J140" s="402"/>
      <c r="K140" s="60"/>
      <c r="L140" s="35"/>
      <c r="M140" s="403"/>
      <c r="N140" s="151"/>
      <c r="O140" s="152"/>
      <c r="P140" s="63"/>
      <c r="Q140" s="683"/>
      <c r="R140" s="637"/>
      <c r="S140" s="637"/>
      <c r="T140" s="614"/>
      <c r="U140" s="153" t="str">
        <f>IF(OR(O140="",L140=Paramétrage!$C$10,L140=Paramétrage!$C$13,L140=Paramétrage!$C$16,L140=Paramétrage!$C$19,L140=Paramétrage!$C$23,L140=Paramétrage!$C$26,AND(L140&lt;&gt;Paramétrage!$C$9,P140="Mut+ext")),"",ROUNDUP(N140/O140,0))</f>
        <v/>
      </c>
      <c r="V140" s="154">
        <f>IF(L140="",0,IF(OR(P140="Mut+ext",VLOOKUP(L140,Paramétrage!$C$6:$E$28,2,0)=0),0,IF(O140="","saisir capacité",M140*U140*VLOOKUP(L140,Paramétrage!$C$6:$E$28,2,0))))</f>
        <v>0</v>
      </c>
      <c r="W140" s="404"/>
      <c r="X140" s="471">
        <f t="shared" si="63"/>
        <v>0</v>
      </c>
      <c r="Y140" s="472">
        <f>IF(L140="",0,IF(ISERROR(W140+V140*VLOOKUP(L140,Paramétrage!$C$6:$E$28,3,0))=TRUE,X140,W140+V140*VLOOKUP(L140,Paramétrage!$C$6:$E$28,3,0)))</f>
        <v>0</v>
      </c>
      <c r="Z140" s="642"/>
      <c r="AA140" s="637"/>
      <c r="AB140" s="612"/>
      <c r="AC140" s="407"/>
      <c r="AD140" s="266"/>
      <c r="AE140" s="206">
        <f>IF(F140="",0,IF(J140="",0,IF(SUMIF(F135:F142,F140,N135:N142)=0,0,IF(J140="Obligatoire",AF140/N140,IF(K140="",AF140/SUMIF(F135:F142,F140,N135:N142),AF140/(SUMIF(F135:F142,F140,N135:N142)/K140))))))</f>
        <v>0</v>
      </c>
      <c r="AF140" s="440">
        <f t="shared" si="64"/>
        <v>0</v>
      </c>
      <c r="AG140" s="346"/>
      <c r="AH140" s="346"/>
      <c r="AI140" s="346"/>
      <c r="AJ140" s="346"/>
      <c r="AK140" s="346"/>
      <c r="AL140" s="346"/>
      <c r="AM140" s="346"/>
      <c r="AN140" s="346"/>
      <c r="AO140" s="346"/>
      <c r="AP140" s="346"/>
    </row>
    <row r="141" spans="1:42" ht="15" hidden="1" customHeight="1">
      <c r="A141" s="609"/>
      <c r="B141" s="655"/>
      <c r="C141" s="664"/>
      <c r="D141" s="664"/>
      <c r="E141" s="664"/>
      <c r="F141" s="55"/>
      <c r="G141" s="56"/>
      <c r="H141" s="147"/>
      <c r="I141" s="58"/>
      <c r="J141" s="402"/>
      <c r="K141" s="60"/>
      <c r="L141" s="35"/>
      <c r="M141" s="403"/>
      <c r="N141" s="151"/>
      <c r="O141" s="152"/>
      <c r="P141" s="63"/>
      <c r="Q141" s="683"/>
      <c r="R141" s="637"/>
      <c r="S141" s="637"/>
      <c r="T141" s="614"/>
      <c r="U141" s="153" t="str">
        <f>IF(OR(O141="",L141=Paramétrage!$C$10,L141=Paramétrage!$C$13,L141=Paramétrage!$C$16,L141=Paramétrage!$C$19,L141=Paramétrage!$C$23,L141=Paramétrage!$C$26,AND(L141&lt;&gt;Paramétrage!$C$9,P141="Mut+ext")),"",ROUNDUP(N141/O141,0))</f>
        <v/>
      </c>
      <c r="V141" s="154">
        <f>IF(L141="",0,IF(OR(P141="Mut+ext",VLOOKUP(L141,Paramétrage!$C$6:$E$28,2,0)=0),0,IF(O141="","saisir capacité",M141*U141*VLOOKUP(L141,Paramétrage!$C$6:$E$28,2,0))))</f>
        <v>0</v>
      </c>
      <c r="W141" s="404"/>
      <c r="X141" s="471">
        <f t="shared" si="63"/>
        <v>0</v>
      </c>
      <c r="Y141" s="472">
        <f>IF(L141="",0,IF(ISERROR(W141+V141*VLOOKUP(L141,Paramétrage!$C$6:$E$28,3,0))=TRUE,X141,W141+V141*VLOOKUP(L141,Paramétrage!$C$6:$E$28,3,0)))</f>
        <v>0</v>
      </c>
      <c r="Z141" s="642"/>
      <c r="AA141" s="637"/>
      <c r="AB141" s="612"/>
      <c r="AC141" s="407"/>
      <c r="AD141" s="266"/>
      <c r="AE141" s="206">
        <f>IF(F141="",0,IF(J141="",0,IF(SUMIF(F135:F142,F141,N135:N142)=0,0,IF(J141="Obligatoire",AF141/N141,IF(K141="",AF141/SUMIF(F135:F142,F141,N135:N142),AF141/(SUMIF(F135:F142,F141,N135:N142)/K141))))))</f>
        <v>0</v>
      </c>
      <c r="AF141" s="440">
        <f t="shared" si="64"/>
        <v>0</v>
      </c>
      <c r="AG141" s="346"/>
      <c r="AH141" s="346"/>
      <c r="AI141" s="346"/>
      <c r="AJ141" s="346"/>
      <c r="AK141" s="346"/>
      <c r="AL141" s="346"/>
      <c r="AM141" s="346"/>
      <c r="AN141" s="346"/>
      <c r="AO141" s="346"/>
      <c r="AP141" s="346"/>
    </row>
    <row r="142" spans="1:42" ht="15" hidden="1" customHeight="1">
      <c r="A142" s="609"/>
      <c r="B142" s="655"/>
      <c r="C142" s="664"/>
      <c r="D142" s="645"/>
      <c r="E142" s="645"/>
      <c r="F142" s="55"/>
      <c r="G142" s="56"/>
      <c r="H142" s="147"/>
      <c r="I142" s="58"/>
      <c r="J142" s="402"/>
      <c r="K142" s="60"/>
      <c r="L142" s="35"/>
      <c r="M142" s="403"/>
      <c r="N142" s="151"/>
      <c r="O142" s="152"/>
      <c r="P142" s="63"/>
      <c r="Q142" s="683"/>
      <c r="R142" s="637"/>
      <c r="S142" s="637"/>
      <c r="T142" s="614"/>
      <c r="U142" s="153" t="str">
        <f>IF(OR(O142="",L142=Paramétrage!$C$10,L142=Paramétrage!$C$13,L142=Paramétrage!$C$16,L142=Paramétrage!$C$19,L142=Paramétrage!$C$23,L142=Paramétrage!$C$26,AND(L142&lt;&gt;Paramétrage!$C$9,P142="Mut+ext")),"",ROUNDUP(N142/O142,0))</f>
        <v/>
      </c>
      <c r="V142" s="154">
        <f>IF(L142="",0,IF(OR(P142="Mut+ext",VLOOKUP(L142,Paramétrage!$C$6:$E$28,2,0)=0),0,IF(O142="","saisir capacité",M142*U142*VLOOKUP(L142,Paramétrage!$C$6:$E$28,2,0))))</f>
        <v>0</v>
      </c>
      <c r="W142" s="404"/>
      <c r="X142" s="471">
        <f t="shared" si="63"/>
        <v>0</v>
      </c>
      <c r="Y142" s="472">
        <f>IF(L142="",0,IF(ISERROR(W142+V142*VLOOKUP(L142,Paramétrage!$C$6:$E$28,3,0))=TRUE,X142,W142+V142*VLOOKUP(L142,Paramétrage!$C$6:$E$28,3,0)))</f>
        <v>0</v>
      </c>
      <c r="Z142" s="642"/>
      <c r="AA142" s="637"/>
      <c r="AB142" s="612"/>
      <c r="AC142" s="407"/>
      <c r="AD142" s="266"/>
      <c r="AE142" s="206">
        <f>IF(F142="",0,IF(J142="",0,IF(SUMIF(F135:F142,F142,N135:N142)=0,0,IF(J142="Obligatoire",AF142/N142,IF(K142="",AF142/SUMIF(F135:F142,F142,N135:N142),AF142/(SUMIF(F135:F142,F142,N135:N142)/K142))))))</f>
        <v>0</v>
      </c>
      <c r="AF142" s="440">
        <f t="shared" si="64"/>
        <v>0</v>
      </c>
      <c r="AG142" s="346"/>
      <c r="AH142" s="346"/>
      <c r="AI142" s="346"/>
      <c r="AJ142" s="346"/>
      <c r="AK142" s="346"/>
      <c r="AL142" s="346"/>
      <c r="AM142" s="346"/>
      <c r="AN142" s="346"/>
      <c r="AO142" s="346"/>
      <c r="AP142" s="346"/>
    </row>
    <row r="143" spans="1:42" ht="15.75">
      <c r="A143" s="609"/>
      <c r="B143" s="655"/>
      <c r="C143" s="645"/>
      <c r="D143" s="156"/>
      <c r="E143" s="156"/>
      <c r="F143" s="473"/>
      <c r="G143" s="526"/>
      <c r="H143" s="550"/>
      <c r="I143" s="474"/>
      <c r="J143" s="476"/>
      <c r="K143" s="158"/>
      <c r="L143" s="159"/>
      <c r="M143" s="160">
        <f>AE143</f>
        <v>25</v>
      </c>
      <c r="N143" s="477"/>
      <c r="O143" s="477"/>
      <c r="P143" s="234"/>
      <c r="Q143" s="479"/>
      <c r="R143" s="479"/>
      <c r="S143" s="479"/>
      <c r="T143" s="480"/>
      <c r="U143" s="478"/>
      <c r="V143" s="161">
        <f>SUM(V135:V142)</f>
        <v>0</v>
      </c>
      <c r="W143" s="159">
        <f>SUM(W135:W142)</f>
        <v>0</v>
      </c>
      <c r="X143" s="481">
        <f>V143+W143</f>
        <v>0</v>
      </c>
      <c r="Y143" s="482">
        <f>SUM(Y135:Y142)</f>
        <v>0</v>
      </c>
      <c r="Z143" s="527"/>
      <c r="AA143" s="527"/>
      <c r="AB143" s="235"/>
      <c r="AC143" s="274"/>
      <c r="AD143" s="528"/>
      <c r="AE143" s="211">
        <f>SUM(AE135:AE142)</f>
        <v>25</v>
      </c>
      <c r="AF143" s="501">
        <f>SUM(AF135:AF142)</f>
        <v>875</v>
      </c>
      <c r="AG143" s="346"/>
      <c r="AH143" s="346"/>
      <c r="AI143" s="346"/>
      <c r="AJ143" s="346"/>
      <c r="AK143" s="346"/>
      <c r="AL143" s="346"/>
      <c r="AM143" s="346"/>
      <c r="AN143" s="346"/>
      <c r="AO143" s="346"/>
      <c r="AP143" s="346"/>
    </row>
    <row r="144" spans="1:42" ht="66.75" customHeight="1">
      <c r="A144" s="609"/>
      <c r="B144" s="655"/>
      <c r="C144" s="663" t="s">
        <v>499</v>
      </c>
      <c r="D144" s="663" t="s">
        <v>538</v>
      </c>
      <c r="E144" s="667">
        <v>3</v>
      </c>
      <c r="F144" s="55" t="s">
        <v>501</v>
      </c>
      <c r="G144" s="565" t="s">
        <v>17</v>
      </c>
      <c r="H144" s="255" t="s">
        <v>502</v>
      </c>
      <c r="I144" s="150">
        <v>23</v>
      </c>
      <c r="J144" s="470" t="s">
        <v>227</v>
      </c>
      <c r="K144" s="60"/>
      <c r="L144" s="47" t="s">
        <v>463</v>
      </c>
      <c r="M144" s="403">
        <v>30</v>
      </c>
      <c r="N144" s="151">
        <f>N4</f>
        <v>35</v>
      </c>
      <c r="O144" s="152">
        <v>40</v>
      </c>
      <c r="P144" s="63" t="s">
        <v>277</v>
      </c>
      <c r="Q144" s="683"/>
      <c r="R144" s="637"/>
      <c r="S144" s="637"/>
      <c r="T144" s="614"/>
      <c r="U144" s="153" t="str">
        <f>IF(OR(O144="",L144=Paramétrage!$C$10,L144=Paramétrage!$C$13,L144=Paramétrage!$C$16,L144=Paramétrage!$C$19,L144=Paramétrage!$C$23,L144=Paramétrage!$C$26,AND(L144&lt;&gt;Paramétrage!$C$9,P144="Mut+ext")),"",ROUNDUP(N144/O144,0))</f>
        <v/>
      </c>
      <c r="V144" s="154">
        <f>IF(L144="",0,IF(OR(P144="Mut+ext",VLOOKUP(L144,Paramétrage!$C$6:$E$28,2,0)=0),0,IF(O144="","saisir capacité",M144*U144*VLOOKUP(L144,Paramétrage!$C$6:$E$28,2,0))))</f>
        <v>0</v>
      </c>
      <c r="W144" s="553">
        <v>20</v>
      </c>
      <c r="X144" s="471">
        <f t="shared" ref="X144:X151" si="65">IF(ISERROR(V144+W144)=TRUE,V144,V144+W144)</f>
        <v>20</v>
      </c>
      <c r="Y144" s="472">
        <f>IF(L144="",0,IF(ISERROR(W144+V144*VLOOKUP(L144,Paramétrage!$C$6:$E$28,3,0))=TRUE,X144,W144+V144*VLOOKUP(L144,Paramétrage!$C$6:$E$28,3,0)))</f>
        <v>20</v>
      </c>
      <c r="Z144" s="642" t="s">
        <v>539</v>
      </c>
      <c r="AA144" s="637"/>
      <c r="AB144" s="612"/>
      <c r="AC144" s="407" t="s">
        <v>521</v>
      </c>
      <c r="AD144" s="269" t="s">
        <v>438</v>
      </c>
      <c r="AE144" s="206">
        <f>IF(F144="",0,IF(J144="",0,IF(SUMIF(F144:F151,F144,N144:N151)=0,0,IF(J144="Obligatoire",AF144/N144,IF(K144="",AF144/SUMIF(F144:F151,F144,N144:N151),AF144/(SUMIF(F144:F151,F144,N144:N151)/K144))))))</f>
        <v>30</v>
      </c>
      <c r="AF144" s="440">
        <f>M144*N144</f>
        <v>1050</v>
      </c>
      <c r="AG144" s="346"/>
      <c r="AH144" s="346"/>
      <c r="AI144" s="346"/>
      <c r="AJ144" s="346"/>
      <c r="AK144" s="346"/>
      <c r="AL144" s="346"/>
      <c r="AM144" s="346"/>
      <c r="AN144" s="346"/>
      <c r="AO144" s="346"/>
      <c r="AP144" s="346"/>
    </row>
    <row r="145" spans="1:42" ht="15.75">
      <c r="A145" s="609"/>
      <c r="B145" s="655"/>
      <c r="C145" s="664"/>
      <c r="D145" s="664"/>
      <c r="E145" s="664"/>
      <c r="F145" s="55" t="s">
        <v>540</v>
      </c>
      <c r="G145" s="216" t="s">
        <v>17</v>
      </c>
      <c r="H145" s="255" t="s">
        <v>502</v>
      </c>
      <c r="I145" s="150">
        <v>23</v>
      </c>
      <c r="J145" s="470" t="s">
        <v>227</v>
      </c>
      <c r="K145" s="60"/>
      <c r="L145" s="47" t="s">
        <v>461</v>
      </c>
      <c r="M145" s="403">
        <v>10</v>
      </c>
      <c r="N145" s="151">
        <f>N4</f>
        <v>35</v>
      </c>
      <c r="O145" s="152">
        <v>40</v>
      </c>
      <c r="P145" s="63" t="s">
        <v>277</v>
      </c>
      <c r="Q145" s="683"/>
      <c r="R145" s="637"/>
      <c r="S145" s="637"/>
      <c r="T145" s="614"/>
      <c r="U145" s="153">
        <f>IF(OR(O145="",L145=Paramétrage!$C$10,L145=Paramétrage!$C$13,L145=Paramétrage!$C$16,L145=Paramétrage!$C$19,L145=Paramétrage!$C$23,L145=Paramétrage!$C$26,AND(L145&lt;&gt;Paramétrage!$C$9,P145="Mut+ext")),"",ROUNDUP(N145/O145,0))</f>
        <v>1</v>
      </c>
      <c r="V145" s="154">
        <f>IF(L145="",0,IF(OR(P145="Mut+ext",VLOOKUP(L145,Paramétrage!$C$6:$E$28,2,0)=0),0,IF(O145="","saisir capacité",M145*U145*VLOOKUP(L145,Paramétrage!$C$6:$E$28,2,0))))</f>
        <v>10</v>
      </c>
      <c r="W145" s="404"/>
      <c r="X145" s="471">
        <f t="shared" si="65"/>
        <v>10</v>
      </c>
      <c r="Y145" s="472">
        <f>IF(L145="",0,IF(ISERROR(W145+V145*VLOOKUP(L145,Paramétrage!$C$6:$E$28,3,0))=TRUE,X145,W145+V145*VLOOKUP(L145,Paramétrage!$C$6:$E$28,3,0)))</f>
        <v>10</v>
      </c>
      <c r="Z145" s="168" t="s">
        <v>505</v>
      </c>
      <c r="AA145" s="344"/>
      <c r="AB145" s="169"/>
      <c r="AC145" s="407"/>
      <c r="AD145" s="266"/>
      <c r="AE145" s="206"/>
      <c r="AF145" s="440"/>
      <c r="AG145" s="346"/>
      <c r="AH145" s="346"/>
      <c r="AI145" s="346"/>
      <c r="AJ145" s="346"/>
      <c r="AK145" s="346"/>
      <c r="AL145" s="346"/>
      <c r="AM145" s="346"/>
      <c r="AN145" s="346"/>
      <c r="AO145" s="346"/>
      <c r="AP145" s="346"/>
    </row>
    <row r="146" spans="1:42" ht="15.75">
      <c r="A146" s="609"/>
      <c r="B146" s="655"/>
      <c r="C146" s="664"/>
      <c r="D146" s="664"/>
      <c r="E146" s="664"/>
      <c r="F146" s="55"/>
      <c r="G146" s="216"/>
      <c r="H146" s="147"/>
      <c r="I146" s="58"/>
      <c r="J146" s="402"/>
      <c r="K146" s="60"/>
      <c r="L146" s="35"/>
      <c r="M146" s="403"/>
      <c r="N146" s="151"/>
      <c r="O146" s="152"/>
      <c r="P146" s="63"/>
      <c r="Q146" s="683"/>
      <c r="R146" s="637"/>
      <c r="S146" s="637"/>
      <c r="T146" s="614"/>
      <c r="U146" s="153" t="str">
        <f>IF(OR(O146="",L146=Paramétrage!$C$10,L146=Paramétrage!$C$13,L146=Paramétrage!$C$16,L146=Paramétrage!$C$19,L146=Paramétrage!$C$23,L146=Paramétrage!$C$26,AND(L146&lt;&gt;Paramétrage!$C$9,P146="Mut+ext")),"",ROUNDUP(N146/O146,0))</f>
        <v/>
      </c>
      <c r="V146" s="154">
        <f>IF(L146="",0,IF(OR(P146="Mut+ext",VLOOKUP(L146,Paramétrage!$C$6:$E$28,2,0)=0),0,IF(O146="","saisir capacité",M146*U146*VLOOKUP(L146,Paramétrage!$C$6:$E$28,2,0))))</f>
        <v>0</v>
      </c>
      <c r="W146" s="404"/>
      <c r="X146" s="471">
        <f t="shared" si="65"/>
        <v>0</v>
      </c>
      <c r="Y146" s="472">
        <f>IF(L146="",0,IF(ISERROR(W146+V146*VLOOKUP(L146,Paramétrage!$C$6:$E$28,3,0))=TRUE,X146,W146+V146*VLOOKUP(L146,Paramétrage!$C$6:$E$28,3,0)))</f>
        <v>0</v>
      </c>
      <c r="Z146" s="642"/>
      <c r="AA146" s="637"/>
      <c r="AB146" s="612"/>
      <c r="AC146" s="407"/>
      <c r="AD146" s="266"/>
      <c r="AE146" s="206">
        <f>IF(F146="",0,IF(J146="",0,IF(SUMIF(F144:F151,F146,N144:N151)=0,0,IF(J146="Obligatoire",AF146/N146,IF(K146="",AF146/SUMIF(F144:F151,F146,N144:N151),AF146/(SUMIF(F144:F151,F146,N144:N151)/K146))))))</f>
        <v>0</v>
      </c>
      <c r="AF146" s="440">
        <f t="shared" ref="AF146:AF151" si="66">M146*N146</f>
        <v>0</v>
      </c>
      <c r="AG146" s="346"/>
      <c r="AH146" s="346"/>
      <c r="AI146" s="346"/>
      <c r="AJ146" s="346"/>
      <c r="AK146" s="346"/>
      <c r="AL146" s="346"/>
      <c r="AM146" s="346"/>
      <c r="AN146" s="346"/>
      <c r="AO146" s="346"/>
      <c r="AP146" s="346"/>
    </row>
    <row r="147" spans="1:42" ht="15.75">
      <c r="A147" s="609"/>
      <c r="B147" s="655"/>
      <c r="C147" s="664"/>
      <c r="D147" s="664"/>
      <c r="E147" s="664"/>
      <c r="F147" s="408"/>
      <c r="G147" s="216"/>
      <c r="H147" s="147"/>
      <c r="I147" s="58"/>
      <c r="J147" s="402"/>
      <c r="K147" s="60"/>
      <c r="L147" s="35"/>
      <c r="M147" s="403"/>
      <c r="N147" s="151"/>
      <c r="O147" s="152"/>
      <c r="P147" s="63"/>
      <c r="Q147" s="683"/>
      <c r="R147" s="637"/>
      <c r="S147" s="637"/>
      <c r="T147" s="614"/>
      <c r="U147" s="153" t="str">
        <f>IF(OR(O147="",L147=Paramétrage!$C$10,L147=Paramétrage!$C$13,L147=Paramétrage!$C$16,L147=Paramétrage!$C$19,L147=Paramétrage!$C$23,L147=Paramétrage!$C$26,AND(L147&lt;&gt;Paramétrage!$C$9,P147="Mut+ext")),"",ROUNDUP(N147/O147,0))</f>
        <v/>
      </c>
      <c r="V147" s="154">
        <f>IF(L147="",0,IF(OR(P147="Mut+ext",VLOOKUP(L147,Paramétrage!$C$6:$E$28,2,0)=0),0,IF(O147="","saisir capacité",M147*U147*VLOOKUP(L147,Paramétrage!$C$6:$E$28,2,0))))</f>
        <v>0</v>
      </c>
      <c r="W147" s="404"/>
      <c r="X147" s="471">
        <f t="shared" si="65"/>
        <v>0</v>
      </c>
      <c r="Y147" s="472">
        <f>IF(L147="",0,IF(ISERROR(W147+V147*VLOOKUP(L147,Paramétrage!$C$6:$E$28,3,0))=TRUE,X147,W147+V147*VLOOKUP(L147,Paramétrage!$C$6:$E$28,3,0)))</f>
        <v>0</v>
      </c>
      <c r="Z147" s="642"/>
      <c r="AA147" s="637"/>
      <c r="AB147" s="612"/>
      <c r="AC147" s="407"/>
      <c r="AD147" s="266"/>
      <c r="AE147" s="206">
        <f>IF(F147="",0,IF(J147="",0,IF(SUMIF(F144:F151,F147,N144:N151)=0,0,IF(J147="Obligatoire",AF147/N147,IF(K147="",AF147/SUMIF(F144:F151,F147,N144:N151),AF147/(SUMIF(F144:F151,F147,N144:N151)/K147))))))</f>
        <v>0</v>
      </c>
      <c r="AF147" s="440">
        <f t="shared" si="66"/>
        <v>0</v>
      </c>
      <c r="AG147" s="346"/>
      <c r="AH147" s="346"/>
      <c r="AI147" s="346"/>
      <c r="AJ147" s="346"/>
      <c r="AK147" s="346"/>
      <c r="AL147" s="346"/>
      <c r="AM147" s="346"/>
      <c r="AN147" s="346"/>
      <c r="AO147" s="346"/>
      <c r="AP147" s="346"/>
    </row>
    <row r="148" spans="1:42" ht="15" hidden="1" customHeight="1">
      <c r="A148" s="609"/>
      <c r="B148" s="655"/>
      <c r="C148" s="664"/>
      <c r="D148" s="664"/>
      <c r="E148" s="664"/>
      <c r="F148" s="55"/>
      <c r="G148" s="76"/>
      <c r="H148" s="147"/>
      <c r="I148" s="58"/>
      <c r="J148" s="402"/>
      <c r="K148" s="60"/>
      <c r="L148" s="35"/>
      <c r="M148" s="403"/>
      <c r="N148" s="151"/>
      <c r="O148" s="152"/>
      <c r="P148" s="63"/>
      <c r="Q148" s="683"/>
      <c r="R148" s="637"/>
      <c r="S148" s="637"/>
      <c r="T148" s="614"/>
      <c r="U148" s="153" t="str">
        <f>IF(OR(O148="",L148=Paramétrage!$C$10,L148=Paramétrage!$C$13,L148=Paramétrage!$C$16,L148=Paramétrage!$C$19,L148=Paramétrage!$C$23,L148=Paramétrage!$C$26,AND(L148&lt;&gt;Paramétrage!$C$9,P148="Mut+ext")),"",ROUNDUP(N148/O148,0))</f>
        <v/>
      </c>
      <c r="V148" s="154">
        <f>IF(L148="",0,IF(OR(P148="Mut+ext",VLOOKUP(L148,Paramétrage!$C$6:$E$28,2,0)=0),0,IF(O148="","saisir capacité",M148*U148*VLOOKUP(L148,Paramétrage!$C$6:$E$28,2,0))))</f>
        <v>0</v>
      </c>
      <c r="W148" s="404"/>
      <c r="X148" s="471">
        <f t="shared" si="65"/>
        <v>0</v>
      </c>
      <c r="Y148" s="472">
        <f>IF(L148="",0,IF(ISERROR(W148+V148*VLOOKUP(L148,Paramétrage!$C$6:$E$28,3,0))=TRUE,X148,W148+V148*VLOOKUP(L148,Paramétrage!$C$6:$E$28,3,0)))</f>
        <v>0</v>
      </c>
      <c r="Z148" s="642"/>
      <c r="AA148" s="637"/>
      <c r="AB148" s="612"/>
      <c r="AC148" s="407"/>
      <c r="AD148" s="266"/>
      <c r="AE148" s="206">
        <f>IF(F148="",0,IF(J148="",0,IF(SUMIF(F144:F151,F148,N144:N151)=0,0,IF(J148="Obligatoire",AF148/N148,IF(K148="",AF148/SUMIF(F144:F151,F148,N144:N151),AF148/(SUMIF(F144:F151,F148,N144:N151)/K148))))))</f>
        <v>0</v>
      </c>
      <c r="AF148" s="440">
        <f t="shared" si="66"/>
        <v>0</v>
      </c>
      <c r="AG148" s="346"/>
      <c r="AH148" s="346"/>
      <c r="AI148" s="346"/>
      <c r="AJ148" s="346"/>
      <c r="AK148" s="346"/>
      <c r="AL148" s="346"/>
      <c r="AM148" s="346"/>
      <c r="AN148" s="346"/>
      <c r="AO148" s="346"/>
      <c r="AP148" s="346"/>
    </row>
    <row r="149" spans="1:42" ht="15" hidden="1" customHeight="1">
      <c r="A149" s="609"/>
      <c r="B149" s="655"/>
      <c r="C149" s="664"/>
      <c r="D149" s="664"/>
      <c r="E149" s="664"/>
      <c r="F149" s="55"/>
      <c r="G149" s="76"/>
      <c r="H149" s="147"/>
      <c r="I149" s="58"/>
      <c r="J149" s="402"/>
      <c r="K149" s="60"/>
      <c r="L149" s="35"/>
      <c r="M149" s="403"/>
      <c r="N149" s="151"/>
      <c r="O149" s="152"/>
      <c r="P149" s="63"/>
      <c r="Q149" s="683"/>
      <c r="R149" s="637"/>
      <c r="S149" s="637"/>
      <c r="T149" s="614"/>
      <c r="U149" s="153" t="str">
        <f>IF(OR(O149="",L149=Paramétrage!$C$10,L149=Paramétrage!$C$13,L149=Paramétrage!$C$16,L149=Paramétrage!$C$19,L149=Paramétrage!$C$23,L149=Paramétrage!$C$26,AND(L149&lt;&gt;Paramétrage!$C$9,P149="Mut+ext")),"",ROUNDUP(N149/O149,0))</f>
        <v/>
      </c>
      <c r="V149" s="154">
        <f>IF(L149="",0,IF(OR(P149="Mut+ext",VLOOKUP(L149,Paramétrage!$C$6:$E$28,2,0)=0),0,IF(O149="","saisir capacité",M149*U149*VLOOKUP(L149,Paramétrage!$C$6:$E$28,2,0))))</f>
        <v>0</v>
      </c>
      <c r="W149" s="404"/>
      <c r="X149" s="471">
        <f t="shared" si="65"/>
        <v>0</v>
      </c>
      <c r="Y149" s="472">
        <f>IF(L149="",0,IF(ISERROR(W149+V149*VLOOKUP(L149,Paramétrage!$C$6:$E$28,3,0))=TRUE,X149,W149+V149*VLOOKUP(L149,Paramétrage!$C$6:$E$28,3,0)))</f>
        <v>0</v>
      </c>
      <c r="Z149" s="642"/>
      <c r="AA149" s="637"/>
      <c r="AB149" s="612"/>
      <c r="AC149" s="407"/>
      <c r="AD149" s="266"/>
      <c r="AE149" s="206">
        <f>IF(F149="",0,IF(J149="",0,IF(SUMIF(F144:F151,F149,N144:N151)=0,0,IF(J149="Obligatoire",AF149/N149,IF(K149="",AF149/SUMIF(F144:F151,F149,N144:N151),AF149/(SUMIF(F144:F151,F149,N144:N151)/K149))))))</f>
        <v>0</v>
      </c>
      <c r="AF149" s="440">
        <f t="shared" si="66"/>
        <v>0</v>
      </c>
      <c r="AG149" s="346"/>
      <c r="AH149" s="346"/>
      <c r="AI149" s="346"/>
      <c r="AJ149" s="346"/>
      <c r="AK149" s="346"/>
      <c r="AL149" s="346"/>
      <c r="AM149" s="346"/>
      <c r="AN149" s="346"/>
      <c r="AO149" s="346"/>
      <c r="AP149" s="346"/>
    </row>
    <row r="150" spans="1:42" ht="15" hidden="1" customHeight="1">
      <c r="A150" s="609"/>
      <c r="B150" s="655"/>
      <c r="C150" s="664"/>
      <c r="D150" s="664"/>
      <c r="E150" s="664"/>
      <c r="F150" s="55"/>
      <c r="G150" s="76"/>
      <c r="H150" s="147"/>
      <c r="I150" s="58"/>
      <c r="J150" s="402"/>
      <c r="K150" s="60"/>
      <c r="L150" s="35"/>
      <c r="M150" s="403"/>
      <c r="N150" s="151"/>
      <c r="O150" s="152"/>
      <c r="P150" s="63"/>
      <c r="Q150" s="683"/>
      <c r="R150" s="637"/>
      <c r="S150" s="637"/>
      <c r="T150" s="614"/>
      <c r="U150" s="153" t="str">
        <f>IF(OR(O150="",L150=Paramétrage!$C$10,L150=Paramétrage!$C$13,L150=Paramétrage!$C$16,L150=Paramétrage!$C$19,L150=Paramétrage!$C$23,L150=Paramétrage!$C$26,AND(L150&lt;&gt;Paramétrage!$C$9,P150="Mut+ext")),"",ROUNDUP(N150/O150,0))</f>
        <v/>
      </c>
      <c r="V150" s="154">
        <f>IF(L150="",0,IF(OR(P150="Mut+ext",VLOOKUP(L150,Paramétrage!$C$6:$E$28,2,0)=0),0,IF(O150="","saisir capacité",M150*U150*VLOOKUP(L150,Paramétrage!$C$6:$E$28,2,0))))</f>
        <v>0</v>
      </c>
      <c r="W150" s="404"/>
      <c r="X150" s="471">
        <f t="shared" si="65"/>
        <v>0</v>
      </c>
      <c r="Y150" s="472">
        <f>IF(L150="",0,IF(ISERROR(W150+V150*VLOOKUP(L150,Paramétrage!$C$6:$E$28,3,0))=TRUE,X150,W150+V150*VLOOKUP(L150,Paramétrage!$C$6:$E$28,3,0)))</f>
        <v>0</v>
      </c>
      <c r="Z150" s="642"/>
      <c r="AA150" s="637"/>
      <c r="AB150" s="612"/>
      <c r="AC150" s="407"/>
      <c r="AD150" s="266"/>
      <c r="AE150" s="206">
        <f>IF(F150="",0,IF(J150="",0,IF(SUMIF(F144:F151,F150,N144:N151)=0,0,IF(J150="Obligatoire",AF150/N150,IF(K150="",AF150/SUMIF(F144:F151,F150,N144:N151),AF150/(SUMIF(F144:F151,F150,N144:N151)/K150))))))</f>
        <v>0</v>
      </c>
      <c r="AF150" s="440">
        <f t="shared" si="66"/>
        <v>0</v>
      </c>
      <c r="AG150" s="346"/>
      <c r="AH150" s="346"/>
      <c r="AI150" s="346"/>
      <c r="AJ150" s="346"/>
      <c r="AK150" s="346"/>
      <c r="AL150" s="346"/>
      <c r="AM150" s="346"/>
      <c r="AN150" s="346"/>
      <c r="AO150" s="346"/>
      <c r="AP150" s="346"/>
    </row>
    <row r="151" spans="1:42" ht="15" hidden="1" customHeight="1">
      <c r="A151" s="609"/>
      <c r="B151" s="655"/>
      <c r="C151" s="664"/>
      <c r="D151" s="645"/>
      <c r="E151" s="645"/>
      <c r="F151" s="55"/>
      <c r="G151" s="76"/>
      <c r="H151" s="147"/>
      <c r="I151" s="58"/>
      <c r="J151" s="402"/>
      <c r="K151" s="60"/>
      <c r="L151" s="35"/>
      <c r="M151" s="403"/>
      <c r="N151" s="151"/>
      <c r="O151" s="152"/>
      <c r="P151" s="63"/>
      <c r="Q151" s="683"/>
      <c r="R151" s="637"/>
      <c r="S151" s="637"/>
      <c r="T151" s="614"/>
      <c r="U151" s="153" t="str">
        <f>IF(OR(O151="",L151=Paramétrage!$C$10,L151=Paramétrage!$C$13,L151=Paramétrage!$C$16,L151=Paramétrage!$C$19,L151=Paramétrage!$C$23,L151=Paramétrage!$C$26,AND(L151&lt;&gt;Paramétrage!$C$9,P151="Mut+ext")),"",ROUNDUP(N151/O151,0))</f>
        <v/>
      </c>
      <c r="V151" s="154">
        <f>IF(L151="",0,IF(OR(P151="Mut+ext",VLOOKUP(L151,Paramétrage!$C$6:$E$28,2,0)=0),0,IF(O151="","saisir capacité",M151*U151*VLOOKUP(L151,Paramétrage!$C$6:$E$28,2,0))))</f>
        <v>0</v>
      </c>
      <c r="W151" s="404"/>
      <c r="X151" s="471">
        <f t="shared" si="65"/>
        <v>0</v>
      </c>
      <c r="Y151" s="472">
        <f>IF(L151="",0,IF(ISERROR(W151+V151*VLOOKUP(L151,Paramétrage!$C$6:$E$28,3,0))=TRUE,X151,W151+V151*VLOOKUP(L151,Paramétrage!$C$6:$E$28,3,0)))</f>
        <v>0</v>
      </c>
      <c r="Z151" s="642"/>
      <c r="AA151" s="637"/>
      <c r="AB151" s="612"/>
      <c r="AC151" s="407"/>
      <c r="AD151" s="266"/>
      <c r="AE151" s="206">
        <f>IF(F151="",0,IF(J151="",0,IF(SUMIF(F144:F151,F151,N144:N151)=0,0,IF(J151="Obligatoire",AF151/N151,IF(K151="",AF151/SUMIF(F144:F151,F151,N144:N151),AF151/(SUMIF(F144:F151,F151,N144:N151)/K151))))))</f>
        <v>0</v>
      </c>
      <c r="AF151" s="440">
        <f t="shared" si="66"/>
        <v>0</v>
      </c>
      <c r="AG151" s="346"/>
      <c r="AH151" s="346"/>
      <c r="AI151" s="346"/>
      <c r="AJ151" s="346"/>
      <c r="AK151" s="346"/>
      <c r="AL151" s="346"/>
      <c r="AM151" s="346"/>
      <c r="AN151" s="346"/>
      <c r="AO151" s="346"/>
      <c r="AP151" s="346"/>
    </row>
    <row r="152" spans="1:42" ht="16.5" thickBot="1">
      <c r="A152" s="609"/>
      <c r="B152" s="673"/>
      <c r="C152" s="645"/>
      <c r="D152" s="156"/>
      <c r="E152" s="156"/>
      <c r="F152" s="473"/>
      <c r="G152" s="526"/>
      <c r="H152" s="550"/>
      <c r="I152" s="474"/>
      <c r="J152" s="476"/>
      <c r="K152" s="158"/>
      <c r="L152" s="159"/>
      <c r="M152" s="160">
        <f>AE152</f>
        <v>30</v>
      </c>
      <c r="N152" s="477"/>
      <c r="O152" s="477"/>
      <c r="P152" s="554"/>
      <c r="Q152" s="479"/>
      <c r="R152" s="479"/>
      <c r="S152" s="479"/>
      <c r="T152" s="480"/>
      <c r="U152" s="478"/>
      <c r="V152" s="161">
        <f>SUM(V144:V151)</f>
        <v>10</v>
      </c>
      <c r="W152" s="159">
        <f>SUM(W144:W151)</f>
        <v>20</v>
      </c>
      <c r="X152" s="481">
        <f>V152+W152</f>
        <v>30</v>
      </c>
      <c r="Y152" s="482">
        <f>SUM(Y144:Y151)</f>
        <v>30</v>
      </c>
      <c r="Z152" s="527"/>
      <c r="AA152" s="527"/>
      <c r="AB152" s="235"/>
      <c r="AC152" s="274"/>
      <c r="AD152" s="528"/>
      <c r="AE152" s="211">
        <f>SUM(AE144:AE151)</f>
        <v>30</v>
      </c>
      <c r="AF152" s="239">
        <f>SUM(AF144:AF151)</f>
        <v>1050</v>
      </c>
      <c r="AG152" s="346"/>
      <c r="AH152" s="346"/>
      <c r="AI152" s="346"/>
      <c r="AJ152" s="346"/>
      <c r="AK152" s="346"/>
      <c r="AL152" s="346"/>
      <c r="AM152" s="346"/>
      <c r="AN152" s="346"/>
      <c r="AO152" s="346"/>
      <c r="AP152" s="346"/>
    </row>
    <row r="153" spans="1:42" ht="16.5" thickBot="1">
      <c r="A153" s="609"/>
      <c r="B153" s="172" t="s">
        <v>506</v>
      </c>
      <c r="C153" s="173"/>
      <c r="D153" s="174"/>
      <c r="E153" s="175">
        <f>E83+E92+E101+E110+E120+E135+E144</f>
        <v>30</v>
      </c>
      <c r="F153" s="176"/>
      <c r="G153" s="173"/>
      <c r="H153" s="260"/>
      <c r="I153" s="173"/>
      <c r="J153" s="173"/>
      <c r="K153" s="173"/>
      <c r="L153" s="174"/>
      <c r="M153" s="240">
        <f>IF(M134=0,M152+M143+M128+M119+M109+M100+M91,M152+M143+(M134+M128+M119)/2+M109+M100+M91)</f>
        <v>257</v>
      </c>
      <c r="N153" s="177"/>
      <c r="O153" s="179"/>
      <c r="P153" s="177"/>
      <c r="Q153" s="177"/>
      <c r="R153" s="177"/>
      <c r="S153" s="177"/>
      <c r="T153" s="184"/>
      <c r="U153" s="242"/>
      <c r="V153" s="175">
        <f>V91+V100+V109+V119+V128+V134+V143+V152</f>
        <v>218</v>
      </c>
      <c r="W153" s="175">
        <f>W91+W100+W109+W119+W128+W134+W143+W152</f>
        <v>23</v>
      </c>
      <c r="X153" s="175">
        <f>X91+X100+X109+X119+X128+X134+X143+X152</f>
        <v>241</v>
      </c>
      <c r="Y153" s="182">
        <f>Y91+Y100+Y109+Y119+Y128+Y134+Y143+Y152</f>
        <v>267</v>
      </c>
      <c r="Z153" s="184"/>
      <c r="AA153" s="184"/>
      <c r="AB153" s="185"/>
      <c r="AC153" s="185"/>
      <c r="AD153" s="180"/>
      <c r="AE153" s="228">
        <f>SUM(AE83:AE152)/2</f>
        <v>257</v>
      </c>
      <c r="AF153" s="229">
        <f>SUM(AF98:AF143)</f>
        <v>12165</v>
      </c>
      <c r="AG153" s="346"/>
      <c r="AH153" s="346"/>
      <c r="AI153" s="346"/>
      <c r="AJ153" s="346"/>
      <c r="AK153" s="346"/>
      <c r="AL153" s="346"/>
      <c r="AM153" s="346"/>
      <c r="AN153" s="346"/>
      <c r="AO153" s="346"/>
      <c r="AP153" s="346"/>
    </row>
    <row r="154" spans="1:42" ht="15.75">
      <c r="A154" s="190" t="s">
        <v>10</v>
      </c>
      <c r="B154" s="190"/>
      <c r="C154" s="190"/>
      <c r="D154" s="190"/>
      <c r="E154" s="190"/>
      <c r="F154" s="190"/>
      <c r="G154" s="190"/>
      <c r="H154" s="261"/>
      <c r="I154" s="190"/>
      <c r="J154" s="190"/>
      <c r="K154" s="190"/>
      <c r="L154" s="192"/>
      <c r="M154" s="243">
        <f>M153+M82</f>
        <v>537.20502092050208</v>
      </c>
      <c r="N154" s="191"/>
      <c r="O154" s="194"/>
      <c r="P154" s="191"/>
      <c r="Q154" s="191"/>
      <c r="R154" s="191"/>
      <c r="S154" s="191"/>
      <c r="T154" s="244"/>
      <c r="U154" s="1"/>
      <c r="V154" s="196">
        <f>V153+V82</f>
        <v>316</v>
      </c>
      <c r="W154" s="197">
        <f>W153+W82</f>
        <v>43</v>
      </c>
      <c r="X154" s="198">
        <f>X153+X82</f>
        <v>359</v>
      </c>
      <c r="Y154" s="199">
        <f>Y153+Y82</f>
        <v>415</v>
      </c>
      <c r="Z154" s="346"/>
      <c r="AA154" s="346"/>
      <c r="AB154" s="346"/>
      <c r="AC154" s="346"/>
      <c r="AD154" s="346"/>
      <c r="AE154" s="245">
        <f>AE153+AE82</f>
        <v>537.20502092050208</v>
      </c>
      <c r="AF154" s="201">
        <f>SUM(AF83:AF152)</f>
        <v>21305</v>
      </c>
      <c r="AG154" s="346"/>
      <c r="AH154" s="346"/>
      <c r="AI154" s="346"/>
      <c r="AJ154" s="346"/>
      <c r="AK154" s="346"/>
      <c r="AL154" s="346"/>
      <c r="AM154" s="346"/>
      <c r="AN154" s="346"/>
      <c r="AO154" s="346"/>
      <c r="AP154" s="346"/>
    </row>
    <row r="155" spans="1:42" ht="18" customHeight="1">
      <c r="A155" s="385"/>
      <c r="B155" s="385"/>
      <c r="C155" s="385"/>
      <c r="D155" s="385"/>
      <c r="E155" s="385"/>
      <c r="F155" s="385"/>
      <c r="G155" s="385"/>
      <c r="H155" s="385"/>
      <c r="I155" s="346"/>
      <c r="J155" s="346"/>
      <c r="K155" s="346"/>
      <c r="L155" s="346"/>
      <c r="M155" s="346"/>
      <c r="N155" s="346"/>
      <c r="O155" s="346"/>
      <c r="P155" s="346"/>
      <c r="Q155" s="346"/>
      <c r="R155" s="493"/>
      <c r="S155" s="346"/>
      <c r="T155" s="346"/>
      <c r="U155" s="388"/>
      <c r="V155" s="346"/>
      <c r="W155" s="346"/>
      <c r="X155" s="346"/>
      <c r="Y155" s="346"/>
      <c r="Z155" s="346"/>
      <c r="AA155" s="346"/>
      <c r="AB155" s="346"/>
      <c r="AC155" s="346"/>
      <c r="AD155" s="346"/>
      <c r="AE155" s="346"/>
      <c r="AF155" s="346"/>
      <c r="AG155" s="346"/>
      <c r="AH155" s="346"/>
      <c r="AI155" s="346"/>
      <c r="AJ155" s="346"/>
      <c r="AK155" s="346"/>
      <c r="AL155" s="346"/>
      <c r="AM155" s="346"/>
      <c r="AN155" s="346"/>
      <c r="AO155" s="346"/>
      <c r="AP155" s="346"/>
    </row>
    <row r="156" spans="1:42" ht="15.75">
      <c r="A156" s="385"/>
      <c r="B156" s="385"/>
      <c r="C156" s="385"/>
      <c r="D156" s="385"/>
      <c r="E156" s="385"/>
      <c r="F156" s="385"/>
      <c r="G156" s="385"/>
      <c r="H156" s="385"/>
      <c r="I156" s="346"/>
      <c r="J156" s="346"/>
      <c r="K156" s="346"/>
      <c r="L156" s="346"/>
      <c r="M156" s="346"/>
      <c r="N156" s="346"/>
      <c r="O156" s="346"/>
      <c r="P156" s="346"/>
      <c r="Q156" s="346"/>
      <c r="R156" s="346"/>
      <c r="S156" s="346"/>
      <c r="T156" s="346"/>
      <c r="U156" s="388"/>
      <c r="V156" s="346"/>
      <c r="W156" s="346"/>
      <c r="X156" s="346"/>
      <c r="Y156" s="346"/>
      <c r="Z156" s="346"/>
      <c r="AA156" s="346"/>
      <c r="AB156" s="346"/>
      <c r="AC156" s="346"/>
      <c r="AD156" s="346"/>
      <c r="AE156" s="346"/>
      <c r="AF156" s="346"/>
      <c r="AG156" s="346"/>
      <c r="AH156" s="346"/>
      <c r="AI156" s="346"/>
      <c r="AJ156" s="346"/>
      <c r="AK156" s="346"/>
      <c r="AL156" s="346"/>
      <c r="AM156" s="346"/>
      <c r="AN156" s="346"/>
      <c r="AO156" s="346"/>
      <c r="AP156" s="346"/>
    </row>
    <row r="157" spans="1:42" ht="15.75">
      <c r="A157" s="385"/>
      <c r="B157" s="385"/>
      <c r="C157" s="385"/>
      <c r="D157" s="385"/>
      <c r="E157" s="385"/>
      <c r="F157" s="385"/>
      <c r="G157" s="385"/>
      <c r="H157" s="385"/>
      <c r="I157" s="346"/>
      <c r="J157" s="346"/>
      <c r="K157" s="346"/>
      <c r="L157" s="346"/>
      <c r="M157" s="346"/>
      <c r="N157" s="346"/>
      <c r="O157" s="346"/>
      <c r="P157" s="346"/>
      <c r="Q157" s="346"/>
      <c r="R157" s="346"/>
      <c r="S157" s="346"/>
      <c r="T157" s="346"/>
      <c r="U157" s="388"/>
      <c r="V157" s="346"/>
      <c r="W157" s="346"/>
      <c r="X157" s="346"/>
      <c r="Y157" s="346"/>
      <c r="Z157" s="346"/>
      <c r="AA157" s="346"/>
      <c r="AB157" s="346"/>
      <c r="AC157" s="346"/>
      <c r="AD157" s="346"/>
      <c r="AE157" s="346"/>
      <c r="AF157" s="346"/>
      <c r="AG157" s="346"/>
      <c r="AH157" s="346"/>
      <c r="AI157" s="346"/>
      <c r="AJ157" s="346"/>
      <c r="AK157" s="346"/>
      <c r="AL157" s="346"/>
      <c r="AM157" s="346"/>
      <c r="AN157" s="346"/>
      <c r="AO157" s="346"/>
      <c r="AP157" s="346"/>
    </row>
    <row r="158" spans="1:42" ht="15.75">
      <c r="A158" s="385"/>
      <c r="B158" s="385"/>
      <c r="C158" s="385"/>
      <c r="D158" s="385"/>
      <c r="E158" s="385"/>
      <c r="F158" s="385"/>
      <c r="G158" s="385"/>
      <c r="H158" s="385"/>
      <c r="I158" s="346"/>
      <c r="J158" s="346"/>
      <c r="K158" s="346"/>
      <c r="L158" s="346"/>
      <c r="M158" s="346"/>
      <c r="N158" s="346"/>
      <c r="O158" s="346"/>
      <c r="P158" s="346"/>
      <c r="Q158" s="346"/>
      <c r="R158" s="346"/>
      <c r="S158" s="346"/>
      <c r="T158" s="346"/>
      <c r="U158" s="388"/>
      <c r="V158" s="346"/>
      <c r="W158" s="346"/>
      <c r="X158" s="346"/>
      <c r="Y158" s="346"/>
      <c r="Z158" s="346"/>
      <c r="AA158" s="346"/>
      <c r="AB158" s="346"/>
      <c r="AC158" s="346"/>
      <c r="AD158" s="346"/>
      <c r="AE158" s="346"/>
      <c r="AF158" s="346"/>
      <c r="AG158" s="346"/>
      <c r="AH158" s="346"/>
      <c r="AI158" s="346"/>
      <c r="AJ158" s="346"/>
      <c r="AK158" s="346"/>
      <c r="AL158" s="346"/>
      <c r="AM158" s="346"/>
      <c r="AN158" s="346"/>
      <c r="AO158" s="346"/>
      <c r="AP158" s="346"/>
    </row>
    <row r="159" spans="1:42" ht="15.75">
      <c r="A159" s="385"/>
      <c r="B159" s="385"/>
      <c r="C159" s="385"/>
      <c r="D159" s="385"/>
      <c r="E159" s="385"/>
      <c r="F159" s="385"/>
      <c r="G159" s="385"/>
      <c r="H159" s="385"/>
      <c r="I159" s="346"/>
      <c r="J159" s="346"/>
      <c r="K159" s="346"/>
      <c r="L159" s="346"/>
      <c r="M159" s="346"/>
      <c r="N159" s="346"/>
      <c r="O159" s="346"/>
      <c r="P159" s="346"/>
      <c r="Q159" s="346"/>
      <c r="R159" s="346"/>
      <c r="S159" s="346"/>
      <c r="T159" s="346"/>
      <c r="U159" s="388"/>
      <c r="V159" s="346"/>
      <c r="W159" s="346"/>
      <c r="X159" s="346"/>
      <c r="Y159" s="346"/>
      <c r="Z159" s="346"/>
      <c r="AA159" s="346"/>
      <c r="AB159" s="346"/>
      <c r="AC159" s="346"/>
      <c r="AD159" s="346"/>
      <c r="AE159" s="346"/>
      <c r="AF159" s="346"/>
      <c r="AG159" s="346"/>
      <c r="AH159" s="346"/>
      <c r="AI159" s="346"/>
      <c r="AJ159" s="346"/>
      <c r="AK159" s="346"/>
      <c r="AL159" s="346"/>
      <c r="AM159" s="346"/>
      <c r="AN159" s="346"/>
      <c r="AO159" s="346"/>
      <c r="AP159" s="346"/>
    </row>
    <row r="160" spans="1:42" ht="15.75">
      <c r="A160" s="385"/>
      <c r="B160" s="385"/>
      <c r="C160" s="385"/>
      <c r="D160" s="385"/>
      <c r="E160" s="385"/>
      <c r="F160" s="385"/>
      <c r="G160" s="385"/>
      <c r="H160" s="385"/>
      <c r="I160" s="346"/>
      <c r="J160" s="346"/>
      <c r="K160" s="346"/>
      <c r="L160" s="346"/>
      <c r="M160" s="346"/>
      <c r="N160" s="346"/>
      <c r="O160" s="346"/>
      <c r="P160" s="346"/>
      <c r="Q160" s="346"/>
      <c r="R160" s="346"/>
      <c r="S160" s="346"/>
      <c r="T160" s="346"/>
      <c r="U160" s="388"/>
      <c r="V160" s="346"/>
      <c r="W160" s="346"/>
      <c r="X160" s="346"/>
      <c r="Y160" s="346"/>
      <c r="Z160" s="346"/>
      <c r="AA160" s="346"/>
      <c r="AB160" s="346"/>
      <c r="AC160" s="346"/>
      <c r="AD160" s="346"/>
      <c r="AE160" s="346"/>
      <c r="AF160" s="346"/>
      <c r="AG160" s="346"/>
      <c r="AH160" s="346"/>
      <c r="AI160" s="346"/>
      <c r="AJ160" s="346"/>
      <c r="AK160" s="346"/>
      <c r="AL160" s="346"/>
      <c r="AM160" s="346"/>
      <c r="AN160" s="346"/>
      <c r="AO160" s="346"/>
      <c r="AP160" s="346"/>
    </row>
    <row r="161" spans="1:42" ht="15.75">
      <c r="A161" s="385"/>
      <c r="B161" s="385"/>
      <c r="C161" s="385"/>
      <c r="D161" s="385"/>
      <c r="E161" s="385"/>
      <c r="F161" s="385"/>
      <c r="G161" s="385"/>
      <c r="H161" s="385"/>
      <c r="I161" s="346"/>
      <c r="J161" s="346"/>
      <c r="K161" s="346"/>
      <c r="L161" s="346"/>
      <c r="M161" s="346"/>
      <c r="N161" s="346"/>
      <c r="O161" s="346"/>
      <c r="P161" s="346"/>
      <c r="Q161" s="346"/>
      <c r="R161" s="346"/>
      <c r="S161" s="346"/>
      <c r="T161" s="346"/>
      <c r="U161" s="388"/>
      <c r="V161" s="346"/>
      <c r="W161" s="346"/>
      <c r="X161" s="346"/>
      <c r="Y161" s="346"/>
      <c r="Z161" s="346"/>
      <c r="AA161" s="346"/>
      <c r="AB161" s="346"/>
      <c r="AC161" s="346"/>
      <c r="AD161" s="346"/>
      <c r="AE161" s="346"/>
      <c r="AF161" s="346"/>
      <c r="AG161" s="346"/>
      <c r="AH161" s="346"/>
      <c r="AI161" s="346"/>
      <c r="AJ161" s="346"/>
      <c r="AK161" s="346"/>
      <c r="AL161" s="346"/>
      <c r="AM161" s="346"/>
      <c r="AN161" s="346"/>
      <c r="AO161" s="346"/>
      <c r="AP161" s="346"/>
    </row>
    <row r="162" spans="1:42" ht="15.75">
      <c r="A162" s="385"/>
      <c r="B162" s="385"/>
      <c r="C162" s="385"/>
      <c r="D162" s="385"/>
      <c r="E162" s="385"/>
      <c r="F162" s="385"/>
      <c r="G162" s="385"/>
      <c r="H162" s="385"/>
      <c r="I162" s="346"/>
      <c r="J162" s="346"/>
      <c r="K162" s="346"/>
      <c r="L162" s="346"/>
      <c r="M162" s="346"/>
      <c r="N162" s="346"/>
      <c r="O162" s="346"/>
      <c r="P162" s="346"/>
      <c r="Q162" s="346"/>
      <c r="R162" s="346"/>
      <c r="S162" s="346"/>
      <c r="T162" s="346"/>
      <c r="U162" s="388"/>
      <c r="V162" s="346"/>
      <c r="W162" s="346"/>
      <c r="X162" s="346"/>
      <c r="Y162" s="346"/>
      <c r="Z162" s="346"/>
      <c r="AA162" s="346"/>
      <c r="AB162" s="346"/>
      <c r="AC162" s="346"/>
      <c r="AD162" s="346"/>
      <c r="AE162" s="346"/>
      <c r="AF162" s="346"/>
      <c r="AG162" s="346"/>
      <c r="AH162" s="346"/>
      <c r="AI162" s="346"/>
      <c r="AJ162" s="346"/>
      <c r="AK162" s="346"/>
      <c r="AL162" s="346"/>
      <c r="AM162" s="346"/>
      <c r="AN162" s="346"/>
      <c r="AO162" s="346"/>
      <c r="AP162" s="346"/>
    </row>
    <row r="163" spans="1:42" ht="15.75">
      <c r="A163" s="385"/>
      <c r="B163" s="385"/>
      <c r="C163" s="385"/>
      <c r="D163" s="385"/>
      <c r="E163" s="385"/>
      <c r="F163" s="385"/>
      <c r="G163" s="385"/>
      <c r="H163" s="385"/>
      <c r="I163" s="346"/>
      <c r="J163" s="346"/>
      <c r="K163" s="346"/>
      <c r="L163" s="346"/>
      <c r="M163" s="346"/>
      <c r="N163" s="346"/>
      <c r="O163" s="346"/>
      <c r="P163" s="346"/>
      <c r="Q163" s="346"/>
      <c r="R163" s="346"/>
      <c r="S163" s="346"/>
      <c r="T163" s="346"/>
      <c r="U163" s="388"/>
      <c r="V163" s="346"/>
      <c r="W163" s="346"/>
      <c r="X163" s="346"/>
      <c r="Y163" s="346"/>
      <c r="Z163" s="346"/>
      <c r="AA163" s="346"/>
      <c r="AB163" s="346"/>
      <c r="AC163" s="346"/>
      <c r="AD163" s="346"/>
      <c r="AE163" s="346"/>
      <c r="AF163" s="346"/>
      <c r="AG163" s="346"/>
      <c r="AH163" s="346"/>
      <c r="AI163" s="346"/>
      <c r="AJ163" s="346"/>
      <c r="AK163" s="346"/>
      <c r="AL163" s="346"/>
      <c r="AM163" s="346"/>
      <c r="AN163" s="346"/>
      <c r="AO163" s="346"/>
      <c r="AP163" s="346"/>
    </row>
    <row r="164" spans="1:42" ht="15.75">
      <c r="A164" s="385"/>
      <c r="B164" s="385"/>
      <c r="C164" s="385"/>
      <c r="D164" s="385"/>
      <c r="E164" s="385"/>
      <c r="F164" s="385"/>
      <c r="G164" s="385"/>
      <c r="H164" s="385"/>
      <c r="I164" s="346"/>
      <c r="J164" s="346"/>
      <c r="K164" s="346"/>
      <c r="L164" s="346"/>
      <c r="M164" s="346"/>
      <c r="N164" s="346"/>
      <c r="O164" s="346"/>
      <c r="P164" s="346"/>
      <c r="Q164" s="346"/>
      <c r="R164" s="346"/>
      <c r="S164" s="346"/>
      <c r="T164" s="346"/>
      <c r="U164" s="388"/>
      <c r="V164" s="346"/>
      <c r="W164" s="346"/>
      <c r="X164" s="346"/>
      <c r="Y164" s="346"/>
      <c r="Z164" s="346"/>
      <c r="AA164" s="346"/>
      <c r="AB164" s="346"/>
      <c r="AC164" s="346"/>
      <c r="AD164" s="346"/>
      <c r="AE164" s="346"/>
      <c r="AF164" s="346"/>
      <c r="AG164" s="346"/>
      <c r="AH164" s="346"/>
      <c r="AI164" s="346"/>
      <c r="AJ164" s="346"/>
      <c r="AK164" s="346"/>
      <c r="AL164" s="346"/>
      <c r="AM164" s="346"/>
      <c r="AN164" s="346"/>
      <c r="AO164" s="346"/>
      <c r="AP164" s="346"/>
    </row>
    <row r="165" spans="1:42" ht="15.75">
      <c r="A165" s="385"/>
      <c r="B165" s="385"/>
      <c r="C165" s="385"/>
      <c r="D165" s="385"/>
      <c r="E165" s="385"/>
      <c r="F165" s="385"/>
      <c r="G165" s="385"/>
      <c r="H165" s="385"/>
      <c r="I165" s="346"/>
      <c r="J165" s="346"/>
      <c r="K165" s="346"/>
      <c r="L165" s="346"/>
      <c r="M165" s="346"/>
      <c r="N165" s="346"/>
      <c r="O165" s="346"/>
      <c r="P165" s="346"/>
      <c r="Q165" s="346"/>
      <c r="R165" s="346"/>
      <c r="S165" s="346"/>
      <c r="T165" s="346"/>
      <c r="U165" s="388"/>
      <c r="V165" s="346"/>
      <c r="W165" s="346"/>
      <c r="X165" s="346"/>
      <c r="Y165" s="346"/>
      <c r="Z165" s="346"/>
      <c r="AA165" s="346"/>
      <c r="AB165" s="346"/>
      <c r="AC165" s="346"/>
      <c r="AD165" s="346"/>
      <c r="AE165" s="346"/>
      <c r="AF165" s="346"/>
      <c r="AG165" s="346"/>
      <c r="AH165" s="346"/>
      <c r="AI165" s="346"/>
      <c r="AJ165" s="346"/>
      <c r="AK165" s="346"/>
      <c r="AL165" s="346"/>
      <c r="AM165" s="346"/>
      <c r="AN165" s="346"/>
      <c r="AO165" s="346"/>
      <c r="AP165" s="346"/>
    </row>
    <row r="166" spans="1:42" ht="15.75">
      <c r="A166" s="385"/>
      <c r="B166" s="385"/>
      <c r="C166" s="385"/>
      <c r="D166" s="385"/>
      <c r="E166" s="385"/>
      <c r="F166" s="385"/>
      <c r="G166" s="385"/>
      <c r="H166" s="385"/>
      <c r="I166" s="346"/>
      <c r="J166" s="346"/>
      <c r="K166" s="346"/>
      <c r="L166" s="346"/>
      <c r="M166" s="346"/>
      <c r="N166" s="346"/>
      <c r="O166" s="346"/>
      <c r="P166" s="346"/>
      <c r="Q166" s="346"/>
      <c r="R166" s="346"/>
      <c r="S166" s="346"/>
      <c r="T166" s="346"/>
      <c r="U166" s="388"/>
      <c r="V166" s="346"/>
      <c r="W166" s="346"/>
      <c r="X166" s="346"/>
      <c r="Y166" s="346"/>
      <c r="Z166" s="346"/>
      <c r="AA166" s="346"/>
      <c r="AB166" s="346"/>
      <c r="AC166" s="346"/>
      <c r="AD166" s="346"/>
      <c r="AE166" s="346"/>
      <c r="AF166" s="346"/>
      <c r="AG166" s="346"/>
      <c r="AH166" s="346"/>
      <c r="AI166" s="346"/>
      <c r="AJ166" s="346"/>
      <c r="AK166" s="346"/>
      <c r="AL166" s="346"/>
      <c r="AM166" s="346"/>
      <c r="AN166" s="346"/>
      <c r="AO166" s="346"/>
      <c r="AP166" s="346"/>
    </row>
    <row r="167" spans="1:42" ht="15.75">
      <c r="A167" s="385"/>
      <c r="B167" s="385"/>
      <c r="C167" s="385"/>
      <c r="D167" s="385"/>
      <c r="E167" s="385"/>
      <c r="F167" s="385"/>
      <c r="G167" s="385"/>
      <c r="H167" s="385"/>
      <c r="I167" s="346"/>
      <c r="J167" s="346"/>
      <c r="K167" s="346"/>
      <c r="L167" s="346"/>
      <c r="M167" s="346"/>
      <c r="N167" s="346"/>
      <c r="O167" s="346"/>
      <c r="P167" s="346"/>
      <c r="Q167" s="346"/>
      <c r="R167" s="346"/>
      <c r="S167" s="346"/>
      <c r="T167" s="346"/>
      <c r="U167" s="388"/>
      <c r="V167" s="346"/>
      <c r="W167" s="346"/>
      <c r="X167" s="346"/>
      <c r="Y167" s="346"/>
      <c r="Z167" s="346"/>
      <c r="AA167" s="346"/>
      <c r="AB167" s="346"/>
      <c r="AC167" s="346"/>
      <c r="AD167" s="346"/>
      <c r="AE167" s="346"/>
      <c r="AF167" s="346"/>
      <c r="AG167" s="346"/>
      <c r="AH167" s="346"/>
      <c r="AI167" s="346"/>
      <c r="AJ167" s="346"/>
      <c r="AK167" s="346"/>
      <c r="AL167" s="346"/>
      <c r="AM167" s="346"/>
      <c r="AN167" s="346"/>
      <c r="AO167" s="346"/>
      <c r="AP167" s="346"/>
    </row>
    <row r="168" spans="1:42" ht="15.75">
      <c r="A168" s="385"/>
      <c r="B168" s="385"/>
      <c r="C168" s="385"/>
      <c r="D168" s="385"/>
      <c r="E168" s="385"/>
      <c r="F168" s="385"/>
      <c r="G168" s="385"/>
      <c r="H168" s="385"/>
      <c r="I168" s="346"/>
      <c r="J168" s="346"/>
      <c r="K168" s="346"/>
      <c r="L168" s="346"/>
      <c r="M168" s="346"/>
      <c r="N168" s="346"/>
      <c r="O168" s="346"/>
      <c r="P168" s="346"/>
      <c r="Q168" s="346"/>
      <c r="R168" s="346"/>
      <c r="S168" s="346"/>
      <c r="T168" s="346"/>
      <c r="U168" s="388"/>
      <c r="V168" s="346"/>
      <c r="W168" s="346"/>
      <c r="X168" s="346"/>
      <c r="Y168" s="346"/>
      <c r="Z168" s="346"/>
      <c r="AA168" s="346"/>
      <c r="AB168" s="346"/>
      <c r="AC168" s="346"/>
      <c r="AD168" s="346"/>
      <c r="AE168" s="346"/>
      <c r="AF168" s="346"/>
      <c r="AG168" s="346"/>
      <c r="AH168" s="346"/>
      <c r="AI168" s="346"/>
      <c r="AJ168" s="346"/>
      <c r="AK168" s="346"/>
      <c r="AL168" s="346"/>
      <c r="AM168" s="346"/>
      <c r="AN168" s="346"/>
      <c r="AO168" s="346"/>
      <c r="AP168" s="346"/>
    </row>
    <row r="169" spans="1:42" ht="15.75">
      <c r="A169" s="385"/>
      <c r="B169" s="385"/>
      <c r="C169" s="385"/>
      <c r="D169" s="385"/>
      <c r="E169" s="385"/>
      <c r="F169" s="385"/>
      <c r="G169" s="385"/>
      <c r="H169" s="385"/>
      <c r="I169" s="346"/>
      <c r="J169" s="346"/>
      <c r="K169" s="346"/>
      <c r="L169" s="346"/>
      <c r="M169" s="346"/>
      <c r="N169" s="346"/>
      <c r="O169" s="346"/>
      <c r="P169" s="346"/>
      <c r="Q169" s="346"/>
      <c r="R169" s="346"/>
      <c r="S169" s="346"/>
      <c r="T169" s="346"/>
      <c r="U169" s="388"/>
      <c r="V169" s="346"/>
      <c r="W169" s="346"/>
      <c r="X169" s="346"/>
      <c r="Y169" s="346"/>
      <c r="Z169" s="346"/>
      <c r="AA169" s="346"/>
      <c r="AB169" s="346"/>
      <c r="AC169" s="346"/>
      <c r="AD169" s="346"/>
      <c r="AE169" s="346"/>
      <c r="AF169" s="346"/>
      <c r="AG169" s="346"/>
      <c r="AH169" s="346"/>
      <c r="AI169" s="346"/>
      <c r="AJ169" s="346"/>
      <c r="AK169" s="346"/>
      <c r="AL169" s="346"/>
      <c r="AM169" s="346"/>
      <c r="AN169" s="346"/>
      <c r="AO169" s="346"/>
      <c r="AP169" s="346"/>
    </row>
    <row r="170" spans="1:42" ht="15.75">
      <c r="A170" s="385"/>
      <c r="B170" s="385"/>
      <c r="C170" s="385"/>
      <c r="D170" s="385"/>
      <c r="E170" s="385"/>
      <c r="F170" s="385"/>
      <c r="G170" s="385"/>
      <c r="H170" s="385"/>
      <c r="I170" s="346"/>
      <c r="J170" s="346"/>
      <c r="K170" s="346"/>
      <c r="L170" s="346"/>
      <c r="M170" s="346"/>
      <c r="N170" s="346"/>
      <c r="O170" s="346"/>
      <c r="P170" s="346"/>
      <c r="Q170" s="346"/>
      <c r="R170" s="346"/>
      <c r="S170" s="346"/>
      <c r="T170" s="346"/>
      <c r="U170" s="388"/>
      <c r="V170" s="346"/>
      <c r="W170" s="346"/>
      <c r="X170" s="346"/>
      <c r="Y170" s="346"/>
      <c r="Z170" s="346"/>
      <c r="AA170" s="346"/>
      <c r="AB170" s="346"/>
      <c r="AC170" s="346"/>
      <c r="AD170" s="346"/>
      <c r="AE170" s="346"/>
      <c r="AF170" s="346"/>
      <c r="AG170" s="346"/>
      <c r="AH170" s="346"/>
      <c r="AI170" s="346"/>
      <c r="AJ170" s="346"/>
      <c r="AK170" s="346"/>
      <c r="AL170" s="346"/>
      <c r="AM170" s="346"/>
      <c r="AN170" s="346"/>
      <c r="AO170" s="346"/>
      <c r="AP170" s="346"/>
    </row>
    <row r="171" spans="1:42" ht="15.75">
      <c r="A171" s="385"/>
      <c r="B171" s="385"/>
      <c r="C171" s="385"/>
      <c r="D171" s="385"/>
      <c r="E171" s="385"/>
      <c r="F171" s="385"/>
      <c r="G171" s="385"/>
      <c r="H171" s="385"/>
      <c r="I171" s="346"/>
      <c r="J171" s="346"/>
      <c r="K171" s="346"/>
      <c r="L171" s="346"/>
      <c r="M171" s="346"/>
      <c r="N171" s="346"/>
      <c r="O171" s="346"/>
      <c r="P171" s="346"/>
      <c r="Q171" s="346"/>
      <c r="R171" s="346"/>
      <c r="S171" s="346"/>
      <c r="T171" s="346"/>
      <c r="U171" s="388"/>
      <c r="V171" s="346"/>
      <c r="W171" s="346"/>
      <c r="X171" s="346"/>
      <c r="Y171" s="346"/>
      <c r="Z171" s="346"/>
      <c r="AA171" s="346"/>
      <c r="AB171" s="346"/>
      <c r="AC171" s="346"/>
      <c r="AD171" s="346"/>
      <c r="AE171" s="346"/>
      <c r="AF171" s="346"/>
      <c r="AG171" s="346"/>
      <c r="AH171" s="346"/>
      <c r="AI171" s="346"/>
      <c r="AJ171" s="346"/>
      <c r="AK171" s="346"/>
      <c r="AL171" s="346"/>
      <c r="AM171" s="346"/>
      <c r="AN171" s="346"/>
      <c r="AO171" s="346"/>
      <c r="AP171" s="346"/>
    </row>
    <row r="172" spans="1:42" ht="15.75">
      <c r="A172" s="385"/>
      <c r="B172" s="385"/>
      <c r="C172" s="385"/>
      <c r="D172" s="385"/>
      <c r="E172" s="385"/>
      <c r="F172" s="385"/>
      <c r="G172" s="385"/>
      <c r="H172" s="385"/>
      <c r="I172" s="346"/>
      <c r="J172" s="346"/>
      <c r="K172" s="346"/>
      <c r="L172" s="346"/>
      <c r="M172" s="346"/>
      <c r="N172" s="346"/>
      <c r="O172" s="346"/>
      <c r="P172" s="346"/>
      <c r="Q172" s="346"/>
      <c r="R172" s="346"/>
      <c r="S172" s="346"/>
      <c r="T172" s="346"/>
      <c r="U172" s="388"/>
      <c r="V172" s="346"/>
      <c r="W172" s="346"/>
      <c r="X172" s="346"/>
      <c r="Y172" s="346"/>
      <c r="Z172" s="346"/>
      <c r="AA172" s="346"/>
      <c r="AB172" s="346"/>
      <c r="AC172" s="346"/>
      <c r="AD172" s="346"/>
      <c r="AE172" s="346"/>
      <c r="AF172" s="346"/>
      <c r="AG172" s="346"/>
      <c r="AH172" s="346"/>
      <c r="AI172" s="346"/>
      <c r="AJ172" s="346"/>
      <c r="AK172" s="346"/>
      <c r="AL172" s="346"/>
      <c r="AM172" s="346"/>
      <c r="AN172" s="346"/>
      <c r="AO172" s="346"/>
      <c r="AP172" s="346"/>
    </row>
    <row r="173" spans="1:42" ht="15.75">
      <c r="A173" s="385"/>
      <c r="B173" s="385"/>
      <c r="C173" s="385"/>
      <c r="D173" s="385"/>
      <c r="E173" s="385"/>
      <c r="F173" s="385"/>
      <c r="G173" s="385"/>
      <c r="H173" s="385"/>
      <c r="I173" s="346"/>
      <c r="J173" s="346"/>
      <c r="K173" s="346"/>
      <c r="L173" s="346"/>
      <c r="M173" s="346"/>
      <c r="N173" s="346"/>
      <c r="O173" s="346"/>
      <c r="P173" s="346"/>
      <c r="Q173" s="346"/>
      <c r="R173" s="346"/>
      <c r="S173" s="346"/>
      <c r="T173" s="346"/>
      <c r="U173" s="388"/>
      <c r="V173" s="346"/>
      <c r="W173" s="346"/>
      <c r="X173" s="346"/>
      <c r="Y173" s="346"/>
      <c r="Z173" s="346"/>
      <c r="AA173" s="346"/>
      <c r="AB173" s="346"/>
      <c r="AC173" s="346"/>
      <c r="AD173" s="346"/>
      <c r="AE173" s="346"/>
      <c r="AF173" s="346"/>
      <c r="AG173" s="346"/>
      <c r="AH173" s="346"/>
      <c r="AI173" s="346"/>
      <c r="AJ173" s="346"/>
      <c r="AK173" s="346"/>
      <c r="AL173" s="346"/>
      <c r="AM173" s="346"/>
      <c r="AN173" s="346"/>
      <c r="AO173" s="346"/>
      <c r="AP173" s="346"/>
    </row>
    <row r="174" spans="1:42" ht="15.75">
      <c r="A174" s="385"/>
      <c r="B174" s="385"/>
      <c r="C174" s="385"/>
      <c r="D174" s="385"/>
      <c r="E174" s="385"/>
      <c r="F174" s="385"/>
      <c r="G174" s="385"/>
      <c r="H174" s="385"/>
      <c r="I174" s="346"/>
      <c r="J174" s="346"/>
      <c r="K174" s="346"/>
      <c r="L174" s="346"/>
      <c r="M174" s="346"/>
      <c r="N174" s="346"/>
      <c r="O174" s="346"/>
      <c r="P174" s="346"/>
      <c r="Q174" s="346"/>
      <c r="R174" s="346"/>
      <c r="S174" s="346"/>
      <c r="T174" s="346"/>
      <c r="U174" s="388"/>
      <c r="V174" s="346"/>
      <c r="W174" s="346"/>
      <c r="X174" s="346"/>
      <c r="Y174" s="346"/>
      <c r="Z174" s="346"/>
      <c r="AA174" s="346"/>
      <c r="AB174" s="346"/>
      <c r="AC174" s="346"/>
      <c r="AD174" s="346"/>
      <c r="AE174" s="346"/>
      <c r="AF174" s="346"/>
      <c r="AG174" s="346"/>
      <c r="AH174" s="346"/>
      <c r="AI174" s="346"/>
      <c r="AJ174" s="346"/>
      <c r="AK174" s="346"/>
      <c r="AL174" s="346"/>
      <c r="AM174" s="346"/>
      <c r="AN174" s="346"/>
      <c r="AO174" s="346"/>
      <c r="AP174" s="346"/>
    </row>
    <row r="175" spans="1:42" ht="15.75">
      <c r="A175" s="385"/>
      <c r="B175" s="385"/>
      <c r="C175" s="385"/>
      <c r="D175" s="385"/>
      <c r="E175" s="385"/>
      <c r="F175" s="385"/>
      <c r="G175" s="385"/>
      <c r="H175" s="385"/>
      <c r="I175" s="346"/>
      <c r="J175" s="346"/>
      <c r="K175" s="346"/>
      <c r="L175" s="346"/>
      <c r="M175" s="346"/>
      <c r="N175" s="346"/>
      <c r="O175" s="346"/>
      <c r="P175" s="346"/>
      <c r="Q175" s="346"/>
      <c r="R175" s="346"/>
      <c r="S175" s="346"/>
      <c r="T175" s="346"/>
      <c r="U175" s="388"/>
      <c r="V175" s="346"/>
      <c r="W175" s="346"/>
      <c r="X175" s="346"/>
      <c r="Y175" s="346"/>
      <c r="Z175" s="346"/>
      <c r="AA175" s="346"/>
      <c r="AB175" s="346"/>
      <c r="AC175" s="346"/>
      <c r="AD175" s="346"/>
      <c r="AE175" s="346"/>
      <c r="AF175" s="346"/>
      <c r="AG175" s="346"/>
      <c r="AH175" s="346"/>
      <c r="AI175" s="346"/>
      <c r="AJ175" s="346"/>
      <c r="AK175" s="346"/>
      <c r="AL175" s="346"/>
      <c r="AM175" s="346"/>
      <c r="AN175" s="346"/>
      <c r="AO175" s="346"/>
      <c r="AP175" s="346"/>
    </row>
    <row r="176" spans="1:42" ht="15.75">
      <c r="A176" s="385"/>
      <c r="B176" s="385"/>
      <c r="C176" s="385"/>
      <c r="D176" s="385"/>
      <c r="E176" s="385"/>
      <c r="F176" s="385"/>
      <c r="G176" s="385"/>
      <c r="H176" s="385"/>
      <c r="I176" s="346"/>
      <c r="J176" s="346"/>
      <c r="K176" s="346"/>
      <c r="L176" s="346"/>
      <c r="M176" s="346"/>
      <c r="N176" s="346"/>
      <c r="O176" s="346"/>
      <c r="P176" s="346"/>
      <c r="Q176" s="346"/>
      <c r="R176" s="346"/>
      <c r="S176" s="346"/>
      <c r="T176" s="346"/>
      <c r="U176" s="388"/>
      <c r="V176" s="346"/>
      <c r="W176" s="346"/>
      <c r="X176" s="346"/>
      <c r="Y176" s="346"/>
      <c r="Z176" s="346"/>
      <c r="AA176" s="346"/>
      <c r="AB176" s="346"/>
      <c r="AC176" s="346"/>
      <c r="AD176" s="346"/>
      <c r="AE176" s="346"/>
      <c r="AF176" s="346"/>
      <c r="AG176" s="346"/>
      <c r="AH176" s="346"/>
      <c r="AI176" s="346"/>
      <c r="AJ176" s="346"/>
      <c r="AK176" s="346"/>
      <c r="AL176" s="346"/>
      <c r="AM176" s="346"/>
      <c r="AN176" s="346"/>
      <c r="AO176" s="346"/>
      <c r="AP176" s="346"/>
    </row>
    <row r="177" spans="1:42" ht="15.75">
      <c r="A177" s="385"/>
      <c r="B177" s="385"/>
      <c r="C177" s="385"/>
      <c r="D177" s="385"/>
      <c r="E177" s="385"/>
      <c r="F177" s="385"/>
      <c r="G177" s="385"/>
      <c r="H177" s="385"/>
      <c r="I177" s="346"/>
      <c r="J177" s="346"/>
      <c r="K177" s="346"/>
      <c r="L177" s="346"/>
      <c r="M177" s="346"/>
      <c r="N177" s="346"/>
      <c r="O177" s="346"/>
      <c r="P177" s="346"/>
      <c r="Q177" s="346"/>
      <c r="R177" s="346"/>
      <c r="S177" s="346"/>
      <c r="T177" s="346"/>
      <c r="U177" s="388"/>
      <c r="V177" s="346"/>
      <c r="W177" s="346"/>
      <c r="X177" s="346"/>
      <c r="Y177" s="346"/>
      <c r="Z177" s="346"/>
      <c r="AA177" s="346"/>
      <c r="AB177" s="346"/>
      <c r="AC177" s="346"/>
      <c r="AD177" s="346"/>
      <c r="AE177" s="346"/>
      <c r="AF177" s="346"/>
      <c r="AG177" s="346"/>
      <c r="AH177" s="346"/>
      <c r="AI177" s="346"/>
      <c r="AJ177" s="346"/>
      <c r="AK177" s="346"/>
      <c r="AL177" s="346"/>
      <c r="AM177" s="346"/>
      <c r="AN177" s="346"/>
      <c r="AO177" s="346"/>
      <c r="AP177" s="346"/>
    </row>
    <row r="178" spans="1:42" ht="15.75">
      <c r="A178" s="385"/>
      <c r="B178" s="385"/>
      <c r="C178" s="385"/>
      <c r="D178" s="385"/>
      <c r="E178" s="385"/>
      <c r="F178" s="385"/>
      <c r="G178" s="385"/>
      <c r="H178" s="385"/>
      <c r="I178" s="346"/>
      <c r="J178" s="346"/>
      <c r="K178" s="346"/>
      <c r="L178" s="346"/>
      <c r="M178" s="346"/>
      <c r="N178" s="346"/>
      <c r="O178" s="346"/>
      <c r="P178" s="346"/>
      <c r="Q178" s="346"/>
      <c r="R178" s="346"/>
      <c r="S178" s="346"/>
      <c r="T178" s="346"/>
      <c r="U178" s="388"/>
      <c r="V178" s="346"/>
      <c r="W178" s="346"/>
      <c r="X178" s="346"/>
      <c r="Y178" s="346"/>
      <c r="Z178" s="346"/>
      <c r="AA178" s="346"/>
      <c r="AB178" s="346"/>
      <c r="AC178" s="346"/>
      <c r="AD178" s="346"/>
      <c r="AE178" s="346"/>
      <c r="AF178" s="346"/>
      <c r="AG178" s="346"/>
      <c r="AH178" s="346"/>
      <c r="AI178" s="346"/>
      <c r="AJ178" s="346"/>
      <c r="AK178" s="346"/>
      <c r="AL178" s="346"/>
      <c r="AM178" s="346"/>
      <c r="AN178" s="346"/>
      <c r="AO178" s="346"/>
      <c r="AP178" s="346"/>
    </row>
    <row r="179" spans="1:42" ht="15.75">
      <c r="A179" s="385"/>
      <c r="B179" s="385"/>
      <c r="C179" s="385"/>
      <c r="D179" s="385"/>
      <c r="E179" s="385"/>
      <c r="F179" s="385"/>
      <c r="G179" s="385"/>
      <c r="H179" s="385"/>
      <c r="I179" s="346"/>
      <c r="J179" s="346"/>
      <c r="K179" s="346"/>
      <c r="L179" s="346"/>
      <c r="M179" s="346"/>
      <c r="N179" s="346"/>
      <c r="O179" s="346"/>
      <c r="P179" s="346"/>
      <c r="Q179" s="346"/>
      <c r="R179" s="346"/>
      <c r="S179" s="346"/>
      <c r="T179" s="346"/>
      <c r="U179" s="388"/>
      <c r="V179" s="346"/>
      <c r="W179" s="346"/>
      <c r="X179" s="346"/>
      <c r="Y179" s="346"/>
      <c r="Z179" s="346"/>
      <c r="AA179" s="346"/>
      <c r="AB179" s="346"/>
      <c r="AC179" s="346"/>
      <c r="AD179" s="346"/>
      <c r="AE179" s="346"/>
      <c r="AF179" s="346"/>
      <c r="AG179" s="346"/>
      <c r="AH179" s="346"/>
      <c r="AI179" s="346"/>
      <c r="AJ179" s="346"/>
      <c r="AK179" s="346"/>
      <c r="AL179" s="346"/>
      <c r="AM179" s="346"/>
      <c r="AN179" s="346"/>
      <c r="AO179" s="346"/>
      <c r="AP179" s="346"/>
    </row>
    <row r="180" spans="1:42" ht="15.75">
      <c r="A180" s="385"/>
      <c r="B180" s="385"/>
      <c r="C180" s="385"/>
      <c r="D180" s="385"/>
      <c r="E180" s="385"/>
      <c r="F180" s="385"/>
      <c r="G180" s="385"/>
      <c r="H180" s="385"/>
      <c r="I180" s="346"/>
      <c r="J180" s="346"/>
      <c r="K180" s="346"/>
      <c r="L180" s="346"/>
      <c r="M180" s="346"/>
      <c r="N180" s="346"/>
      <c r="O180" s="346"/>
      <c r="P180" s="346"/>
      <c r="Q180" s="346"/>
      <c r="R180" s="346"/>
      <c r="S180" s="346"/>
      <c r="T180" s="346"/>
      <c r="U180" s="388"/>
      <c r="V180" s="346"/>
      <c r="W180" s="346"/>
      <c r="X180" s="346"/>
      <c r="Y180" s="346"/>
      <c r="Z180" s="346"/>
      <c r="AA180" s="346"/>
      <c r="AB180" s="346"/>
      <c r="AC180" s="346"/>
      <c r="AD180" s="346"/>
      <c r="AE180" s="346"/>
      <c r="AF180" s="346"/>
      <c r="AG180" s="346"/>
      <c r="AH180" s="346"/>
      <c r="AI180" s="346"/>
      <c r="AJ180" s="346"/>
      <c r="AK180" s="346"/>
      <c r="AL180" s="346"/>
      <c r="AM180" s="346"/>
      <c r="AN180" s="346"/>
      <c r="AO180" s="346"/>
      <c r="AP180" s="346"/>
    </row>
    <row r="181" spans="1:42" ht="15.75">
      <c r="A181" s="385"/>
      <c r="B181" s="385"/>
      <c r="C181" s="385"/>
      <c r="D181" s="385"/>
      <c r="E181" s="385"/>
      <c r="F181" s="385"/>
      <c r="G181" s="385"/>
      <c r="H181" s="385"/>
      <c r="I181" s="346"/>
      <c r="J181" s="346"/>
      <c r="K181" s="346"/>
      <c r="L181" s="346"/>
      <c r="M181" s="346"/>
      <c r="N181" s="346"/>
      <c r="O181" s="346"/>
      <c r="P181" s="346"/>
      <c r="Q181" s="346"/>
      <c r="R181" s="346"/>
      <c r="S181" s="346"/>
      <c r="T181" s="346"/>
      <c r="U181" s="388"/>
      <c r="V181" s="346"/>
      <c r="W181" s="346"/>
      <c r="X181" s="346"/>
      <c r="Y181" s="346"/>
      <c r="Z181" s="346"/>
      <c r="AA181" s="346"/>
      <c r="AB181" s="346"/>
      <c r="AC181" s="346"/>
      <c r="AD181" s="346"/>
      <c r="AE181" s="346"/>
      <c r="AF181" s="346"/>
      <c r="AG181" s="346"/>
      <c r="AH181" s="346"/>
      <c r="AI181" s="346"/>
      <c r="AJ181" s="346"/>
      <c r="AK181" s="346"/>
      <c r="AL181" s="346"/>
      <c r="AM181" s="346"/>
      <c r="AN181" s="346"/>
      <c r="AO181" s="346"/>
      <c r="AP181" s="346"/>
    </row>
    <row r="182" spans="1:42" ht="15.75">
      <c r="A182" s="385"/>
      <c r="B182" s="385"/>
      <c r="C182" s="385"/>
      <c r="D182" s="385"/>
      <c r="E182" s="385"/>
      <c r="F182" s="385"/>
      <c r="G182" s="385"/>
      <c r="H182" s="385"/>
      <c r="I182" s="346"/>
      <c r="J182" s="346"/>
      <c r="K182" s="346"/>
      <c r="L182" s="346"/>
      <c r="M182" s="346"/>
      <c r="N182" s="346"/>
      <c r="O182" s="346"/>
      <c r="P182" s="346"/>
      <c r="Q182" s="346"/>
      <c r="R182" s="346"/>
      <c r="S182" s="346"/>
      <c r="T182" s="346"/>
      <c r="U182" s="388"/>
      <c r="V182" s="346"/>
      <c r="W182" s="346"/>
      <c r="X182" s="346"/>
      <c r="Y182" s="346"/>
      <c r="Z182" s="346"/>
      <c r="AA182" s="346"/>
      <c r="AB182" s="346"/>
      <c r="AC182" s="346"/>
      <c r="AD182" s="346"/>
      <c r="AE182" s="346"/>
      <c r="AF182" s="346"/>
      <c r="AG182" s="346"/>
      <c r="AH182" s="346"/>
      <c r="AI182" s="346"/>
      <c r="AJ182" s="346"/>
      <c r="AK182" s="346"/>
      <c r="AL182" s="346"/>
      <c r="AM182" s="346"/>
      <c r="AN182" s="346"/>
      <c r="AO182" s="346"/>
      <c r="AP182" s="346"/>
    </row>
    <row r="183" spans="1:42" ht="15.75">
      <c r="A183" s="385"/>
      <c r="B183" s="385"/>
      <c r="C183" s="385"/>
      <c r="D183" s="385"/>
      <c r="E183" s="385"/>
      <c r="F183" s="385"/>
      <c r="G183" s="385"/>
      <c r="H183" s="385"/>
      <c r="I183" s="346"/>
      <c r="J183" s="346"/>
      <c r="K183" s="346"/>
      <c r="L183" s="346"/>
      <c r="M183" s="346"/>
      <c r="N183" s="346"/>
      <c r="O183" s="346"/>
      <c r="P183" s="346"/>
      <c r="Q183" s="346"/>
      <c r="R183" s="346"/>
      <c r="S183" s="346"/>
      <c r="T183" s="346"/>
      <c r="U183" s="388"/>
      <c r="V183" s="346"/>
      <c r="W183" s="346"/>
      <c r="X183" s="346"/>
      <c r="Y183" s="346"/>
      <c r="Z183" s="346"/>
      <c r="AA183" s="346"/>
      <c r="AB183" s="346"/>
      <c r="AC183" s="346"/>
      <c r="AD183" s="346"/>
      <c r="AE183" s="346"/>
      <c r="AF183" s="346"/>
      <c r="AG183" s="346"/>
      <c r="AH183" s="346"/>
      <c r="AI183" s="346"/>
      <c r="AJ183" s="346"/>
      <c r="AK183" s="346"/>
      <c r="AL183" s="346"/>
      <c r="AM183" s="346"/>
      <c r="AN183" s="346"/>
      <c r="AO183" s="346"/>
      <c r="AP183" s="346"/>
    </row>
    <row r="184" spans="1:42" ht="15.75">
      <c r="A184" s="385"/>
      <c r="B184" s="385"/>
      <c r="C184" s="385"/>
      <c r="D184" s="385"/>
      <c r="E184" s="385"/>
      <c r="F184" s="385"/>
      <c r="G184" s="385"/>
      <c r="H184" s="385"/>
      <c r="I184" s="346"/>
      <c r="J184" s="346"/>
      <c r="K184" s="346"/>
      <c r="L184" s="346"/>
      <c r="M184" s="346"/>
      <c r="N184" s="346"/>
      <c r="O184" s="346"/>
      <c r="P184" s="346"/>
      <c r="Q184" s="346"/>
      <c r="R184" s="346"/>
      <c r="S184" s="346"/>
      <c r="T184" s="346"/>
      <c r="U184" s="388"/>
      <c r="V184" s="346"/>
      <c r="W184" s="346"/>
      <c r="X184" s="346"/>
      <c r="Y184" s="346"/>
      <c r="Z184" s="346"/>
      <c r="AA184" s="346"/>
      <c r="AB184" s="346"/>
      <c r="AC184" s="346"/>
      <c r="AD184" s="346"/>
      <c r="AE184" s="346"/>
      <c r="AF184" s="346"/>
      <c r="AG184" s="346"/>
      <c r="AH184" s="346"/>
      <c r="AI184" s="346"/>
      <c r="AJ184" s="346"/>
      <c r="AK184" s="346"/>
      <c r="AL184" s="346"/>
      <c r="AM184" s="346"/>
      <c r="AN184" s="346"/>
      <c r="AO184" s="346"/>
      <c r="AP184" s="346"/>
    </row>
    <row r="185" spans="1:42" ht="15.75">
      <c r="A185" s="385"/>
      <c r="B185" s="385"/>
      <c r="C185" s="385"/>
      <c r="D185" s="385"/>
      <c r="E185" s="385"/>
      <c r="F185" s="385"/>
      <c r="G185" s="385"/>
      <c r="H185" s="385"/>
      <c r="I185" s="346"/>
      <c r="J185" s="346"/>
      <c r="K185" s="346"/>
      <c r="L185" s="346"/>
      <c r="M185" s="346"/>
      <c r="N185" s="346"/>
      <c r="O185" s="346"/>
      <c r="P185" s="346"/>
      <c r="Q185" s="346"/>
      <c r="R185" s="346"/>
      <c r="S185" s="346"/>
      <c r="T185" s="346"/>
      <c r="U185" s="388"/>
      <c r="V185" s="346"/>
      <c r="W185" s="346"/>
      <c r="X185" s="346"/>
      <c r="Y185" s="346"/>
      <c r="Z185" s="346"/>
      <c r="AA185" s="346"/>
      <c r="AB185" s="346"/>
      <c r="AC185" s="346"/>
      <c r="AD185" s="346"/>
      <c r="AE185" s="346"/>
      <c r="AF185" s="346"/>
      <c r="AG185" s="346"/>
      <c r="AH185" s="346"/>
      <c r="AI185" s="346"/>
      <c r="AJ185" s="346"/>
      <c r="AK185" s="346"/>
      <c r="AL185" s="346"/>
      <c r="AM185" s="346"/>
      <c r="AN185" s="346"/>
      <c r="AO185" s="346"/>
      <c r="AP185" s="346"/>
    </row>
    <row r="186" spans="1:42" ht="15.75">
      <c r="A186" s="385"/>
      <c r="B186" s="385"/>
      <c r="C186" s="385"/>
      <c r="D186" s="385"/>
      <c r="E186" s="385"/>
      <c r="F186" s="385"/>
      <c r="G186" s="385"/>
      <c r="H186" s="385"/>
      <c r="I186" s="346"/>
      <c r="J186" s="346"/>
      <c r="K186" s="346"/>
      <c r="L186" s="346"/>
      <c r="M186" s="346"/>
      <c r="N186" s="346"/>
      <c r="O186" s="346"/>
      <c r="P186" s="346"/>
      <c r="Q186" s="346"/>
      <c r="R186" s="346"/>
      <c r="S186" s="346"/>
      <c r="T186" s="346"/>
      <c r="U186" s="388"/>
      <c r="V186" s="346"/>
      <c r="W186" s="346"/>
      <c r="X186" s="346"/>
      <c r="Y186" s="346"/>
      <c r="Z186" s="346"/>
      <c r="AA186" s="346"/>
      <c r="AB186" s="346"/>
      <c r="AC186" s="346"/>
      <c r="AD186" s="346"/>
      <c r="AE186" s="346"/>
      <c r="AF186" s="346"/>
      <c r="AG186" s="346"/>
      <c r="AH186" s="346"/>
      <c r="AI186" s="346"/>
      <c r="AJ186" s="346"/>
      <c r="AK186" s="346"/>
      <c r="AL186" s="346"/>
      <c r="AM186" s="346"/>
      <c r="AN186" s="346"/>
      <c r="AO186" s="346"/>
      <c r="AP186" s="346"/>
    </row>
    <row r="187" spans="1:42" ht="15.75">
      <c r="A187" s="385"/>
      <c r="B187" s="385"/>
      <c r="C187" s="385"/>
      <c r="D187" s="385"/>
      <c r="E187" s="385"/>
      <c r="F187" s="385"/>
      <c r="G187" s="385"/>
      <c r="H187" s="385"/>
      <c r="I187" s="346"/>
      <c r="J187" s="346"/>
      <c r="K187" s="346"/>
      <c r="L187" s="346"/>
      <c r="M187" s="346"/>
      <c r="N187" s="346"/>
      <c r="O187" s="346"/>
      <c r="P187" s="346"/>
      <c r="Q187" s="346"/>
      <c r="R187" s="346"/>
      <c r="S187" s="346"/>
      <c r="T187" s="346"/>
      <c r="U187" s="388"/>
      <c r="V187" s="346"/>
      <c r="W187" s="346"/>
      <c r="X187" s="346"/>
      <c r="Y187" s="346"/>
      <c r="Z187" s="346"/>
      <c r="AA187" s="346"/>
      <c r="AB187" s="346"/>
      <c r="AC187" s="346"/>
      <c r="AD187" s="346"/>
      <c r="AE187" s="346"/>
      <c r="AF187" s="346"/>
      <c r="AG187" s="346"/>
      <c r="AH187" s="346"/>
      <c r="AI187" s="346"/>
      <c r="AJ187" s="346"/>
      <c r="AK187" s="346"/>
      <c r="AL187" s="346"/>
      <c r="AM187" s="346"/>
      <c r="AN187" s="346"/>
      <c r="AO187" s="346"/>
      <c r="AP187" s="346"/>
    </row>
    <row r="188" spans="1:42" ht="15.75">
      <c r="A188" s="385"/>
      <c r="B188" s="385"/>
      <c r="C188" s="385"/>
      <c r="D188" s="385"/>
      <c r="E188" s="385"/>
      <c r="F188" s="385"/>
      <c r="G188" s="385"/>
      <c r="H188" s="385"/>
      <c r="I188" s="346"/>
      <c r="J188" s="346"/>
      <c r="K188" s="346"/>
      <c r="L188" s="346"/>
      <c r="M188" s="346"/>
      <c r="N188" s="346"/>
      <c r="O188" s="346"/>
      <c r="P188" s="346"/>
      <c r="Q188" s="346"/>
      <c r="R188" s="346"/>
      <c r="S188" s="346"/>
      <c r="T188" s="346"/>
      <c r="U188" s="388"/>
      <c r="V188" s="346"/>
      <c r="W188" s="346"/>
      <c r="X188" s="346"/>
      <c r="Y188" s="346"/>
      <c r="Z188" s="346"/>
      <c r="AA188" s="346"/>
      <c r="AB188" s="346"/>
      <c r="AC188" s="346"/>
      <c r="AD188" s="346"/>
      <c r="AE188" s="346"/>
      <c r="AF188" s="346"/>
      <c r="AG188" s="346"/>
      <c r="AH188" s="346"/>
      <c r="AI188" s="346"/>
      <c r="AJ188" s="346"/>
      <c r="AK188" s="346"/>
      <c r="AL188" s="346"/>
      <c r="AM188" s="346"/>
      <c r="AN188" s="346"/>
      <c r="AO188" s="346"/>
      <c r="AP188" s="346"/>
    </row>
    <row r="189" spans="1:42" ht="15.75">
      <c r="A189" s="385"/>
      <c r="B189" s="385"/>
      <c r="C189" s="385"/>
      <c r="D189" s="385"/>
      <c r="E189" s="385"/>
      <c r="F189" s="385"/>
      <c r="G189" s="385"/>
      <c r="H189" s="385"/>
      <c r="I189" s="346"/>
      <c r="J189" s="346"/>
      <c r="K189" s="346"/>
      <c r="L189" s="346"/>
      <c r="M189" s="346"/>
      <c r="N189" s="346"/>
      <c r="O189" s="346"/>
      <c r="P189" s="346"/>
      <c r="Q189" s="346"/>
      <c r="R189" s="346"/>
      <c r="S189" s="346"/>
      <c r="T189" s="346"/>
      <c r="U189" s="388"/>
      <c r="V189" s="346"/>
      <c r="W189" s="346"/>
      <c r="X189" s="346"/>
      <c r="Y189" s="346"/>
      <c r="Z189" s="346"/>
      <c r="AA189" s="346"/>
      <c r="AB189" s="346"/>
      <c r="AC189" s="346"/>
      <c r="AD189" s="346"/>
      <c r="AE189" s="346"/>
      <c r="AF189" s="346"/>
      <c r="AG189" s="346"/>
      <c r="AH189" s="346"/>
      <c r="AI189" s="346"/>
      <c r="AJ189" s="346"/>
      <c r="AK189" s="346"/>
      <c r="AL189" s="346"/>
      <c r="AM189" s="346"/>
      <c r="AN189" s="346"/>
      <c r="AO189" s="346"/>
      <c r="AP189" s="346"/>
    </row>
    <row r="190" spans="1:42" ht="15.75">
      <c r="A190" s="385"/>
      <c r="B190" s="385"/>
      <c r="C190" s="385"/>
      <c r="D190" s="385"/>
      <c r="E190" s="385"/>
      <c r="F190" s="385"/>
      <c r="G190" s="385"/>
      <c r="H190" s="385"/>
      <c r="I190" s="346"/>
      <c r="J190" s="346"/>
      <c r="K190" s="346"/>
      <c r="L190" s="346"/>
      <c r="M190" s="346"/>
      <c r="N190" s="346"/>
      <c r="O190" s="346"/>
      <c r="P190" s="346"/>
      <c r="Q190" s="346"/>
      <c r="R190" s="346"/>
      <c r="S190" s="346"/>
      <c r="T190" s="346"/>
      <c r="U190" s="388"/>
      <c r="V190" s="346"/>
      <c r="W190" s="346"/>
      <c r="X190" s="346"/>
      <c r="Y190" s="346"/>
      <c r="Z190" s="346"/>
      <c r="AA190" s="346"/>
      <c r="AB190" s="346"/>
      <c r="AC190" s="346"/>
      <c r="AD190" s="346"/>
      <c r="AE190" s="346"/>
      <c r="AF190" s="346"/>
      <c r="AG190" s="346"/>
      <c r="AH190" s="346"/>
      <c r="AI190" s="346"/>
      <c r="AJ190" s="346"/>
      <c r="AK190" s="346"/>
      <c r="AL190" s="346"/>
      <c r="AM190" s="346"/>
      <c r="AN190" s="346"/>
      <c r="AO190" s="346"/>
      <c r="AP190" s="346"/>
    </row>
    <row r="191" spans="1:42" ht="15.75">
      <c r="A191" s="385"/>
      <c r="B191" s="385"/>
      <c r="C191" s="385"/>
      <c r="D191" s="385"/>
      <c r="E191" s="385"/>
      <c r="F191" s="385"/>
      <c r="G191" s="385"/>
      <c r="H191" s="385"/>
      <c r="I191" s="346"/>
      <c r="J191" s="346"/>
      <c r="K191" s="346"/>
      <c r="L191" s="346"/>
      <c r="M191" s="346"/>
      <c r="N191" s="346"/>
      <c r="O191" s="346"/>
      <c r="P191" s="346"/>
      <c r="Q191" s="346"/>
      <c r="R191" s="346"/>
      <c r="S191" s="346"/>
      <c r="T191" s="346"/>
      <c r="U191" s="388"/>
      <c r="V191" s="346"/>
      <c r="W191" s="346"/>
      <c r="X191" s="346"/>
      <c r="Y191" s="346"/>
      <c r="Z191" s="346"/>
      <c r="AA191" s="346"/>
      <c r="AB191" s="346"/>
      <c r="AC191" s="346"/>
      <c r="AD191" s="346"/>
      <c r="AE191" s="346"/>
      <c r="AF191" s="346"/>
      <c r="AG191" s="346"/>
      <c r="AH191" s="346"/>
      <c r="AI191" s="346"/>
      <c r="AJ191" s="346"/>
      <c r="AK191" s="346"/>
      <c r="AL191" s="346"/>
      <c r="AM191" s="346"/>
      <c r="AN191" s="346"/>
      <c r="AO191" s="346"/>
      <c r="AP191" s="346"/>
    </row>
    <row r="192" spans="1:42" ht="15.75">
      <c r="A192" s="385"/>
      <c r="B192" s="385"/>
      <c r="C192" s="385"/>
      <c r="D192" s="385"/>
      <c r="E192" s="385"/>
      <c r="F192" s="385"/>
      <c r="G192" s="385"/>
      <c r="H192" s="385"/>
      <c r="I192" s="346"/>
      <c r="J192" s="346"/>
      <c r="K192" s="346"/>
      <c r="L192" s="346"/>
      <c r="M192" s="346"/>
      <c r="N192" s="346"/>
      <c r="O192" s="346"/>
      <c r="P192" s="346"/>
      <c r="Q192" s="346"/>
      <c r="R192" s="346"/>
      <c r="S192" s="346"/>
      <c r="T192" s="346"/>
      <c r="U192" s="388"/>
      <c r="V192" s="346"/>
      <c r="W192" s="346"/>
      <c r="X192" s="346"/>
      <c r="Y192" s="346"/>
      <c r="Z192" s="346"/>
      <c r="AA192" s="346"/>
      <c r="AB192" s="346"/>
      <c r="AC192" s="346"/>
      <c r="AD192" s="346"/>
      <c r="AE192" s="346"/>
      <c r="AF192" s="346"/>
      <c r="AG192" s="346"/>
      <c r="AH192" s="346"/>
      <c r="AI192" s="346"/>
      <c r="AJ192" s="346"/>
      <c r="AK192" s="346"/>
      <c r="AL192" s="346"/>
      <c r="AM192" s="346"/>
      <c r="AN192" s="346"/>
      <c r="AO192" s="346"/>
      <c r="AP192" s="346"/>
    </row>
    <row r="193" spans="1:42" ht="15.75">
      <c r="A193" s="385"/>
      <c r="B193" s="385"/>
      <c r="C193" s="385"/>
      <c r="D193" s="385"/>
      <c r="E193" s="385"/>
      <c r="F193" s="385"/>
      <c r="G193" s="385"/>
      <c r="H193" s="385"/>
      <c r="I193" s="346"/>
      <c r="J193" s="346"/>
      <c r="K193" s="346"/>
      <c r="L193" s="346"/>
      <c r="M193" s="346"/>
      <c r="N193" s="346"/>
      <c r="O193" s="346"/>
      <c r="P193" s="346"/>
      <c r="Q193" s="346"/>
      <c r="R193" s="346"/>
      <c r="S193" s="346"/>
      <c r="T193" s="346"/>
      <c r="U193" s="388"/>
      <c r="V193" s="346"/>
      <c r="W193" s="346"/>
      <c r="X193" s="346"/>
      <c r="Y193" s="346"/>
      <c r="Z193" s="346"/>
      <c r="AA193" s="346"/>
      <c r="AB193" s="346"/>
      <c r="AC193" s="346"/>
      <c r="AD193" s="346"/>
      <c r="AE193" s="346"/>
      <c r="AF193" s="346"/>
      <c r="AG193" s="346"/>
      <c r="AH193" s="346"/>
      <c r="AI193" s="346"/>
      <c r="AJ193" s="346"/>
      <c r="AK193" s="346"/>
      <c r="AL193" s="346"/>
      <c r="AM193" s="346"/>
      <c r="AN193" s="346"/>
      <c r="AO193" s="346"/>
      <c r="AP193" s="346"/>
    </row>
    <row r="194" spans="1:42" ht="15.75">
      <c r="A194" s="385"/>
      <c r="B194" s="385"/>
      <c r="C194" s="385"/>
      <c r="D194" s="385"/>
      <c r="E194" s="385"/>
      <c r="F194" s="385"/>
      <c r="G194" s="385"/>
      <c r="H194" s="385"/>
      <c r="I194" s="346"/>
      <c r="J194" s="346"/>
      <c r="K194" s="346"/>
      <c r="L194" s="346"/>
      <c r="M194" s="346"/>
      <c r="N194" s="346"/>
      <c r="O194" s="346"/>
      <c r="P194" s="346"/>
      <c r="Q194" s="346"/>
      <c r="R194" s="346"/>
      <c r="S194" s="346"/>
      <c r="T194" s="346"/>
      <c r="U194" s="388"/>
      <c r="V194" s="346"/>
      <c r="W194" s="346"/>
      <c r="X194" s="346"/>
      <c r="Y194" s="346"/>
      <c r="Z194" s="346"/>
      <c r="AA194" s="346"/>
      <c r="AB194" s="346"/>
      <c r="AC194" s="346"/>
      <c r="AD194" s="346"/>
      <c r="AE194" s="346"/>
      <c r="AF194" s="346"/>
      <c r="AG194" s="346"/>
      <c r="AH194" s="346"/>
      <c r="AI194" s="346"/>
      <c r="AJ194" s="346"/>
      <c r="AK194" s="346"/>
      <c r="AL194" s="346"/>
      <c r="AM194" s="346"/>
      <c r="AN194" s="346"/>
      <c r="AO194" s="346"/>
      <c r="AP194" s="346"/>
    </row>
    <row r="195" spans="1:42" ht="15.75">
      <c r="A195" s="385"/>
      <c r="B195" s="385"/>
      <c r="C195" s="385"/>
      <c r="D195" s="385"/>
      <c r="E195" s="385"/>
      <c r="F195" s="385"/>
      <c r="G195" s="385"/>
      <c r="H195" s="385"/>
      <c r="I195" s="346"/>
      <c r="J195" s="346"/>
      <c r="K195" s="346"/>
      <c r="L195" s="346"/>
      <c r="M195" s="346"/>
      <c r="N195" s="346"/>
      <c r="O195" s="346"/>
      <c r="P195" s="346"/>
      <c r="Q195" s="346"/>
      <c r="R195" s="346"/>
      <c r="S195" s="346"/>
      <c r="T195" s="346"/>
      <c r="U195" s="388"/>
      <c r="V195" s="346"/>
      <c r="W195" s="346"/>
      <c r="X195" s="346"/>
      <c r="Y195" s="346"/>
      <c r="Z195" s="346"/>
      <c r="AA195" s="346"/>
      <c r="AB195" s="346"/>
      <c r="AC195" s="346"/>
      <c r="AD195" s="346"/>
      <c r="AE195" s="346"/>
      <c r="AF195" s="346"/>
      <c r="AG195" s="346"/>
      <c r="AH195" s="346"/>
      <c r="AI195" s="346"/>
      <c r="AJ195" s="346"/>
      <c r="AK195" s="346"/>
      <c r="AL195" s="346"/>
      <c r="AM195" s="346"/>
      <c r="AN195" s="346"/>
      <c r="AO195" s="346"/>
      <c r="AP195" s="346"/>
    </row>
    <row r="196" spans="1:42" ht="15.75">
      <c r="A196" s="385"/>
      <c r="B196" s="385"/>
      <c r="C196" s="385"/>
      <c r="D196" s="385"/>
      <c r="E196" s="385"/>
      <c r="F196" s="385"/>
      <c r="G196" s="385"/>
      <c r="H196" s="385"/>
      <c r="I196" s="346"/>
      <c r="J196" s="346"/>
      <c r="K196" s="346"/>
      <c r="L196" s="346"/>
      <c r="M196" s="346"/>
      <c r="N196" s="346"/>
      <c r="O196" s="346"/>
      <c r="P196" s="346"/>
      <c r="Q196" s="346"/>
      <c r="R196" s="346"/>
      <c r="S196" s="346"/>
      <c r="T196" s="346"/>
      <c r="U196" s="388"/>
      <c r="V196" s="346"/>
      <c r="W196" s="346"/>
      <c r="X196" s="346"/>
      <c r="Y196" s="346"/>
      <c r="Z196" s="346"/>
      <c r="AA196" s="346"/>
      <c r="AB196" s="346"/>
      <c r="AC196" s="346"/>
      <c r="AD196" s="346"/>
      <c r="AE196" s="346"/>
      <c r="AF196" s="346"/>
      <c r="AG196" s="346"/>
      <c r="AH196" s="346"/>
      <c r="AI196" s="346"/>
      <c r="AJ196" s="346"/>
      <c r="AK196" s="346"/>
      <c r="AL196" s="346"/>
      <c r="AM196" s="346"/>
      <c r="AN196" s="346"/>
      <c r="AO196" s="346"/>
      <c r="AP196" s="346"/>
    </row>
    <row r="197" spans="1:42" ht="15.75">
      <c r="A197" s="385"/>
      <c r="B197" s="385"/>
      <c r="C197" s="385"/>
      <c r="D197" s="385"/>
      <c r="E197" s="385"/>
      <c r="F197" s="385"/>
      <c r="G197" s="385"/>
      <c r="H197" s="385"/>
      <c r="I197" s="346"/>
      <c r="J197" s="346"/>
      <c r="K197" s="346"/>
      <c r="L197" s="346"/>
      <c r="M197" s="346"/>
      <c r="N197" s="346"/>
      <c r="O197" s="346"/>
      <c r="P197" s="346"/>
      <c r="Q197" s="346"/>
      <c r="R197" s="346"/>
      <c r="S197" s="346"/>
      <c r="T197" s="346"/>
      <c r="U197" s="388"/>
      <c r="V197" s="346"/>
      <c r="W197" s="346"/>
      <c r="X197" s="346"/>
      <c r="Y197" s="346"/>
      <c r="Z197" s="346"/>
      <c r="AA197" s="346"/>
      <c r="AB197" s="346"/>
      <c r="AC197" s="346"/>
      <c r="AD197" s="346"/>
      <c r="AE197" s="346"/>
      <c r="AF197" s="346"/>
      <c r="AG197" s="346"/>
      <c r="AH197" s="346"/>
      <c r="AI197" s="346"/>
      <c r="AJ197" s="346"/>
      <c r="AK197" s="346"/>
      <c r="AL197" s="346"/>
      <c r="AM197" s="346"/>
      <c r="AN197" s="346"/>
      <c r="AO197" s="346"/>
      <c r="AP197" s="346"/>
    </row>
    <row r="198" spans="1:42" ht="15.75">
      <c r="A198" s="385"/>
      <c r="B198" s="385"/>
      <c r="C198" s="385"/>
      <c r="D198" s="385"/>
      <c r="E198" s="385"/>
      <c r="F198" s="385"/>
      <c r="G198" s="385"/>
      <c r="H198" s="385"/>
      <c r="I198" s="346"/>
      <c r="J198" s="346"/>
      <c r="K198" s="346"/>
      <c r="L198" s="346"/>
      <c r="M198" s="346"/>
      <c r="N198" s="346"/>
      <c r="O198" s="346"/>
      <c r="P198" s="346"/>
      <c r="Q198" s="346"/>
      <c r="R198" s="346"/>
      <c r="S198" s="346"/>
      <c r="T198" s="346"/>
      <c r="U198" s="388"/>
      <c r="V198" s="346"/>
      <c r="W198" s="346"/>
      <c r="X198" s="346"/>
      <c r="Y198" s="346"/>
      <c r="Z198" s="346"/>
      <c r="AA198" s="346"/>
      <c r="AB198" s="346"/>
      <c r="AC198" s="346"/>
      <c r="AD198" s="346"/>
      <c r="AE198" s="346"/>
      <c r="AF198" s="346"/>
      <c r="AG198" s="346"/>
      <c r="AH198" s="346"/>
      <c r="AI198" s="346"/>
      <c r="AJ198" s="346"/>
      <c r="AK198" s="346"/>
      <c r="AL198" s="346"/>
      <c r="AM198" s="346"/>
      <c r="AN198" s="346"/>
      <c r="AO198" s="346"/>
      <c r="AP198" s="346"/>
    </row>
    <row r="199" spans="1:42" ht="15.75">
      <c r="A199" s="385"/>
      <c r="B199" s="385"/>
      <c r="C199" s="385"/>
      <c r="D199" s="385"/>
      <c r="E199" s="385"/>
      <c r="F199" s="385"/>
      <c r="G199" s="385"/>
      <c r="H199" s="385"/>
      <c r="I199" s="346"/>
      <c r="J199" s="346"/>
      <c r="K199" s="346"/>
      <c r="L199" s="346"/>
      <c r="M199" s="346"/>
      <c r="N199" s="346"/>
      <c r="O199" s="346"/>
      <c r="P199" s="346"/>
      <c r="Q199" s="346"/>
      <c r="R199" s="346"/>
      <c r="S199" s="346"/>
      <c r="T199" s="346"/>
      <c r="U199" s="388"/>
      <c r="V199" s="346"/>
      <c r="W199" s="346"/>
      <c r="X199" s="346"/>
      <c r="Y199" s="346"/>
      <c r="Z199" s="346"/>
      <c r="AA199" s="346"/>
      <c r="AB199" s="346"/>
      <c r="AC199" s="346"/>
      <c r="AD199" s="346"/>
      <c r="AE199" s="346"/>
      <c r="AF199" s="346"/>
      <c r="AG199" s="346"/>
      <c r="AH199" s="346"/>
      <c r="AI199" s="346"/>
      <c r="AJ199" s="346"/>
      <c r="AK199" s="346"/>
      <c r="AL199" s="346"/>
      <c r="AM199" s="346"/>
      <c r="AN199" s="346"/>
      <c r="AO199" s="346"/>
      <c r="AP199" s="346"/>
    </row>
    <row r="200" spans="1:42" ht="15.75">
      <c r="A200" s="385"/>
      <c r="B200" s="385"/>
      <c r="C200" s="385"/>
      <c r="D200" s="385"/>
      <c r="E200" s="385"/>
      <c r="F200" s="385"/>
      <c r="G200" s="385"/>
      <c r="H200" s="385"/>
      <c r="I200" s="346"/>
      <c r="J200" s="346"/>
      <c r="K200" s="346"/>
      <c r="L200" s="346"/>
      <c r="M200" s="346"/>
      <c r="N200" s="346"/>
      <c r="O200" s="346"/>
      <c r="P200" s="346"/>
      <c r="Q200" s="346"/>
      <c r="R200" s="346"/>
      <c r="S200" s="346"/>
      <c r="T200" s="346"/>
      <c r="U200" s="388"/>
      <c r="V200" s="346"/>
      <c r="W200" s="346"/>
      <c r="X200" s="346"/>
      <c r="Y200" s="346"/>
      <c r="Z200" s="346"/>
      <c r="AA200" s="346"/>
      <c r="AB200" s="346"/>
      <c r="AC200" s="346"/>
      <c r="AD200" s="346"/>
      <c r="AE200" s="346"/>
      <c r="AF200" s="346"/>
      <c r="AG200" s="346"/>
      <c r="AH200" s="346"/>
      <c r="AI200" s="346"/>
      <c r="AJ200" s="346"/>
      <c r="AK200" s="346"/>
      <c r="AL200" s="346"/>
      <c r="AM200" s="346"/>
      <c r="AN200" s="346"/>
      <c r="AO200" s="346"/>
      <c r="AP200" s="346"/>
    </row>
    <row r="201" spans="1:42" ht="15.75">
      <c r="A201" s="385"/>
      <c r="B201" s="385"/>
      <c r="C201" s="385"/>
      <c r="D201" s="385"/>
      <c r="E201" s="385"/>
      <c r="F201" s="385"/>
      <c r="G201" s="385"/>
      <c r="H201" s="385"/>
      <c r="I201" s="346"/>
      <c r="J201" s="346"/>
      <c r="K201" s="346"/>
      <c r="L201" s="346"/>
      <c r="M201" s="346"/>
      <c r="N201" s="346"/>
      <c r="O201" s="346"/>
      <c r="P201" s="346"/>
      <c r="Q201" s="346"/>
      <c r="R201" s="346"/>
      <c r="S201" s="346"/>
      <c r="T201" s="346"/>
      <c r="U201" s="388"/>
      <c r="V201" s="346"/>
      <c r="W201" s="346"/>
      <c r="X201" s="346"/>
      <c r="Y201" s="346"/>
      <c r="Z201" s="346"/>
      <c r="AA201" s="346"/>
      <c r="AB201" s="346"/>
      <c r="AC201" s="346"/>
      <c r="AD201" s="346"/>
      <c r="AE201" s="346"/>
      <c r="AF201" s="346"/>
      <c r="AG201" s="346"/>
      <c r="AH201" s="346"/>
      <c r="AI201" s="346"/>
      <c r="AJ201" s="346"/>
      <c r="AK201" s="346"/>
      <c r="AL201" s="346"/>
      <c r="AM201" s="346"/>
      <c r="AN201" s="346"/>
      <c r="AO201" s="346"/>
      <c r="AP201" s="346"/>
    </row>
    <row r="202" spans="1:42" ht="15.75">
      <c r="A202" s="385"/>
      <c r="B202" s="385"/>
      <c r="C202" s="385"/>
      <c r="D202" s="385"/>
      <c r="E202" s="385"/>
      <c r="F202" s="385"/>
      <c r="G202" s="385"/>
      <c r="H202" s="385"/>
      <c r="I202" s="346"/>
      <c r="J202" s="346"/>
      <c r="K202" s="346"/>
      <c r="L202" s="346"/>
      <c r="M202" s="346"/>
      <c r="N202" s="346"/>
      <c r="O202" s="346"/>
      <c r="P202" s="346"/>
      <c r="Q202" s="346"/>
      <c r="R202" s="346"/>
      <c r="S202" s="346"/>
      <c r="T202" s="346"/>
      <c r="U202" s="388"/>
      <c r="V202" s="346"/>
      <c r="W202" s="346"/>
      <c r="X202" s="346"/>
      <c r="Y202" s="346"/>
      <c r="Z202" s="346"/>
      <c r="AA202" s="346"/>
      <c r="AB202" s="346"/>
      <c r="AC202" s="346"/>
      <c r="AD202" s="346"/>
      <c r="AE202" s="346"/>
      <c r="AF202" s="346"/>
      <c r="AG202" s="346"/>
      <c r="AH202" s="346"/>
      <c r="AI202" s="346"/>
      <c r="AJ202" s="346"/>
      <c r="AK202" s="346"/>
      <c r="AL202" s="346"/>
      <c r="AM202" s="346"/>
      <c r="AN202" s="346"/>
      <c r="AO202" s="346"/>
      <c r="AP202" s="346"/>
    </row>
    <row r="203" spans="1:42" ht="15.75">
      <c r="A203" s="385"/>
      <c r="B203" s="385"/>
      <c r="C203" s="385"/>
      <c r="D203" s="385"/>
      <c r="E203" s="385"/>
      <c r="F203" s="385"/>
      <c r="G203" s="385"/>
      <c r="H203" s="385"/>
      <c r="I203" s="346"/>
      <c r="J203" s="346"/>
      <c r="K203" s="346"/>
      <c r="L203" s="346"/>
      <c r="M203" s="346"/>
      <c r="N203" s="346"/>
      <c r="O203" s="346"/>
      <c r="P203" s="346"/>
      <c r="Q203" s="346"/>
      <c r="R203" s="346"/>
      <c r="S203" s="346"/>
      <c r="T203" s="346"/>
      <c r="U203" s="388"/>
      <c r="V203" s="346"/>
      <c r="W203" s="346"/>
      <c r="X203" s="346"/>
      <c r="Y203" s="346"/>
      <c r="Z203" s="346"/>
      <c r="AA203" s="346"/>
      <c r="AB203" s="346"/>
      <c r="AC203" s="346"/>
      <c r="AD203" s="346"/>
      <c r="AE203" s="346"/>
      <c r="AF203" s="346"/>
      <c r="AG203" s="346"/>
      <c r="AH203" s="346"/>
      <c r="AI203" s="346"/>
      <c r="AJ203" s="346"/>
      <c r="AK203" s="346"/>
      <c r="AL203" s="346"/>
      <c r="AM203" s="346"/>
      <c r="AN203" s="346"/>
      <c r="AO203" s="346"/>
      <c r="AP203" s="346"/>
    </row>
    <row r="204" spans="1:42" ht="15.75">
      <c r="A204" s="385"/>
      <c r="B204" s="385"/>
      <c r="C204" s="385"/>
      <c r="D204" s="385"/>
      <c r="E204" s="385"/>
      <c r="F204" s="385"/>
      <c r="G204" s="385"/>
      <c r="H204" s="385"/>
      <c r="I204" s="346"/>
      <c r="J204" s="346"/>
      <c r="K204" s="346"/>
      <c r="L204" s="346"/>
      <c r="M204" s="346"/>
      <c r="N204" s="346"/>
      <c r="O204" s="346"/>
      <c r="P204" s="346"/>
      <c r="Q204" s="346"/>
      <c r="R204" s="346"/>
      <c r="S204" s="346"/>
      <c r="T204" s="346"/>
      <c r="U204" s="388"/>
      <c r="V204" s="346"/>
      <c r="W204" s="346"/>
      <c r="X204" s="346"/>
      <c r="Y204" s="346"/>
      <c r="Z204" s="346"/>
      <c r="AA204" s="346"/>
      <c r="AB204" s="346"/>
      <c r="AC204" s="346"/>
      <c r="AD204" s="346"/>
      <c r="AE204" s="346"/>
      <c r="AF204" s="346"/>
      <c r="AG204" s="346"/>
      <c r="AH204" s="346"/>
      <c r="AI204" s="346"/>
      <c r="AJ204" s="346"/>
      <c r="AK204" s="346"/>
      <c r="AL204" s="346"/>
      <c r="AM204" s="346"/>
      <c r="AN204" s="346"/>
      <c r="AO204" s="346"/>
      <c r="AP204" s="346"/>
    </row>
    <row r="205" spans="1:42" ht="15.75">
      <c r="A205" s="385"/>
      <c r="B205" s="385"/>
      <c r="C205" s="385"/>
      <c r="D205" s="385"/>
      <c r="E205" s="385"/>
      <c r="F205" s="385"/>
      <c r="G205" s="385"/>
      <c r="H205" s="385"/>
      <c r="I205" s="346"/>
      <c r="J205" s="346"/>
      <c r="K205" s="346"/>
      <c r="L205" s="346"/>
      <c r="M205" s="346"/>
      <c r="N205" s="346"/>
      <c r="O205" s="346"/>
      <c r="P205" s="346"/>
      <c r="Q205" s="346"/>
      <c r="R205" s="346"/>
      <c r="S205" s="346"/>
      <c r="T205" s="346"/>
      <c r="U205" s="388"/>
      <c r="V205" s="346"/>
      <c r="W205" s="346"/>
      <c r="X205" s="346"/>
      <c r="Y205" s="346"/>
      <c r="Z205" s="346"/>
      <c r="AA205" s="346"/>
      <c r="AB205" s="346"/>
      <c r="AC205" s="346"/>
      <c r="AD205" s="346"/>
      <c r="AE205" s="346"/>
      <c r="AF205" s="346"/>
      <c r="AG205" s="346"/>
      <c r="AH205" s="346"/>
      <c r="AI205" s="346"/>
      <c r="AJ205" s="346"/>
      <c r="AK205" s="346"/>
      <c r="AL205" s="346"/>
      <c r="AM205" s="346"/>
      <c r="AN205" s="346"/>
      <c r="AO205" s="346"/>
      <c r="AP205" s="346"/>
    </row>
    <row r="206" spans="1:42" ht="15.75">
      <c r="A206" s="385"/>
      <c r="B206" s="385"/>
      <c r="C206" s="385"/>
      <c r="D206" s="385"/>
      <c r="E206" s="385"/>
      <c r="F206" s="385"/>
      <c r="G206" s="385"/>
      <c r="H206" s="385"/>
      <c r="I206" s="346"/>
      <c r="J206" s="346"/>
      <c r="K206" s="346"/>
      <c r="L206" s="346"/>
      <c r="M206" s="346"/>
      <c r="N206" s="346"/>
      <c r="O206" s="346"/>
      <c r="P206" s="346"/>
      <c r="Q206" s="346"/>
      <c r="R206" s="346"/>
      <c r="S206" s="346"/>
      <c r="T206" s="346"/>
      <c r="U206" s="388"/>
      <c r="V206" s="346"/>
      <c r="W206" s="346"/>
      <c r="X206" s="346"/>
      <c r="Y206" s="346"/>
      <c r="Z206" s="346"/>
      <c r="AA206" s="346"/>
      <c r="AB206" s="346"/>
      <c r="AC206" s="346"/>
      <c r="AD206" s="346"/>
      <c r="AE206" s="346"/>
      <c r="AF206" s="346"/>
      <c r="AG206" s="346"/>
      <c r="AH206" s="346"/>
      <c r="AI206" s="346"/>
      <c r="AJ206" s="346"/>
      <c r="AK206" s="346"/>
      <c r="AL206" s="346"/>
      <c r="AM206" s="346"/>
      <c r="AN206" s="346"/>
      <c r="AO206" s="346"/>
      <c r="AP206" s="346"/>
    </row>
    <row r="207" spans="1:42" ht="15.75">
      <c r="A207" s="385"/>
      <c r="B207" s="385"/>
      <c r="C207" s="385"/>
      <c r="D207" s="385"/>
      <c r="E207" s="385"/>
      <c r="F207" s="385"/>
      <c r="G207" s="385"/>
      <c r="H207" s="385"/>
      <c r="I207" s="346"/>
      <c r="J207" s="346"/>
      <c r="K207" s="346"/>
      <c r="L207" s="346"/>
      <c r="M207" s="346"/>
      <c r="N207" s="346"/>
      <c r="O207" s="346"/>
      <c r="P207" s="346"/>
      <c r="Q207" s="346"/>
      <c r="R207" s="346"/>
      <c r="S207" s="346"/>
      <c r="T207" s="346"/>
      <c r="U207" s="388"/>
      <c r="V207" s="346"/>
      <c r="W207" s="346"/>
      <c r="X207" s="346"/>
      <c r="Y207" s="346"/>
      <c r="Z207" s="346"/>
      <c r="AA207" s="346"/>
      <c r="AB207" s="346"/>
      <c r="AC207" s="346"/>
      <c r="AD207" s="346"/>
      <c r="AE207" s="346"/>
      <c r="AF207" s="346"/>
      <c r="AG207" s="346"/>
      <c r="AH207" s="346"/>
      <c r="AI207" s="346"/>
      <c r="AJ207" s="346"/>
      <c r="AK207" s="346"/>
      <c r="AL207" s="346"/>
      <c r="AM207" s="346"/>
      <c r="AN207" s="346"/>
      <c r="AO207" s="346"/>
      <c r="AP207" s="346"/>
    </row>
    <row r="208" spans="1:42" ht="15.75">
      <c r="A208" s="385"/>
      <c r="B208" s="385"/>
      <c r="C208" s="385"/>
      <c r="D208" s="385"/>
      <c r="E208" s="385"/>
      <c r="F208" s="385"/>
      <c r="G208" s="385"/>
      <c r="H208" s="385"/>
      <c r="I208" s="346"/>
      <c r="J208" s="346"/>
      <c r="K208" s="346"/>
      <c r="L208" s="346"/>
      <c r="M208" s="346"/>
      <c r="N208" s="346"/>
      <c r="O208" s="346"/>
      <c r="P208" s="346"/>
      <c r="Q208" s="346"/>
      <c r="R208" s="346"/>
      <c r="S208" s="346"/>
      <c r="T208" s="346"/>
      <c r="U208" s="388"/>
      <c r="V208" s="346"/>
      <c r="W208" s="346"/>
      <c r="X208" s="346"/>
      <c r="Y208" s="346"/>
      <c r="Z208" s="346"/>
      <c r="AA208" s="346"/>
      <c r="AB208" s="346"/>
      <c r="AC208" s="346"/>
      <c r="AD208" s="346"/>
      <c r="AE208" s="346"/>
      <c r="AF208" s="346"/>
      <c r="AG208" s="346"/>
      <c r="AH208" s="346"/>
      <c r="AI208" s="346"/>
      <c r="AJ208" s="346"/>
      <c r="AK208" s="346"/>
      <c r="AL208" s="346"/>
      <c r="AM208" s="346"/>
      <c r="AN208" s="346"/>
      <c r="AO208" s="346"/>
      <c r="AP208" s="346"/>
    </row>
    <row r="209" spans="1:42" ht="15.75">
      <c r="A209" s="385"/>
      <c r="B209" s="385"/>
      <c r="C209" s="385"/>
      <c r="D209" s="385"/>
      <c r="E209" s="385"/>
      <c r="F209" s="385"/>
      <c r="G209" s="385"/>
      <c r="H209" s="385"/>
      <c r="I209" s="346"/>
      <c r="J209" s="346"/>
      <c r="K209" s="346"/>
      <c r="L209" s="346"/>
      <c r="M209" s="346"/>
      <c r="N209" s="346"/>
      <c r="O209" s="346"/>
      <c r="P209" s="346"/>
      <c r="Q209" s="346"/>
      <c r="R209" s="346"/>
      <c r="S209" s="346"/>
      <c r="T209" s="346"/>
      <c r="U209" s="388"/>
      <c r="V209" s="346"/>
      <c r="W209" s="346"/>
      <c r="X209" s="346"/>
      <c r="Y209" s="346"/>
      <c r="Z209" s="346"/>
      <c r="AA209" s="346"/>
      <c r="AB209" s="346"/>
      <c r="AC209" s="346"/>
      <c r="AD209" s="346"/>
      <c r="AE209" s="346"/>
      <c r="AF209" s="346"/>
      <c r="AG209" s="346"/>
      <c r="AH209" s="346"/>
      <c r="AI209" s="346"/>
      <c r="AJ209" s="346"/>
      <c r="AK209" s="346"/>
      <c r="AL209" s="346"/>
      <c r="AM209" s="346"/>
      <c r="AN209" s="346"/>
      <c r="AO209" s="346"/>
      <c r="AP209" s="346"/>
    </row>
    <row r="210" spans="1:42" ht="15.75">
      <c r="A210" s="385"/>
      <c r="B210" s="385"/>
      <c r="C210" s="385"/>
      <c r="D210" s="385"/>
      <c r="E210" s="385"/>
      <c r="F210" s="385"/>
      <c r="G210" s="385"/>
      <c r="H210" s="385"/>
      <c r="I210" s="346"/>
      <c r="J210" s="346"/>
      <c r="K210" s="346"/>
      <c r="L210" s="346"/>
      <c r="M210" s="346"/>
      <c r="N210" s="346"/>
      <c r="O210" s="346"/>
      <c r="P210" s="346"/>
      <c r="Q210" s="346"/>
      <c r="R210" s="346"/>
      <c r="S210" s="346"/>
      <c r="T210" s="346"/>
      <c r="U210" s="388"/>
      <c r="V210" s="346"/>
      <c r="W210" s="346"/>
      <c r="X210" s="346"/>
      <c r="Y210" s="346"/>
      <c r="Z210" s="346"/>
      <c r="AA210" s="346"/>
      <c r="AB210" s="346"/>
      <c r="AC210" s="346"/>
      <c r="AD210" s="346"/>
      <c r="AE210" s="346"/>
      <c r="AF210" s="346"/>
      <c r="AG210" s="346"/>
      <c r="AH210" s="346"/>
      <c r="AI210" s="346"/>
      <c r="AJ210" s="346"/>
      <c r="AK210" s="346"/>
      <c r="AL210" s="346"/>
      <c r="AM210" s="346"/>
      <c r="AN210" s="346"/>
      <c r="AO210" s="346"/>
      <c r="AP210" s="346"/>
    </row>
    <row r="211" spans="1:42" ht="15.75">
      <c r="A211" s="385"/>
      <c r="B211" s="385"/>
      <c r="C211" s="385"/>
      <c r="D211" s="385"/>
      <c r="E211" s="385"/>
      <c r="F211" s="385"/>
      <c r="G211" s="385"/>
      <c r="H211" s="385"/>
      <c r="I211" s="346"/>
      <c r="J211" s="346"/>
      <c r="K211" s="346"/>
      <c r="L211" s="346"/>
      <c r="M211" s="346"/>
      <c r="N211" s="346"/>
      <c r="O211" s="346"/>
      <c r="P211" s="346"/>
      <c r="Q211" s="346"/>
      <c r="R211" s="346"/>
      <c r="S211" s="346"/>
      <c r="T211" s="346"/>
      <c r="U211" s="388"/>
      <c r="V211" s="346"/>
      <c r="W211" s="346"/>
      <c r="X211" s="346"/>
      <c r="Y211" s="346"/>
      <c r="Z211" s="346"/>
      <c r="AA211" s="346"/>
      <c r="AB211" s="346"/>
      <c r="AC211" s="346"/>
      <c r="AD211" s="346"/>
      <c r="AE211" s="346"/>
      <c r="AF211" s="346"/>
      <c r="AG211" s="346"/>
      <c r="AH211" s="346"/>
      <c r="AI211" s="346"/>
      <c r="AJ211" s="346"/>
      <c r="AK211" s="346"/>
      <c r="AL211" s="346"/>
      <c r="AM211" s="346"/>
      <c r="AN211" s="346"/>
      <c r="AO211" s="346"/>
      <c r="AP211" s="346"/>
    </row>
    <row r="212" spans="1:42" ht="15.75">
      <c r="A212" s="385"/>
      <c r="B212" s="385"/>
      <c r="C212" s="385"/>
      <c r="D212" s="385"/>
      <c r="E212" s="385"/>
      <c r="F212" s="385"/>
      <c r="G212" s="385"/>
      <c r="H212" s="385"/>
      <c r="I212" s="346"/>
      <c r="J212" s="346"/>
      <c r="K212" s="346"/>
      <c r="L212" s="346"/>
      <c r="M212" s="346"/>
      <c r="N212" s="346"/>
      <c r="O212" s="346"/>
      <c r="P212" s="346"/>
      <c r="Q212" s="346"/>
      <c r="R212" s="346"/>
      <c r="S212" s="346"/>
      <c r="T212" s="346"/>
      <c r="U212" s="388"/>
      <c r="V212" s="346"/>
      <c r="W212" s="346"/>
      <c r="X212" s="346"/>
      <c r="Y212" s="346"/>
      <c r="Z212" s="346"/>
      <c r="AA212" s="346"/>
      <c r="AB212" s="346"/>
      <c r="AC212" s="346"/>
      <c r="AD212" s="346"/>
      <c r="AE212" s="346"/>
      <c r="AF212" s="346"/>
      <c r="AG212" s="346"/>
      <c r="AH212" s="346"/>
      <c r="AI212" s="346"/>
      <c r="AJ212" s="346"/>
      <c r="AK212" s="346"/>
      <c r="AL212" s="346"/>
      <c r="AM212" s="346"/>
      <c r="AN212" s="346"/>
      <c r="AO212" s="346"/>
      <c r="AP212" s="346"/>
    </row>
    <row r="213" spans="1:42" ht="15.75">
      <c r="A213" s="385"/>
      <c r="B213" s="385"/>
      <c r="C213" s="385"/>
      <c r="D213" s="385"/>
      <c r="E213" s="385"/>
      <c r="F213" s="385"/>
      <c r="G213" s="385"/>
      <c r="H213" s="385"/>
      <c r="I213" s="346"/>
      <c r="J213" s="346"/>
      <c r="K213" s="346"/>
      <c r="L213" s="346"/>
      <c r="M213" s="346"/>
      <c r="N213" s="346"/>
      <c r="O213" s="346"/>
      <c r="P213" s="346"/>
      <c r="Q213" s="346"/>
      <c r="R213" s="346"/>
      <c r="S213" s="346"/>
      <c r="T213" s="346"/>
      <c r="U213" s="388"/>
      <c r="V213" s="346"/>
      <c r="W213" s="346"/>
      <c r="X213" s="346"/>
      <c r="Y213" s="346"/>
      <c r="Z213" s="346"/>
      <c r="AA213" s="346"/>
      <c r="AB213" s="346"/>
      <c r="AC213" s="346"/>
      <c r="AD213" s="346"/>
      <c r="AE213" s="346"/>
      <c r="AF213" s="346"/>
      <c r="AG213" s="346"/>
      <c r="AH213" s="346"/>
      <c r="AI213" s="346"/>
      <c r="AJ213" s="346"/>
      <c r="AK213" s="346"/>
      <c r="AL213" s="346"/>
      <c r="AM213" s="346"/>
      <c r="AN213" s="346"/>
      <c r="AO213" s="346"/>
      <c r="AP213" s="346"/>
    </row>
    <row r="214" spans="1:42" ht="15.75">
      <c r="A214" s="385"/>
      <c r="B214" s="385"/>
      <c r="C214" s="385"/>
      <c r="D214" s="385"/>
      <c r="E214" s="385"/>
      <c r="F214" s="385"/>
      <c r="G214" s="385"/>
      <c r="H214" s="385"/>
      <c r="I214" s="346"/>
      <c r="J214" s="346"/>
      <c r="K214" s="346"/>
      <c r="L214" s="346"/>
      <c r="M214" s="346"/>
      <c r="N214" s="346"/>
      <c r="O214" s="346"/>
      <c r="P214" s="346"/>
      <c r="Q214" s="346"/>
      <c r="R214" s="346"/>
      <c r="S214" s="346"/>
      <c r="T214" s="346"/>
      <c r="U214" s="388"/>
      <c r="V214" s="346"/>
      <c r="W214" s="346"/>
      <c r="X214" s="346"/>
      <c r="Y214" s="346"/>
      <c r="Z214" s="346"/>
      <c r="AA214" s="346"/>
      <c r="AB214" s="346"/>
      <c r="AC214" s="346"/>
      <c r="AD214" s="346"/>
      <c r="AE214" s="346"/>
      <c r="AF214" s="346"/>
      <c r="AG214" s="346"/>
      <c r="AH214" s="346"/>
      <c r="AI214" s="346"/>
      <c r="AJ214" s="346"/>
      <c r="AK214" s="346"/>
      <c r="AL214" s="346"/>
      <c r="AM214" s="346"/>
      <c r="AN214" s="346"/>
      <c r="AO214" s="346"/>
      <c r="AP214" s="346"/>
    </row>
    <row r="215" spans="1:42" ht="15.75">
      <c r="A215" s="385"/>
      <c r="B215" s="385"/>
      <c r="C215" s="385"/>
      <c r="D215" s="385"/>
      <c r="E215" s="385"/>
      <c r="F215" s="385"/>
      <c r="G215" s="385"/>
      <c r="H215" s="385"/>
      <c r="I215" s="346"/>
      <c r="J215" s="346"/>
      <c r="K215" s="346"/>
      <c r="L215" s="346"/>
      <c r="M215" s="346"/>
      <c r="N215" s="346"/>
      <c r="O215" s="346"/>
      <c r="P215" s="346"/>
      <c r="Q215" s="346"/>
      <c r="R215" s="346"/>
      <c r="S215" s="346"/>
      <c r="T215" s="346"/>
      <c r="U215" s="388"/>
      <c r="V215" s="346"/>
      <c r="W215" s="346"/>
      <c r="X215" s="346"/>
      <c r="Y215" s="346"/>
      <c r="Z215" s="346"/>
      <c r="AA215" s="346"/>
      <c r="AB215" s="346"/>
      <c r="AC215" s="346"/>
      <c r="AD215" s="346"/>
      <c r="AE215" s="346"/>
      <c r="AF215" s="346"/>
      <c r="AG215" s="346"/>
      <c r="AH215" s="346"/>
      <c r="AI215" s="346"/>
      <c r="AJ215" s="346"/>
      <c r="AK215" s="346"/>
      <c r="AL215" s="346"/>
      <c r="AM215" s="346"/>
      <c r="AN215" s="346"/>
      <c r="AO215" s="346"/>
      <c r="AP215" s="346"/>
    </row>
    <row r="216" spans="1:42" ht="15.75">
      <c r="A216" s="385"/>
      <c r="B216" s="385"/>
      <c r="C216" s="385"/>
      <c r="D216" s="385"/>
      <c r="E216" s="385"/>
      <c r="F216" s="385"/>
      <c r="G216" s="385"/>
      <c r="H216" s="385"/>
      <c r="I216" s="346"/>
      <c r="J216" s="346"/>
      <c r="K216" s="346"/>
      <c r="L216" s="346"/>
      <c r="M216" s="346"/>
      <c r="N216" s="346"/>
      <c r="O216" s="346"/>
      <c r="P216" s="346"/>
      <c r="Q216" s="346"/>
      <c r="R216" s="346"/>
      <c r="S216" s="346"/>
      <c r="T216" s="346"/>
      <c r="U216" s="388"/>
      <c r="V216" s="346"/>
      <c r="W216" s="346"/>
      <c r="X216" s="346"/>
      <c r="Y216" s="346"/>
      <c r="Z216" s="346"/>
      <c r="AA216" s="346"/>
      <c r="AB216" s="346"/>
      <c r="AC216" s="346"/>
      <c r="AD216" s="346"/>
      <c r="AE216" s="346"/>
      <c r="AF216" s="346"/>
      <c r="AG216" s="346"/>
      <c r="AH216" s="346"/>
      <c r="AI216" s="346"/>
      <c r="AJ216" s="346"/>
      <c r="AK216" s="346"/>
      <c r="AL216" s="346"/>
      <c r="AM216" s="346"/>
      <c r="AN216" s="346"/>
      <c r="AO216" s="346"/>
      <c r="AP216" s="346"/>
    </row>
    <row r="217" spans="1:42" ht="15.75">
      <c r="A217" s="385"/>
      <c r="B217" s="385"/>
      <c r="C217" s="385"/>
      <c r="D217" s="385"/>
      <c r="E217" s="385"/>
      <c r="F217" s="385"/>
      <c r="G217" s="385"/>
      <c r="H217" s="385"/>
      <c r="I217" s="346"/>
      <c r="J217" s="346"/>
      <c r="K217" s="346"/>
      <c r="L217" s="346"/>
      <c r="M217" s="346"/>
      <c r="N217" s="346"/>
      <c r="O217" s="346"/>
      <c r="P217" s="346"/>
      <c r="Q217" s="346"/>
      <c r="R217" s="346"/>
      <c r="S217" s="346"/>
      <c r="T217" s="346"/>
      <c r="U217" s="388"/>
      <c r="V217" s="346"/>
      <c r="W217" s="346"/>
      <c r="X217" s="346"/>
      <c r="Y217" s="346"/>
      <c r="Z217" s="346"/>
      <c r="AA217" s="346"/>
      <c r="AB217" s="346"/>
      <c r="AC217" s="346"/>
      <c r="AD217" s="346"/>
      <c r="AE217" s="346"/>
      <c r="AF217" s="346"/>
      <c r="AG217" s="346"/>
      <c r="AH217" s="346"/>
      <c r="AI217" s="346"/>
      <c r="AJ217" s="346"/>
      <c r="AK217" s="346"/>
      <c r="AL217" s="346"/>
      <c r="AM217" s="346"/>
      <c r="AN217" s="346"/>
      <c r="AO217" s="346"/>
      <c r="AP217" s="346"/>
    </row>
    <row r="218" spans="1:42" ht="15.75">
      <c r="A218" s="385"/>
      <c r="B218" s="385"/>
      <c r="C218" s="385"/>
      <c r="D218" s="385"/>
      <c r="E218" s="385"/>
      <c r="F218" s="385"/>
      <c r="G218" s="385"/>
      <c r="H218" s="385"/>
      <c r="I218" s="346"/>
      <c r="J218" s="346"/>
      <c r="K218" s="346"/>
      <c r="L218" s="346"/>
      <c r="M218" s="346"/>
      <c r="N218" s="346"/>
      <c r="O218" s="346"/>
      <c r="P218" s="346"/>
      <c r="Q218" s="346"/>
      <c r="R218" s="346"/>
      <c r="S218" s="346"/>
      <c r="T218" s="346"/>
      <c r="U218" s="388"/>
      <c r="V218" s="346"/>
      <c r="W218" s="346"/>
      <c r="X218" s="346"/>
      <c r="Y218" s="346"/>
      <c r="Z218" s="346"/>
      <c r="AA218" s="346"/>
      <c r="AB218" s="346"/>
      <c r="AC218" s="346"/>
      <c r="AD218" s="346"/>
      <c r="AE218" s="346"/>
      <c r="AF218" s="346"/>
      <c r="AG218" s="346"/>
      <c r="AH218" s="346"/>
      <c r="AI218" s="346"/>
      <c r="AJ218" s="346"/>
      <c r="AK218" s="346"/>
      <c r="AL218" s="346"/>
      <c r="AM218" s="346"/>
      <c r="AN218" s="346"/>
      <c r="AO218" s="346"/>
      <c r="AP218" s="346"/>
    </row>
    <row r="219" spans="1:42" ht="15.75">
      <c r="A219" s="385"/>
      <c r="B219" s="385"/>
      <c r="C219" s="385"/>
      <c r="D219" s="385"/>
      <c r="E219" s="385"/>
      <c r="F219" s="385"/>
      <c r="G219" s="385"/>
      <c r="H219" s="385"/>
      <c r="I219" s="346"/>
      <c r="J219" s="346"/>
      <c r="K219" s="346"/>
      <c r="L219" s="346"/>
      <c r="M219" s="346"/>
      <c r="N219" s="346"/>
      <c r="O219" s="346"/>
      <c r="P219" s="346"/>
      <c r="Q219" s="346"/>
      <c r="R219" s="346"/>
      <c r="S219" s="346"/>
      <c r="T219" s="346"/>
      <c r="U219" s="388"/>
      <c r="V219" s="346"/>
      <c r="W219" s="346"/>
      <c r="X219" s="346"/>
      <c r="Y219" s="346"/>
      <c r="Z219" s="346"/>
      <c r="AA219" s="346"/>
      <c r="AB219" s="346"/>
      <c r="AC219" s="346"/>
      <c r="AD219" s="346"/>
      <c r="AE219" s="346"/>
      <c r="AF219" s="346"/>
      <c r="AG219" s="346"/>
      <c r="AH219" s="346"/>
      <c r="AI219" s="346"/>
      <c r="AJ219" s="346"/>
      <c r="AK219" s="346"/>
      <c r="AL219" s="346"/>
      <c r="AM219" s="346"/>
      <c r="AN219" s="346"/>
      <c r="AO219" s="346"/>
      <c r="AP219" s="346"/>
    </row>
    <row r="220" spans="1:42" ht="15.75">
      <c r="A220" s="385"/>
      <c r="B220" s="385"/>
      <c r="C220" s="385"/>
      <c r="D220" s="385"/>
      <c r="E220" s="385"/>
      <c r="F220" s="385"/>
      <c r="G220" s="385"/>
      <c r="H220" s="385"/>
      <c r="I220" s="346"/>
      <c r="J220" s="346"/>
      <c r="K220" s="346"/>
      <c r="L220" s="346"/>
      <c r="M220" s="346"/>
      <c r="N220" s="346"/>
      <c r="O220" s="346"/>
      <c r="P220" s="346"/>
      <c r="Q220" s="346"/>
      <c r="R220" s="346"/>
      <c r="S220" s="346"/>
      <c r="T220" s="346"/>
      <c r="U220" s="388"/>
      <c r="V220" s="346"/>
      <c r="W220" s="346"/>
      <c r="X220" s="346"/>
      <c r="Y220" s="346"/>
      <c r="Z220" s="346"/>
      <c r="AA220" s="346"/>
      <c r="AB220" s="346"/>
      <c r="AC220" s="346"/>
      <c r="AD220" s="346"/>
      <c r="AE220" s="346"/>
      <c r="AF220" s="346"/>
      <c r="AG220" s="346"/>
      <c r="AH220" s="346"/>
      <c r="AI220" s="346"/>
      <c r="AJ220" s="346"/>
      <c r="AK220" s="346"/>
      <c r="AL220" s="346"/>
      <c r="AM220" s="346"/>
      <c r="AN220" s="346"/>
      <c r="AO220" s="346"/>
      <c r="AP220" s="346"/>
    </row>
    <row r="221" spans="1:42" ht="15.75">
      <c r="A221" s="385"/>
      <c r="B221" s="385"/>
      <c r="C221" s="385"/>
      <c r="D221" s="385"/>
      <c r="E221" s="385"/>
      <c r="F221" s="385"/>
      <c r="G221" s="385"/>
      <c r="H221" s="385"/>
      <c r="I221" s="346"/>
      <c r="J221" s="346"/>
      <c r="K221" s="346"/>
      <c r="L221" s="346"/>
      <c r="M221" s="346"/>
      <c r="N221" s="346"/>
      <c r="O221" s="346"/>
      <c r="P221" s="346"/>
      <c r="Q221" s="346"/>
      <c r="R221" s="346"/>
      <c r="S221" s="346"/>
      <c r="T221" s="346"/>
      <c r="U221" s="388"/>
      <c r="V221" s="346"/>
      <c r="W221" s="346"/>
      <c r="X221" s="346"/>
      <c r="Y221" s="346"/>
      <c r="Z221" s="346"/>
      <c r="AA221" s="346"/>
      <c r="AB221" s="346"/>
      <c r="AC221" s="346"/>
      <c r="AD221" s="346"/>
      <c r="AE221" s="346"/>
      <c r="AF221" s="346"/>
      <c r="AG221" s="346"/>
      <c r="AH221" s="346"/>
      <c r="AI221" s="346"/>
      <c r="AJ221" s="346"/>
      <c r="AK221" s="346"/>
      <c r="AL221" s="346"/>
      <c r="AM221" s="346"/>
      <c r="AN221" s="346"/>
      <c r="AO221" s="346"/>
      <c r="AP221" s="346"/>
    </row>
    <row r="222" spans="1:42" ht="15.75">
      <c r="A222" s="385"/>
      <c r="B222" s="385"/>
      <c r="C222" s="385"/>
      <c r="D222" s="385"/>
      <c r="E222" s="385"/>
      <c r="F222" s="385"/>
      <c r="G222" s="385"/>
      <c r="H222" s="385"/>
      <c r="I222" s="346"/>
      <c r="J222" s="346"/>
      <c r="K222" s="346"/>
      <c r="L222" s="346"/>
      <c r="M222" s="346"/>
      <c r="N222" s="346"/>
      <c r="O222" s="346"/>
      <c r="P222" s="346"/>
      <c r="Q222" s="346"/>
      <c r="R222" s="346"/>
      <c r="S222" s="346"/>
      <c r="T222" s="346"/>
      <c r="U222" s="388"/>
      <c r="V222" s="346"/>
      <c r="W222" s="346"/>
      <c r="X222" s="346"/>
      <c r="Y222" s="346"/>
      <c r="Z222" s="346"/>
      <c r="AA222" s="346"/>
      <c r="AB222" s="346"/>
      <c r="AC222" s="346"/>
      <c r="AD222" s="346"/>
      <c r="AE222" s="346"/>
      <c r="AF222" s="346"/>
      <c r="AG222" s="346"/>
      <c r="AH222" s="346"/>
      <c r="AI222" s="346"/>
      <c r="AJ222" s="346"/>
      <c r="AK222" s="346"/>
      <c r="AL222" s="346"/>
      <c r="AM222" s="346"/>
      <c r="AN222" s="346"/>
      <c r="AO222" s="346"/>
      <c r="AP222" s="346"/>
    </row>
    <row r="223" spans="1:42" ht="15.75">
      <c r="A223" s="385"/>
      <c r="B223" s="385"/>
      <c r="C223" s="385"/>
      <c r="D223" s="385"/>
      <c r="E223" s="385"/>
      <c r="F223" s="385"/>
      <c r="G223" s="385"/>
      <c r="H223" s="385"/>
      <c r="I223" s="346"/>
      <c r="J223" s="346"/>
      <c r="K223" s="346"/>
      <c r="L223" s="346"/>
      <c r="M223" s="346"/>
      <c r="N223" s="346"/>
      <c r="O223" s="346"/>
      <c r="P223" s="346"/>
      <c r="Q223" s="346"/>
      <c r="R223" s="346"/>
      <c r="S223" s="346"/>
      <c r="T223" s="346"/>
      <c r="U223" s="388"/>
      <c r="V223" s="346"/>
      <c r="W223" s="346"/>
      <c r="X223" s="346"/>
      <c r="Y223" s="346"/>
      <c r="Z223" s="346"/>
      <c r="AA223" s="346"/>
      <c r="AB223" s="346"/>
      <c r="AC223" s="346"/>
      <c r="AD223" s="346"/>
      <c r="AE223" s="346"/>
      <c r="AF223" s="346"/>
      <c r="AG223" s="346"/>
      <c r="AH223" s="346"/>
      <c r="AI223" s="346"/>
      <c r="AJ223" s="346"/>
      <c r="AK223" s="346"/>
      <c r="AL223" s="346"/>
      <c r="AM223" s="346"/>
      <c r="AN223" s="346"/>
      <c r="AO223" s="346"/>
      <c r="AP223" s="346"/>
    </row>
    <row r="224" spans="1:42" ht="15.75">
      <c r="A224" s="385"/>
      <c r="B224" s="385"/>
      <c r="C224" s="385"/>
      <c r="D224" s="385"/>
      <c r="E224" s="385"/>
      <c r="F224" s="385"/>
      <c r="G224" s="385"/>
      <c r="H224" s="385"/>
      <c r="I224" s="346"/>
      <c r="J224" s="346"/>
      <c r="K224" s="346"/>
      <c r="L224" s="346"/>
      <c r="M224" s="346"/>
      <c r="N224" s="346"/>
      <c r="O224" s="346"/>
      <c r="P224" s="346"/>
      <c r="Q224" s="346"/>
      <c r="R224" s="346"/>
      <c r="S224" s="346"/>
      <c r="T224" s="346"/>
      <c r="U224" s="388"/>
      <c r="V224" s="346"/>
      <c r="W224" s="346"/>
      <c r="X224" s="346"/>
      <c r="Y224" s="346"/>
      <c r="Z224" s="346"/>
      <c r="AA224" s="346"/>
      <c r="AB224" s="346"/>
      <c r="AC224" s="346"/>
      <c r="AD224" s="346"/>
      <c r="AE224" s="346"/>
      <c r="AF224" s="346"/>
      <c r="AG224" s="346"/>
      <c r="AH224" s="346"/>
      <c r="AI224" s="346"/>
      <c r="AJ224" s="346"/>
      <c r="AK224" s="346"/>
      <c r="AL224" s="346"/>
      <c r="AM224" s="346"/>
      <c r="AN224" s="346"/>
      <c r="AO224" s="346"/>
      <c r="AP224" s="346"/>
    </row>
    <row r="225" spans="1:42" ht="15.75">
      <c r="A225" s="385"/>
      <c r="B225" s="385"/>
      <c r="C225" s="385"/>
      <c r="D225" s="385"/>
      <c r="E225" s="385"/>
      <c r="F225" s="385"/>
      <c r="G225" s="385"/>
      <c r="H225" s="385"/>
      <c r="I225" s="346"/>
      <c r="J225" s="346"/>
      <c r="K225" s="346"/>
      <c r="L225" s="346"/>
      <c r="M225" s="346"/>
      <c r="N225" s="346"/>
      <c r="O225" s="346"/>
      <c r="P225" s="346"/>
      <c r="Q225" s="346"/>
      <c r="R225" s="346"/>
      <c r="S225" s="346"/>
      <c r="T225" s="346"/>
      <c r="U225" s="388"/>
      <c r="V225" s="346"/>
      <c r="W225" s="346"/>
      <c r="X225" s="346"/>
      <c r="Y225" s="346"/>
      <c r="Z225" s="346"/>
      <c r="AA225" s="346"/>
      <c r="AB225" s="346"/>
      <c r="AC225" s="346"/>
      <c r="AD225" s="346"/>
      <c r="AE225" s="346"/>
      <c r="AF225" s="346"/>
      <c r="AG225" s="346"/>
      <c r="AH225" s="346"/>
      <c r="AI225" s="346"/>
      <c r="AJ225" s="346"/>
      <c r="AK225" s="346"/>
      <c r="AL225" s="346"/>
      <c r="AM225" s="346"/>
      <c r="AN225" s="346"/>
      <c r="AO225" s="346"/>
      <c r="AP225" s="346"/>
    </row>
    <row r="226" spans="1:42" ht="15.75">
      <c r="A226" s="385"/>
      <c r="B226" s="385"/>
      <c r="C226" s="385"/>
      <c r="D226" s="385"/>
      <c r="E226" s="385"/>
      <c r="F226" s="385"/>
      <c r="G226" s="385"/>
      <c r="H226" s="385"/>
      <c r="I226" s="346"/>
      <c r="J226" s="346"/>
      <c r="K226" s="346"/>
      <c r="L226" s="346"/>
      <c r="M226" s="346"/>
      <c r="N226" s="346"/>
      <c r="O226" s="346"/>
      <c r="P226" s="346"/>
      <c r="Q226" s="346"/>
      <c r="R226" s="346"/>
      <c r="S226" s="346"/>
      <c r="T226" s="346"/>
      <c r="U226" s="388"/>
      <c r="V226" s="346"/>
      <c r="W226" s="346"/>
      <c r="X226" s="346"/>
      <c r="Y226" s="346"/>
      <c r="Z226" s="346"/>
      <c r="AA226" s="346"/>
      <c r="AB226" s="346"/>
      <c r="AC226" s="346"/>
      <c r="AD226" s="346"/>
      <c r="AE226" s="346"/>
      <c r="AF226" s="346"/>
      <c r="AG226" s="346"/>
      <c r="AH226" s="346"/>
      <c r="AI226" s="346"/>
      <c r="AJ226" s="346"/>
      <c r="AK226" s="346"/>
      <c r="AL226" s="346"/>
      <c r="AM226" s="346"/>
      <c r="AN226" s="346"/>
      <c r="AO226" s="346"/>
      <c r="AP226" s="346"/>
    </row>
    <row r="227" spans="1:42" ht="15.75">
      <c r="A227" s="385"/>
      <c r="B227" s="385"/>
      <c r="C227" s="385"/>
      <c r="D227" s="385"/>
      <c r="E227" s="385"/>
      <c r="F227" s="385"/>
      <c r="G227" s="385"/>
      <c r="H227" s="385"/>
      <c r="I227" s="346"/>
      <c r="J227" s="346"/>
      <c r="K227" s="346"/>
      <c r="L227" s="346"/>
      <c r="M227" s="346"/>
      <c r="N227" s="346"/>
      <c r="O227" s="346"/>
      <c r="P227" s="346"/>
      <c r="Q227" s="346"/>
      <c r="R227" s="346"/>
      <c r="S227" s="346"/>
      <c r="T227" s="346"/>
      <c r="U227" s="388"/>
      <c r="V227" s="346"/>
      <c r="W227" s="346"/>
      <c r="X227" s="346"/>
      <c r="Y227" s="346"/>
      <c r="Z227" s="346"/>
      <c r="AA227" s="346"/>
      <c r="AB227" s="346"/>
      <c r="AC227" s="346"/>
      <c r="AD227" s="346"/>
      <c r="AE227" s="346"/>
      <c r="AF227" s="346"/>
      <c r="AG227" s="346"/>
      <c r="AH227" s="346"/>
      <c r="AI227" s="346"/>
      <c r="AJ227" s="346"/>
      <c r="AK227" s="346"/>
      <c r="AL227" s="346"/>
      <c r="AM227" s="346"/>
      <c r="AN227" s="346"/>
      <c r="AO227" s="346"/>
      <c r="AP227" s="346"/>
    </row>
    <row r="228" spans="1:42" ht="15.75">
      <c r="A228" s="385"/>
      <c r="B228" s="385"/>
      <c r="C228" s="385"/>
      <c r="D228" s="385"/>
      <c r="E228" s="385"/>
      <c r="F228" s="385"/>
      <c r="G228" s="385"/>
      <c r="H228" s="385"/>
      <c r="I228" s="346"/>
      <c r="J228" s="346"/>
      <c r="K228" s="346"/>
      <c r="L228" s="346"/>
      <c r="M228" s="346"/>
      <c r="N228" s="346"/>
      <c r="O228" s="346"/>
      <c r="P228" s="346"/>
      <c r="Q228" s="346"/>
      <c r="R228" s="346"/>
      <c r="S228" s="346"/>
      <c r="T228" s="346"/>
      <c r="U228" s="388"/>
      <c r="V228" s="346"/>
      <c r="W228" s="346"/>
      <c r="X228" s="346"/>
      <c r="Y228" s="346"/>
      <c r="Z228" s="346"/>
      <c r="AA228" s="346"/>
      <c r="AB228" s="346"/>
      <c r="AC228" s="346"/>
      <c r="AD228" s="346"/>
      <c r="AE228" s="346"/>
      <c r="AF228" s="346"/>
      <c r="AG228" s="346"/>
      <c r="AH228" s="346"/>
      <c r="AI228" s="346"/>
      <c r="AJ228" s="346"/>
      <c r="AK228" s="346"/>
      <c r="AL228" s="346"/>
      <c r="AM228" s="346"/>
      <c r="AN228" s="346"/>
      <c r="AO228" s="346"/>
      <c r="AP228" s="346"/>
    </row>
    <row r="229" spans="1:42" ht="15.75">
      <c r="A229" s="385"/>
      <c r="B229" s="385"/>
      <c r="C229" s="385"/>
      <c r="D229" s="385"/>
      <c r="E229" s="385"/>
      <c r="F229" s="385"/>
      <c r="G229" s="385"/>
      <c r="H229" s="385"/>
      <c r="I229" s="346"/>
      <c r="J229" s="346"/>
      <c r="K229" s="346"/>
      <c r="L229" s="346"/>
      <c r="M229" s="346"/>
      <c r="N229" s="346"/>
      <c r="O229" s="346"/>
      <c r="P229" s="346"/>
      <c r="Q229" s="346"/>
      <c r="R229" s="346"/>
      <c r="S229" s="346"/>
      <c r="T229" s="346"/>
      <c r="U229" s="388"/>
      <c r="V229" s="346"/>
      <c r="W229" s="346"/>
      <c r="X229" s="346"/>
      <c r="Y229" s="346"/>
      <c r="Z229" s="346"/>
      <c r="AA229" s="346"/>
      <c r="AB229" s="346"/>
      <c r="AC229" s="346"/>
      <c r="AD229" s="346"/>
      <c r="AE229" s="346"/>
      <c r="AF229" s="346"/>
      <c r="AG229" s="346"/>
      <c r="AH229" s="346"/>
      <c r="AI229" s="346"/>
      <c r="AJ229" s="346"/>
      <c r="AK229" s="346"/>
      <c r="AL229" s="346"/>
      <c r="AM229" s="346"/>
      <c r="AN229" s="346"/>
      <c r="AO229" s="346"/>
      <c r="AP229" s="346"/>
    </row>
    <row r="230" spans="1:42" ht="15.75">
      <c r="A230" s="385"/>
      <c r="B230" s="385"/>
      <c r="C230" s="385"/>
      <c r="D230" s="385"/>
      <c r="E230" s="385"/>
      <c r="F230" s="385"/>
      <c r="G230" s="385"/>
      <c r="H230" s="385"/>
      <c r="I230" s="346"/>
      <c r="J230" s="346"/>
      <c r="K230" s="346"/>
      <c r="L230" s="346"/>
      <c r="M230" s="346"/>
      <c r="N230" s="346"/>
      <c r="O230" s="346"/>
      <c r="P230" s="346"/>
      <c r="Q230" s="346"/>
      <c r="R230" s="346"/>
      <c r="S230" s="346"/>
      <c r="T230" s="346"/>
      <c r="U230" s="388"/>
      <c r="V230" s="346"/>
      <c r="W230" s="346"/>
      <c r="X230" s="346"/>
      <c r="Y230" s="346"/>
      <c r="Z230" s="346"/>
      <c r="AA230" s="346"/>
      <c r="AB230" s="346"/>
      <c r="AC230" s="346"/>
      <c r="AD230" s="346"/>
      <c r="AE230" s="346"/>
      <c r="AF230" s="346"/>
      <c r="AG230" s="346"/>
      <c r="AH230" s="346"/>
      <c r="AI230" s="346"/>
      <c r="AJ230" s="346"/>
      <c r="AK230" s="346"/>
      <c r="AL230" s="346"/>
      <c r="AM230" s="346"/>
      <c r="AN230" s="346"/>
      <c r="AO230" s="346"/>
      <c r="AP230" s="346"/>
    </row>
    <row r="231" spans="1:42" ht="15.75">
      <c r="A231" s="385"/>
      <c r="B231" s="385"/>
      <c r="C231" s="385"/>
      <c r="D231" s="385"/>
      <c r="E231" s="385"/>
      <c r="F231" s="385"/>
      <c r="G231" s="385"/>
      <c r="H231" s="385"/>
      <c r="I231" s="346"/>
      <c r="J231" s="346"/>
      <c r="K231" s="346"/>
      <c r="L231" s="346"/>
      <c r="M231" s="346"/>
      <c r="N231" s="346"/>
      <c r="O231" s="346"/>
      <c r="P231" s="346"/>
      <c r="Q231" s="346"/>
      <c r="R231" s="346"/>
      <c r="S231" s="346"/>
      <c r="T231" s="346"/>
      <c r="U231" s="388"/>
      <c r="V231" s="346"/>
      <c r="W231" s="346"/>
      <c r="X231" s="346"/>
      <c r="Y231" s="346"/>
      <c r="Z231" s="346"/>
      <c r="AA231" s="346"/>
      <c r="AB231" s="346"/>
      <c r="AC231" s="346"/>
      <c r="AD231" s="346"/>
      <c r="AE231" s="346"/>
      <c r="AF231" s="346"/>
      <c r="AG231" s="346"/>
      <c r="AH231" s="346"/>
      <c r="AI231" s="346"/>
      <c r="AJ231" s="346"/>
      <c r="AK231" s="346"/>
      <c r="AL231" s="346"/>
      <c r="AM231" s="346"/>
      <c r="AN231" s="346"/>
      <c r="AO231" s="346"/>
      <c r="AP231" s="346"/>
    </row>
    <row r="232" spans="1:42" ht="15.75">
      <c r="A232" s="385"/>
      <c r="B232" s="385"/>
      <c r="C232" s="385"/>
      <c r="D232" s="385"/>
      <c r="E232" s="385"/>
      <c r="F232" s="385"/>
      <c r="G232" s="385"/>
      <c r="H232" s="385"/>
      <c r="I232" s="346"/>
      <c r="J232" s="346"/>
      <c r="K232" s="346"/>
      <c r="L232" s="346"/>
      <c r="M232" s="346"/>
      <c r="N232" s="346"/>
      <c r="O232" s="346"/>
      <c r="P232" s="346"/>
      <c r="Q232" s="346"/>
      <c r="R232" s="346"/>
      <c r="S232" s="346"/>
      <c r="T232" s="346"/>
      <c r="U232" s="388"/>
      <c r="V232" s="346"/>
      <c r="W232" s="346"/>
      <c r="X232" s="346"/>
      <c r="Y232" s="346"/>
      <c r="Z232" s="346"/>
      <c r="AA232" s="346"/>
      <c r="AB232" s="346"/>
      <c r="AC232" s="346"/>
      <c r="AD232" s="346"/>
      <c r="AE232" s="346"/>
      <c r="AF232" s="346"/>
      <c r="AG232" s="346"/>
      <c r="AH232" s="346"/>
      <c r="AI232" s="346"/>
      <c r="AJ232" s="346"/>
      <c r="AK232" s="346"/>
      <c r="AL232" s="346"/>
      <c r="AM232" s="346"/>
      <c r="AN232" s="346"/>
      <c r="AO232" s="346"/>
      <c r="AP232" s="346"/>
    </row>
    <row r="233" spans="1:42" ht="15.75">
      <c r="A233" s="385"/>
      <c r="B233" s="385"/>
      <c r="C233" s="385"/>
      <c r="D233" s="385"/>
      <c r="E233" s="385"/>
      <c r="F233" s="385"/>
      <c r="G233" s="385"/>
      <c r="H233" s="385"/>
      <c r="I233" s="346"/>
      <c r="J233" s="346"/>
      <c r="K233" s="346"/>
      <c r="L233" s="346"/>
      <c r="M233" s="346"/>
      <c r="N233" s="346"/>
      <c r="O233" s="346"/>
      <c r="P233" s="346"/>
      <c r="Q233" s="346"/>
      <c r="R233" s="346"/>
      <c r="S233" s="346"/>
      <c r="T233" s="346"/>
      <c r="U233" s="388"/>
      <c r="V233" s="346"/>
      <c r="W233" s="346"/>
      <c r="X233" s="346"/>
      <c r="Y233" s="346"/>
      <c r="Z233" s="346"/>
      <c r="AA233" s="346"/>
      <c r="AB233" s="346"/>
      <c r="AC233" s="346"/>
      <c r="AD233" s="346"/>
      <c r="AE233" s="346"/>
      <c r="AF233" s="346"/>
      <c r="AG233" s="346"/>
      <c r="AH233" s="346"/>
      <c r="AI233" s="346"/>
      <c r="AJ233" s="346"/>
      <c r="AK233" s="346"/>
      <c r="AL233" s="346"/>
      <c r="AM233" s="346"/>
      <c r="AN233" s="346"/>
      <c r="AO233" s="346"/>
      <c r="AP233" s="346"/>
    </row>
    <row r="234" spans="1:42" ht="15.75">
      <c r="A234" s="385"/>
      <c r="B234" s="385"/>
      <c r="C234" s="385"/>
      <c r="D234" s="385"/>
      <c r="E234" s="385"/>
      <c r="F234" s="385"/>
      <c r="G234" s="385"/>
      <c r="H234" s="385"/>
      <c r="I234" s="346"/>
      <c r="J234" s="346"/>
      <c r="K234" s="346"/>
      <c r="L234" s="346"/>
      <c r="M234" s="346"/>
      <c r="N234" s="346"/>
      <c r="O234" s="346"/>
      <c r="P234" s="346"/>
      <c r="Q234" s="346"/>
      <c r="R234" s="346"/>
      <c r="S234" s="346"/>
      <c r="T234" s="346"/>
      <c r="U234" s="388"/>
      <c r="V234" s="346"/>
      <c r="W234" s="346"/>
      <c r="X234" s="346"/>
      <c r="Y234" s="346"/>
      <c r="Z234" s="346"/>
      <c r="AA234" s="346"/>
      <c r="AB234" s="346"/>
      <c r="AC234" s="346"/>
      <c r="AD234" s="346"/>
      <c r="AE234" s="346"/>
      <c r="AF234" s="346"/>
      <c r="AG234" s="346"/>
      <c r="AH234" s="346"/>
      <c r="AI234" s="346"/>
      <c r="AJ234" s="346"/>
      <c r="AK234" s="346"/>
      <c r="AL234" s="346"/>
      <c r="AM234" s="346"/>
      <c r="AN234" s="346"/>
      <c r="AO234" s="346"/>
      <c r="AP234" s="346"/>
    </row>
    <row r="235" spans="1:42" ht="15.75">
      <c r="A235" s="385"/>
      <c r="B235" s="385"/>
      <c r="C235" s="385"/>
      <c r="D235" s="385"/>
      <c r="E235" s="385"/>
      <c r="F235" s="385"/>
      <c r="G235" s="385"/>
      <c r="H235" s="385"/>
      <c r="I235" s="346"/>
      <c r="J235" s="346"/>
      <c r="K235" s="346"/>
      <c r="L235" s="346"/>
      <c r="M235" s="346"/>
      <c r="N235" s="346"/>
      <c r="O235" s="346"/>
      <c r="P235" s="346"/>
      <c r="Q235" s="346"/>
      <c r="R235" s="346"/>
      <c r="S235" s="346"/>
      <c r="T235" s="346"/>
      <c r="U235" s="388"/>
      <c r="V235" s="346"/>
      <c r="W235" s="346"/>
      <c r="X235" s="346"/>
      <c r="Y235" s="346"/>
      <c r="Z235" s="346"/>
      <c r="AA235" s="346"/>
      <c r="AB235" s="346"/>
      <c r="AC235" s="346"/>
      <c r="AD235" s="346"/>
      <c r="AE235" s="346"/>
      <c r="AF235" s="346"/>
      <c r="AG235" s="346"/>
      <c r="AH235" s="346"/>
      <c r="AI235" s="346"/>
      <c r="AJ235" s="346"/>
      <c r="AK235" s="346"/>
      <c r="AL235" s="346"/>
      <c r="AM235" s="346"/>
      <c r="AN235" s="346"/>
      <c r="AO235" s="346"/>
      <c r="AP235" s="346"/>
    </row>
    <row r="236" spans="1:42" ht="15.75">
      <c r="A236" s="385"/>
      <c r="B236" s="385"/>
      <c r="C236" s="385"/>
      <c r="D236" s="385"/>
      <c r="E236" s="385"/>
      <c r="F236" s="385"/>
      <c r="G236" s="385"/>
      <c r="H236" s="385"/>
      <c r="I236" s="346"/>
      <c r="J236" s="346"/>
      <c r="K236" s="346"/>
      <c r="L236" s="346"/>
      <c r="M236" s="346"/>
      <c r="N236" s="346"/>
      <c r="O236" s="346"/>
      <c r="P236" s="346"/>
      <c r="Q236" s="346"/>
      <c r="R236" s="346"/>
      <c r="S236" s="346"/>
      <c r="T236" s="346"/>
      <c r="U236" s="388"/>
      <c r="V236" s="346"/>
      <c r="W236" s="346"/>
      <c r="X236" s="346"/>
      <c r="Y236" s="346"/>
      <c r="Z236" s="346"/>
      <c r="AA236" s="346"/>
      <c r="AB236" s="346"/>
      <c r="AC236" s="346"/>
      <c r="AD236" s="346"/>
      <c r="AE236" s="346"/>
      <c r="AF236" s="346"/>
      <c r="AG236" s="346"/>
      <c r="AH236" s="346"/>
      <c r="AI236" s="346"/>
      <c r="AJ236" s="346"/>
      <c r="AK236" s="346"/>
      <c r="AL236" s="346"/>
      <c r="AM236" s="346"/>
      <c r="AN236" s="346"/>
      <c r="AO236" s="346"/>
      <c r="AP236" s="346"/>
    </row>
    <row r="237" spans="1:42" ht="15.75">
      <c r="A237" s="385"/>
      <c r="B237" s="385"/>
      <c r="C237" s="385"/>
      <c r="D237" s="385"/>
      <c r="E237" s="385"/>
      <c r="F237" s="385"/>
      <c r="G237" s="385"/>
      <c r="H237" s="385"/>
      <c r="I237" s="346"/>
      <c r="J237" s="346"/>
      <c r="K237" s="346"/>
      <c r="L237" s="346"/>
      <c r="M237" s="346"/>
      <c r="N237" s="346"/>
      <c r="O237" s="346"/>
      <c r="P237" s="346"/>
      <c r="Q237" s="346"/>
      <c r="R237" s="346"/>
      <c r="S237" s="346"/>
      <c r="T237" s="346"/>
      <c r="U237" s="388"/>
      <c r="V237" s="346"/>
      <c r="W237" s="346"/>
      <c r="X237" s="346"/>
      <c r="Y237" s="346"/>
      <c r="Z237" s="346"/>
      <c r="AA237" s="346"/>
      <c r="AB237" s="346"/>
      <c r="AC237" s="346"/>
      <c r="AD237" s="346"/>
      <c r="AE237" s="346"/>
      <c r="AF237" s="346"/>
      <c r="AG237" s="346"/>
      <c r="AH237" s="346"/>
      <c r="AI237" s="346"/>
      <c r="AJ237" s="346"/>
      <c r="AK237" s="346"/>
      <c r="AL237" s="346"/>
      <c r="AM237" s="346"/>
      <c r="AN237" s="346"/>
      <c r="AO237" s="346"/>
      <c r="AP237" s="346"/>
    </row>
    <row r="238" spans="1:42" ht="15.75">
      <c r="A238" s="385"/>
      <c r="B238" s="385"/>
      <c r="C238" s="385"/>
      <c r="D238" s="385"/>
      <c r="E238" s="385"/>
      <c r="F238" s="385"/>
      <c r="G238" s="385"/>
      <c r="H238" s="385"/>
      <c r="I238" s="346"/>
      <c r="J238" s="346"/>
      <c r="K238" s="346"/>
      <c r="L238" s="346"/>
      <c r="M238" s="346"/>
      <c r="N238" s="346"/>
      <c r="O238" s="346"/>
      <c r="P238" s="346"/>
      <c r="Q238" s="346"/>
      <c r="R238" s="346"/>
      <c r="S238" s="346"/>
      <c r="T238" s="346"/>
      <c r="U238" s="388"/>
      <c r="V238" s="346"/>
      <c r="W238" s="346"/>
      <c r="X238" s="346"/>
      <c r="Y238" s="346"/>
      <c r="Z238" s="346"/>
      <c r="AA238" s="346"/>
      <c r="AB238" s="346"/>
      <c r="AC238" s="346"/>
      <c r="AD238" s="346"/>
      <c r="AE238" s="346"/>
      <c r="AF238" s="346"/>
      <c r="AG238" s="346"/>
      <c r="AH238" s="346"/>
      <c r="AI238" s="346"/>
      <c r="AJ238" s="346"/>
      <c r="AK238" s="346"/>
      <c r="AL238" s="346"/>
      <c r="AM238" s="346"/>
      <c r="AN238" s="346"/>
      <c r="AO238" s="346"/>
      <c r="AP238" s="346"/>
    </row>
    <row r="239" spans="1:42" ht="15.75">
      <c r="A239" s="385"/>
      <c r="B239" s="385"/>
      <c r="C239" s="385"/>
      <c r="D239" s="385"/>
      <c r="E239" s="385"/>
      <c r="F239" s="385"/>
      <c r="G239" s="385"/>
      <c r="H239" s="385"/>
      <c r="I239" s="346"/>
      <c r="J239" s="346"/>
      <c r="K239" s="346"/>
      <c r="L239" s="346"/>
      <c r="M239" s="346"/>
      <c r="N239" s="346"/>
      <c r="O239" s="346"/>
      <c r="P239" s="346"/>
      <c r="Q239" s="346"/>
      <c r="R239" s="346"/>
      <c r="S239" s="346"/>
      <c r="T239" s="346"/>
      <c r="U239" s="388"/>
      <c r="V239" s="346"/>
      <c r="W239" s="346"/>
      <c r="X239" s="346"/>
      <c r="Y239" s="346"/>
      <c r="Z239" s="346"/>
      <c r="AA239" s="346"/>
      <c r="AB239" s="346"/>
      <c r="AC239" s="346"/>
      <c r="AD239" s="346"/>
      <c r="AE239" s="346"/>
      <c r="AF239" s="346"/>
      <c r="AG239" s="346"/>
      <c r="AH239" s="346"/>
      <c r="AI239" s="346"/>
      <c r="AJ239" s="346"/>
      <c r="AK239" s="346"/>
      <c r="AL239" s="346"/>
      <c r="AM239" s="346"/>
      <c r="AN239" s="346"/>
      <c r="AO239" s="346"/>
      <c r="AP239" s="346"/>
    </row>
    <row r="240" spans="1:42" ht="15.75">
      <c r="A240" s="385"/>
      <c r="B240" s="385"/>
      <c r="C240" s="385"/>
      <c r="D240" s="385"/>
      <c r="E240" s="385"/>
      <c r="F240" s="385"/>
      <c r="G240" s="385"/>
      <c r="H240" s="385"/>
      <c r="I240" s="346"/>
      <c r="J240" s="346"/>
      <c r="K240" s="346"/>
      <c r="L240" s="346"/>
      <c r="M240" s="346"/>
      <c r="N240" s="346"/>
      <c r="O240" s="346"/>
      <c r="P240" s="346"/>
      <c r="Q240" s="346"/>
      <c r="R240" s="346"/>
      <c r="S240" s="346"/>
      <c r="T240" s="346"/>
      <c r="U240" s="388"/>
      <c r="V240" s="346"/>
      <c r="W240" s="346"/>
      <c r="X240" s="346"/>
      <c r="Y240" s="346"/>
      <c r="Z240" s="346"/>
      <c r="AA240" s="346"/>
      <c r="AB240" s="346"/>
      <c r="AC240" s="346"/>
      <c r="AD240" s="346"/>
      <c r="AE240" s="346"/>
      <c r="AF240" s="346"/>
      <c r="AG240" s="346"/>
      <c r="AH240" s="346"/>
      <c r="AI240" s="346"/>
      <c r="AJ240" s="346"/>
      <c r="AK240" s="346"/>
      <c r="AL240" s="346"/>
      <c r="AM240" s="346"/>
      <c r="AN240" s="346"/>
      <c r="AO240" s="346"/>
      <c r="AP240" s="346"/>
    </row>
    <row r="241" spans="1:42" ht="15.75">
      <c r="A241" s="385"/>
      <c r="B241" s="385"/>
      <c r="C241" s="385"/>
      <c r="D241" s="385"/>
      <c r="E241" s="385"/>
      <c r="F241" s="385"/>
      <c r="G241" s="385"/>
      <c r="H241" s="385"/>
      <c r="I241" s="346"/>
      <c r="J241" s="346"/>
      <c r="K241" s="346"/>
      <c r="L241" s="346"/>
      <c r="M241" s="346"/>
      <c r="N241" s="346"/>
      <c r="O241" s="346"/>
      <c r="P241" s="346"/>
      <c r="Q241" s="346"/>
      <c r="R241" s="346"/>
      <c r="S241" s="346"/>
      <c r="T241" s="346"/>
      <c r="U241" s="388"/>
      <c r="V241" s="346"/>
      <c r="W241" s="346"/>
      <c r="X241" s="346"/>
      <c r="Y241" s="346"/>
      <c r="Z241" s="346"/>
      <c r="AA241" s="346"/>
      <c r="AB241" s="346"/>
      <c r="AC241" s="346"/>
      <c r="AD241" s="346"/>
      <c r="AE241" s="346"/>
      <c r="AF241" s="346"/>
      <c r="AG241" s="346"/>
      <c r="AH241" s="346"/>
      <c r="AI241" s="346"/>
      <c r="AJ241" s="346"/>
      <c r="AK241" s="346"/>
      <c r="AL241" s="346"/>
      <c r="AM241" s="346"/>
      <c r="AN241" s="346"/>
      <c r="AO241" s="346"/>
      <c r="AP241" s="346"/>
    </row>
    <row r="242" spans="1:42" ht="15.75">
      <c r="A242" s="385"/>
      <c r="B242" s="385"/>
      <c r="C242" s="385"/>
      <c r="D242" s="385"/>
      <c r="E242" s="385"/>
      <c r="F242" s="385"/>
      <c r="G242" s="385"/>
      <c r="H242" s="385"/>
      <c r="I242" s="346"/>
      <c r="J242" s="346"/>
      <c r="K242" s="346"/>
      <c r="L242" s="346"/>
      <c r="M242" s="346"/>
      <c r="N242" s="346"/>
      <c r="O242" s="346"/>
      <c r="P242" s="346"/>
      <c r="Q242" s="346"/>
      <c r="R242" s="346"/>
      <c r="S242" s="346"/>
      <c r="T242" s="346"/>
      <c r="U242" s="388"/>
      <c r="V242" s="346"/>
      <c r="W242" s="346"/>
      <c r="X242" s="346"/>
      <c r="Y242" s="346"/>
      <c r="Z242" s="346"/>
      <c r="AA242" s="346"/>
      <c r="AB242" s="346"/>
      <c r="AC242" s="346"/>
      <c r="AD242" s="346"/>
      <c r="AE242" s="346"/>
      <c r="AF242" s="346"/>
      <c r="AG242" s="346"/>
      <c r="AH242" s="346"/>
      <c r="AI242" s="346"/>
      <c r="AJ242" s="346"/>
      <c r="AK242" s="346"/>
      <c r="AL242" s="346"/>
      <c r="AM242" s="346"/>
      <c r="AN242" s="346"/>
      <c r="AO242" s="346"/>
      <c r="AP242" s="346"/>
    </row>
    <row r="243" spans="1:42" ht="15.75">
      <c r="A243" s="385"/>
      <c r="B243" s="385"/>
      <c r="C243" s="385"/>
      <c r="D243" s="385"/>
      <c r="E243" s="385"/>
      <c r="F243" s="385"/>
      <c r="G243" s="385"/>
      <c r="H243" s="385"/>
      <c r="I243" s="346"/>
      <c r="J243" s="346"/>
      <c r="K243" s="346"/>
      <c r="L243" s="346"/>
      <c r="M243" s="346"/>
      <c r="N243" s="346"/>
      <c r="O243" s="346"/>
      <c r="P243" s="346"/>
      <c r="Q243" s="346"/>
      <c r="R243" s="346"/>
      <c r="S243" s="346"/>
      <c r="T243" s="346"/>
      <c r="U243" s="388"/>
      <c r="V243" s="346"/>
      <c r="W243" s="346"/>
      <c r="X243" s="346"/>
      <c r="Y243" s="346"/>
      <c r="Z243" s="346"/>
      <c r="AA243" s="346"/>
      <c r="AB243" s="346"/>
      <c r="AC243" s="346"/>
      <c r="AD243" s="346"/>
      <c r="AE243" s="346"/>
      <c r="AF243" s="346"/>
      <c r="AG243" s="346"/>
      <c r="AH243" s="346"/>
      <c r="AI243" s="346"/>
      <c r="AJ243" s="346"/>
      <c r="AK243" s="346"/>
      <c r="AL243" s="346"/>
      <c r="AM243" s="346"/>
      <c r="AN243" s="346"/>
      <c r="AO243" s="346"/>
      <c r="AP243" s="346"/>
    </row>
    <row r="244" spans="1:42" ht="15.75">
      <c r="A244" s="385"/>
      <c r="B244" s="385"/>
      <c r="C244" s="385"/>
      <c r="D244" s="385"/>
      <c r="E244" s="385"/>
      <c r="F244" s="385"/>
      <c r="G244" s="385"/>
      <c r="H244" s="385"/>
      <c r="I244" s="346"/>
      <c r="J244" s="346"/>
      <c r="K244" s="346"/>
      <c r="L244" s="346"/>
      <c r="M244" s="346"/>
      <c r="N244" s="346"/>
      <c r="O244" s="346"/>
      <c r="P244" s="346"/>
      <c r="Q244" s="346"/>
      <c r="R244" s="346"/>
      <c r="S244" s="346"/>
      <c r="T244" s="346"/>
      <c r="U244" s="388"/>
      <c r="V244" s="346"/>
      <c r="W244" s="346"/>
      <c r="X244" s="346"/>
      <c r="Y244" s="346"/>
      <c r="Z244" s="346"/>
      <c r="AA244" s="346"/>
      <c r="AB244" s="346"/>
      <c r="AC244" s="346"/>
      <c r="AD244" s="346"/>
      <c r="AE244" s="346"/>
      <c r="AF244" s="346"/>
      <c r="AG244" s="346"/>
      <c r="AH244" s="346"/>
      <c r="AI244" s="346"/>
      <c r="AJ244" s="346"/>
      <c r="AK244" s="346"/>
      <c r="AL244" s="346"/>
      <c r="AM244" s="346"/>
      <c r="AN244" s="346"/>
      <c r="AO244" s="346"/>
      <c r="AP244" s="346"/>
    </row>
    <row r="245" spans="1:42" ht="15.75">
      <c r="A245" s="385"/>
      <c r="B245" s="385"/>
      <c r="C245" s="385"/>
      <c r="D245" s="385"/>
      <c r="E245" s="385"/>
      <c r="F245" s="385"/>
      <c r="G245" s="385"/>
      <c r="H245" s="385"/>
      <c r="I245" s="346"/>
      <c r="J245" s="346"/>
      <c r="K245" s="346"/>
      <c r="L245" s="346"/>
      <c r="M245" s="346"/>
      <c r="N245" s="346"/>
      <c r="O245" s="346"/>
      <c r="P245" s="346"/>
      <c r="Q245" s="346"/>
      <c r="R245" s="346"/>
      <c r="S245" s="346"/>
      <c r="T245" s="346"/>
      <c r="U245" s="388"/>
      <c r="V245" s="346"/>
      <c r="W245" s="346"/>
      <c r="X245" s="346"/>
      <c r="Y245" s="346"/>
      <c r="Z245" s="346"/>
      <c r="AA245" s="346"/>
      <c r="AB245" s="346"/>
      <c r="AC245" s="346"/>
      <c r="AD245" s="346"/>
      <c r="AE245" s="346"/>
      <c r="AF245" s="346"/>
      <c r="AG245" s="346"/>
      <c r="AH245" s="346"/>
      <c r="AI245" s="346"/>
      <c r="AJ245" s="346"/>
      <c r="AK245" s="346"/>
      <c r="AL245" s="346"/>
      <c r="AM245" s="346"/>
      <c r="AN245" s="346"/>
      <c r="AO245" s="346"/>
      <c r="AP245" s="346"/>
    </row>
    <row r="246" spans="1:42" ht="15.75">
      <c r="A246" s="385"/>
      <c r="B246" s="385"/>
      <c r="C246" s="385"/>
      <c r="D246" s="385"/>
      <c r="E246" s="385"/>
      <c r="F246" s="385"/>
      <c r="G246" s="385"/>
      <c r="H246" s="385"/>
      <c r="I246" s="346"/>
      <c r="J246" s="346"/>
      <c r="K246" s="346"/>
      <c r="L246" s="346"/>
      <c r="M246" s="346"/>
      <c r="N246" s="346"/>
      <c r="O246" s="346"/>
      <c r="P246" s="346"/>
      <c r="Q246" s="346"/>
      <c r="R246" s="346"/>
      <c r="S246" s="346"/>
      <c r="T246" s="346"/>
      <c r="U246" s="388"/>
      <c r="V246" s="346"/>
      <c r="W246" s="346"/>
      <c r="X246" s="346"/>
      <c r="Y246" s="346"/>
      <c r="Z246" s="346"/>
      <c r="AA246" s="346"/>
      <c r="AB246" s="346"/>
      <c r="AC246" s="346"/>
      <c r="AD246" s="346"/>
      <c r="AE246" s="346"/>
      <c r="AF246" s="346"/>
      <c r="AG246" s="346"/>
      <c r="AH246" s="346"/>
      <c r="AI246" s="346"/>
      <c r="AJ246" s="346"/>
      <c r="AK246" s="346"/>
      <c r="AL246" s="346"/>
      <c r="AM246" s="346"/>
      <c r="AN246" s="346"/>
      <c r="AO246" s="346"/>
      <c r="AP246" s="346"/>
    </row>
    <row r="247" spans="1:42" ht="15.75">
      <c r="A247" s="385"/>
      <c r="B247" s="385"/>
      <c r="C247" s="385"/>
      <c r="D247" s="385"/>
      <c r="E247" s="385"/>
      <c r="F247" s="385"/>
      <c r="G247" s="385"/>
      <c r="H247" s="385"/>
      <c r="I247" s="346"/>
      <c r="J247" s="346"/>
      <c r="K247" s="346"/>
      <c r="L247" s="346"/>
      <c r="M247" s="346"/>
      <c r="N247" s="346"/>
      <c r="O247" s="346"/>
      <c r="P247" s="346"/>
      <c r="Q247" s="346"/>
      <c r="R247" s="346"/>
      <c r="S247" s="346"/>
      <c r="T247" s="346"/>
      <c r="U247" s="388"/>
      <c r="V247" s="346"/>
      <c r="W247" s="346"/>
      <c r="X247" s="346"/>
      <c r="Y247" s="346"/>
      <c r="Z247" s="346"/>
      <c r="AA247" s="346"/>
      <c r="AB247" s="346"/>
      <c r="AC247" s="346"/>
      <c r="AD247" s="346"/>
      <c r="AE247" s="346"/>
      <c r="AF247" s="346"/>
      <c r="AG247" s="346"/>
      <c r="AH247" s="346"/>
      <c r="AI247" s="346"/>
      <c r="AJ247" s="346"/>
      <c r="AK247" s="346"/>
      <c r="AL247" s="346"/>
      <c r="AM247" s="346"/>
      <c r="AN247" s="346"/>
      <c r="AO247" s="346"/>
      <c r="AP247" s="346"/>
    </row>
    <row r="248" spans="1:42" ht="15.75">
      <c r="A248" s="385"/>
      <c r="B248" s="385"/>
      <c r="C248" s="385"/>
      <c r="D248" s="385"/>
      <c r="E248" s="385"/>
      <c r="F248" s="385"/>
      <c r="G248" s="385"/>
      <c r="H248" s="385"/>
      <c r="I248" s="346"/>
      <c r="J248" s="346"/>
      <c r="K248" s="346"/>
      <c r="L248" s="346"/>
      <c r="M248" s="346"/>
      <c r="N248" s="346"/>
      <c r="O248" s="346"/>
      <c r="P248" s="346"/>
      <c r="Q248" s="346"/>
      <c r="R248" s="346"/>
      <c r="S248" s="346"/>
      <c r="T248" s="346"/>
      <c r="U248" s="388"/>
      <c r="V248" s="346"/>
      <c r="W248" s="346"/>
      <c r="X248" s="346"/>
      <c r="Y248" s="346"/>
      <c r="Z248" s="346"/>
      <c r="AA248" s="346"/>
      <c r="AB248" s="346"/>
      <c r="AC248" s="346"/>
      <c r="AD248" s="346"/>
      <c r="AE248" s="346"/>
      <c r="AF248" s="346"/>
      <c r="AG248" s="346"/>
      <c r="AH248" s="346"/>
      <c r="AI248" s="346"/>
      <c r="AJ248" s="346"/>
      <c r="AK248" s="346"/>
      <c r="AL248" s="346"/>
      <c r="AM248" s="346"/>
      <c r="AN248" s="346"/>
      <c r="AO248" s="346"/>
      <c r="AP248" s="346"/>
    </row>
    <row r="249" spans="1:42" ht="15.75">
      <c r="A249" s="385"/>
      <c r="B249" s="385"/>
      <c r="C249" s="385"/>
      <c r="D249" s="385"/>
      <c r="E249" s="385"/>
      <c r="F249" s="385"/>
      <c r="G249" s="385"/>
      <c r="H249" s="385"/>
      <c r="I249" s="346"/>
      <c r="J249" s="346"/>
      <c r="K249" s="346"/>
      <c r="L249" s="346"/>
      <c r="M249" s="346"/>
      <c r="N249" s="346"/>
      <c r="O249" s="346"/>
      <c r="P249" s="346"/>
      <c r="Q249" s="346"/>
      <c r="R249" s="346"/>
      <c r="S249" s="346"/>
      <c r="T249" s="346"/>
      <c r="U249" s="388"/>
      <c r="V249" s="346"/>
      <c r="W249" s="346"/>
      <c r="X249" s="346"/>
      <c r="Y249" s="346"/>
      <c r="Z249" s="346"/>
      <c r="AA249" s="346"/>
      <c r="AB249" s="346"/>
      <c r="AC249" s="346"/>
      <c r="AD249" s="346"/>
      <c r="AE249" s="346"/>
      <c r="AF249" s="346"/>
      <c r="AG249" s="346"/>
      <c r="AH249" s="346"/>
      <c r="AI249" s="346"/>
      <c r="AJ249" s="346"/>
      <c r="AK249" s="346"/>
      <c r="AL249" s="346"/>
      <c r="AM249" s="346"/>
      <c r="AN249" s="346"/>
      <c r="AO249" s="346"/>
      <c r="AP249" s="346"/>
    </row>
    <row r="250" spans="1:42" ht="15.75">
      <c r="A250" s="385"/>
      <c r="B250" s="385"/>
      <c r="C250" s="385"/>
      <c r="D250" s="385"/>
      <c r="E250" s="385"/>
      <c r="F250" s="385"/>
      <c r="G250" s="385"/>
      <c r="H250" s="385"/>
      <c r="I250" s="346"/>
      <c r="J250" s="346"/>
      <c r="K250" s="346"/>
      <c r="L250" s="346"/>
      <c r="M250" s="346"/>
      <c r="N250" s="346"/>
      <c r="O250" s="346"/>
      <c r="P250" s="346"/>
      <c r="Q250" s="346"/>
      <c r="R250" s="346"/>
      <c r="S250" s="346"/>
      <c r="T250" s="346"/>
      <c r="U250" s="388"/>
      <c r="V250" s="346"/>
      <c r="W250" s="346"/>
      <c r="X250" s="346"/>
      <c r="Y250" s="346"/>
      <c r="Z250" s="346"/>
      <c r="AA250" s="346"/>
      <c r="AB250" s="346"/>
      <c r="AC250" s="346"/>
      <c r="AD250" s="346"/>
      <c r="AE250" s="346"/>
      <c r="AF250" s="346"/>
      <c r="AG250" s="346"/>
      <c r="AH250" s="346"/>
      <c r="AI250" s="346"/>
      <c r="AJ250" s="346"/>
      <c r="AK250" s="346"/>
      <c r="AL250" s="346"/>
      <c r="AM250" s="346"/>
      <c r="AN250" s="346"/>
      <c r="AO250" s="346"/>
      <c r="AP250" s="346"/>
    </row>
    <row r="251" spans="1:42" ht="15.75">
      <c r="A251" s="385"/>
      <c r="B251" s="385"/>
      <c r="C251" s="385"/>
      <c r="D251" s="385"/>
      <c r="E251" s="385"/>
      <c r="F251" s="385"/>
      <c r="G251" s="385"/>
      <c r="H251" s="385"/>
      <c r="I251" s="346"/>
      <c r="J251" s="346"/>
      <c r="K251" s="346"/>
      <c r="L251" s="346"/>
      <c r="M251" s="346"/>
      <c r="N251" s="346"/>
      <c r="O251" s="346"/>
      <c r="P251" s="346"/>
      <c r="Q251" s="346"/>
      <c r="R251" s="346"/>
      <c r="S251" s="346"/>
      <c r="T251" s="346"/>
      <c r="U251" s="388"/>
      <c r="V251" s="346"/>
      <c r="W251" s="346"/>
      <c r="X251" s="346"/>
      <c r="Y251" s="346"/>
      <c r="Z251" s="346"/>
      <c r="AA251" s="346"/>
      <c r="AB251" s="346"/>
      <c r="AC251" s="346"/>
      <c r="AD251" s="346"/>
      <c r="AE251" s="346"/>
      <c r="AF251" s="346"/>
      <c r="AG251" s="346"/>
      <c r="AH251" s="346"/>
      <c r="AI251" s="346"/>
      <c r="AJ251" s="346"/>
      <c r="AK251" s="346"/>
      <c r="AL251" s="346"/>
      <c r="AM251" s="346"/>
      <c r="AN251" s="346"/>
      <c r="AO251" s="346"/>
      <c r="AP251" s="346"/>
    </row>
    <row r="252" spans="1:42" ht="15.75">
      <c r="A252" s="385"/>
      <c r="B252" s="385"/>
      <c r="C252" s="385"/>
      <c r="D252" s="385"/>
      <c r="E252" s="385"/>
      <c r="F252" s="385"/>
      <c r="G252" s="385"/>
      <c r="H252" s="385"/>
      <c r="I252" s="346"/>
      <c r="J252" s="346"/>
      <c r="K252" s="346"/>
      <c r="L252" s="346"/>
      <c r="M252" s="346"/>
      <c r="N252" s="346"/>
      <c r="O252" s="346"/>
      <c r="P252" s="346"/>
      <c r="Q252" s="346"/>
      <c r="R252" s="346"/>
      <c r="S252" s="346"/>
      <c r="T252" s="346"/>
      <c r="U252" s="388"/>
      <c r="V252" s="346"/>
      <c r="W252" s="346"/>
      <c r="X252" s="346"/>
      <c r="Y252" s="346"/>
      <c r="Z252" s="346"/>
      <c r="AA252" s="346"/>
      <c r="AB252" s="346"/>
      <c r="AC252" s="346"/>
      <c r="AD252" s="346"/>
      <c r="AE252" s="346"/>
      <c r="AF252" s="346"/>
      <c r="AG252" s="346"/>
      <c r="AH252" s="346"/>
      <c r="AI252" s="346"/>
      <c r="AJ252" s="346"/>
      <c r="AK252" s="346"/>
      <c r="AL252" s="346"/>
      <c r="AM252" s="346"/>
      <c r="AN252" s="346"/>
      <c r="AO252" s="346"/>
      <c r="AP252" s="346"/>
    </row>
    <row r="253" spans="1:42" ht="15.75">
      <c r="A253" s="385"/>
      <c r="B253" s="385"/>
      <c r="C253" s="385"/>
      <c r="D253" s="385"/>
      <c r="E253" s="385"/>
      <c r="F253" s="385"/>
      <c r="G253" s="385"/>
      <c r="H253" s="385"/>
      <c r="I253" s="346"/>
      <c r="J253" s="346"/>
      <c r="K253" s="346"/>
      <c r="L253" s="346"/>
      <c r="M253" s="346"/>
      <c r="N253" s="346"/>
      <c r="O253" s="346"/>
      <c r="P253" s="346"/>
      <c r="Q253" s="346"/>
      <c r="R253" s="346"/>
      <c r="S253" s="346"/>
      <c r="T253" s="346"/>
      <c r="U253" s="388"/>
      <c r="V253" s="346"/>
      <c r="W253" s="346"/>
      <c r="X253" s="346"/>
      <c r="Y253" s="346"/>
      <c r="Z253" s="346"/>
      <c r="AA253" s="346"/>
      <c r="AB253" s="346"/>
      <c r="AC253" s="346"/>
      <c r="AD253" s="346"/>
      <c r="AE253" s="346"/>
      <c r="AF253" s="346"/>
      <c r="AG253" s="346"/>
      <c r="AH253" s="346"/>
      <c r="AI253" s="346"/>
      <c r="AJ253" s="346"/>
      <c r="AK253" s="346"/>
      <c r="AL253" s="346"/>
      <c r="AM253" s="346"/>
      <c r="AN253" s="346"/>
      <c r="AO253" s="346"/>
      <c r="AP253" s="346"/>
    </row>
    <row r="254" spans="1:42" ht="15.75">
      <c r="A254" s="385"/>
      <c r="B254" s="385"/>
      <c r="C254" s="385"/>
      <c r="D254" s="385"/>
      <c r="E254" s="385"/>
      <c r="F254" s="385"/>
      <c r="G254" s="385"/>
      <c r="H254" s="385"/>
      <c r="I254" s="346"/>
      <c r="J254" s="346"/>
      <c r="K254" s="346"/>
      <c r="L254" s="346"/>
      <c r="M254" s="346"/>
      <c r="N254" s="346"/>
      <c r="O254" s="346"/>
      <c r="P254" s="346"/>
      <c r="Q254" s="346"/>
      <c r="R254" s="346"/>
      <c r="S254" s="346"/>
      <c r="T254" s="346"/>
      <c r="U254" s="388"/>
      <c r="V254" s="346"/>
      <c r="W254" s="346"/>
      <c r="X254" s="346"/>
      <c r="Y254" s="346"/>
      <c r="Z254" s="346"/>
      <c r="AA254" s="346"/>
      <c r="AB254" s="346"/>
      <c r="AC254" s="346"/>
      <c r="AD254" s="346"/>
      <c r="AE254" s="346"/>
      <c r="AF254" s="346"/>
      <c r="AG254" s="346"/>
      <c r="AH254" s="346"/>
      <c r="AI254" s="346"/>
      <c r="AJ254" s="346"/>
      <c r="AK254" s="346"/>
      <c r="AL254" s="346"/>
      <c r="AM254" s="346"/>
      <c r="AN254" s="346"/>
      <c r="AO254" s="346"/>
      <c r="AP254" s="346"/>
    </row>
    <row r="255" spans="1:42" ht="15.75">
      <c r="A255" s="385"/>
      <c r="B255" s="385"/>
      <c r="C255" s="385"/>
      <c r="D255" s="385"/>
      <c r="E255" s="385"/>
      <c r="F255" s="385"/>
      <c r="G255" s="385"/>
      <c r="H255" s="385"/>
      <c r="I255" s="346"/>
      <c r="J255" s="346"/>
      <c r="K255" s="346"/>
      <c r="L255" s="346"/>
      <c r="M255" s="346"/>
      <c r="N255" s="346"/>
      <c r="O255" s="346"/>
      <c r="P255" s="346"/>
      <c r="Q255" s="346"/>
      <c r="R255" s="346"/>
      <c r="S255" s="346"/>
      <c r="T255" s="346"/>
      <c r="U255" s="388"/>
      <c r="V255" s="346"/>
      <c r="W255" s="346"/>
      <c r="X255" s="346"/>
      <c r="Y255" s="346"/>
      <c r="Z255" s="346"/>
      <c r="AA255" s="346"/>
      <c r="AB255" s="346"/>
      <c r="AC255" s="346"/>
      <c r="AD255" s="346"/>
      <c r="AE255" s="346"/>
      <c r="AF255" s="346"/>
      <c r="AG255" s="346"/>
      <c r="AH255" s="346"/>
      <c r="AI255" s="346"/>
      <c r="AJ255" s="346"/>
      <c r="AK255" s="346"/>
      <c r="AL255" s="346"/>
      <c r="AM255" s="346"/>
      <c r="AN255" s="346"/>
      <c r="AO255" s="346"/>
      <c r="AP255" s="346"/>
    </row>
    <row r="256" spans="1:42" ht="15.75">
      <c r="A256" s="385"/>
      <c r="B256" s="385"/>
      <c r="C256" s="385"/>
      <c r="D256" s="385"/>
      <c r="E256" s="385"/>
      <c r="F256" s="385"/>
      <c r="G256" s="385"/>
      <c r="H256" s="385"/>
      <c r="I256" s="346"/>
      <c r="J256" s="346"/>
      <c r="K256" s="346"/>
      <c r="L256" s="346"/>
      <c r="M256" s="346"/>
      <c r="N256" s="346"/>
      <c r="O256" s="346"/>
      <c r="P256" s="346"/>
      <c r="Q256" s="346"/>
      <c r="R256" s="346"/>
      <c r="S256" s="346"/>
      <c r="T256" s="346"/>
      <c r="U256" s="388"/>
      <c r="V256" s="346"/>
      <c r="W256" s="346"/>
      <c r="X256" s="346"/>
      <c r="Y256" s="346"/>
      <c r="Z256" s="346"/>
      <c r="AA256" s="346"/>
      <c r="AB256" s="346"/>
      <c r="AC256" s="346"/>
      <c r="AD256" s="346"/>
      <c r="AE256" s="346"/>
      <c r="AF256" s="346"/>
      <c r="AG256" s="346"/>
      <c r="AH256" s="346"/>
      <c r="AI256" s="346"/>
      <c r="AJ256" s="346"/>
      <c r="AK256" s="346"/>
      <c r="AL256" s="346"/>
      <c r="AM256" s="346"/>
      <c r="AN256" s="346"/>
      <c r="AO256" s="346"/>
      <c r="AP256" s="346"/>
    </row>
    <row r="257" spans="1:42" ht="15.75">
      <c r="A257" s="385"/>
      <c r="B257" s="385"/>
      <c r="C257" s="385"/>
      <c r="D257" s="385"/>
      <c r="E257" s="385"/>
      <c r="F257" s="385"/>
      <c r="G257" s="385"/>
      <c r="H257" s="385"/>
      <c r="I257" s="346"/>
      <c r="J257" s="346"/>
      <c r="K257" s="346"/>
      <c r="L257" s="346"/>
      <c r="M257" s="346"/>
      <c r="N257" s="346"/>
      <c r="O257" s="346"/>
      <c r="P257" s="346"/>
      <c r="Q257" s="346"/>
      <c r="R257" s="346"/>
      <c r="S257" s="346"/>
      <c r="T257" s="346"/>
      <c r="U257" s="388"/>
      <c r="V257" s="346"/>
      <c r="W257" s="346"/>
      <c r="X257" s="346"/>
      <c r="Y257" s="346"/>
      <c r="Z257" s="346"/>
      <c r="AA257" s="346"/>
      <c r="AB257" s="346"/>
      <c r="AC257" s="346"/>
      <c r="AD257" s="346"/>
      <c r="AE257" s="346"/>
      <c r="AF257" s="346"/>
      <c r="AG257" s="346"/>
      <c r="AH257" s="346"/>
      <c r="AI257" s="346"/>
      <c r="AJ257" s="346"/>
      <c r="AK257" s="346"/>
      <c r="AL257" s="346"/>
      <c r="AM257" s="346"/>
      <c r="AN257" s="346"/>
      <c r="AO257" s="346"/>
      <c r="AP257" s="346"/>
    </row>
    <row r="258" spans="1:42" ht="15.75">
      <c r="A258" s="385"/>
      <c r="B258" s="385"/>
      <c r="C258" s="385"/>
      <c r="D258" s="385"/>
      <c r="E258" s="385"/>
      <c r="F258" s="385"/>
      <c r="G258" s="385"/>
      <c r="H258" s="385"/>
      <c r="I258" s="346"/>
      <c r="J258" s="346"/>
      <c r="K258" s="346"/>
      <c r="L258" s="346"/>
      <c r="M258" s="346"/>
      <c r="N258" s="346"/>
      <c r="O258" s="346"/>
      <c r="P258" s="346"/>
      <c r="Q258" s="346"/>
      <c r="R258" s="346"/>
      <c r="S258" s="346"/>
      <c r="T258" s="346"/>
      <c r="U258" s="388"/>
      <c r="V258" s="346"/>
      <c r="W258" s="346"/>
      <c r="X258" s="346"/>
      <c r="Y258" s="346"/>
      <c r="Z258" s="346"/>
      <c r="AA258" s="346"/>
      <c r="AB258" s="346"/>
      <c r="AC258" s="346"/>
      <c r="AD258" s="346"/>
      <c r="AE258" s="346"/>
      <c r="AF258" s="346"/>
      <c r="AG258" s="346"/>
      <c r="AH258" s="346"/>
      <c r="AI258" s="346"/>
      <c r="AJ258" s="346"/>
      <c r="AK258" s="346"/>
      <c r="AL258" s="346"/>
      <c r="AM258" s="346"/>
      <c r="AN258" s="346"/>
      <c r="AO258" s="346"/>
      <c r="AP258" s="346"/>
    </row>
    <row r="259" spans="1:42" ht="15.75">
      <c r="A259" s="385"/>
      <c r="B259" s="385"/>
      <c r="C259" s="385"/>
      <c r="D259" s="385"/>
      <c r="E259" s="385"/>
      <c r="F259" s="385"/>
      <c r="G259" s="385"/>
      <c r="H259" s="385"/>
      <c r="I259" s="346"/>
      <c r="J259" s="346"/>
      <c r="K259" s="346"/>
      <c r="L259" s="346"/>
      <c r="M259" s="346"/>
      <c r="N259" s="346"/>
      <c r="O259" s="346"/>
      <c r="P259" s="346"/>
      <c r="Q259" s="346"/>
      <c r="R259" s="346"/>
      <c r="S259" s="346"/>
      <c r="T259" s="346"/>
      <c r="U259" s="388"/>
      <c r="V259" s="346"/>
      <c r="W259" s="346"/>
      <c r="X259" s="346"/>
      <c r="Y259" s="346"/>
      <c r="Z259" s="346"/>
      <c r="AA259" s="346"/>
      <c r="AB259" s="346"/>
      <c r="AC259" s="346"/>
      <c r="AD259" s="346"/>
      <c r="AE259" s="346"/>
      <c r="AF259" s="346"/>
      <c r="AG259" s="346"/>
      <c r="AH259" s="346"/>
      <c r="AI259" s="346"/>
      <c r="AJ259" s="346"/>
      <c r="AK259" s="346"/>
      <c r="AL259" s="346"/>
      <c r="AM259" s="346"/>
      <c r="AN259" s="346"/>
      <c r="AO259" s="346"/>
      <c r="AP259" s="346"/>
    </row>
    <row r="260" spans="1:42" ht="15.75">
      <c r="A260" s="385"/>
      <c r="B260" s="385"/>
      <c r="C260" s="385"/>
      <c r="D260" s="385"/>
      <c r="E260" s="385"/>
      <c r="F260" s="385"/>
      <c r="G260" s="385"/>
      <c r="H260" s="385"/>
      <c r="I260" s="346"/>
      <c r="J260" s="346"/>
      <c r="K260" s="346"/>
      <c r="L260" s="346"/>
      <c r="M260" s="346"/>
      <c r="N260" s="346"/>
      <c r="O260" s="346"/>
      <c r="P260" s="346"/>
      <c r="Q260" s="346"/>
      <c r="R260" s="346"/>
      <c r="S260" s="346"/>
      <c r="T260" s="346"/>
      <c r="U260" s="388"/>
      <c r="V260" s="346"/>
      <c r="W260" s="346"/>
      <c r="X260" s="346"/>
      <c r="Y260" s="346"/>
      <c r="Z260" s="346"/>
      <c r="AA260" s="346"/>
      <c r="AB260" s="346"/>
      <c r="AC260" s="346"/>
      <c r="AD260" s="346"/>
      <c r="AE260" s="346"/>
      <c r="AF260" s="346"/>
      <c r="AG260" s="346"/>
      <c r="AH260" s="346"/>
      <c r="AI260" s="346"/>
      <c r="AJ260" s="346"/>
      <c r="AK260" s="346"/>
      <c r="AL260" s="346"/>
      <c r="AM260" s="346"/>
      <c r="AN260" s="346"/>
      <c r="AO260" s="346"/>
      <c r="AP260" s="346"/>
    </row>
    <row r="261" spans="1:42" ht="15.75">
      <c r="A261" s="385"/>
      <c r="B261" s="385"/>
      <c r="C261" s="385"/>
      <c r="D261" s="385"/>
      <c r="E261" s="385"/>
      <c r="F261" s="385"/>
      <c r="G261" s="385"/>
      <c r="H261" s="385"/>
      <c r="I261" s="346"/>
      <c r="J261" s="346"/>
      <c r="K261" s="346"/>
      <c r="L261" s="346"/>
      <c r="M261" s="346"/>
      <c r="N261" s="346"/>
      <c r="O261" s="346"/>
      <c r="P261" s="346"/>
      <c r="Q261" s="346"/>
      <c r="R261" s="346"/>
      <c r="S261" s="346"/>
      <c r="T261" s="346"/>
      <c r="U261" s="388"/>
      <c r="V261" s="346"/>
      <c r="W261" s="346"/>
      <c r="X261" s="346"/>
      <c r="Y261" s="346"/>
      <c r="Z261" s="346"/>
      <c r="AA261" s="346"/>
      <c r="AB261" s="346"/>
      <c r="AC261" s="346"/>
      <c r="AD261" s="346"/>
      <c r="AE261" s="346"/>
      <c r="AF261" s="346"/>
      <c r="AG261" s="346"/>
      <c r="AH261" s="346"/>
      <c r="AI261" s="346"/>
      <c r="AJ261" s="346"/>
      <c r="AK261" s="346"/>
      <c r="AL261" s="346"/>
      <c r="AM261" s="346"/>
      <c r="AN261" s="346"/>
      <c r="AO261" s="346"/>
      <c r="AP261" s="346"/>
    </row>
    <row r="262" spans="1:42" ht="15.75">
      <c r="A262" s="385"/>
      <c r="B262" s="385"/>
      <c r="C262" s="385"/>
      <c r="D262" s="385"/>
      <c r="E262" s="385"/>
      <c r="F262" s="385"/>
      <c r="G262" s="385"/>
      <c r="H262" s="385"/>
      <c r="I262" s="346"/>
      <c r="J262" s="346"/>
      <c r="K262" s="346"/>
      <c r="L262" s="346"/>
      <c r="M262" s="346"/>
      <c r="N262" s="346"/>
      <c r="O262" s="346"/>
      <c r="P262" s="346"/>
      <c r="Q262" s="346"/>
      <c r="R262" s="346"/>
      <c r="S262" s="346"/>
      <c r="T262" s="346"/>
      <c r="U262" s="388"/>
      <c r="V262" s="346"/>
      <c r="W262" s="346"/>
      <c r="X262" s="346"/>
      <c r="Y262" s="346"/>
      <c r="Z262" s="346"/>
      <c r="AA262" s="346"/>
      <c r="AB262" s="346"/>
      <c r="AC262" s="346"/>
      <c r="AD262" s="346"/>
      <c r="AE262" s="346"/>
      <c r="AF262" s="346"/>
      <c r="AG262" s="346"/>
      <c r="AH262" s="346"/>
      <c r="AI262" s="346"/>
      <c r="AJ262" s="346"/>
      <c r="AK262" s="346"/>
      <c r="AL262" s="346"/>
      <c r="AM262" s="346"/>
      <c r="AN262" s="346"/>
      <c r="AO262" s="346"/>
      <c r="AP262" s="346"/>
    </row>
    <row r="263" spans="1:42" ht="15.75">
      <c r="A263" s="385"/>
      <c r="B263" s="385"/>
      <c r="C263" s="385"/>
      <c r="D263" s="385"/>
      <c r="E263" s="385"/>
      <c r="F263" s="385"/>
      <c r="G263" s="385"/>
      <c r="H263" s="385"/>
      <c r="I263" s="346"/>
      <c r="J263" s="346"/>
      <c r="K263" s="346"/>
      <c r="L263" s="346"/>
      <c r="M263" s="346"/>
      <c r="N263" s="346"/>
      <c r="O263" s="346"/>
      <c r="P263" s="346"/>
      <c r="Q263" s="346"/>
      <c r="R263" s="346"/>
      <c r="S263" s="346"/>
      <c r="T263" s="346"/>
      <c r="U263" s="388"/>
      <c r="V263" s="346"/>
      <c r="W263" s="346"/>
      <c r="X263" s="346"/>
      <c r="Y263" s="346"/>
      <c r="Z263" s="346"/>
      <c r="AA263" s="346"/>
      <c r="AB263" s="346"/>
      <c r="AC263" s="346"/>
      <c r="AD263" s="346"/>
      <c r="AE263" s="346"/>
      <c r="AF263" s="346"/>
      <c r="AG263" s="346"/>
      <c r="AH263" s="346"/>
      <c r="AI263" s="346"/>
      <c r="AJ263" s="346"/>
      <c r="AK263" s="346"/>
      <c r="AL263" s="346"/>
      <c r="AM263" s="346"/>
      <c r="AN263" s="346"/>
      <c r="AO263" s="346"/>
      <c r="AP263" s="346"/>
    </row>
    <row r="264" spans="1:42" ht="15.75">
      <c r="A264" s="385"/>
      <c r="B264" s="385"/>
      <c r="C264" s="385"/>
      <c r="D264" s="385"/>
      <c r="E264" s="385"/>
      <c r="F264" s="385"/>
      <c r="G264" s="385"/>
      <c r="H264" s="385"/>
      <c r="I264" s="346"/>
      <c r="J264" s="346"/>
      <c r="K264" s="346"/>
      <c r="L264" s="346"/>
      <c r="M264" s="346"/>
      <c r="N264" s="346"/>
      <c r="O264" s="346"/>
      <c r="P264" s="346"/>
      <c r="Q264" s="346"/>
      <c r="R264" s="346"/>
      <c r="S264" s="346"/>
      <c r="T264" s="346"/>
      <c r="U264" s="388"/>
      <c r="V264" s="346"/>
      <c r="W264" s="346"/>
      <c r="X264" s="346"/>
      <c r="Y264" s="346"/>
      <c r="Z264" s="346"/>
      <c r="AA264" s="346"/>
      <c r="AB264" s="346"/>
      <c r="AC264" s="346"/>
      <c r="AD264" s="346"/>
      <c r="AE264" s="346"/>
      <c r="AF264" s="346"/>
      <c r="AG264" s="346"/>
      <c r="AH264" s="346"/>
      <c r="AI264" s="346"/>
      <c r="AJ264" s="346"/>
      <c r="AK264" s="346"/>
      <c r="AL264" s="346"/>
      <c r="AM264" s="346"/>
      <c r="AN264" s="346"/>
      <c r="AO264" s="346"/>
      <c r="AP264" s="346"/>
    </row>
    <row r="265" spans="1:42" ht="15.75">
      <c r="A265" s="385"/>
      <c r="B265" s="385"/>
      <c r="C265" s="385"/>
      <c r="D265" s="385"/>
      <c r="E265" s="385"/>
      <c r="F265" s="385"/>
      <c r="G265" s="385"/>
      <c r="H265" s="385"/>
      <c r="I265" s="346"/>
      <c r="J265" s="346"/>
      <c r="K265" s="346"/>
      <c r="L265" s="346"/>
      <c r="M265" s="346"/>
      <c r="N265" s="346"/>
      <c r="O265" s="346"/>
      <c r="P265" s="346"/>
      <c r="Q265" s="346"/>
      <c r="R265" s="346"/>
      <c r="S265" s="346"/>
      <c r="T265" s="346"/>
      <c r="U265" s="388"/>
      <c r="V265" s="346"/>
      <c r="W265" s="346"/>
      <c r="X265" s="346"/>
      <c r="Y265" s="346"/>
      <c r="Z265" s="346"/>
      <c r="AA265" s="346"/>
      <c r="AB265" s="346"/>
      <c r="AC265" s="346"/>
      <c r="AD265" s="346"/>
      <c r="AE265" s="346"/>
      <c r="AF265" s="346"/>
      <c r="AG265" s="346"/>
      <c r="AH265" s="346"/>
      <c r="AI265" s="346"/>
      <c r="AJ265" s="346"/>
      <c r="AK265" s="346"/>
      <c r="AL265" s="346"/>
      <c r="AM265" s="346"/>
      <c r="AN265" s="346"/>
      <c r="AO265" s="346"/>
      <c r="AP265" s="346"/>
    </row>
    <row r="266" spans="1:42" ht="15.75">
      <c r="A266" s="385"/>
      <c r="B266" s="385"/>
      <c r="C266" s="385"/>
      <c r="D266" s="385"/>
      <c r="E266" s="385"/>
      <c r="F266" s="385"/>
      <c r="G266" s="385"/>
      <c r="H266" s="385"/>
      <c r="I266" s="346"/>
      <c r="J266" s="346"/>
      <c r="K266" s="346"/>
      <c r="L266" s="346"/>
      <c r="M266" s="346"/>
      <c r="N266" s="346"/>
      <c r="O266" s="346"/>
      <c r="P266" s="346"/>
      <c r="Q266" s="346"/>
      <c r="R266" s="346"/>
      <c r="S266" s="346"/>
      <c r="T266" s="346"/>
      <c r="U266" s="388"/>
      <c r="V266" s="346"/>
      <c r="W266" s="346"/>
      <c r="X266" s="346"/>
      <c r="Y266" s="346"/>
      <c r="Z266" s="346"/>
      <c r="AA266" s="346"/>
      <c r="AB266" s="346"/>
      <c r="AC266" s="346"/>
      <c r="AD266" s="346"/>
      <c r="AE266" s="346"/>
      <c r="AF266" s="346"/>
      <c r="AG266" s="346"/>
      <c r="AH266" s="346"/>
      <c r="AI266" s="346"/>
      <c r="AJ266" s="346"/>
      <c r="AK266" s="346"/>
      <c r="AL266" s="346"/>
      <c r="AM266" s="346"/>
      <c r="AN266" s="346"/>
      <c r="AO266" s="346"/>
      <c r="AP266" s="346"/>
    </row>
    <row r="267" spans="1:42" ht="15.75">
      <c r="A267" s="385"/>
      <c r="B267" s="385"/>
      <c r="C267" s="385"/>
      <c r="D267" s="385"/>
      <c r="E267" s="385"/>
      <c r="F267" s="385"/>
      <c r="G267" s="385"/>
      <c r="H267" s="385"/>
      <c r="I267" s="346"/>
      <c r="J267" s="346"/>
      <c r="K267" s="346"/>
      <c r="L267" s="346"/>
      <c r="M267" s="346"/>
      <c r="N267" s="346"/>
      <c r="O267" s="346"/>
      <c r="P267" s="346"/>
      <c r="Q267" s="346"/>
      <c r="R267" s="346"/>
      <c r="S267" s="346"/>
      <c r="T267" s="346"/>
      <c r="U267" s="388"/>
      <c r="V267" s="346"/>
      <c r="W267" s="346"/>
      <c r="X267" s="346"/>
      <c r="Y267" s="346"/>
      <c r="Z267" s="346"/>
      <c r="AA267" s="346"/>
      <c r="AB267" s="346"/>
      <c r="AC267" s="346"/>
      <c r="AD267" s="346"/>
      <c r="AE267" s="346"/>
      <c r="AF267" s="346"/>
      <c r="AG267" s="346"/>
      <c r="AH267" s="346"/>
      <c r="AI267" s="346"/>
      <c r="AJ267" s="346"/>
      <c r="AK267" s="346"/>
      <c r="AL267" s="346"/>
      <c r="AM267" s="346"/>
      <c r="AN267" s="346"/>
      <c r="AO267" s="346"/>
      <c r="AP267" s="346"/>
    </row>
    <row r="268" spans="1:42" ht="15.75">
      <c r="A268" s="385"/>
      <c r="B268" s="385"/>
      <c r="C268" s="385"/>
      <c r="D268" s="385"/>
      <c r="E268" s="385"/>
      <c r="F268" s="385"/>
      <c r="G268" s="385"/>
      <c r="H268" s="385"/>
      <c r="I268" s="346"/>
      <c r="J268" s="346"/>
      <c r="K268" s="346"/>
      <c r="L268" s="346"/>
      <c r="M268" s="346"/>
      <c r="N268" s="346"/>
      <c r="O268" s="346"/>
      <c r="P268" s="346"/>
      <c r="Q268" s="346"/>
      <c r="R268" s="346"/>
      <c r="S268" s="346"/>
      <c r="T268" s="346"/>
      <c r="U268" s="388"/>
      <c r="V268" s="346"/>
      <c r="W268" s="346"/>
      <c r="X268" s="346"/>
      <c r="Y268" s="346"/>
      <c r="Z268" s="346"/>
      <c r="AA268" s="346"/>
      <c r="AB268" s="346"/>
      <c r="AC268" s="346"/>
      <c r="AD268" s="346"/>
      <c r="AE268" s="346"/>
      <c r="AF268" s="346"/>
      <c r="AG268" s="346"/>
      <c r="AH268" s="346"/>
      <c r="AI268" s="346"/>
      <c r="AJ268" s="346"/>
      <c r="AK268" s="346"/>
      <c r="AL268" s="346"/>
      <c r="AM268" s="346"/>
      <c r="AN268" s="346"/>
      <c r="AO268" s="346"/>
      <c r="AP268" s="346"/>
    </row>
    <row r="269" spans="1:42" ht="15.75">
      <c r="A269" s="385"/>
      <c r="B269" s="385"/>
      <c r="C269" s="385"/>
      <c r="D269" s="385"/>
      <c r="E269" s="385"/>
      <c r="F269" s="385"/>
      <c r="G269" s="385"/>
      <c r="H269" s="385"/>
      <c r="I269" s="346"/>
      <c r="J269" s="346"/>
      <c r="K269" s="346"/>
      <c r="L269" s="346"/>
      <c r="M269" s="346"/>
      <c r="N269" s="346"/>
      <c r="O269" s="346"/>
      <c r="P269" s="346"/>
      <c r="Q269" s="346"/>
      <c r="R269" s="346"/>
      <c r="S269" s="346"/>
      <c r="T269" s="346"/>
      <c r="U269" s="388"/>
      <c r="V269" s="346"/>
      <c r="W269" s="346"/>
      <c r="X269" s="346"/>
      <c r="Y269" s="346"/>
      <c r="Z269" s="346"/>
      <c r="AA269" s="346"/>
      <c r="AB269" s="346"/>
      <c r="AC269" s="346"/>
      <c r="AD269" s="346"/>
      <c r="AE269" s="346"/>
      <c r="AF269" s="346"/>
      <c r="AG269" s="346"/>
      <c r="AH269" s="346"/>
      <c r="AI269" s="346"/>
      <c r="AJ269" s="346"/>
      <c r="AK269" s="346"/>
      <c r="AL269" s="346"/>
      <c r="AM269" s="346"/>
      <c r="AN269" s="346"/>
      <c r="AO269" s="346"/>
      <c r="AP269" s="346"/>
    </row>
    <row r="270" spans="1:42" ht="15.75">
      <c r="A270" s="385"/>
      <c r="B270" s="385"/>
      <c r="C270" s="385"/>
      <c r="D270" s="385"/>
      <c r="E270" s="385"/>
      <c r="F270" s="385"/>
      <c r="G270" s="385"/>
      <c r="H270" s="385"/>
      <c r="I270" s="346"/>
      <c r="J270" s="346"/>
      <c r="K270" s="346"/>
      <c r="L270" s="346"/>
      <c r="M270" s="346"/>
      <c r="N270" s="346"/>
      <c r="O270" s="346"/>
      <c r="P270" s="346"/>
      <c r="Q270" s="346"/>
      <c r="R270" s="346"/>
      <c r="S270" s="346"/>
      <c r="T270" s="346"/>
      <c r="U270" s="388"/>
      <c r="V270" s="346"/>
      <c r="W270" s="346"/>
      <c r="X270" s="346"/>
      <c r="Y270" s="346"/>
      <c r="Z270" s="346"/>
      <c r="AA270" s="346"/>
      <c r="AB270" s="346"/>
      <c r="AC270" s="346"/>
      <c r="AD270" s="346"/>
      <c r="AE270" s="346"/>
      <c r="AF270" s="346"/>
      <c r="AG270" s="346"/>
      <c r="AH270" s="346"/>
      <c r="AI270" s="346"/>
      <c r="AJ270" s="346"/>
      <c r="AK270" s="346"/>
      <c r="AL270" s="346"/>
      <c r="AM270" s="346"/>
      <c r="AN270" s="346"/>
      <c r="AO270" s="346"/>
      <c r="AP270" s="346"/>
    </row>
    <row r="271" spans="1:42" ht="15.75">
      <c r="A271" s="385"/>
      <c r="B271" s="385"/>
      <c r="C271" s="385"/>
      <c r="D271" s="385"/>
      <c r="E271" s="385"/>
      <c r="F271" s="385"/>
      <c r="G271" s="385"/>
      <c r="H271" s="385"/>
      <c r="I271" s="346"/>
      <c r="J271" s="346"/>
      <c r="K271" s="346"/>
      <c r="L271" s="346"/>
      <c r="M271" s="346"/>
      <c r="N271" s="346"/>
      <c r="O271" s="346"/>
      <c r="P271" s="346"/>
      <c r="Q271" s="346"/>
      <c r="R271" s="346"/>
      <c r="S271" s="346"/>
      <c r="T271" s="346"/>
      <c r="U271" s="388"/>
      <c r="V271" s="346"/>
      <c r="W271" s="346"/>
      <c r="X271" s="346"/>
      <c r="Y271" s="346"/>
      <c r="Z271" s="346"/>
      <c r="AA271" s="346"/>
      <c r="AB271" s="346"/>
      <c r="AC271" s="346"/>
      <c r="AD271" s="346"/>
      <c r="AE271" s="346"/>
      <c r="AF271" s="346"/>
      <c r="AG271" s="346"/>
      <c r="AH271" s="346"/>
      <c r="AI271" s="346"/>
      <c r="AJ271" s="346"/>
      <c r="AK271" s="346"/>
      <c r="AL271" s="346"/>
      <c r="AM271" s="346"/>
      <c r="AN271" s="346"/>
      <c r="AO271" s="346"/>
      <c r="AP271" s="346"/>
    </row>
    <row r="272" spans="1:42" ht="15.75">
      <c r="A272" s="385"/>
      <c r="B272" s="385"/>
      <c r="C272" s="385"/>
      <c r="D272" s="385"/>
      <c r="E272" s="385"/>
      <c r="F272" s="385"/>
      <c r="G272" s="385"/>
      <c r="H272" s="385"/>
      <c r="I272" s="346"/>
      <c r="J272" s="346"/>
      <c r="K272" s="346"/>
      <c r="L272" s="346"/>
      <c r="M272" s="346"/>
      <c r="N272" s="346"/>
      <c r="O272" s="346"/>
      <c r="P272" s="346"/>
      <c r="Q272" s="346"/>
      <c r="R272" s="346"/>
      <c r="S272" s="346"/>
      <c r="T272" s="346"/>
      <c r="U272" s="388"/>
      <c r="V272" s="346"/>
      <c r="W272" s="346"/>
      <c r="X272" s="346"/>
      <c r="Y272" s="346"/>
      <c r="Z272" s="346"/>
      <c r="AA272" s="346"/>
      <c r="AB272" s="346"/>
      <c r="AC272" s="346"/>
      <c r="AD272" s="346"/>
      <c r="AE272" s="346"/>
      <c r="AF272" s="346"/>
      <c r="AG272" s="346"/>
      <c r="AH272" s="346"/>
      <c r="AI272" s="346"/>
      <c r="AJ272" s="346"/>
      <c r="AK272" s="346"/>
      <c r="AL272" s="346"/>
      <c r="AM272" s="346"/>
      <c r="AN272" s="346"/>
      <c r="AO272" s="346"/>
      <c r="AP272" s="346"/>
    </row>
    <row r="273" spans="1:42" ht="15.75">
      <c r="A273" s="385"/>
      <c r="B273" s="385"/>
      <c r="C273" s="385"/>
      <c r="D273" s="385"/>
      <c r="E273" s="385"/>
      <c r="F273" s="385"/>
      <c r="G273" s="385"/>
      <c r="H273" s="385"/>
      <c r="I273" s="346"/>
      <c r="J273" s="346"/>
      <c r="K273" s="346"/>
      <c r="L273" s="346"/>
      <c r="M273" s="346"/>
      <c r="N273" s="346"/>
      <c r="O273" s="346"/>
      <c r="P273" s="346"/>
      <c r="Q273" s="346"/>
      <c r="R273" s="346"/>
      <c r="S273" s="346"/>
      <c r="T273" s="346"/>
      <c r="U273" s="388"/>
      <c r="V273" s="346"/>
      <c r="W273" s="346"/>
      <c r="X273" s="346"/>
      <c r="Y273" s="346"/>
      <c r="Z273" s="346"/>
      <c r="AA273" s="346"/>
      <c r="AB273" s="346"/>
      <c r="AC273" s="346"/>
      <c r="AD273" s="346"/>
      <c r="AE273" s="346"/>
      <c r="AF273" s="346"/>
      <c r="AG273" s="346"/>
      <c r="AH273" s="346"/>
      <c r="AI273" s="346"/>
      <c r="AJ273" s="346"/>
      <c r="AK273" s="346"/>
      <c r="AL273" s="346"/>
      <c r="AM273" s="346"/>
      <c r="AN273" s="346"/>
      <c r="AO273" s="346"/>
      <c r="AP273" s="346"/>
    </row>
    <row r="274" spans="1:42" ht="15.75">
      <c r="A274" s="385"/>
      <c r="B274" s="385"/>
      <c r="C274" s="385"/>
      <c r="D274" s="385"/>
      <c r="E274" s="385"/>
      <c r="F274" s="385"/>
      <c r="G274" s="385"/>
      <c r="H274" s="385"/>
      <c r="I274" s="346"/>
      <c r="J274" s="346"/>
      <c r="K274" s="346"/>
      <c r="L274" s="346"/>
      <c r="M274" s="346"/>
      <c r="N274" s="346"/>
      <c r="O274" s="346"/>
      <c r="P274" s="346"/>
      <c r="Q274" s="346"/>
      <c r="R274" s="346"/>
      <c r="S274" s="346"/>
      <c r="T274" s="346"/>
      <c r="U274" s="388"/>
      <c r="V274" s="346"/>
      <c r="W274" s="346"/>
      <c r="X274" s="346"/>
      <c r="Y274" s="346"/>
      <c r="Z274" s="346"/>
      <c r="AA274" s="346"/>
      <c r="AB274" s="346"/>
      <c r="AC274" s="346"/>
      <c r="AD274" s="346"/>
      <c r="AE274" s="346"/>
      <c r="AF274" s="346"/>
      <c r="AG274" s="346"/>
      <c r="AH274" s="346"/>
      <c r="AI274" s="346"/>
      <c r="AJ274" s="346"/>
      <c r="AK274" s="346"/>
      <c r="AL274" s="346"/>
      <c r="AM274" s="346"/>
      <c r="AN274" s="346"/>
      <c r="AO274" s="346"/>
      <c r="AP274" s="346"/>
    </row>
    <row r="275" spans="1:42" ht="15.75">
      <c r="A275" s="385"/>
      <c r="B275" s="385"/>
      <c r="C275" s="385"/>
      <c r="D275" s="385"/>
      <c r="E275" s="385"/>
      <c r="F275" s="385"/>
      <c r="G275" s="385"/>
      <c r="H275" s="385"/>
      <c r="I275" s="346"/>
      <c r="J275" s="346"/>
      <c r="K275" s="346"/>
      <c r="L275" s="346"/>
      <c r="M275" s="346"/>
      <c r="N275" s="346"/>
      <c r="O275" s="346"/>
      <c r="P275" s="346"/>
      <c r="Q275" s="346"/>
      <c r="R275" s="346"/>
      <c r="S275" s="346"/>
      <c r="T275" s="346"/>
      <c r="U275" s="388"/>
      <c r="V275" s="346"/>
      <c r="W275" s="346"/>
      <c r="X275" s="346"/>
      <c r="Y275" s="346"/>
      <c r="Z275" s="346"/>
      <c r="AA275" s="346"/>
      <c r="AB275" s="346"/>
      <c r="AC275" s="346"/>
      <c r="AD275" s="346"/>
      <c r="AE275" s="346"/>
      <c r="AF275" s="346"/>
      <c r="AG275" s="346"/>
      <c r="AH275" s="346"/>
      <c r="AI275" s="346"/>
      <c r="AJ275" s="346"/>
      <c r="AK275" s="346"/>
      <c r="AL275" s="346"/>
      <c r="AM275" s="346"/>
      <c r="AN275" s="346"/>
      <c r="AO275" s="346"/>
      <c r="AP275" s="346"/>
    </row>
    <row r="276" spans="1:42" ht="15.75">
      <c r="A276" s="385"/>
      <c r="B276" s="385"/>
      <c r="C276" s="385"/>
      <c r="D276" s="385"/>
      <c r="E276" s="385"/>
      <c r="F276" s="385"/>
      <c r="G276" s="385"/>
      <c r="H276" s="385"/>
      <c r="I276" s="346"/>
      <c r="J276" s="346"/>
      <c r="K276" s="346"/>
      <c r="L276" s="346"/>
      <c r="M276" s="346"/>
      <c r="N276" s="346"/>
      <c r="O276" s="346"/>
      <c r="P276" s="346"/>
      <c r="Q276" s="346"/>
      <c r="R276" s="346"/>
      <c r="S276" s="346"/>
      <c r="T276" s="346"/>
      <c r="U276" s="388"/>
      <c r="V276" s="346"/>
      <c r="W276" s="346"/>
      <c r="X276" s="346"/>
      <c r="Y276" s="346"/>
      <c r="Z276" s="346"/>
      <c r="AA276" s="346"/>
      <c r="AB276" s="346"/>
      <c r="AC276" s="346"/>
      <c r="AD276" s="346"/>
      <c r="AE276" s="346"/>
      <c r="AF276" s="346"/>
      <c r="AG276" s="346"/>
      <c r="AH276" s="346"/>
      <c r="AI276" s="346"/>
      <c r="AJ276" s="346"/>
      <c r="AK276" s="346"/>
      <c r="AL276" s="346"/>
      <c r="AM276" s="346"/>
      <c r="AN276" s="346"/>
      <c r="AO276" s="346"/>
      <c r="AP276" s="346"/>
    </row>
    <row r="277" spans="1:42" ht="15.75">
      <c r="A277" s="385"/>
      <c r="B277" s="385"/>
      <c r="C277" s="385"/>
      <c r="D277" s="385"/>
      <c r="E277" s="385"/>
      <c r="F277" s="385"/>
      <c r="G277" s="385"/>
      <c r="H277" s="385"/>
      <c r="I277" s="346"/>
      <c r="J277" s="346"/>
      <c r="K277" s="346"/>
      <c r="L277" s="346"/>
      <c r="M277" s="346"/>
      <c r="N277" s="346"/>
      <c r="O277" s="346"/>
      <c r="P277" s="346"/>
      <c r="Q277" s="346"/>
      <c r="R277" s="346"/>
      <c r="S277" s="346"/>
      <c r="T277" s="346"/>
      <c r="U277" s="388"/>
      <c r="V277" s="346"/>
      <c r="W277" s="346"/>
      <c r="X277" s="346"/>
      <c r="Y277" s="346"/>
      <c r="Z277" s="346"/>
      <c r="AA277" s="346"/>
      <c r="AB277" s="346"/>
      <c r="AC277" s="346"/>
      <c r="AD277" s="346"/>
      <c r="AE277" s="346"/>
      <c r="AF277" s="346"/>
      <c r="AG277" s="346"/>
      <c r="AH277" s="346"/>
      <c r="AI277" s="346"/>
      <c r="AJ277" s="346"/>
      <c r="AK277" s="346"/>
      <c r="AL277" s="346"/>
      <c r="AM277" s="346"/>
      <c r="AN277" s="346"/>
      <c r="AO277" s="346"/>
      <c r="AP277" s="346"/>
    </row>
    <row r="278" spans="1:42" ht="15.75">
      <c r="A278" s="385"/>
      <c r="B278" s="385"/>
      <c r="C278" s="385"/>
      <c r="D278" s="385"/>
      <c r="E278" s="385"/>
      <c r="F278" s="385"/>
      <c r="G278" s="385"/>
      <c r="H278" s="385"/>
      <c r="I278" s="346"/>
      <c r="J278" s="346"/>
      <c r="K278" s="346"/>
      <c r="L278" s="346"/>
      <c r="M278" s="346"/>
      <c r="N278" s="346"/>
      <c r="O278" s="346"/>
      <c r="P278" s="346"/>
      <c r="Q278" s="346"/>
      <c r="R278" s="346"/>
      <c r="S278" s="346"/>
      <c r="T278" s="346"/>
      <c r="U278" s="388"/>
      <c r="V278" s="346"/>
      <c r="W278" s="346"/>
      <c r="X278" s="346"/>
      <c r="Y278" s="346"/>
      <c r="Z278" s="346"/>
      <c r="AA278" s="346"/>
      <c r="AB278" s="346"/>
      <c r="AC278" s="346"/>
      <c r="AD278" s="346"/>
      <c r="AE278" s="346"/>
      <c r="AF278" s="346"/>
      <c r="AG278" s="346"/>
      <c r="AH278" s="346"/>
      <c r="AI278" s="346"/>
      <c r="AJ278" s="346"/>
      <c r="AK278" s="346"/>
      <c r="AL278" s="346"/>
      <c r="AM278" s="346"/>
      <c r="AN278" s="346"/>
      <c r="AO278" s="346"/>
      <c r="AP278" s="346"/>
    </row>
    <row r="279" spans="1:42" ht="15.75">
      <c r="A279" s="385"/>
      <c r="B279" s="385"/>
      <c r="C279" s="385"/>
      <c r="D279" s="385"/>
      <c r="E279" s="385"/>
      <c r="F279" s="385"/>
      <c r="G279" s="385"/>
      <c r="H279" s="385"/>
      <c r="I279" s="346"/>
      <c r="J279" s="346"/>
      <c r="K279" s="346"/>
      <c r="L279" s="346"/>
      <c r="M279" s="346"/>
      <c r="N279" s="346"/>
      <c r="O279" s="346"/>
      <c r="P279" s="346"/>
      <c r="Q279" s="346"/>
      <c r="R279" s="346"/>
      <c r="S279" s="346"/>
      <c r="T279" s="346"/>
      <c r="U279" s="388"/>
      <c r="V279" s="346"/>
      <c r="W279" s="346"/>
      <c r="X279" s="346"/>
      <c r="Y279" s="346"/>
      <c r="Z279" s="346"/>
      <c r="AA279" s="346"/>
      <c r="AB279" s="346"/>
      <c r="AC279" s="346"/>
      <c r="AD279" s="346"/>
      <c r="AE279" s="346"/>
      <c r="AF279" s="346"/>
      <c r="AG279" s="346"/>
      <c r="AH279" s="346"/>
      <c r="AI279" s="346"/>
      <c r="AJ279" s="346"/>
      <c r="AK279" s="346"/>
      <c r="AL279" s="346"/>
      <c r="AM279" s="346"/>
      <c r="AN279" s="346"/>
      <c r="AO279" s="346"/>
      <c r="AP279" s="346"/>
    </row>
    <row r="280" spans="1:42" ht="15.75">
      <c r="A280" s="385"/>
      <c r="B280" s="385"/>
      <c r="C280" s="385"/>
      <c r="D280" s="385"/>
      <c r="E280" s="385"/>
      <c r="F280" s="385"/>
      <c r="G280" s="385"/>
      <c r="H280" s="385"/>
      <c r="I280" s="346"/>
      <c r="J280" s="346"/>
      <c r="K280" s="346"/>
      <c r="L280" s="346"/>
      <c r="M280" s="346"/>
      <c r="N280" s="346"/>
      <c r="O280" s="346"/>
      <c r="P280" s="346"/>
      <c r="Q280" s="346"/>
      <c r="R280" s="346"/>
      <c r="S280" s="346"/>
      <c r="T280" s="346"/>
      <c r="U280" s="388"/>
      <c r="V280" s="346"/>
      <c r="W280" s="346"/>
      <c r="X280" s="346"/>
      <c r="Y280" s="346"/>
      <c r="Z280" s="346"/>
      <c r="AA280" s="346"/>
      <c r="AB280" s="346"/>
      <c r="AC280" s="346"/>
      <c r="AD280" s="346"/>
      <c r="AE280" s="346"/>
      <c r="AF280" s="346"/>
      <c r="AG280" s="346"/>
      <c r="AH280" s="346"/>
      <c r="AI280" s="346"/>
      <c r="AJ280" s="346"/>
      <c r="AK280" s="346"/>
      <c r="AL280" s="346"/>
      <c r="AM280" s="346"/>
      <c r="AN280" s="346"/>
      <c r="AO280" s="346"/>
      <c r="AP280" s="346"/>
    </row>
    <row r="281" spans="1:42" ht="15.75">
      <c r="A281" s="385"/>
      <c r="B281" s="385"/>
      <c r="C281" s="385"/>
      <c r="D281" s="385"/>
      <c r="E281" s="385"/>
      <c r="F281" s="385"/>
      <c r="G281" s="385"/>
      <c r="H281" s="385"/>
      <c r="I281" s="346"/>
      <c r="J281" s="346"/>
      <c r="K281" s="346"/>
      <c r="L281" s="346"/>
      <c r="M281" s="346"/>
      <c r="N281" s="346"/>
      <c r="O281" s="346"/>
      <c r="P281" s="346"/>
      <c r="Q281" s="346"/>
      <c r="R281" s="346"/>
      <c r="S281" s="346"/>
      <c r="T281" s="346"/>
      <c r="U281" s="388"/>
      <c r="V281" s="346"/>
      <c r="W281" s="346"/>
      <c r="X281" s="346"/>
      <c r="Y281" s="346"/>
      <c r="Z281" s="346"/>
      <c r="AA281" s="346"/>
      <c r="AB281" s="346"/>
      <c r="AC281" s="346"/>
      <c r="AD281" s="346"/>
      <c r="AE281" s="346"/>
      <c r="AF281" s="346"/>
      <c r="AG281" s="346"/>
      <c r="AH281" s="346"/>
      <c r="AI281" s="346"/>
      <c r="AJ281" s="346"/>
      <c r="AK281" s="346"/>
      <c r="AL281" s="346"/>
      <c r="AM281" s="346"/>
      <c r="AN281" s="346"/>
      <c r="AO281" s="346"/>
      <c r="AP281" s="346"/>
    </row>
    <row r="282" spans="1:42" ht="15.75">
      <c r="A282" s="385"/>
      <c r="B282" s="385"/>
      <c r="C282" s="385"/>
      <c r="D282" s="385"/>
      <c r="E282" s="385"/>
      <c r="F282" s="385"/>
      <c r="G282" s="385"/>
      <c r="H282" s="385"/>
      <c r="I282" s="346"/>
      <c r="J282" s="346"/>
      <c r="K282" s="346"/>
      <c r="L282" s="346"/>
      <c r="M282" s="346"/>
      <c r="N282" s="346"/>
      <c r="O282" s="346"/>
      <c r="P282" s="346"/>
      <c r="Q282" s="346"/>
      <c r="R282" s="346"/>
      <c r="S282" s="346"/>
      <c r="T282" s="346"/>
      <c r="U282" s="388"/>
      <c r="V282" s="346"/>
      <c r="W282" s="346"/>
      <c r="X282" s="346"/>
      <c r="Y282" s="346"/>
      <c r="Z282" s="346"/>
      <c r="AA282" s="346"/>
      <c r="AB282" s="346"/>
      <c r="AC282" s="346"/>
      <c r="AD282" s="346"/>
      <c r="AE282" s="346"/>
      <c r="AF282" s="346"/>
      <c r="AG282" s="346"/>
      <c r="AH282" s="346"/>
      <c r="AI282" s="346"/>
      <c r="AJ282" s="346"/>
      <c r="AK282" s="346"/>
      <c r="AL282" s="346"/>
      <c r="AM282" s="346"/>
      <c r="AN282" s="346"/>
      <c r="AO282" s="346"/>
      <c r="AP282" s="346"/>
    </row>
    <row r="283" spans="1:42" ht="15.75">
      <c r="A283" s="385"/>
      <c r="B283" s="385"/>
      <c r="C283" s="385"/>
      <c r="D283" s="385"/>
      <c r="E283" s="385"/>
      <c r="F283" s="385"/>
      <c r="G283" s="385"/>
      <c r="H283" s="385"/>
      <c r="I283" s="346"/>
      <c r="J283" s="346"/>
      <c r="K283" s="346"/>
      <c r="L283" s="346"/>
      <c r="M283" s="346"/>
      <c r="N283" s="346"/>
      <c r="O283" s="346"/>
      <c r="P283" s="346"/>
      <c r="Q283" s="346"/>
      <c r="R283" s="346"/>
      <c r="S283" s="346"/>
      <c r="T283" s="346"/>
      <c r="U283" s="388"/>
      <c r="V283" s="346"/>
      <c r="W283" s="346"/>
      <c r="X283" s="346"/>
      <c r="Y283" s="346"/>
      <c r="Z283" s="346"/>
      <c r="AA283" s="346"/>
      <c r="AB283" s="346"/>
      <c r="AC283" s="346"/>
      <c r="AD283" s="346"/>
      <c r="AE283" s="346"/>
      <c r="AF283" s="346"/>
      <c r="AG283" s="346"/>
      <c r="AH283" s="346"/>
      <c r="AI283" s="346"/>
      <c r="AJ283" s="346"/>
      <c r="AK283" s="346"/>
      <c r="AL283" s="346"/>
      <c r="AM283" s="346"/>
      <c r="AN283" s="346"/>
      <c r="AO283" s="346"/>
      <c r="AP283" s="346"/>
    </row>
    <row r="284" spans="1:42" ht="15.75">
      <c r="A284" s="385"/>
      <c r="B284" s="385"/>
      <c r="C284" s="385"/>
      <c r="D284" s="385"/>
      <c r="E284" s="385"/>
      <c r="F284" s="385"/>
      <c r="G284" s="385"/>
      <c r="H284" s="385"/>
      <c r="I284" s="346"/>
      <c r="J284" s="346"/>
      <c r="K284" s="346"/>
      <c r="L284" s="346"/>
      <c r="M284" s="346"/>
      <c r="N284" s="346"/>
      <c r="O284" s="346"/>
      <c r="P284" s="346"/>
      <c r="Q284" s="346"/>
      <c r="R284" s="346"/>
      <c r="S284" s="346"/>
      <c r="T284" s="346"/>
      <c r="U284" s="388"/>
      <c r="V284" s="346"/>
      <c r="W284" s="346"/>
      <c r="X284" s="346"/>
      <c r="Y284" s="346"/>
      <c r="Z284" s="346"/>
      <c r="AA284" s="346"/>
      <c r="AB284" s="346"/>
      <c r="AC284" s="346"/>
      <c r="AD284" s="346"/>
      <c r="AE284" s="346"/>
      <c r="AF284" s="346"/>
      <c r="AG284" s="346"/>
      <c r="AH284" s="346"/>
      <c r="AI284" s="346"/>
      <c r="AJ284" s="346"/>
      <c r="AK284" s="346"/>
      <c r="AL284" s="346"/>
      <c r="AM284" s="346"/>
      <c r="AN284" s="346"/>
      <c r="AO284" s="346"/>
      <c r="AP284" s="346"/>
    </row>
    <row r="285" spans="1:42" ht="15.75">
      <c r="A285" s="385"/>
      <c r="B285" s="385"/>
      <c r="C285" s="385"/>
      <c r="D285" s="385"/>
      <c r="E285" s="385"/>
      <c r="F285" s="385"/>
      <c r="G285" s="385"/>
      <c r="H285" s="385"/>
      <c r="I285" s="346"/>
      <c r="J285" s="346"/>
      <c r="K285" s="346"/>
      <c r="L285" s="346"/>
      <c r="M285" s="346"/>
      <c r="N285" s="346"/>
      <c r="O285" s="346"/>
      <c r="P285" s="346"/>
      <c r="Q285" s="346"/>
      <c r="R285" s="346"/>
      <c r="S285" s="346"/>
      <c r="T285" s="346"/>
      <c r="U285" s="388"/>
      <c r="V285" s="346"/>
      <c r="W285" s="346"/>
      <c r="X285" s="346"/>
      <c r="Y285" s="346"/>
      <c r="Z285" s="346"/>
      <c r="AA285" s="346"/>
      <c r="AB285" s="346"/>
      <c r="AC285" s="346"/>
      <c r="AD285" s="346"/>
      <c r="AE285" s="346"/>
      <c r="AF285" s="346"/>
      <c r="AG285" s="346"/>
      <c r="AH285" s="346"/>
      <c r="AI285" s="346"/>
      <c r="AJ285" s="346"/>
      <c r="AK285" s="346"/>
      <c r="AL285" s="346"/>
      <c r="AM285" s="346"/>
      <c r="AN285" s="346"/>
      <c r="AO285" s="346"/>
      <c r="AP285" s="346"/>
    </row>
    <row r="286" spans="1:42" ht="15.75">
      <c r="A286" s="385"/>
      <c r="B286" s="385"/>
      <c r="C286" s="385"/>
      <c r="D286" s="385"/>
      <c r="E286" s="385"/>
      <c r="F286" s="385"/>
      <c r="G286" s="385"/>
      <c r="H286" s="385"/>
      <c r="I286" s="346"/>
      <c r="J286" s="346"/>
      <c r="K286" s="346"/>
      <c r="L286" s="346"/>
      <c r="M286" s="346"/>
      <c r="N286" s="346"/>
      <c r="O286" s="346"/>
      <c r="P286" s="346"/>
      <c r="Q286" s="346"/>
      <c r="R286" s="346"/>
      <c r="S286" s="346"/>
      <c r="T286" s="346"/>
      <c r="U286" s="388"/>
      <c r="V286" s="346"/>
      <c r="W286" s="346"/>
      <c r="X286" s="346"/>
      <c r="Y286" s="346"/>
      <c r="Z286" s="346"/>
      <c r="AA286" s="346"/>
      <c r="AB286" s="346"/>
      <c r="AC286" s="346"/>
      <c r="AD286" s="346"/>
      <c r="AE286" s="346"/>
      <c r="AF286" s="346"/>
      <c r="AG286" s="346"/>
      <c r="AH286" s="346"/>
      <c r="AI286" s="346"/>
      <c r="AJ286" s="346"/>
      <c r="AK286" s="346"/>
      <c r="AL286" s="346"/>
      <c r="AM286" s="346"/>
      <c r="AN286" s="346"/>
      <c r="AO286" s="346"/>
      <c r="AP286" s="346"/>
    </row>
    <row r="287" spans="1:42" ht="15.75">
      <c r="A287" s="385"/>
      <c r="B287" s="385"/>
      <c r="C287" s="385"/>
      <c r="D287" s="385"/>
      <c r="E287" s="385"/>
      <c r="F287" s="385"/>
      <c r="G287" s="385"/>
      <c r="H287" s="385"/>
      <c r="I287" s="346"/>
      <c r="J287" s="346"/>
      <c r="K287" s="346"/>
      <c r="L287" s="346"/>
      <c r="M287" s="346"/>
      <c r="N287" s="346"/>
      <c r="O287" s="346"/>
      <c r="P287" s="346"/>
      <c r="Q287" s="346"/>
      <c r="R287" s="346"/>
      <c r="S287" s="346"/>
      <c r="T287" s="346"/>
      <c r="U287" s="388"/>
      <c r="V287" s="346"/>
      <c r="W287" s="346"/>
      <c r="X287" s="346"/>
      <c r="Y287" s="346"/>
      <c r="Z287" s="346"/>
      <c r="AA287" s="346"/>
      <c r="AB287" s="346"/>
      <c r="AC287" s="346"/>
      <c r="AD287" s="346"/>
      <c r="AE287" s="346"/>
      <c r="AF287" s="346"/>
      <c r="AG287" s="346"/>
      <c r="AH287" s="346"/>
      <c r="AI287" s="346"/>
      <c r="AJ287" s="346"/>
      <c r="AK287" s="346"/>
      <c r="AL287" s="346"/>
      <c r="AM287" s="346"/>
      <c r="AN287" s="346"/>
      <c r="AO287" s="346"/>
      <c r="AP287" s="346"/>
    </row>
    <row r="288" spans="1:42" ht="15.75">
      <c r="A288" s="385"/>
      <c r="B288" s="385"/>
      <c r="C288" s="385"/>
      <c r="D288" s="385"/>
      <c r="E288" s="385"/>
      <c r="F288" s="385"/>
      <c r="G288" s="385"/>
      <c r="H288" s="385"/>
      <c r="I288" s="346"/>
      <c r="J288" s="346"/>
      <c r="K288" s="346"/>
      <c r="L288" s="346"/>
      <c r="M288" s="346"/>
      <c r="N288" s="346"/>
      <c r="O288" s="346"/>
      <c r="P288" s="346"/>
      <c r="Q288" s="346"/>
      <c r="R288" s="346"/>
      <c r="S288" s="346"/>
      <c r="T288" s="346"/>
      <c r="U288" s="388"/>
      <c r="V288" s="346"/>
      <c r="W288" s="346"/>
      <c r="X288" s="346"/>
      <c r="Y288" s="346"/>
      <c r="Z288" s="346"/>
      <c r="AA288" s="346"/>
      <c r="AB288" s="346"/>
      <c r="AC288" s="346"/>
      <c r="AD288" s="346"/>
      <c r="AE288" s="346"/>
      <c r="AF288" s="346"/>
      <c r="AG288" s="346"/>
      <c r="AH288" s="346"/>
      <c r="AI288" s="346"/>
      <c r="AJ288" s="346"/>
      <c r="AK288" s="346"/>
      <c r="AL288" s="346"/>
      <c r="AM288" s="346"/>
      <c r="AN288" s="346"/>
      <c r="AO288" s="346"/>
      <c r="AP288" s="346"/>
    </row>
    <row r="289" spans="1:42" ht="15.75">
      <c r="A289" s="385"/>
      <c r="B289" s="385"/>
      <c r="C289" s="385"/>
      <c r="D289" s="385"/>
      <c r="E289" s="385"/>
      <c r="F289" s="385"/>
      <c r="G289" s="385"/>
      <c r="H289" s="385"/>
      <c r="I289" s="346"/>
      <c r="J289" s="346"/>
      <c r="K289" s="346"/>
      <c r="L289" s="346"/>
      <c r="M289" s="346"/>
      <c r="N289" s="346"/>
      <c r="O289" s="346"/>
      <c r="P289" s="346"/>
      <c r="Q289" s="346"/>
      <c r="R289" s="346"/>
      <c r="S289" s="346"/>
      <c r="T289" s="346"/>
      <c r="U289" s="388"/>
      <c r="V289" s="346"/>
      <c r="W289" s="346"/>
      <c r="X289" s="346"/>
      <c r="Y289" s="346"/>
      <c r="Z289" s="346"/>
      <c r="AA289" s="346"/>
      <c r="AB289" s="346"/>
      <c r="AC289" s="346"/>
      <c r="AD289" s="346"/>
      <c r="AE289" s="346"/>
      <c r="AF289" s="346"/>
      <c r="AG289" s="346"/>
      <c r="AH289" s="346"/>
      <c r="AI289" s="346"/>
      <c r="AJ289" s="346"/>
      <c r="AK289" s="346"/>
      <c r="AL289" s="346"/>
      <c r="AM289" s="346"/>
      <c r="AN289" s="346"/>
      <c r="AO289" s="346"/>
      <c r="AP289" s="346"/>
    </row>
    <row r="290" spans="1:42" ht="15.75">
      <c r="A290" s="385"/>
      <c r="B290" s="385"/>
      <c r="C290" s="385"/>
      <c r="D290" s="385"/>
      <c r="E290" s="385"/>
      <c r="F290" s="385"/>
      <c r="G290" s="385"/>
      <c r="H290" s="385"/>
      <c r="I290" s="346"/>
      <c r="J290" s="346"/>
      <c r="K290" s="346"/>
      <c r="L290" s="346"/>
      <c r="M290" s="346"/>
      <c r="N290" s="346"/>
      <c r="O290" s="346"/>
      <c r="P290" s="346"/>
      <c r="Q290" s="346"/>
      <c r="R290" s="346"/>
      <c r="S290" s="346"/>
      <c r="T290" s="346"/>
      <c r="U290" s="388"/>
      <c r="V290" s="346"/>
      <c r="W290" s="346"/>
      <c r="X290" s="346"/>
      <c r="Y290" s="346"/>
      <c r="Z290" s="346"/>
      <c r="AA290" s="346"/>
      <c r="AB290" s="346"/>
      <c r="AC290" s="346"/>
      <c r="AD290" s="346"/>
      <c r="AE290" s="346"/>
      <c r="AF290" s="346"/>
      <c r="AG290" s="346"/>
      <c r="AH290" s="346"/>
      <c r="AI290" s="346"/>
      <c r="AJ290" s="346"/>
      <c r="AK290" s="346"/>
      <c r="AL290" s="346"/>
      <c r="AM290" s="346"/>
      <c r="AN290" s="346"/>
      <c r="AO290" s="346"/>
      <c r="AP290" s="346"/>
    </row>
    <row r="291" spans="1:42" ht="15.75">
      <c r="A291" s="385"/>
      <c r="B291" s="385"/>
      <c r="C291" s="385"/>
      <c r="D291" s="385"/>
      <c r="E291" s="385"/>
      <c r="F291" s="385"/>
      <c r="G291" s="385"/>
      <c r="H291" s="385"/>
      <c r="I291" s="346"/>
      <c r="J291" s="346"/>
      <c r="K291" s="346"/>
      <c r="L291" s="346"/>
      <c r="M291" s="346"/>
      <c r="N291" s="346"/>
      <c r="O291" s="346"/>
      <c r="P291" s="346"/>
      <c r="Q291" s="346"/>
      <c r="R291" s="346"/>
      <c r="S291" s="346"/>
      <c r="T291" s="346"/>
      <c r="U291" s="388"/>
      <c r="V291" s="346"/>
      <c r="W291" s="346"/>
      <c r="X291" s="346"/>
      <c r="Y291" s="346"/>
      <c r="Z291" s="346"/>
      <c r="AA291" s="346"/>
      <c r="AB291" s="346"/>
      <c r="AC291" s="346"/>
      <c r="AD291" s="346"/>
      <c r="AE291" s="346"/>
      <c r="AF291" s="346"/>
      <c r="AG291" s="346"/>
      <c r="AH291" s="346"/>
      <c r="AI291" s="346"/>
      <c r="AJ291" s="346"/>
      <c r="AK291" s="346"/>
      <c r="AL291" s="346"/>
      <c r="AM291" s="346"/>
      <c r="AN291" s="346"/>
      <c r="AO291" s="346"/>
      <c r="AP291" s="346"/>
    </row>
    <row r="292" spans="1:42" ht="15.75">
      <c r="A292" s="385"/>
      <c r="B292" s="385"/>
      <c r="C292" s="385"/>
      <c r="D292" s="385"/>
      <c r="E292" s="385"/>
      <c r="F292" s="385"/>
      <c r="G292" s="385"/>
      <c r="H292" s="385"/>
      <c r="I292" s="346"/>
      <c r="J292" s="346"/>
      <c r="K292" s="346"/>
      <c r="L292" s="346"/>
      <c r="M292" s="346"/>
      <c r="N292" s="346"/>
      <c r="O292" s="346"/>
      <c r="P292" s="346"/>
      <c r="Q292" s="346"/>
      <c r="R292" s="346"/>
      <c r="S292" s="346"/>
      <c r="T292" s="346"/>
      <c r="U292" s="388"/>
      <c r="V292" s="346"/>
      <c r="W292" s="346"/>
      <c r="X292" s="346"/>
      <c r="Y292" s="346"/>
      <c r="Z292" s="346"/>
      <c r="AA292" s="346"/>
      <c r="AB292" s="346"/>
      <c r="AC292" s="346"/>
      <c r="AD292" s="346"/>
      <c r="AE292" s="346"/>
      <c r="AF292" s="346"/>
      <c r="AG292" s="346"/>
      <c r="AH292" s="346"/>
      <c r="AI292" s="346"/>
      <c r="AJ292" s="346"/>
      <c r="AK292" s="346"/>
      <c r="AL292" s="346"/>
      <c r="AM292" s="346"/>
      <c r="AN292" s="346"/>
      <c r="AO292" s="346"/>
      <c r="AP292" s="346"/>
    </row>
    <row r="293" spans="1:42" ht="15.75">
      <c r="A293" s="385"/>
      <c r="B293" s="385"/>
      <c r="C293" s="385"/>
      <c r="D293" s="385"/>
      <c r="E293" s="385"/>
      <c r="F293" s="385"/>
      <c r="G293" s="385"/>
      <c r="H293" s="385"/>
      <c r="I293" s="346"/>
      <c r="J293" s="346"/>
      <c r="K293" s="346"/>
      <c r="L293" s="346"/>
      <c r="M293" s="346"/>
      <c r="N293" s="346"/>
      <c r="O293" s="346"/>
      <c r="P293" s="346"/>
      <c r="Q293" s="346"/>
      <c r="R293" s="346"/>
      <c r="S293" s="346"/>
      <c r="T293" s="346"/>
      <c r="U293" s="388"/>
      <c r="V293" s="346"/>
      <c r="W293" s="346"/>
      <c r="X293" s="346"/>
      <c r="Y293" s="346"/>
      <c r="Z293" s="346"/>
      <c r="AA293" s="346"/>
      <c r="AB293" s="346"/>
      <c r="AC293" s="346"/>
      <c r="AD293" s="346"/>
      <c r="AE293" s="346"/>
      <c r="AF293" s="346"/>
      <c r="AG293" s="346"/>
      <c r="AH293" s="346"/>
      <c r="AI293" s="346"/>
      <c r="AJ293" s="346"/>
      <c r="AK293" s="346"/>
      <c r="AL293" s="346"/>
      <c r="AM293" s="346"/>
      <c r="AN293" s="346"/>
      <c r="AO293" s="346"/>
      <c r="AP293" s="346"/>
    </row>
    <row r="294" spans="1:42" ht="15.75">
      <c r="A294" s="385"/>
      <c r="B294" s="385"/>
      <c r="C294" s="385"/>
      <c r="D294" s="385"/>
      <c r="E294" s="385"/>
      <c r="F294" s="385"/>
      <c r="G294" s="385"/>
      <c r="H294" s="385"/>
      <c r="I294" s="346"/>
      <c r="J294" s="346"/>
      <c r="K294" s="346"/>
      <c r="L294" s="346"/>
      <c r="M294" s="346"/>
      <c r="N294" s="346"/>
      <c r="O294" s="346"/>
      <c r="P294" s="346"/>
      <c r="Q294" s="346"/>
      <c r="R294" s="346"/>
      <c r="S294" s="346"/>
      <c r="T294" s="346"/>
      <c r="U294" s="388"/>
      <c r="V294" s="346"/>
      <c r="W294" s="346"/>
      <c r="X294" s="346"/>
      <c r="Y294" s="346"/>
      <c r="Z294" s="346"/>
      <c r="AA294" s="346"/>
      <c r="AB294" s="346"/>
      <c r="AC294" s="346"/>
      <c r="AD294" s="346"/>
      <c r="AE294" s="346"/>
      <c r="AF294" s="346"/>
      <c r="AG294" s="346"/>
      <c r="AH294" s="346"/>
      <c r="AI294" s="346"/>
      <c r="AJ294" s="346"/>
      <c r="AK294" s="346"/>
      <c r="AL294" s="346"/>
      <c r="AM294" s="346"/>
      <c r="AN294" s="346"/>
      <c r="AO294" s="346"/>
      <c r="AP294" s="346"/>
    </row>
    <row r="295" spans="1:42" ht="15.75">
      <c r="A295" s="385"/>
      <c r="B295" s="385"/>
      <c r="C295" s="385"/>
      <c r="D295" s="385"/>
      <c r="E295" s="385"/>
      <c r="F295" s="385"/>
      <c r="G295" s="385"/>
      <c r="H295" s="385"/>
      <c r="I295" s="346"/>
      <c r="J295" s="346"/>
      <c r="K295" s="346"/>
      <c r="L295" s="346"/>
      <c r="M295" s="346"/>
      <c r="N295" s="346"/>
      <c r="O295" s="346"/>
      <c r="P295" s="346"/>
      <c r="Q295" s="346"/>
      <c r="R295" s="346"/>
      <c r="S295" s="346"/>
      <c r="T295" s="346"/>
      <c r="U295" s="388"/>
      <c r="V295" s="346"/>
      <c r="W295" s="346"/>
      <c r="X295" s="346"/>
      <c r="Y295" s="346"/>
      <c r="Z295" s="346"/>
      <c r="AA295" s="346"/>
      <c r="AB295" s="346"/>
      <c r="AC295" s="346"/>
      <c r="AD295" s="346"/>
      <c r="AE295" s="346"/>
      <c r="AF295" s="346"/>
      <c r="AG295" s="346"/>
      <c r="AH295" s="346"/>
      <c r="AI295" s="346"/>
      <c r="AJ295" s="346"/>
      <c r="AK295" s="346"/>
      <c r="AL295" s="346"/>
      <c r="AM295" s="346"/>
      <c r="AN295" s="346"/>
      <c r="AO295" s="346"/>
      <c r="AP295" s="346"/>
    </row>
    <row r="296" spans="1:42" ht="15.75">
      <c r="A296" s="385"/>
      <c r="B296" s="385"/>
      <c r="C296" s="385"/>
      <c r="D296" s="385"/>
      <c r="E296" s="385"/>
      <c r="F296" s="385"/>
      <c r="G296" s="385"/>
      <c r="H296" s="385"/>
      <c r="I296" s="346"/>
      <c r="J296" s="346"/>
      <c r="K296" s="346"/>
      <c r="L296" s="346"/>
      <c r="M296" s="346"/>
      <c r="N296" s="346"/>
      <c r="O296" s="346"/>
      <c r="P296" s="346"/>
      <c r="Q296" s="346"/>
      <c r="R296" s="346"/>
      <c r="S296" s="346"/>
      <c r="T296" s="346"/>
      <c r="U296" s="388"/>
      <c r="V296" s="346"/>
      <c r="W296" s="346"/>
      <c r="X296" s="346"/>
      <c r="Y296" s="346"/>
      <c r="Z296" s="346"/>
      <c r="AA296" s="346"/>
      <c r="AB296" s="346"/>
      <c r="AC296" s="346"/>
      <c r="AD296" s="346"/>
      <c r="AE296" s="346"/>
      <c r="AF296" s="346"/>
      <c r="AG296" s="346"/>
      <c r="AH296" s="346"/>
      <c r="AI296" s="346"/>
      <c r="AJ296" s="346"/>
      <c r="AK296" s="346"/>
      <c r="AL296" s="346"/>
      <c r="AM296" s="346"/>
      <c r="AN296" s="346"/>
      <c r="AO296" s="346"/>
      <c r="AP296" s="346"/>
    </row>
    <row r="297" spans="1:42" ht="15.75">
      <c r="A297" s="385"/>
      <c r="B297" s="385"/>
      <c r="C297" s="385"/>
      <c r="D297" s="385"/>
      <c r="E297" s="385"/>
      <c r="F297" s="385"/>
      <c r="G297" s="385"/>
      <c r="H297" s="385"/>
      <c r="I297" s="346"/>
      <c r="J297" s="346"/>
      <c r="K297" s="346"/>
      <c r="L297" s="346"/>
      <c r="M297" s="346"/>
      <c r="N297" s="346"/>
      <c r="O297" s="346"/>
      <c r="P297" s="346"/>
      <c r="Q297" s="346"/>
      <c r="R297" s="346"/>
      <c r="S297" s="346"/>
      <c r="T297" s="346"/>
      <c r="U297" s="388"/>
      <c r="V297" s="346"/>
      <c r="W297" s="346"/>
      <c r="X297" s="346"/>
      <c r="Y297" s="346"/>
      <c r="Z297" s="346"/>
      <c r="AA297" s="346"/>
      <c r="AB297" s="346"/>
      <c r="AC297" s="346"/>
      <c r="AD297" s="346"/>
      <c r="AE297" s="346"/>
      <c r="AF297" s="346"/>
      <c r="AG297" s="346"/>
      <c r="AH297" s="346"/>
      <c r="AI297" s="346"/>
      <c r="AJ297" s="346"/>
      <c r="AK297" s="346"/>
      <c r="AL297" s="346"/>
      <c r="AM297" s="346"/>
      <c r="AN297" s="346"/>
      <c r="AO297" s="346"/>
      <c r="AP297" s="346"/>
    </row>
    <row r="298" spans="1:42" ht="15.75">
      <c r="A298" s="385"/>
      <c r="B298" s="385"/>
      <c r="C298" s="385"/>
      <c r="D298" s="385"/>
      <c r="E298" s="385"/>
      <c r="F298" s="385"/>
      <c r="G298" s="385"/>
      <c r="H298" s="385"/>
      <c r="I298" s="346"/>
      <c r="J298" s="346"/>
      <c r="K298" s="346"/>
      <c r="L298" s="346"/>
      <c r="M298" s="346"/>
      <c r="N298" s="346"/>
      <c r="O298" s="346"/>
      <c r="P298" s="346"/>
      <c r="Q298" s="346"/>
      <c r="R298" s="346"/>
      <c r="S298" s="346"/>
      <c r="T298" s="346"/>
      <c r="U298" s="388"/>
      <c r="V298" s="346"/>
      <c r="W298" s="346"/>
      <c r="X298" s="346"/>
      <c r="Y298" s="346"/>
      <c r="Z298" s="346"/>
      <c r="AA298" s="346"/>
      <c r="AB298" s="346"/>
      <c r="AC298" s="346"/>
      <c r="AD298" s="346"/>
      <c r="AE298" s="346"/>
      <c r="AF298" s="346"/>
      <c r="AG298" s="346"/>
      <c r="AH298" s="346"/>
      <c r="AI298" s="346"/>
      <c r="AJ298" s="346"/>
      <c r="AK298" s="346"/>
      <c r="AL298" s="346"/>
      <c r="AM298" s="346"/>
      <c r="AN298" s="346"/>
      <c r="AO298" s="346"/>
      <c r="AP298" s="346"/>
    </row>
    <row r="299" spans="1:42" ht="15.75">
      <c r="A299" s="385"/>
      <c r="B299" s="385"/>
      <c r="C299" s="385"/>
      <c r="D299" s="385"/>
      <c r="E299" s="385"/>
      <c r="F299" s="385"/>
      <c r="G299" s="385"/>
      <c r="H299" s="385"/>
      <c r="I299" s="346"/>
      <c r="J299" s="346"/>
      <c r="K299" s="346"/>
      <c r="L299" s="346"/>
      <c r="M299" s="346"/>
      <c r="N299" s="346"/>
      <c r="O299" s="346"/>
      <c r="P299" s="346"/>
      <c r="Q299" s="346"/>
      <c r="R299" s="346"/>
      <c r="S299" s="346"/>
      <c r="T299" s="346"/>
      <c r="U299" s="388"/>
      <c r="V299" s="346"/>
      <c r="W299" s="346"/>
      <c r="X299" s="346"/>
      <c r="Y299" s="346"/>
      <c r="Z299" s="346"/>
      <c r="AA299" s="346"/>
      <c r="AB299" s="346"/>
      <c r="AC299" s="346"/>
      <c r="AD299" s="346"/>
      <c r="AE299" s="346"/>
      <c r="AF299" s="346"/>
      <c r="AG299" s="346"/>
      <c r="AH299" s="346"/>
      <c r="AI299" s="346"/>
      <c r="AJ299" s="346"/>
      <c r="AK299" s="346"/>
      <c r="AL299" s="346"/>
      <c r="AM299" s="346"/>
      <c r="AN299" s="346"/>
      <c r="AO299" s="346"/>
      <c r="AP299" s="346"/>
    </row>
    <row r="300" spans="1:42" ht="15.75">
      <c r="A300" s="385"/>
      <c r="B300" s="385"/>
      <c r="C300" s="385"/>
      <c r="D300" s="385"/>
      <c r="E300" s="385"/>
      <c r="F300" s="385"/>
      <c r="G300" s="385"/>
      <c r="H300" s="385"/>
      <c r="I300" s="346"/>
      <c r="J300" s="346"/>
      <c r="K300" s="346"/>
      <c r="L300" s="346"/>
      <c r="M300" s="346"/>
      <c r="N300" s="346"/>
      <c r="O300" s="346"/>
      <c r="P300" s="346"/>
      <c r="Q300" s="346"/>
      <c r="R300" s="346"/>
      <c r="S300" s="346"/>
      <c r="T300" s="346"/>
      <c r="U300" s="388"/>
      <c r="V300" s="346"/>
      <c r="W300" s="346"/>
      <c r="X300" s="346"/>
      <c r="Y300" s="346"/>
      <c r="Z300" s="346"/>
      <c r="AA300" s="346"/>
      <c r="AB300" s="346"/>
      <c r="AC300" s="346"/>
      <c r="AD300" s="346"/>
      <c r="AE300" s="346"/>
      <c r="AF300" s="346"/>
      <c r="AG300" s="346"/>
      <c r="AH300" s="346"/>
      <c r="AI300" s="346"/>
      <c r="AJ300" s="346"/>
      <c r="AK300" s="346"/>
      <c r="AL300" s="346"/>
      <c r="AM300" s="346"/>
      <c r="AN300" s="346"/>
      <c r="AO300" s="346"/>
      <c r="AP300" s="346"/>
    </row>
    <row r="301" spans="1:42" ht="15.75">
      <c r="A301" s="385"/>
      <c r="B301" s="385"/>
      <c r="C301" s="385"/>
      <c r="D301" s="385"/>
      <c r="E301" s="385"/>
      <c r="F301" s="385"/>
      <c r="G301" s="385"/>
      <c r="H301" s="385"/>
      <c r="I301" s="346"/>
      <c r="J301" s="346"/>
      <c r="K301" s="346"/>
      <c r="L301" s="346"/>
      <c r="M301" s="346"/>
      <c r="N301" s="346"/>
      <c r="O301" s="346"/>
      <c r="P301" s="346"/>
      <c r="Q301" s="346"/>
      <c r="R301" s="346"/>
      <c r="S301" s="346"/>
      <c r="T301" s="346"/>
      <c r="U301" s="388"/>
      <c r="V301" s="346"/>
      <c r="W301" s="346"/>
      <c r="X301" s="346"/>
      <c r="Y301" s="346"/>
      <c r="Z301" s="346"/>
      <c r="AA301" s="346"/>
      <c r="AB301" s="346"/>
      <c r="AC301" s="346"/>
      <c r="AD301" s="346"/>
      <c r="AE301" s="346"/>
      <c r="AF301" s="346"/>
      <c r="AG301" s="346"/>
      <c r="AH301" s="346"/>
      <c r="AI301" s="346"/>
      <c r="AJ301" s="346"/>
      <c r="AK301" s="346"/>
      <c r="AL301" s="346"/>
      <c r="AM301" s="346"/>
      <c r="AN301" s="346"/>
      <c r="AO301" s="346"/>
      <c r="AP301" s="346"/>
    </row>
    <row r="302" spans="1:42" ht="15.75">
      <c r="A302" s="385"/>
      <c r="B302" s="385"/>
      <c r="C302" s="385"/>
      <c r="D302" s="385"/>
      <c r="E302" s="385"/>
      <c r="F302" s="385"/>
      <c r="G302" s="385"/>
      <c r="H302" s="385"/>
      <c r="I302" s="346"/>
      <c r="J302" s="346"/>
      <c r="K302" s="346"/>
      <c r="L302" s="346"/>
      <c r="M302" s="346"/>
      <c r="N302" s="346"/>
      <c r="O302" s="346"/>
      <c r="P302" s="346"/>
      <c r="Q302" s="346"/>
      <c r="R302" s="346"/>
      <c r="S302" s="346"/>
      <c r="T302" s="346"/>
      <c r="U302" s="388"/>
      <c r="V302" s="346"/>
      <c r="W302" s="346"/>
      <c r="X302" s="346"/>
      <c r="Y302" s="346"/>
      <c r="Z302" s="346"/>
      <c r="AA302" s="346"/>
      <c r="AB302" s="346"/>
      <c r="AC302" s="346"/>
      <c r="AD302" s="346"/>
      <c r="AE302" s="346"/>
      <c r="AF302" s="346"/>
      <c r="AG302" s="346"/>
      <c r="AH302" s="346"/>
      <c r="AI302" s="346"/>
      <c r="AJ302" s="346"/>
      <c r="AK302" s="346"/>
      <c r="AL302" s="346"/>
      <c r="AM302" s="346"/>
      <c r="AN302" s="346"/>
      <c r="AO302" s="346"/>
      <c r="AP302" s="346"/>
    </row>
    <row r="303" spans="1:42" ht="15.75">
      <c r="A303" s="385"/>
      <c r="B303" s="385"/>
      <c r="C303" s="385"/>
      <c r="D303" s="385"/>
      <c r="E303" s="385"/>
      <c r="F303" s="385"/>
      <c r="G303" s="385"/>
      <c r="H303" s="385"/>
      <c r="I303" s="346"/>
      <c r="J303" s="346"/>
      <c r="K303" s="346"/>
      <c r="L303" s="346"/>
      <c r="M303" s="346"/>
      <c r="N303" s="346"/>
      <c r="O303" s="346"/>
      <c r="P303" s="346"/>
      <c r="Q303" s="346"/>
      <c r="R303" s="346"/>
      <c r="S303" s="346"/>
      <c r="T303" s="346"/>
      <c r="U303" s="388"/>
      <c r="V303" s="346"/>
      <c r="W303" s="346"/>
      <c r="X303" s="346"/>
      <c r="Y303" s="346"/>
      <c r="Z303" s="346"/>
      <c r="AA303" s="346"/>
      <c r="AB303" s="346"/>
      <c r="AC303" s="346"/>
      <c r="AD303" s="346"/>
      <c r="AE303" s="346"/>
      <c r="AF303" s="346"/>
      <c r="AG303" s="346"/>
      <c r="AH303" s="346"/>
      <c r="AI303" s="346"/>
      <c r="AJ303" s="346"/>
      <c r="AK303" s="346"/>
      <c r="AL303" s="346"/>
      <c r="AM303" s="346"/>
      <c r="AN303" s="346"/>
      <c r="AO303" s="346"/>
      <c r="AP303" s="346"/>
    </row>
    <row r="304" spans="1:42" ht="15.75">
      <c r="A304" s="385"/>
      <c r="B304" s="385"/>
      <c r="C304" s="385"/>
      <c r="D304" s="385"/>
      <c r="E304" s="385"/>
      <c r="F304" s="385"/>
      <c r="G304" s="385"/>
      <c r="H304" s="385"/>
      <c r="I304" s="346"/>
      <c r="J304" s="346"/>
      <c r="K304" s="346"/>
      <c r="L304" s="346"/>
      <c r="M304" s="346"/>
      <c r="N304" s="346"/>
      <c r="O304" s="346"/>
      <c r="P304" s="346"/>
      <c r="Q304" s="346"/>
      <c r="R304" s="346"/>
      <c r="S304" s="346"/>
      <c r="T304" s="346"/>
      <c r="U304" s="388"/>
      <c r="V304" s="346"/>
      <c r="W304" s="346"/>
      <c r="X304" s="346"/>
      <c r="Y304" s="346"/>
      <c r="Z304" s="346"/>
      <c r="AA304" s="346"/>
      <c r="AB304" s="346"/>
      <c r="AC304" s="346"/>
      <c r="AD304" s="346"/>
      <c r="AE304" s="346"/>
      <c r="AF304" s="346"/>
      <c r="AG304" s="346"/>
      <c r="AH304" s="346"/>
      <c r="AI304" s="346"/>
      <c r="AJ304" s="346"/>
      <c r="AK304" s="346"/>
      <c r="AL304" s="346"/>
      <c r="AM304" s="346"/>
      <c r="AN304" s="346"/>
      <c r="AO304" s="346"/>
      <c r="AP304" s="346"/>
    </row>
    <row r="305" spans="1:42" ht="15.75">
      <c r="A305" s="385"/>
      <c r="B305" s="385"/>
      <c r="C305" s="385"/>
      <c r="D305" s="385"/>
      <c r="E305" s="385"/>
      <c r="F305" s="385"/>
      <c r="G305" s="385"/>
      <c r="H305" s="385"/>
      <c r="I305" s="346"/>
      <c r="J305" s="346"/>
      <c r="K305" s="346"/>
      <c r="L305" s="346"/>
      <c r="M305" s="346"/>
      <c r="N305" s="346"/>
      <c r="O305" s="346"/>
      <c r="P305" s="346"/>
      <c r="Q305" s="346"/>
      <c r="R305" s="346"/>
      <c r="S305" s="346"/>
      <c r="T305" s="346"/>
      <c r="U305" s="388"/>
      <c r="V305" s="346"/>
      <c r="W305" s="346"/>
      <c r="X305" s="346"/>
      <c r="Y305" s="346"/>
      <c r="Z305" s="346"/>
      <c r="AA305" s="346"/>
      <c r="AB305" s="346"/>
      <c r="AC305" s="346"/>
      <c r="AD305" s="346"/>
      <c r="AE305" s="346"/>
      <c r="AF305" s="346"/>
      <c r="AG305" s="346"/>
      <c r="AH305" s="346"/>
      <c r="AI305" s="346"/>
      <c r="AJ305" s="346"/>
      <c r="AK305" s="346"/>
      <c r="AL305" s="346"/>
      <c r="AM305" s="346"/>
      <c r="AN305" s="346"/>
      <c r="AO305" s="346"/>
      <c r="AP305" s="346"/>
    </row>
    <row r="306" spans="1:42" ht="15.75">
      <c r="A306" s="385"/>
      <c r="B306" s="385"/>
      <c r="C306" s="385"/>
      <c r="D306" s="385"/>
      <c r="E306" s="385"/>
      <c r="F306" s="385"/>
      <c r="G306" s="385"/>
      <c r="H306" s="385"/>
      <c r="I306" s="346"/>
      <c r="J306" s="346"/>
      <c r="K306" s="346"/>
      <c r="L306" s="346"/>
      <c r="M306" s="346"/>
      <c r="N306" s="346"/>
      <c r="O306" s="346"/>
      <c r="P306" s="346"/>
      <c r="Q306" s="346"/>
      <c r="R306" s="346"/>
      <c r="S306" s="346"/>
      <c r="T306" s="346"/>
      <c r="U306" s="388"/>
      <c r="V306" s="346"/>
      <c r="W306" s="346"/>
      <c r="X306" s="346"/>
      <c r="Y306" s="346"/>
      <c r="Z306" s="346"/>
      <c r="AA306" s="346"/>
      <c r="AB306" s="346"/>
      <c r="AC306" s="346"/>
      <c r="AD306" s="346"/>
      <c r="AE306" s="346"/>
      <c r="AF306" s="346"/>
      <c r="AG306" s="346"/>
      <c r="AH306" s="346"/>
      <c r="AI306" s="346"/>
      <c r="AJ306" s="346"/>
      <c r="AK306" s="346"/>
      <c r="AL306" s="346"/>
      <c r="AM306" s="346"/>
      <c r="AN306" s="346"/>
      <c r="AO306" s="346"/>
      <c r="AP306" s="346"/>
    </row>
    <row r="307" spans="1:42" ht="15.75">
      <c r="A307" s="385"/>
      <c r="B307" s="385"/>
      <c r="C307" s="385"/>
      <c r="D307" s="385"/>
      <c r="E307" s="385"/>
      <c r="F307" s="385"/>
      <c r="G307" s="385"/>
      <c r="H307" s="385"/>
      <c r="I307" s="346"/>
      <c r="J307" s="346"/>
      <c r="K307" s="346"/>
      <c r="L307" s="346"/>
      <c r="M307" s="346"/>
      <c r="N307" s="346"/>
      <c r="O307" s="346"/>
      <c r="P307" s="346"/>
      <c r="Q307" s="346"/>
      <c r="R307" s="346"/>
      <c r="S307" s="346"/>
      <c r="T307" s="346"/>
      <c r="U307" s="388"/>
      <c r="V307" s="346"/>
      <c r="W307" s="346"/>
      <c r="X307" s="346"/>
      <c r="Y307" s="346"/>
      <c r="Z307" s="346"/>
      <c r="AA307" s="346"/>
      <c r="AB307" s="346"/>
      <c r="AC307" s="346"/>
      <c r="AD307" s="346"/>
      <c r="AE307" s="346"/>
      <c r="AF307" s="346"/>
      <c r="AG307" s="346"/>
      <c r="AH307" s="346"/>
      <c r="AI307" s="346"/>
      <c r="AJ307" s="346"/>
      <c r="AK307" s="346"/>
      <c r="AL307" s="346"/>
      <c r="AM307" s="346"/>
      <c r="AN307" s="346"/>
      <c r="AO307" s="346"/>
      <c r="AP307" s="346"/>
    </row>
    <row r="308" spans="1:42" ht="15.75">
      <c r="A308" s="385"/>
      <c r="B308" s="385"/>
      <c r="C308" s="385"/>
      <c r="D308" s="385"/>
      <c r="E308" s="385"/>
      <c r="F308" s="385"/>
      <c r="G308" s="385"/>
      <c r="H308" s="385"/>
      <c r="I308" s="346"/>
      <c r="J308" s="346"/>
      <c r="K308" s="346"/>
      <c r="L308" s="346"/>
      <c r="M308" s="346"/>
      <c r="N308" s="346"/>
      <c r="O308" s="346"/>
      <c r="P308" s="346"/>
      <c r="Q308" s="346"/>
      <c r="R308" s="346"/>
      <c r="S308" s="346"/>
      <c r="T308" s="346"/>
      <c r="U308" s="388"/>
      <c r="V308" s="346"/>
      <c r="W308" s="346"/>
      <c r="X308" s="346"/>
      <c r="Y308" s="346"/>
      <c r="Z308" s="346"/>
      <c r="AA308" s="346"/>
      <c r="AB308" s="346"/>
      <c r="AC308" s="346"/>
      <c r="AD308" s="346"/>
      <c r="AE308" s="346"/>
      <c r="AF308" s="346"/>
      <c r="AG308" s="346"/>
      <c r="AH308" s="346"/>
      <c r="AI308" s="346"/>
      <c r="AJ308" s="346"/>
      <c r="AK308" s="346"/>
      <c r="AL308" s="346"/>
      <c r="AM308" s="346"/>
      <c r="AN308" s="346"/>
      <c r="AO308" s="346"/>
      <c r="AP308" s="346"/>
    </row>
    <row r="309" spans="1:42" ht="15.75">
      <c r="A309" s="385"/>
      <c r="B309" s="385"/>
      <c r="C309" s="385"/>
      <c r="D309" s="385"/>
      <c r="E309" s="385"/>
      <c r="F309" s="385"/>
      <c r="G309" s="385"/>
      <c r="H309" s="385"/>
      <c r="I309" s="346"/>
      <c r="J309" s="346"/>
      <c r="K309" s="346"/>
      <c r="L309" s="346"/>
      <c r="M309" s="346"/>
      <c r="N309" s="346"/>
      <c r="O309" s="346"/>
      <c r="P309" s="346"/>
      <c r="Q309" s="346"/>
      <c r="R309" s="346"/>
      <c r="S309" s="346"/>
      <c r="T309" s="346"/>
      <c r="U309" s="388"/>
      <c r="V309" s="346"/>
      <c r="W309" s="346"/>
      <c r="X309" s="346"/>
      <c r="Y309" s="346"/>
      <c r="Z309" s="346"/>
      <c r="AA309" s="346"/>
      <c r="AB309" s="346"/>
      <c r="AC309" s="346"/>
      <c r="AD309" s="346"/>
      <c r="AE309" s="346"/>
      <c r="AF309" s="346"/>
      <c r="AG309" s="346"/>
      <c r="AH309" s="346"/>
      <c r="AI309" s="346"/>
      <c r="AJ309" s="346"/>
      <c r="AK309" s="346"/>
      <c r="AL309" s="346"/>
      <c r="AM309" s="346"/>
      <c r="AN309" s="346"/>
      <c r="AO309" s="346"/>
      <c r="AP309" s="346"/>
    </row>
    <row r="310" spans="1:42" ht="15.75">
      <c r="A310" s="385"/>
      <c r="B310" s="385"/>
      <c r="C310" s="385"/>
      <c r="D310" s="385"/>
      <c r="E310" s="385"/>
      <c r="F310" s="385"/>
      <c r="G310" s="385"/>
      <c r="H310" s="385"/>
      <c r="I310" s="346"/>
      <c r="J310" s="346"/>
      <c r="K310" s="346"/>
      <c r="L310" s="346"/>
      <c r="M310" s="346"/>
      <c r="N310" s="346"/>
      <c r="O310" s="346"/>
      <c r="P310" s="346"/>
      <c r="Q310" s="346"/>
      <c r="R310" s="346"/>
      <c r="S310" s="346"/>
      <c r="T310" s="346"/>
      <c r="U310" s="388"/>
      <c r="V310" s="346"/>
      <c r="W310" s="346"/>
      <c r="X310" s="346"/>
      <c r="Y310" s="346"/>
      <c r="Z310" s="346"/>
      <c r="AA310" s="346"/>
      <c r="AB310" s="346"/>
      <c r="AC310" s="346"/>
      <c r="AD310" s="346"/>
      <c r="AE310" s="346"/>
      <c r="AF310" s="346"/>
      <c r="AG310" s="346"/>
      <c r="AH310" s="346"/>
      <c r="AI310" s="346"/>
      <c r="AJ310" s="346"/>
      <c r="AK310" s="346"/>
      <c r="AL310" s="346"/>
      <c r="AM310" s="346"/>
      <c r="AN310" s="346"/>
      <c r="AO310" s="346"/>
      <c r="AP310" s="346"/>
    </row>
    <row r="311" spans="1:42" ht="15.75">
      <c r="A311" s="385"/>
      <c r="B311" s="385"/>
      <c r="C311" s="385"/>
      <c r="D311" s="385"/>
      <c r="E311" s="385"/>
      <c r="F311" s="385"/>
      <c r="G311" s="385"/>
      <c r="H311" s="385"/>
      <c r="I311" s="346"/>
      <c r="J311" s="346"/>
      <c r="K311" s="346"/>
      <c r="L311" s="346"/>
      <c r="M311" s="346"/>
      <c r="N311" s="346"/>
      <c r="O311" s="346"/>
      <c r="P311" s="346"/>
      <c r="Q311" s="346"/>
      <c r="R311" s="346"/>
      <c r="S311" s="346"/>
      <c r="T311" s="346"/>
      <c r="U311" s="388"/>
      <c r="V311" s="346"/>
      <c r="W311" s="346"/>
      <c r="X311" s="346"/>
      <c r="Y311" s="346"/>
      <c r="Z311" s="346"/>
      <c r="AA311" s="346"/>
      <c r="AB311" s="346"/>
      <c r="AC311" s="346"/>
      <c r="AD311" s="346"/>
      <c r="AE311" s="346"/>
      <c r="AF311" s="346"/>
      <c r="AG311" s="346"/>
      <c r="AH311" s="346"/>
      <c r="AI311" s="346"/>
      <c r="AJ311" s="346"/>
      <c r="AK311" s="346"/>
      <c r="AL311" s="346"/>
      <c r="AM311" s="346"/>
      <c r="AN311" s="346"/>
      <c r="AO311" s="346"/>
      <c r="AP311" s="346"/>
    </row>
    <row r="312" spans="1:42" ht="15.75">
      <c r="A312" s="385"/>
      <c r="B312" s="385"/>
      <c r="C312" s="385"/>
      <c r="D312" s="385"/>
      <c r="E312" s="385"/>
      <c r="F312" s="385"/>
      <c r="G312" s="385"/>
      <c r="H312" s="385"/>
      <c r="I312" s="346"/>
      <c r="J312" s="346"/>
      <c r="K312" s="346"/>
      <c r="L312" s="346"/>
      <c r="M312" s="346"/>
      <c r="N312" s="346"/>
      <c r="O312" s="346"/>
      <c r="P312" s="346"/>
      <c r="Q312" s="346"/>
      <c r="R312" s="346"/>
      <c r="S312" s="346"/>
      <c r="T312" s="346"/>
      <c r="U312" s="388"/>
      <c r="V312" s="346"/>
      <c r="W312" s="346"/>
      <c r="X312" s="346"/>
      <c r="Y312" s="346"/>
      <c r="Z312" s="346"/>
      <c r="AA312" s="346"/>
      <c r="AB312" s="346"/>
      <c r="AC312" s="346"/>
      <c r="AD312" s="346"/>
      <c r="AE312" s="346"/>
      <c r="AF312" s="346"/>
      <c r="AG312" s="346"/>
      <c r="AH312" s="346"/>
      <c r="AI312" s="346"/>
      <c r="AJ312" s="346"/>
      <c r="AK312" s="346"/>
      <c r="AL312" s="346"/>
      <c r="AM312" s="346"/>
      <c r="AN312" s="346"/>
      <c r="AO312" s="346"/>
      <c r="AP312" s="346"/>
    </row>
    <row r="313" spans="1:42" ht="15.75">
      <c r="A313" s="385"/>
      <c r="B313" s="385"/>
      <c r="C313" s="385"/>
      <c r="D313" s="385"/>
      <c r="E313" s="385"/>
      <c r="F313" s="385"/>
      <c r="G313" s="385"/>
      <c r="H313" s="385"/>
      <c r="I313" s="346"/>
      <c r="J313" s="346"/>
      <c r="K313" s="346"/>
      <c r="L313" s="346"/>
      <c r="M313" s="346"/>
      <c r="N313" s="346"/>
      <c r="O313" s="346"/>
      <c r="P313" s="346"/>
      <c r="Q313" s="346"/>
      <c r="R313" s="346"/>
      <c r="S313" s="346"/>
      <c r="T313" s="346"/>
      <c r="U313" s="388"/>
      <c r="V313" s="346"/>
      <c r="W313" s="346"/>
      <c r="X313" s="346"/>
      <c r="Y313" s="346"/>
      <c r="Z313" s="346"/>
      <c r="AA313" s="346"/>
      <c r="AB313" s="346"/>
      <c r="AC313" s="346"/>
      <c r="AD313" s="346"/>
      <c r="AE313" s="346"/>
      <c r="AF313" s="346"/>
      <c r="AG313" s="346"/>
      <c r="AH313" s="346"/>
      <c r="AI313" s="346"/>
      <c r="AJ313" s="346"/>
      <c r="AK313" s="346"/>
      <c r="AL313" s="346"/>
      <c r="AM313" s="346"/>
      <c r="AN313" s="346"/>
      <c r="AO313" s="346"/>
      <c r="AP313" s="346"/>
    </row>
    <row r="314" spans="1:42" ht="15.75">
      <c r="A314" s="385"/>
      <c r="B314" s="385"/>
      <c r="C314" s="385"/>
      <c r="D314" s="385"/>
      <c r="E314" s="385"/>
      <c r="F314" s="385"/>
      <c r="G314" s="385"/>
      <c r="H314" s="385"/>
      <c r="I314" s="346"/>
      <c r="J314" s="346"/>
      <c r="K314" s="346"/>
      <c r="L314" s="346"/>
      <c r="M314" s="346"/>
      <c r="N314" s="346"/>
      <c r="O314" s="346"/>
      <c r="P314" s="346"/>
      <c r="Q314" s="346"/>
      <c r="R314" s="346"/>
      <c r="S314" s="346"/>
      <c r="T314" s="346"/>
      <c r="U314" s="388"/>
      <c r="V314" s="346"/>
      <c r="W314" s="346"/>
      <c r="X314" s="346"/>
      <c r="Y314" s="346"/>
      <c r="Z314" s="346"/>
      <c r="AA314" s="346"/>
      <c r="AB314" s="346"/>
      <c r="AC314" s="346"/>
      <c r="AD314" s="346"/>
      <c r="AE314" s="346"/>
      <c r="AF314" s="346"/>
      <c r="AG314" s="346"/>
      <c r="AH314" s="346"/>
      <c r="AI314" s="346"/>
      <c r="AJ314" s="346"/>
      <c r="AK314" s="346"/>
      <c r="AL314" s="346"/>
      <c r="AM314" s="346"/>
      <c r="AN314" s="346"/>
      <c r="AO314" s="346"/>
      <c r="AP314" s="346"/>
    </row>
    <row r="315" spans="1:42" ht="15.75">
      <c r="A315" s="385"/>
      <c r="B315" s="385"/>
      <c r="C315" s="385"/>
      <c r="D315" s="385"/>
      <c r="E315" s="385"/>
      <c r="F315" s="385"/>
      <c r="G315" s="385"/>
      <c r="H315" s="385"/>
      <c r="I315" s="346"/>
      <c r="J315" s="346"/>
      <c r="K315" s="346"/>
      <c r="L315" s="346"/>
      <c r="M315" s="346"/>
      <c r="N315" s="346"/>
      <c r="O315" s="346"/>
      <c r="P315" s="346"/>
      <c r="Q315" s="346"/>
      <c r="R315" s="346"/>
      <c r="S315" s="346"/>
      <c r="T315" s="346"/>
      <c r="U315" s="388"/>
      <c r="V315" s="346"/>
      <c r="W315" s="346"/>
      <c r="X315" s="346"/>
      <c r="Y315" s="346"/>
      <c r="Z315" s="346"/>
      <c r="AA315" s="346"/>
      <c r="AB315" s="346"/>
      <c r="AC315" s="346"/>
      <c r="AD315" s="346"/>
      <c r="AE315" s="346"/>
      <c r="AF315" s="346"/>
      <c r="AG315" s="346"/>
      <c r="AH315" s="346"/>
      <c r="AI315" s="346"/>
      <c r="AJ315" s="346"/>
      <c r="AK315" s="346"/>
      <c r="AL315" s="346"/>
      <c r="AM315" s="346"/>
      <c r="AN315" s="346"/>
      <c r="AO315" s="346"/>
      <c r="AP315" s="346"/>
    </row>
    <row r="316" spans="1:42" ht="15.75">
      <c r="A316" s="385"/>
      <c r="B316" s="385"/>
      <c r="C316" s="385"/>
      <c r="D316" s="385"/>
      <c r="E316" s="385"/>
      <c r="F316" s="385"/>
      <c r="G316" s="385"/>
      <c r="H316" s="385"/>
      <c r="I316" s="346"/>
      <c r="J316" s="346"/>
      <c r="K316" s="346"/>
      <c r="L316" s="346"/>
      <c r="M316" s="346"/>
      <c r="N316" s="346"/>
      <c r="O316" s="346"/>
      <c r="P316" s="346"/>
      <c r="Q316" s="346"/>
      <c r="R316" s="346"/>
      <c r="S316" s="346"/>
      <c r="T316" s="346"/>
      <c r="U316" s="388"/>
      <c r="V316" s="346"/>
      <c r="W316" s="346"/>
      <c r="X316" s="346"/>
      <c r="Y316" s="346"/>
      <c r="Z316" s="346"/>
      <c r="AA316" s="346"/>
      <c r="AB316" s="346"/>
      <c r="AC316" s="346"/>
      <c r="AD316" s="346"/>
      <c r="AE316" s="346"/>
      <c r="AF316" s="346"/>
      <c r="AG316" s="346"/>
      <c r="AH316" s="346"/>
      <c r="AI316" s="346"/>
      <c r="AJ316" s="346"/>
      <c r="AK316" s="346"/>
      <c r="AL316" s="346"/>
      <c r="AM316" s="346"/>
      <c r="AN316" s="346"/>
      <c r="AO316" s="346"/>
      <c r="AP316" s="346"/>
    </row>
    <row r="317" spans="1:42" ht="15.75">
      <c r="A317" s="385"/>
      <c r="B317" s="385"/>
      <c r="C317" s="385"/>
      <c r="D317" s="385"/>
      <c r="E317" s="385"/>
      <c r="F317" s="385"/>
      <c r="G317" s="385"/>
      <c r="H317" s="385"/>
      <c r="I317" s="346"/>
      <c r="J317" s="346"/>
      <c r="K317" s="346"/>
      <c r="L317" s="346"/>
      <c r="M317" s="346"/>
      <c r="N317" s="346"/>
      <c r="O317" s="346"/>
      <c r="P317" s="346"/>
      <c r="Q317" s="346"/>
      <c r="R317" s="346"/>
      <c r="S317" s="346"/>
      <c r="T317" s="346"/>
      <c r="U317" s="388"/>
      <c r="V317" s="346"/>
      <c r="W317" s="346"/>
      <c r="X317" s="346"/>
      <c r="Y317" s="346"/>
      <c r="Z317" s="346"/>
      <c r="AA317" s="346"/>
      <c r="AB317" s="346"/>
      <c r="AC317" s="346"/>
      <c r="AD317" s="346"/>
      <c r="AE317" s="346"/>
      <c r="AF317" s="346"/>
      <c r="AG317" s="346"/>
      <c r="AH317" s="346"/>
      <c r="AI317" s="346"/>
      <c r="AJ317" s="346"/>
      <c r="AK317" s="346"/>
      <c r="AL317" s="346"/>
      <c r="AM317" s="346"/>
      <c r="AN317" s="346"/>
      <c r="AO317" s="346"/>
      <c r="AP317" s="346"/>
    </row>
    <row r="318" spans="1:42" ht="15.75">
      <c r="A318" s="385"/>
      <c r="B318" s="385"/>
      <c r="C318" s="385"/>
      <c r="D318" s="385"/>
      <c r="E318" s="385"/>
      <c r="F318" s="385"/>
      <c r="G318" s="385"/>
      <c r="H318" s="385"/>
      <c r="I318" s="346"/>
      <c r="J318" s="346"/>
      <c r="K318" s="346"/>
      <c r="L318" s="346"/>
      <c r="M318" s="346"/>
      <c r="N318" s="346"/>
      <c r="O318" s="346"/>
      <c r="P318" s="346"/>
      <c r="Q318" s="346"/>
      <c r="R318" s="346"/>
      <c r="S318" s="346"/>
      <c r="T318" s="346"/>
      <c r="U318" s="388"/>
      <c r="V318" s="346"/>
      <c r="W318" s="346"/>
      <c r="X318" s="346"/>
      <c r="Y318" s="346"/>
      <c r="Z318" s="346"/>
      <c r="AA318" s="346"/>
      <c r="AB318" s="346"/>
      <c r="AC318" s="346"/>
      <c r="AD318" s="346"/>
      <c r="AE318" s="346"/>
      <c r="AF318" s="346"/>
      <c r="AG318" s="346"/>
      <c r="AH318" s="346"/>
      <c r="AI318" s="346"/>
      <c r="AJ318" s="346"/>
      <c r="AK318" s="346"/>
      <c r="AL318" s="346"/>
      <c r="AM318" s="346"/>
      <c r="AN318" s="346"/>
      <c r="AO318" s="346"/>
      <c r="AP318" s="346"/>
    </row>
    <row r="319" spans="1:42" ht="15.75">
      <c r="A319" s="385"/>
      <c r="B319" s="385"/>
      <c r="C319" s="385"/>
      <c r="D319" s="385"/>
      <c r="E319" s="385"/>
      <c r="F319" s="385"/>
      <c r="G319" s="385"/>
      <c r="H319" s="385"/>
      <c r="I319" s="346"/>
      <c r="J319" s="346"/>
      <c r="K319" s="346"/>
      <c r="L319" s="346"/>
      <c r="M319" s="346"/>
      <c r="N319" s="346"/>
      <c r="O319" s="346"/>
      <c r="P319" s="346"/>
      <c r="Q319" s="346"/>
      <c r="R319" s="346"/>
      <c r="S319" s="346"/>
      <c r="T319" s="346"/>
      <c r="U319" s="388"/>
      <c r="V319" s="346"/>
      <c r="W319" s="346"/>
      <c r="X319" s="346"/>
      <c r="Y319" s="346"/>
      <c r="Z319" s="346"/>
      <c r="AA319" s="346"/>
      <c r="AB319" s="346"/>
      <c r="AC319" s="346"/>
      <c r="AD319" s="346"/>
      <c r="AE319" s="346"/>
      <c r="AF319" s="346"/>
      <c r="AG319" s="346"/>
      <c r="AH319" s="346"/>
      <c r="AI319" s="346"/>
      <c r="AJ319" s="346"/>
      <c r="AK319" s="346"/>
      <c r="AL319" s="346"/>
      <c r="AM319" s="346"/>
      <c r="AN319" s="346"/>
      <c r="AO319" s="346"/>
      <c r="AP319" s="346"/>
    </row>
    <row r="320" spans="1:42" ht="15.75">
      <c r="A320" s="385"/>
      <c r="B320" s="385"/>
      <c r="C320" s="385"/>
      <c r="D320" s="385"/>
      <c r="E320" s="385"/>
      <c r="F320" s="385"/>
      <c r="G320" s="385"/>
      <c r="H320" s="385"/>
      <c r="I320" s="346"/>
      <c r="J320" s="346"/>
      <c r="K320" s="346"/>
      <c r="L320" s="346"/>
      <c r="M320" s="346"/>
      <c r="N320" s="346"/>
      <c r="O320" s="346"/>
      <c r="P320" s="346"/>
      <c r="Q320" s="346"/>
      <c r="R320" s="346"/>
      <c r="S320" s="346"/>
      <c r="T320" s="346"/>
      <c r="U320" s="388"/>
      <c r="V320" s="346"/>
      <c r="W320" s="346"/>
      <c r="X320" s="346"/>
      <c r="Y320" s="346"/>
      <c r="Z320" s="346"/>
      <c r="AA320" s="346"/>
      <c r="AB320" s="346"/>
      <c r="AC320" s="346"/>
      <c r="AD320" s="346"/>
      <c r="AE320" s="346"/>
      <c r="AF320" s="346"/>
      <c r="AG320" s="346"/>
      <c r="AH320" s="346"/>
      <c r="AI320" s="346"/>
      <c r="AJ320" s="346"/>
      <c r="AK320" s="346"/>
      <c r="AL320" s="346"/>
      <c r="AM320" s="346"/>
      <c r="AN320" s="346"/>
      <c r="AO320" s="346"/>
      <c r="AP320" s="346"/>
    </row>
    <row r="321" spans="1:42" ht="15.75">
      <c r="A321" s="385"/>
      <c r="B321" s="385"/>
      <c r="C321" s="385"/>
      <c r="D321" s="385"/>
      <c r="E321" s="385"/>
      <c r="F321" s="385"/>
      <c r="G321" s="385"/>
      <c r="H321" s="385"/>
      <c r="I321" s="346"/>
      <c r="J321" s="346"/>
      <c r="K321" s="346"/>
      <c r="L321" s="346"/>
      <c r="M321" s="346"/>
      <c r="N321" s="346"/>
      <c r="O321" s="346"/>
      <c r="P321" s="346"/>
      <c r="Q321" s="346"/>
      <c r="R321" s="346"/>
      <c r="S321" s="346"/>
      <c r="T321" s="346"/>
      <c r="U321" s="388"/>
      <c r="V321" s="346"/>
      <c r="W321" s="346"/>
      <c r="X321" s="346"/>
      <c r="Y321" s="346"/>
      <c r="Z321" s="346"/>
      <c r="AA321" s="346"/>
      <c r="AB321" s="346"/>
      <c r="AC321" s="346"/>
      <c r="AD321" s="346"/>
      <c r="AE321" s="346"/>
      <c r="AF321" s="346"/>
      <c r="AG321" s="346"/>
      <c r="AH321" s="346"/>
      <c r="AI321" s="346"/>
      <c r="AJ321" s="346"/>
      <c r="AK321" s="346"/>
      <c r="AL321" s="346"/>
      <c r="AM321" s="346"/>
      <c r="AN321" s="346"/>
      <c r="AO321" s="346"/>
      <c r="AP321" s="346"/>
    </row>
    <row r="322" spans="1:42" ht="15.75">
      <c r="A322" s="385"/>
      <c r="B322" s="385"/>
      <c r="C322" s="385"/>
      <c r="D322" s="385"/>
      <c r="E322" s="385"/>
      <c r="F322" s="385"/>
      <c r="G322" s="385"/>
      <c r="H322" s="385"/>
      <c r="I322" s="346"/>
      <c r="J322" s="346"/>
      <c r="K322" s="346"/>
      <c r="L322" s="346"/>
      <c r="M322" s="346"/>
      <c r="N322" s="346"/>
      <c r="O322" s="346"/>
      <c r="P322" s="346"/>
      <c r="Q322" s="346"/>
      <c r="R322" s="346"/>
      <c r="S322" s="346"/>
      <c r="T322" s="346"/>
      <c r="U322" s="388"/>
      <c r="V322" s="346"/>
      <c r="W322" s="346"/>
      <c r="X322" s="346"/>
      <c r="Y322" s="346"/>
      <c r="Z322" s="346"/>
      <c r="AA322" s="346"/>
      <c r="AB322" s="346"/>
      <c r="AC322" s="346"/>
      <c r="AD322" s="346"/>
      <c r="AE322" s="346"/>
      <c r="AF322" s="346"/>
      <c r="AG322" s="346"/>
      <c r="AH322" s="346"/>
      <c r="AI322" s="346"/>
      <c r="AJ322" s="346"/>
      <c r="AK322" s="346"/>
      <c r="AL322" s="346"/>
      <c r="AM322" s="346"/>
      <c r="AN322" s="346"/>
      <c r="AO322" s="346"/>
      <c r="AP322" s="346"/>
    </row>
    <row r="323" spans="1:42" ht="15.75">
      <c r="A323" s="385"/>
      <c r="B323" s="385"/>
      <c r="C323" s="385"/>
      <c r="D323" s="385"/>
      <c r="E323" s="385"/>
      <c r="F323" s="385"/>
      <c r="G323" s="385"/>
      <c r="H323" s="385"/>
      <c r="I323" s="346"/>
      <c r="J323" s="346"/>
      <c r="K323" s="346"/>
      <c r="L323" s="346"/>
      <c r="M323" s="346"/>
      <c r="N323" s="346"/>
      <c r="O323" s="346"/>
      <c r="P323" s="346"/>
      <c r="Q323" s="346"/>
      <c r="R323" s="346"/>
      <c r="S323" s="346"/>
      <c r="T323" s="346"/>
      <c r="U323" s="388"/>
      <c r="V323" s="346"/>
      <c r="W323" s="346"/>
      <c r="X323" s="346"/>
      <c r="Y323" s="346"/>
      <c r="Z323" s="346"/>
      <c r="AA323" s="346"/>
      <c r="AB323" s="346"/>
      <c r="AC323" s="346"/>
      <c r="AD323" s="346"/>
      <c r="AE323" s="346"/>
      <c r="AF323" s="346"/>
      <c r="AG323" s="346"/>
      <c r="AH323" s="346"/>
      <c r="AI323" s="346"/>
      <c r="AJ323" s="346"/>
      <c r="AK323" s="346"/>
      <c r="AL323" s="346"/>
      <c r="AM323" s="346"/>
      <c r="AN323" s="346"/>
      <c r="AO323" s="346"/>
      <c r="AP323" s="346"/>
    </row>
    <row r="324" spans="1:42" ht="15.75">
      <c r="A324" s="385"/>
      <c r="B324" s="385"/>
      <c r="C324" s="385"/>
      <c r="D324" s="385"/>
      <c r="E324" s="385"/>
      <c r="F324" s="385"/>
      <c r="G324" s="385"/>
      <c r="H324" s="385"/>
      <c r="I324" s="346"/>
      <c r="J324" s="346"/>
      <c r="K324" s="346"/>
      <c r="L324" s="346"/>
      <c r="M324" s="346"/>
      <c r="N324" s="346"/>
      <c r="O324" s="346"/>
      <c r="P324" s="346"/>
      <c r="Q324" s="346"/>
      <c r="R324" s="346"/>
      <c r="S324" s="346"/>
      <c r="T324" s="346"/>
      <c r="U324" s="388"/>
      <c r="V324" s="346"/>
      <c r="W324" s="346"/>
      <c r="X324" s="346"/>
      <c r="Y324" s="346"/>
      <c r="Z324" s="346"/>
      <c r="AA324" s="346"/>
      <c r="AB324" s="346"/>
      <c r="AC324" s="346"/>
      <c r="AD324" s="346"/>
      <c r="AE324" s="346"/>
      <c r="AF324" s="346"/>
      <c r="AG324" s="346"/>
      <c r="AH324" s="346"/>
      <c r="AI324" s="346"/>
      <c r="AJ324" s="346"/>
      <c r="AK324" s="346"/>
      <c r="AL324" s="346"/>
      <c r="AM324" s="346"/>
      <c r="AN324" s="346"/>
      <c r="AO324" s="346"/>
      <c r="AP324" s="346"/>
    </row>
    <row r="325" spans="1:42" ht="15.75">
      <c r="A325" s="385"/>
      <c r="B325" s="385"/>
      <c r="C325" s="385"/>
      <c r="D325" s="385"/>
      <c r="E325" s="385"/>
      <c r="F325" s="385"/>
      <c r="G325" s="385"/>
      <c r="H325" s="385"/>
      <c r="I325" s="346"/>
      <c r="J325" s="346"/>
      <c r="K325" s="346"/>
      <c r="L325" s="346"/>
      <c r="M325" s="346"/>
      <c r="N325" s="346"/>
      <c r="O325" s="346"/>
      <c r="P325" s="346"/>
      <c r="Q325" s="346"/>
      <c r="R325" s="346"/>
      <c r="S325" s="346"/>
      <c r="T325" s="346"/>
      <c r="U325" s="388"/>
      <c r="V325" s="346"/>
      <c r="W325" s="346"/>
      <c r="X325" s="346"/>
      <c r="Y325" s="346"/>
      <c r="Z325" s="346"/>
      <c r="AA325" s="346"/>
      <c r="AB325" s="346"/>
      <c r="AC325" s="346"/>
      <c r="AD325" s="346"/>
      <c r="AE325" s="346"/>
      <c r="AF325" s="346"/>
      <c r="AG325" s="346"/>
      <c r="AH325" s="346"/>
      <c r="AI325" s="346"/>
      <c r="AJ325" s="346"/>
      <c r="AK325" s="346"/>
      <c r="AL325" s="346"/>
      <c r="AM325" s="346"/>
      <c r="AN325" s="346"/>
      <c r="AO325" s="346"/>
      <c r="AP325" s="346"/>
    </row>
    <row r="326" spans="1:42" ht="15.75">
      <c r="A326" s="385"/>
      <c r="B326" s="385"/>
      <c r="C326" s="385"/>
      <c r="D326" s="385"/>
      <c r="E326" s="385"/>
      <c r="F326" s="385"/>
      <c r="G326" s="385"/>
      <c r="H326" s="385"/>
      <c r="I326" s="346"/>
      <c r="J326" s="346"/>
      <c r="K326" s="346"/>
      <c r="L326" s="346"/>
      <c r="M326" s="346"/>
      <c r="N326" s="346"/>
      <c r="O326" s="346"/>
      <c r="P326" s="346"/>
      <c r="Q326" s="346"/>
      <c r="R326" s="346"/>
      <c r="S326" s="346"/>
      <c r="T326" s="346"/>
      <c r="U326" s="388"/>
      <c r="V326" s="346"/>
      <c r="W326" s="346"/>
      <c r="X326" s="346"/>
      <c r="Y326" s="346"/>
      <c r="Z326" s="346"/>
      <c r="AA326" s="346"/>
      <c r="AB326" s="346"/>
      <c r="AC326" s="346"/>
      <c r="AD326" s="346"/>
      <c r="AE326" s="346"/>
      <c r="AF326" s="346"/>
      <c r="AG326" s="346"/>
      <c r="AH326" s="346"/>
      <c r="AI326" s="346"/>
      <c r="AJ326" s="346"/>
      <c r="AK326" s="346"/>
      <c r="AL326" s="346"/>
      <c r="AM326" s="346"/>
      <c r="AN326" s="346"/>
      <c r="AO326" s="346"/>
      <c r="AP326" s="346"/>
    </row>
    <row r="327" spans="1:42" ht="15.75">
      <c r="A327" s="385"/>
      <c r="B327" s="385"/>
      <c r="C327" s="385"/>
      <c r="D327" s="385"/>
      <c r="E327" s="385"/>
      <c r="F327" s="385"/>
      <c r="G327" s="385"/>
      <c r="H327" s="385"/>
      <c r="I327" s="346"/>
      <c r="J327" s="346"/>
      <c r="K327" s="346"/>
      <c r="L327" s="346"/>
      <c r="M327" s="346"/>
      <c r="N327" s="346"/>
      <c r="O327" s="346"/>
      <c r="P327" s="346"/>
      <c r="Q327" s="346"/>
      <c r="R327" s="346"/>
      <c r="S327" s="346"/>
      <c r="T327" s="346"/>
      <c r="U327" s="388"/>
      <c r="V327" s="346"/>
      <c r="W327" s="346"/>
      <c r="X327" s="346"/>
      <c r="Y327" s="346"/>
      <c r="Z327" s="346"/>
      <c r="AA327" s="346"/>
      <c r="AB327" s="346"/>
      <c r="AC327" s="346"/>
      <c r="AD327" s="346"/>
      <c r="AE327" s="346"/>
      <c r="AF327" s="346"/>
      <c r="AG327" s="346"/>
      <c r="AH327" s="346"/>
      <c r="AI327" s="346"/>
      <c r="AJ327" s="346"/>
      <c r="AK327" s="346"/>
      <c r="AL327" s="346"/>
      <c r="AM327" s="346"/>
      <c r="AN327" s="346"/>
      <c r="AO327" s="346"/>
      <c r="AP327" s="346"/>
    </row>
    <row r="328" spans="1:42" ht="15.75">
      <c r="A328" s="385"/>
      <c r="B328" s="385"/>
      <c r="C328" s="385"/>
      <c r="D328" s="385"/>
      <c r="E328" s="385"/>
      <c r="F328" s="385"/>
      <c r="G328" s="385"/>
      <c r="H328" s="385"/>
      <c r="I328" s="346"/>
      <c r="J328" s="346"/>
      <c r="K328" s="346"/>
      <c r="L328" s="346"/>
      <c r="M328" s="346"/>
      <c r="N328" s="346"/>
      <c r="O328" s="346"/>
      <c r="P328" s="346"/>
      <c r="Q328" s="346"/>
      <c r="R328" s="346"/>
      <c r="S328" s="346"/>
      <c r="T328" s="346"/>
      <c r="U328" s="388"/>
      <c r="V328" s="346"/>
      <c r="W328" s="346"/>
      <c r="X328" s="346"/>
      <c r="Y328" s="346"/>
      <c r="Z328" s="346"/>
      <c r="AA328" s="346"/>
      <c r="AB328" s="346"/>
      <c r="AC328" s="346"/>
      <c r="AD328" s="346"/>
      <c r="AE328" s="346"/>
      <c r="AF328" s="346"/>
      <c r="AG328" s="346"/>
      <c r="AH328" s="346"/>
      <c r="AI328" s="346"/>
      <c r="AJ328" s="346"/>
      <c r="AK328" s="346"/>
      <c r="AL328" s="346"/>
      <c r="AM328" s="346"/>
      <c r="AN328" s="346"/>
      <c r="AO328" s="346"/>
      <c r="AP328" s="346"/>
    </row>
    <row r="329" spans="1:42" ht="15.75">
      <c r="A329" s="385"/>
      <c r="B329" s="385"/>
      <c r="C329" s="385"/>
      <c r="D329" s="385"/>
      <c r="E329" s="385"/>
      <c r="F329" s="385"/>
      <c r="G329" s="385"/>
      <c r="H329" s="385"/>
      <c r="I329" s="346"/>
      <c r="J329" s="346"/>
      <c r="K329" s="346"/>
      <c r="L329" s="346"/>
      <c r="M329" s="346"/>
      <c r="N329" s="346"/>
      <c r="O329" s="346"/>
      <c r="P329" s="346"/>
      <c r="Q329" s="346"/>
      <c r="R329" s="346"/>
      <c r="S329" s="346"/>
      <c r="T329" s="346"/>
      <c r="U329" s="388"/>
      <c r="V329" s="346"/>
      <c r="W329" s="346"/>
      <c r="X329" s="346"/>
      <c r="Y329" s="346"/>
      <c r="Z329" s="346"/>
      <c r="AA329" s="346"/>
      <c r="AB329" s="346"/>
      <c r="AC329" s="346"/>
      <c r="AD329" s="346"/>
      <c r="AE329" s="346"/>
      <c r="AF329" s="346"/>
      <c r="AG329" s="346"/>
      <c r="AH329" s="346"/>
      <c r="AI329" s="346"/>
      <c r="AJ329" s="346"/>
      <c r="AK329" s="346"/>
      <c r="AL329" s="346"/>
      <c r="AM329" s="346"/>
      <c r="AN329" s="346"/>
      <c r="AO329" s="346"/>
      <c r="AP329" s="346"/>
    </row>
    <row r="330" spans="1:42" ht="15.75">
      <c r="A330" s="385"/>
      <c r="B330" s="385"/>
      <c r="C330" s="385"/>
      <c r="D330" s="385"/>
      <c r="E330" s="385"/>
      <c r="F330" s="385"/>
      <c r="G330" s="385"/>
      <c r="H330" s="385"/>
      <c r="I330" s="346"/>
      <c r="J330" s="346"/>
      <c r="K330" s="346"/>
      <c r="L330" s="346"/>
      <c r="M330" s="346"/>
      <c r="N330" s="346"/>
      <c r="O330" s="346"/>
      <c r="P330" s="346"/>
      <c r="Q330" s="346"/>
      <c r="R330" s="346"/>
      <c r="S330" s="346"/>
      <c r="T330" s="346"/>
      <c r="U330" s="388"/>
      <c r="V330" s="346"/>
      <c r="W330" s="346"/>
      <c r="X330" s="346"/>
      <c r="Y330" s="346"/>
      <c r="Z330" s="346"/>
      <c r="AA330" s="346"/>
      <c r="AB330" s="346"/>
      <c r="AC330" s="346"/>
      <c r="AD330" s="346"/>
      <c r="AE330" s="346"/>
      <c r="AF330" s="346"/>
      <c r="AG330" s="346"/>
      <c r="AH330" s="346"/>
      <c r="AI330" s="346"/>
      <c r="AJ330" s="346"/>
      <c r="AK330" s="346"/>
      <c r="AL330" s="346"/>
      <c r="AM330" s="346"/>
      <c r="AN330" s="346"/>
      <c r="AO330" s="346"/>
      <c r="AP330" s="346"/>
    </row>
    <row r="331" spans="1:42" ht="15.75">
      <c r="A331" s="385"/>
      <c r="B331" s="385"/>
      <c r="C331" s="385"/>
      <c r="D331" s="385"/>
      <c r="E331" s="385"/>
      <c r="F331" s="385"/>
      <c r="G331" s="385"/>
      <c r="H331" s="385"/>
      <c r="I331" s="346"/>
      <c r="J331" s="346"/>
      <c r="K331" s="346"/>
      <c r="L331" s="346"/>
      <c r="M331" s="346"/>
      <c r="N331" s="346"/>
      <c r="O331" s="346"/>
      <c r="P331" s="346"/>
      <c r="Q331" s="346"/>
      <c r="R331" s="346"/>
      <c r="S331" s="346"/>
      <c r="T331" s="346"/>
      <c r="U331" s="388"/>
      <c r="V331" s="346"/>
      <c r="W331" s="346"/>
      <c r="X331" s="346"/>
      <c r="Y331" s="346"/>
      <c r="Z331" s="346"/>
      <c r="AA331" s="346"/>
      <c r="AB331" s="346"/>
      <c r="AC331" s="346"/>
      <c r="AD331" s="346"/>
      <c r="AE331" s="346"/>
      <c r="AF331" s="346"/>
      <c r="AG331" s="346"/>
      <c r="AH331" s="346"/>
      <c r="AI331" s="346"/>
      <c r="AJ331" s="346"/>
      <c r="AK331" s="346"/>
      <c r="AL331" s="346"/>
      <c r="AM331" s="346"/>
      <c r="AN331" s="346"/>
      <c r="AO331" s="346"/>
      <c r="AP331" s="346"/>
    </row>
    <row r="332" spans="1:42" ht="15.75">
      <c r="A332" s="385"/>
      <c r="B332" s="385"/>
      <c r="C332" s="385"/>
      <c r="D332" s="385"/>
      <c r="E332" s="385"/>
      <c r="F332" s="385"/>
      <c r="G332" s="385"/>
      <c r="H332" s="385"/>
      <c r="I332" s="346"/>
      <c r="J332" s="346"/>
      <c r="K332" s="346"/>
      <c r="L332" s="346"/>
      <c r="M332" s="346"/>
      <c r="N332" s="346"/>
      <c r="O332" s="346"/>
      <c r="P332" s="346"/>
      <c r="Q332" s="346"/>
      <c r="R332" s="346"/>
      <c r="S332" s="346"/>
      <c r="T332" s="346"/>
      <c r="U332" s="388"/>
      <c r="V332" s="346"/>
      <c r="W332" s="346"/>
      <c r="X332" s="346"/>
      <c r="Y332" s="346"/>
      <c r="Z332" s="346"/>
      <c r="AA332" s="346"/>
      <c r="AB332" s="346"/>
      <c r="AC332" s="346"/>
      <c r="AD332" s="346"/>
      <c r="AE332" s="346"/>
      <c r="AF332" s="346"/>
      <c r="AG332" s="346"/>
      <c r="AH332" s="346"/>
      <c r="AI332" s="346"/>
      <c r="AJ332" s="346"/>
      <c r="AK332" s="346"/>
      <c r="AL332" s="346"/>
      <c r="AM332" s="346"/>
      <c r="AN332" s="346"/>
      <c r="AO332" s="346"/>
      <c r="AP332" s="346"/>
    </row>
    <row r="333" spans="1:42" ht="15.75">
      <c r="A333" s="385"/>
      <c r="B333" s="385"/>
      <c r="C333" s="385"/>
      <c r="D333" s="385"/>
      <c r="E333" s="385"/>
      <c r="F333" s="385"/>
      <c r="G333" s="385"/>
      <c r="H333" s="385"/>
      <c r="I333" s="346"/>
      <c r="J333" s="346"/>
      <c r="K333" s="346"/>
      <c r="L333" s="346"/>
      <c r="M333" s="346"/>
      <c r="N333" s="346"/>
      <c r="O333" s="346"/>
      <c r="P333" s="346"/>
      <c r="Q333" s="346"/>
      <c r="R333" s="346"/>
      <c r="S333" s="346"/>
      <c r="T333" s="346"/>
      <c r="U333" s="388"/>
      <c r="V333" s="346"/>
      <c r="W333" s="346"/>
      <c r="X333" s="346"/>
      <c r="Y333" s="346"/>
      <c r="Z333" s="346"/>
      <c r="AA333" s="346"/>
      <c r="AB333" s="346"/>
      <c r="AC333" s="346"/>
      <c r="AD333" s="346"/>
      <c r="AE333" s="346"/>
      <c r="AF333" s="346"/>
      <c r="AG333" s="346"/>
      <c r="AH333" s="346"/>
      <c r="AI333" s="346"/>
      <c r="AJ333" s="346"/>
      <c r="AK333" s="346"/>
      <c r="AL333" s="346"/>
      <c r="AM333" s="346"/>
      <c r="AN333" s="346"/>
      <c r="AO333" s="346"/>
      <c r="AP333" s="346"/>
    </row>
    <row r="334" spans="1:42" ht="15.75">
      <c r="A334" s="385"/>
      <c r="B334" s="385"/>
      <c r="C334" s="385"/>
      <c r="D334" s="385"/>
      <c r="E334" s="385"/>
      <c r="F334" s="385"/>
      <c r="G334" s="385"/>
      <c r="H334" s="385"/>
      <c r="I334" s="346"/>
      <c r="J334" s="346"/>
      <c r="K334" s="346"/>
      <c r="L334" s="346"/>
      <c r="M334" s="346"/>
      <c r="N334" s="346"/>
      <c r="O334" s="346"/>
      <c r="P334" s="346"/>
      <c r="Q334" s="346"/>
      <c r="R334" s="346"/>
      <c r="S334" s="346"/>
      <c r="T334" s="346"/>
      <c r="U334" s="388"/>
      <c r="V334" s="346"/>
      <c r="W334" s="346"/>
      <c r="X334" s="346"/>
      <c r="Y334" s="346"/>
      <c r="Z334" s="346"/>
      <c r="AA334" s="346"/>
      <c r="AB334" s="346"/>
      <c r="AC334" s="346"/>
      <c r="AD334" s="346"/>
      <c r="AE334" s="346"/>
      <c r="AF334" s="346"/>
      <c r="AG334" s="346"/>
      <c r="AH334" s="346"/>
      <c r="AI334" s="346"/>
      <c r="AJ334" s="346"/>
      <c r="AK334" s="346"/>
      <c r="AL334" s="346"/>
      <c r="AM334" s="346"/>
      <c r="AN334" s="346"/>
      <c r="AO334" s="346"/>
      <c r="AP334" s="346"/>
    </row>
    <row r="335" spans="1:42" ht="15.75">
      <c r="A335" s="385"/>
      <c r="B335" s="385"/>
      <c r="C335" s="385"/>
      <c r="D335" s="385"/>
      <c r="E335" s="385"/>
      <c r="F335" s="385"/>
      <c r="G335" s="385"/>
      <c r="H335" s="385"/>
      <c r="I335" s="346"/>
      <c r="J335" s="346"/>
      <c r="K335" s="346"/>
      <c r="L335" s="346"/>
      <c r="M335" s="346"/>
      <c r="N335" s="346"/>
      <c r="O335" s="346"/>
      <c r="P335" s="346"/>
      <c r="Q335" s="346"/>
      <c r="R335" s="346"/>
      <c r="S335" s="346"/>
      <c r="T335" s="346"/>
      <c r="U335" s="388"/>
      <c r="V335" s="346"/>
      <c r="W335" s="346"/>
      <c r="X335" s="346"/>
      <c r="Y335" s="346"/>
      <c r="Z335" s="346"/>
      <c r="AA335" s="346"/>
      <c r="AB335" s="346"/>
      <c r="AC335" s="346"/>
      <c r="AD335" s="346"/>
      <c r="AE335" s="346"/>
      <c r="AF335" s="346"/>
      <c r="AG335" s="346"/>
      <c r="AH335" s="346"/>
      <c r="AI335" s="346"/>
      <c r="AJ335" s="346"/>
      <c r="AK335" s="346"/>
      <c r="AL335" s="346"/>
      <c r="AM335" s="346"/>
      <c r="AN335" s="346"/>
      <c r="AO335" s="346"/>
      <c r="AP335" s="346"/>
    </row>
    <row r="336" spans="1:42" ht="15.75">
      <c r="A336" s="385"/>
      <c r="B336" s="385"/>
      <c r="C336" s="385"/>
      <c r="D336" s="385"/>
      <c r="E336" s="385"/>
      <c r="F336" s="385"/>
      <c r="G336" s="385"/>
      <c r="H336" s="385"/>
      <c r="I336" s="346"/>
      <c r="J336" s="346"/>
      <c r="K336" s="346"/>
      <c r="L336" s="346"/>
      <c r="M336" s="346"/>
      <c r="N336" s="346"/>
      <c r="O336" s="346"/>
      <c r="P336" s="346"/>
      <c r="Q336" s="346"/>
      <c r="R336" s="346"/>
      <c r="S336" s="346"/>
      <c r="T336" s="346"/>
      <c r="U336" s="388"/>
      <c r="V336" s="346"/>
      <c r="W336" s="346"/>
      <c r="X336" s="346"/>
      <c r="Y336" s="346"/>
      <c r="Z336" s="346"/>
      <c r="AA336" s="346"/>
      <c r="AB336" s="346"/>
      <c r="AC336" s="346"/>
      <c r="AD336" s="346"/>
      <c r="AE336" s="346"/>
      <c r="AF336" s="346"/>
      <c r="AG336" s="346"/>
      <c r="AH336" s="346"/>
      <c r="AI336" s="346"/>
      <c r="AJ336" s="346"/>
      <c r="AK336" s="346"/>
      <c r="AL336" s="346"/>
      <c r="AM336" s="346"/>
      <c r="AN336" s="346"/>
      <c r="AO336" s="346"/>
      <c r="AP336" s="346"/>
    </row>
    <row r="337" spans="1:42" ht="15.75">
      <c r="A337" s="385"/>
      <c r="B337" s="385"/>
      <c r="C337" s="385"/>
      <c r="D337" s="385"/>
      <c r="E337" s="385"/>
      <c r="F337" s="385"/>
      <c r="G337" s="385"/>
      <c r="H337" s="385"/>
      <c r="I337" s="346"/>
      <c r="J337" s="346"/>
      <c r="K337" s="346"/>
      <c r="L337" s="346"/>
      <c r="M337" s="346"/>
      <c r="N337" s="346"/>
      <c r="O337" s="346"/>
      <c r="P337" s="346"/>
      <c r="Q337" s="346"/>
      <c r="R337" s="346"/>
      <c r="S337" s="346"/>
      <c r="T337" s="346"/>
      <c r="U337" s="388"/>
      <c r="V337" s="346"/>
      <c r="W337" s="346"/>
      <c r="X337" s="346"/>
      <c r="Y337" s="346"/>
      <c r="Z337" s="346"/>
      <c r="AA337" s="346"/>
      <c r="AB337" s="346"/>
      <c r="AC337" s="346"/>
      <c r="AD337" s="346"/>
      <c r="AE337" s="346"/>
      <c r="AF337" s="346"/>
      <c r="AG337" s="346"/>
      <c r="AH337" s="346"/>
      <c r="AI337" s="346"/>
      <c r="AJ337" s="346"/>
      <c r="AK337" s="346"/>
      <c r="AL337" s="346"/>
      <c r="AM337" s="346"/>
      <c r="AN337" s="346"/>
      <c r="AO337" s="346"/>
      <c r="AP337" s="346"/>
    </row>
    <row r="338" spans="1:42" ht="15.75">
      <c r="A338" s="385"/>
      <c r="B338" s="385"/>
      <c r="C338" s="385"/>
      <c r="D338" s="385"/>
      <c r="E338" s="385"/>
      <c r="F338" s="385"/>
      <c r="G338" s="385"/>
      <c r="H338" s="385"/>
      <c r="I338" s="346"/>
      <c r="J338" s="346"/>
      <c r="K338" s="346"/>
      <c r="L338" s="346"/>
      <c r="M338" s="346"/>
      <c r="N338" s="346"/>
      <c r="O338" s="346"/>
      <c r="P338" s="346"/>
      <c r="Q338" s="346"/>
      <c r="R338" s="346"/>
      <c r="S338" s="346"/>
      <c r="T338" s="346"/>
      <c r="U338" s="388"/>
      <c r="V338" s="346"/>
      <c r="W338" s="346"/>
      <c r="X338" s="346"/>
      <c r="Y338" s="346"/>
      <c r="Z338" s="346"/>
      <c r="AA338" s="346"/>
      <c r="AB338" s="346"/>
      <c r="AC338" s="346"/>
      <c r="AD338" s="346"/>
      <c r="AE338" s="346"/>
      <c r="AF338" s="346"/>
      <c r="AG338" s="346"/>
      <c r="AH338" s="346"/>
      <c r="AI338" s="346"/>
      <c r="AJ338" s="346"/>
      <c r="AK338" s="346"/>
      <c r="AL338" s="346"/>
      <c r="AM338" s="346"/>
      <c r="AN338" s="346"/>
      <c r="AO338" s="346"/>
      <c r="AP338" s="346"/>
    </row>
    <row r="339" spans="1:42" ht="15.75">
      <c r="A339" s="385"/>
      <c r="B339" s="385"/>
      <c r="C339" s="385"/>
      <c r="D339" s="385"/>
      <c r="E339" s="385"/>
      <c r="F339" s="385"/>
      <c r="G339" s="385"/>
      <c r="H339" s="385"/>
      <c r="I339" s="346"/>
      <c r="J339" s="346"/>
      <c r="K339" s="346"/>
      <c r="L339" s="346"/>
      <c r="M339" s="346"/>
      <c r="N339" s="346"/>
      <c r="O339" s="346"/>
      <c r="P339" s="346"/>
      <c r="Q339" s="346"/>
      <c r="R339" s="346"/>
      <c r="S339" s="346"/>
      <c r="T339" s="346"/>
      <c r="U339" s="388"/>
      <c r="V339" s="346"/>
      <c r="W339" s="346"/>
      <c r="X339" s="346"/>
      <c r="Y339" s="346"/>
      <c r="Z339" s="346"/>
      <c r="AA339" s="346"/>
      <c r="AB339" s="346"/>
      <c r="AC339" s="346"/>
      <c r="AD339" s="346"/>
      <c r="AE339" s="346"/>
      <c r="AF339" s="346"/>
      <c r="AG339" s="346"/>
      <c r="AH339" s="346"/>
      <c r="AI339" s="346"/>
      <c r="AJ339" s="346"/>
      <c r="AK339" s="346"/>
      <c r="AL339" s="346"/>
      <c r="AM339" s="346"/>
      <c r="AN339" s="346"/>
      <c r="AO339" s="346"/>
      <c r="AP339" s="346"/>
    </row>
    <row r="340" spans="1:42" ht="15.75">
      <c r="A340" s="385"/>
      <c r="B340" s="385"/>
      <c r="C340" s="385"/>
      <c r="D340" s="385"/>
      <c r="E340" s="385"/>
      <c r="F340" s="385"/>
      <c r="G340" s="385"/>
      <c r="H340" s="385"/>
      <c r="I340" s="346"/>
      <c r="J340" s="346"/>
      <c r="K340" s="346"/>
      <c r="L340" s="346"/>
      <c r="M340" s="346"/>
      <c r="N340" s="346"/>
      <c r="O340" s="346"/>
      <c r="P340" s="346"/>
      <c r="Q340" s="346"/>
      <c r="R340" s="346"/>
      <c r="S340" s="346"/>
      <c r="T340" s="346"/>
      <c r="U340" s="388"/>
      <c r="V340" s="346"/>
      <c r="W340" s="346"/>
      <c r="X340" s="346"/>
      <c r="Y340" s="346"/>
      <c r="Z340" s="346"/>
      <c r="AA340" s="346"/>
      <c r="AB340" s="346"/>
      <c r="AC340" s="346"/>
      <c r="AD340" s="346"/>
      <c r="AE340" s="346"/>
      <c r="AF340" s="346"/>
      <c r="AG340" s="346"/>
      <c r="AH340" s="346"/>
      <c r="AI340" s="346"/>
      <c r="AJ340" s="346"/>
      <c r="AK340" s="346"/>
      <c r="AL340" s="346"/>
      <c r="AM340" s="346"/>
      <c r="AN340" s="346"/>
      <c r="AO340" s="346"/>
      <c r="AP340" s="346"/>
    </row>
    <row r="341" spans="1:42" ht="15.75">
      <c r="A341" s="385"/>
      <c r="B341" s="385"/>
      <c r="C341" s="385"/>
      <c r="D341" s="385"/>
      <c r="E341" s="385"/>
      <c r="F341" s="385"/>
      <c r="G341" s="385"/>
      <c r="H341" s="385"/>
      <c r="I341" s="346"/>
      <c r="J341" s="346"/>
      <c r="K341" s="346"/>
      <c r="L341" s="346"/>
      <c r="M341" s="346"/>
      <c r="N341" s="346"/>
      <c r="O341" s="346"/>
      <c r="P341" s="346"/>
      <c r="Q341" s="346"/>
      <c r="R341" s="346"/>
      <c r="S341" s="346"/>
      <c r="T341" s="346"/>
      <c r="U341" s="388"/>
      <c r="V341" s="346"/>
      <c r="W341" s="346"/>
      <c r="X341" s="346"/>
      <c r="Y341" s="346"/>
      <c r="Z341" s="346"/>
      <c r="AA341" s="346"/>
      <c r="AB341" s="346"/>
      <c r="AC341" s="346"/>
      <c r="AD341" s="346"/>
      <c r="AE341" s="346"/>
      <c r="AF341" s="346"/>
      <c r="AG341" s="346"/>
      <c r="AH341" s="346"/>
      <c r="AI341" s="346"/>
      <c r="AJ341" s="346"/>
      <c r="AK341" s="346"/>
      <c r="AL341" s="346"/>
      <c r="AM341" s="346"/>
      <c r="AN341" s="346"/>
      <c r="AO341" s="346"/>
      <c r="AP341" s="346"/>
    </row>
    <row r="342" spans="1:42" ht="15.75">
      <c r="A342" s="385"/>
      <c r="B342" s="385"/>
      <c r="C342" s="385"/>
      <c r="D342" s="385"/>
      <c r="E342" s="385"/>
      <c r="F342" s="385"/>
      <c r="G342" s="385"/>
      <c r="H342" s="385"/>
      <c r="I342" s="346"/>
      <c r="J342" s="346"/>
      <c r="K342" s="346"/>
      <c r="L342" s="346"/>
      <c r="M342" s="346"/>
      <c r="N342" s="346"/>
      <c r="O342" s="346"/>
      <c r="P342" s="346"/>
      <c r="Q342" s="346"/>
      <c r="R342" s="346"/>
      <c r="S342" s="346"/>
      <c r="T342" s="346"/>
      <c r="U342" s="388"/>
      <c r="V342" s="346"/>
      <c r="W342" s="346"/>
      <c r="X342" s="346"/>
      <c r="Y342" s="346"/>
      <c r="Z342" s="346"/>
      <c r="AA342" s="346"/>
      <c r="AB342" s="346"/>
      <c r="AC342" s="346"/>
      <c r="AD342" s="346"/>
      <c r="AE342" s="346"/>
      <c r="AF342" s="346"/>
      <c r="AG342" s="346"/>
      <c r="AH342" s="346"/>
      <c r="AI342" s="346"/>
      <c r="AJ342" s="346"/>
      <c r="AK342" s="346"/>
      <c r="AL342" s="346"/>
      <c r="AM342" s="346"/>
      <c r="AN342" s="346"/>
      <c r="AO342" s="346"/>
      <c r="AP342" s="346"/>
    </row>
    <row r="343" spans="1:42" ht="15.75">
      <c r="A343" s="385"/>
      <c r="B343" s="385"/>
      <c r="C343" s="385"/>
      <c r="D343" s="385"/>
      <c r="E343" s="385"/>
      <c r="F343" s="385"/>
      <c r="G343" s="385"/>
      <c r="H343" s="385"/>
      <c r="I343" s="346"/>
      <c r="J343" s="346"/>
      <c r="K343" s="346"/>
      <c r="L343" s="346"/>
      <c r="M343" s="346"/>
      <c r="N343" s="346"/>
      <c r="O343" s="346"/>
      <c r="P343" s="346"/>
      <c r="Q343" s="346"/>
      <c r="R343" s="346"/>
      <c r="S343" s="346"/>
      <c r="T343" s="346"/>
      <c r="U343" s="388"/>
      <c r="V343" s="346"/>
      <c r="W343" s="346"/>
      <c r="X343" s="346"/>
      <c r="Y343" s="346"/>
      <c r="Z343" s="346"/>
      <c r="AA343" s="346"/>
      <c r="AB343" s="346"/>
      <c r="AC343" s="346"/>
      <c r="AD343" s="346"/>
      <c r="AE343" s="346"/>
      <c r="AF343" s="346"/>
      <c r="AG343" s="346"/>
      <c r="AH343" s="346"/>
      <c r="AI343" s="346"/>
      <c r="AJ343" s="346"/>
      <c r="AK343" s="346"/>
      <c r="AL343" s="346"/>
      <c r="AM343" s="346"/>
      <c r="AN343" s="346"/>
      <c r="AO343" s="346"/>
      <c r="AP343" s="346"/>
    </row>
    <row r="344" spans="1:42" ht="15.75">
      <c r="A344" s="385"/>
      <c r="B344" s="385"/>
      <c r="C344" s="385"/>
      <c r="D344" s="385"/>
      <c r="E344" s="385"/>
      <c r="F344" s="385"/>
      <c r="G344" s="385"/>
      <c r="H344" s="385"/>
      <c r="I344" s="346"/>
      <c r="J344" s="346"/>
      <c r="K344" s="346"/>
      <c r="L344" s="346"/>
      <c r="M344" s="346"/>
      <c r="N344" s="346"/>
      <c r="O344" s="346"/>
      <c r="P344" s="346"/>
      <c r="Q344" s="346"/>
      <c r="R344" s="346"/>
      <c r="S344" s="346"/>
      <c r="T344" s="346"/>
      <c r="U344" s="388"/>
      <c r="V344" s="346"/>
      <c r="W344" s="346"/>
      <c r="X344" s="346"/>
      <c r="Y344" s="346"/>
      <c r="Z344" s="346"/>
      <c r="AA344" s="346"/>
      <c r="AB344" s="346"/>
      <c r="AC344" s="346"/>
      <c r="AD344" s="346"/>
      <c r="AE344" s="346"/>
      <c r="AF344" s="346"/>
      <c r="AG344" s="346"/>
      <c r="AH344" s="346"/>
      <c r="AI344" s="346"/>
      <c r="AJ344" s="346"/>
      <c r="AK344" s="346"/>
      <c r="AL344" s="346"/>
      <c r="AM344" s="346"/>
      <c r="AN344" s="346"/>
      <c r="AO344" s="346"/>
      <c r="AP344" s="346"/>
    </row>
    <row r="345" spans="1:42" ht="15.75">
      <c r="A345" s="385"/>
      <c r="B345" s="385"/>
      <c r="C345" s="385"/>
      <c r="D345" s="385"/>
      <c r="E345" s="385"/>
      <c r="F345" s="385"/>
      <c r="G345" s="385"/>
      <c r="H345" s="385"/>
      <c r="I345" s="346"/>
      <c r="J345" s="346"/>
      <c r="K345" s="346"/>
      <c r="L345" s="346"/>
      <c r="M345" s="346"/>
      <c r="N345" s="346"/>
      <c r="O345" s="346"/>
      <c r="P345" s="346"/>
      <c r="Q345" s="346"/>
      <c r="R345" s="346"/>
      <c r="S345" s="346"/>
      <c r="T345" s="346"/>
      <c r="U345" s="388"/>
      <c r="V345" s="346"/>
      <c r="W345" s="346"/>
      <c r="X345" s="346"/>
      <c r="Y345" s="346"/>
      <c r="Z345" s="346"/>
      <c r="AA345" s="346"/>
      <c r="AB345" s="346"/>
      <c r="AC345" s="346"/>
      <c r="AD345" s="346"/>
      <c r="AE345" s="346"/>
      <c r="AF345" s="346"/>
      <c r="AG345" s="346"/>
      <c r="AH345" s="346"/>
      <c r="AI345" s="346"/>
      <c r="AJ345" s="346"/>
      <c r="AK345" s="346"/>
      <c r="AL345" s="346"/>
      <c r="AM345" s="346"/>
      <c r="AN345" s="346"/>
      <c r="AO345" s="346"/>
      <c r="AP345" s="346"/>
    </row>
    <row r="346" spans="1:42" ht="15.75">
      <c r="A346" s="385"/>
      <c r="B346" s="385"/>
      <c r="C346" s="385"/>
      <c r="D346" s="385"/>
      <c r="E346" s="385"/>
      <c r="F346" s="385"/>
      <c r="G346" s="385"/>
      <c r="H346" s="385"/>
      <c r="I346" s="346"/>
      <c r="J346" s="346"/>
      <c r="K346" s="346"/>
      <c r="L346" s="346"/>
      <c r="M346" s="346"/>
      <c r="N346" s="346"/>
      <c r="O346" s="346"/>
      <c r="P346" s="346"/>
      <c r="Q346" s="346"/>
      <c r="R346" s="346"/>
      <c r="S346" s="346"/>
      <c r="T346" s="346"/>
      <c r="U346" s="388"/>
      <c r="V346" s="346"/>
      <c r="W346" s="346"/>
      <c r="X346" s="346"/>
      <c r="Y346" s="346"/>
      <c r="Z346" s="346"/>
      <c r="AA346" s="346"/>
      <c r="AB346" s="346"/>
      <c r="AC346" s="346"/>
      <c r="AD346" s="346"/>
      <c r="AE346" s="346"/>
      <c r="AF346" s="346"/>
      <c r="AG346" s="346"/>
      <c r="AH346" s="346"/>
      <c r="AI346" s="346"/>
      <c r="AJ346" s="346"/>
      <c r="AK346" s="346"/>
      <c r="AL346" s="346"/>
      <c r="AM346" s="346"/>
      <c r="AN346" s="346"/>
      <c r="AO346" s="346"/>
      <c r="AP346" s="346"/>
    </row>
    <row r="347" spans="1:42" ht="15.75">
      <c r="A347" s="385"/>
      <c r="B347" s="385"/>
      <c r="C347" s="385"/>
      <c r="D347" s="385"/>
      <c r="E347" s="385"/>
      <c r="F347" s="385"/>
      <c r="G347" s="385"/>
      <c r="H347" s="385"/>
      <c r="I347" s="346"/>
      <c r="J347" s="346"/>
      <c r="K347" s="346"/>
      <c r="L347" s="346"/>
      <c r="M347" s="346"/>
      <c r="N347" s="346"/>
      <c r="O347" s="346"/>
      <c r="P347" s="346"/>
      <c r="Q347" s="346"/>
      <c r="R347" s="346"/>
      <c r="S347" s="346"/>
      <c r="T347" s="346"/>
      <c r="U347" s="388"/>
      <c r="V347" s="346"/>
      <c r="W347" s="346"/>
      <c r="X347" s="346"/>
      <c r="Y347" s="346"/>
      <c r="Z347" s="346"/>
      <c r="AA347" s="346"/>
      <c r="AB347" s="346"/>
      <c r="AC347" s="346"/>
      <c r="AD347" s="346"/>
      <c r="AE347" s="346"/>
      <c r="AF347" s="346"/>
      <c r="AG347" s="346"/>
      <c r="AH347" s="346"/>
      <c r="AI347" s="346"/>
      <c r="AJ347" s="346"/>
      <c r="AK347" s="346"/>
      <c r="AL347" s="346"/>
      <c r="AM347" s="346"/>
      <c r="AN347" s="346"/>
      <c r="AO347" s="346"/>
      <c r="AP347" s="346"/>
    </row>
    <row r="348" spans="1:42" ht="15.75">
      <c r="A348" s="385"/>
      <c r="B348" s="385"/>
      <c r="C348" s="385"/>
      <c r="D348" s="385"/>
      <c r="E348" s="385"/>
      <c r="F348" s="385"/>
      <c r="G348" s="385"/>
      <c r="H348" s="385"/>
      <c r="I348" s="346"/>
      <c r="J348" s="346"/>
      <c r="K348" s="346"/>
      <c r="L348" s="346"/>
      <c r="M348" s="346"/>
      <c r="N348" s="346"/>
      <c r="O348" s="346"/>
      <c r="P348" s="346"/>
      <c r="Q348" s="346"/>
      <c r="R348" s="346"/>
      <c r="S348" s="346"/>
      <c r="T348" s="346"/>
      <c r="U348" s="388"/>
      <c r="V348" s="346"/>
      <c r="W348" s="346"/>
      <c r="X348" s="346"/>
      <c r="Y348" s="346"/>
      <c r="Z348" s="346"/>
      <c r="AA348" s="346"/>
      <c r="AB348" s="346"/>
      <c r="AC348" s="346"/>
      <c r="AD348" s="346"/>
      <c r="AE348" s="346"/>
      <c r="AF348" s="346"/>
      <c r="AG348" s="346"/>
      <c r="AH348" s="346"/>
      <c r="AI348" s="346"/>
      <c r="AJ348" s="346"/>
      <c r="AK348" s="346"/>
      <c r="AL348" s="346"/>
      <c r="AM348" s="346"/>
      <c r="AN348" s="346"/>
      <c r="AO348" s="346"/>
      <c r="AP348" s="346"/>
    </row>
    <row r="349" spans="1:42" ht="15.75">
      <c r="A349" s="385"/>
      <c r="B349" s="385"/>
      <c r="C349" s="385"/>
      <c r="D349" s="385"/>
      <c r="E349" s="385"/>
      <c r="F349" s="385"/>
      <c r="G349" s="385"/>
      <c r="H349" s="385"/>
      <c r="I349" s="346"/>
      <c r="J349" s="346"/>
      <c r="K349" s="346"/>
      <c r="L349" s="346"/>
      <c r="M349" s="346"/>
      <c r="N349" s="346"/>
      <c r="O349" s="346"/>
      <c r="P349" s="346"/>
      <c r="Q349" s="346"/>
      <c r="R349" s="346"/>
      <c r="S349" s="346"/>
      <c r="T349" s="346"/>
      <c r="U349" s="388"/>
      <c r="V349" s="346"/>
      <c r="W349" s="346"/>
      <c r="X349" s="346"/>
      <c r="Y349" s="346"/>
      <c r="Z349" s="346"/>
      <c r="AA349" s="346"/>
      <c r="AB349" s="346"/>
      <c r="AC349" s="346"/>
      <c r="AD349" s="346"/>
      <c r="AE349" s="346"/>
      <c r="AF349" s="346"/>
      <c r="AG349" s="346"/>
      <c r="AH349" s="346"/>
      <c r="AI349" s="346"/>
      <c r="AJ349" s="346"/>
      <c r="AK349" s="346"/>
      <c r="AL349" s="346"/>
      <c r="AM349" s="346"/>
      <c r="AN349" s="346"/>
      <c r="AO349" s="346"/>
      <c r="AP349" s="346"/>
    </row>
    <row r="350" spans="1:42" ht="15.75">
      <c r="A350" s="385"/>
      <c r="B350" s="385"/>
      <c r="C350" s="385"/>
      <c r="D350" s="385"/>
      <c r="E350" s="385"/>
      <c r="F350" s="385"/>
      <c r="G350" s="385"/>
      <c r="H350" s="385"/>
      <c r="I350" s="346"/>
      <c r="J350" s="346"/>
      <c r="K350" s="346"/>
      <c r="L350" s="346"/>
      <c r="M350" s="346"/>
      <c r="N350" s="346"/>
      <c r="O350" s="346"/>
      <c r="P350" s="346"/>
      <c r="Q350" s="346"/>
      <c r="R350" s="346"/>
      <c r="S350" s="346"/>
      <c r="T350" s="346"/>
      <c r="U350" s="388"/>
      <c r="V350" s="346"/>
      <c r="W350" s="346"/>
      <c r="X350" s="346"/>
      <c r="Y350" s="346"/>
      <c r="Z350" s="346"/>
      <c r="AA350" s="346"/>
      <c r="AB350" s="346"/>
      <c r="AC350" s="346"/>
      <c r="AD350" s="346"/>
      <c r="AE350" s="346"/>
      <c r="AF350" s="346"/>
      <c r="AG350" s="346"/>
      <c r="AH350" s="346"/>
      <c r="AI350" s="346"/>
      <c r="AJ350" s="346"/>
      <c r="AK350" s="346"/>
      <c r="AL350" s="346"/>
      <c r="AM350" s="346"/>
      <c r="AN350" s="346"/>
      <c r="AO350" s="346"/>
      <c r="AP350" s="346"/>
    </row>
    <row r="351" spans="1:42" ht="15.75">
      <c r="A351" s="385"/>
      <c r="B351" s="385"/>
      <c r="C351" s="385"/>
      <c r="D351" s="385"/>
      <c r="E351" s="385"/>
      <c r="F351" s="385"/>
      <c r="G351" s="385"/>
      <c r="H351" s="385"/>
      <c r="I351" s="346"/>
      <c r="J351" s="346"/>
      <c r="K351" s="346"/>
      <c r="L351" s="346"/>
      <c r="M351" s="346"/>
      <c r="N351" s="346"/>
      <c r="O351" s="346"/>
      <c r="P351" s="346"/>
      <c r="Q351" s="346"/>
      <c r="R351" s="346"/>
      <c r="S351" s="346"/>
      <c r="T351" s="346"/>
      <c r="U351" s="388"/>
      <c r="V351" s="346"/>
      <c r="W351" s="346"/>
      <c r="X351" s="346"/>
      <c r="Y351" s="346"/>
      <c r="Z351" s="346"/>
      <c r="AA351" s="346"/>
      <c r="AB351" s="346"/>
      <c r="AC351" s="346"/>
      <c r="AD351" s="346"/>
      <c r="AE351" s="346"/>
      <c r="AF351" s="346"/>
      <c r="AG351" s="346"/>
      <c r="AH351" s="346"/>
      <c r="AI351" s="346"/>
      <c r="AJ351" s="346"/>
      <c r="AK351" s="346"/>
      <c r="AL351" s="346"/>
      <c r="AM351" s="346"/>
      <c r="AN351" s="346"/>
      <c r="AO351" s="346"/>
      <c r="AP351" s="346"/>
    </row>
    <row r="352" spans="1:42" ht="15.75">
      <c r="A352" s="385"/>
      <c r="B352" s="385"/>
      <c r="C352" s="385"/>
      <c r="D352" s="385"/>
      <c r="E352" s="385"/>
      <c r="F352" s="385"/>
      <c r="G352" s="385"/>
      <c r="H352" s="385"/>
      <c r="I352" s="346"/>
      <c r="J352" s="346"/>
      <c r="K352" s="346"/>
      <c r="L352" s="346"/>
      <c r="M352" s="346"/>
      <c r="N352" s="346"/>
      <c r="O352" s="346"/>
      <c r="P352" s="346"/>
      <c r="Q352" s="346"/>
      <c r="R352" s="346"/>
      <c r="S352" s="346"/>
      <c r="T352" s="346"/>
      <c r="U352" s="388"/>
      <c r="V352" s="346"/>
      <c r="W352" s="346"/>
      <c r="X352" s="346"/>
      <c r="Y352" s="346"/>
      <c r="Z352" s="346"/>
      <c r="AA352" s="346"/>
      <c r="AB352" s="346"/>
      <c r="AC352" s="346"/>
      <c r="AD352" s="346"/>
      <c r="AE352" s="346"/>
      <c r="AF352" s="346"/>
      <c r="AG352" s="346"/>
      <c r="AH352" s="346"/>
      <c r="AI352" s="346"/>
      <c r="AJ352" s="346"/>
      <c r="AK352" s="346"/>
      <c r="AL352" s="346"/>
      <c r="AM352" s="346"/>
      <c r="AN352" s="346"/>
      <c r="AO352" s="346"/>
      <c r="AP352" s="346"/>
    </row>
    <row r="353" spans="1:42" ht="15.75">
      <c r="A353" s="385"/>
      <c r="B353" s="385"/>
      <c r="C353" s="385"/>
      <c r="D353" s="385"/>
      <c r="E353" s="385"/>
      <c r="F353" s="385"/>
      <c r="G353" s="385"/>
      <c r="H353" s="385"/>
      <c r="I353" s="346"/>
      <c r="J353" s="346"/>
      <c r="K353" s="346"/>
      <c r="L353" s="346"/>
      <c r="M353" s="346"/>
      <c r="N353" s="346"/>
      <c r="O353" s="346"/>
      <c r="P353" s="346"/>
      <c r="Q353" s="346"/>
      <c r="R353" s="346"/>
      <c r="S353" s="346"/>
      <c r="T353" s="346"/>
      <c r="U353" s="388"/>
      <c r="V353" s="346"/>
      <c r="W353" s="346"/>
      <c r="X353" s="346"/>
      <c r="Y353" s="346"/>
      <c r="Z353" s="346"/>
      <c r="AA353" s="346"/>
      <c r="AB353" s="346"/>
      <c r="AC353" s="346"/>
      <c r="AD353" s="346"/>
      <c r="AE353" s="346"/>
      <c r="AF353" s="346"/>
      <c r="AG353" s="346"/>
      <c r="AH353" s="346"/>
      <c r="AI353" s="346"/>
      <c r="AJ353" s="346"/>
      <c r="AK353" s="346"/>
      <c r="AL353" s="346"/>
      <c r="AM353" s="346"/>
      <c r="AN353" s="346"/>
      <c r="AO353" s="346"/>
      <c r="AP353" s="346"/>
    </row>
    <row r="354" spans="1:42" ht="15.75">
      <c r="A354" s="385"/>
      <c r="B354" s="385"/>
      <c r="C354" s="385"/>
      <c r="D354" s="385"/>
      <c r="E354" s="385"/>
      <c r="F354" s="385"/>
      <c r="G354" s="385"/>
      <c r="H354" s="385"/>
      <c r="I354" s="346"/>
      <c r="J354" s="346"/>
      <c r="K354" s="346"/>
      <c r="L354" s="346"/>
      <c r="M354" s="346"/>
      <c r="N354" s="346"/>
      <c r="O354" s="346"/>
      <c r="P354" s="346"/>
      <c r="Q354" s="346"/>
      <c r="R354" s="346"/>
      <c r="S354" s="346"/>
      <c r="T354" s="346"/>
      <c r="U354" s="388"/>
      <c r="V354" s="346"/>
      <c r="W354" s="346"/>
      <c r="X354" s="346"/>
      <c r="Y354" s="346"/>
      <c r="Z354" s="346"/>
      <c r="AA354" s="346"/>
      <c r="AB354" s="346"/>
      <c r="AC354" s="346"/>
      <c r="AD354" s="346"/>
      <c r="AE354" s="346"/>
      <c r="AF354" s="346"/>
      <c r="AG354" s="346"/>
      <c r="AH354" s="346"/>
      <c r="AI354" s="346"/>
      <c r="AJ354" s="346"/>
      <c r="AK354" s="346"/>
      <c r="AL354" s="346"/>
      <c r="AM354" s="346"/>
      <c r="AN354" s="346"/>
      <c r="AO354" s="346"/>
      <c r="AP354" s="346"/>
    </row>
    <row r="355" spans="1:42" ht="15.75">
      <c r="A355" s="385"/>
      <c r="B355" s="385"/>
      <c r="C355" s="385"/>
      <c r="D355" s="385"/>
      <c r="E355" s="385"/>
      <c r="F355" s="385"/>
      <c r="G355" s="385"/>
      <c r="H355" s="385"/>
      <c r="I355" s="346"/>
      <c r="J355" s="346"/>
      <c r="K355" s="346"/>
      <c r="L355" s="346"/>
      <c r="M355" s="346"/>
      <c r="N355" s="346"/>
      <c r="O355" s="346"/>
      <c r="P355" s="346"/>
      <c r="Q355" s="346"/>
      <c r="R355" s="346"/>
      <c r="S355" s="346"/>
      <c r="T355" s="346"/>
      <c r="U355" s="388"/>
      <c r="V355" s="346"/>
      <c r="W355" s="346"/>
      <c r="X355" s="346"/>
      <c r="Y355" s="346"/>
      <c r="Z355" s="346"/>
      <c r="AA355" s="346"/>
      <c r="AB355" s="346"/>
      <c r="AC355" s="346"/>
      <c r="AD355" s="346"/>
      <c r="AE355" s="346"/>
      <c r="AF355" s="346"/>
      <c r="AG355" s="346"/>
      <c r="AH355" s="346"/>
      <c r="AI355" s="346"/>
      <c r="AJ355" s="346"/>
      <c r="AK355" s="346"/>
      <c r="AL355" s="346"/>
      <c r="AM355" s="346"/>
      <c r="AN355" s="346"/>
      <c r="AO355" s="346"/>
      <c r="AP355" s="346"/>
    </row>
    <row r="356" spans="1:42" ht="15.75">
      <c r="A356" s="385"/>
      <c r="B356" s="385"/>
      <c r="C356" s="385"/>
      <c r="D356" s="385"/>
      <c r="E356" s="385"/>
      <c r="F356" s="385"/>
      <c r="G356" s="385"/>
      <c r="H356" s="385"/>
      <c r="I356" s="346"/>
      <c r="J356" s="346"/>
      <c r="K356" s="346"/>
      <c r="L356" s="346"/>
      <c r="M356" s="346"/>
      <c r="N356" s="346"/>
      <c r="O356" s="346"/>
      <c r="P356" s="346"/>
      <c r="Q356" s="346"/>
      <c r="R356" s="346"/>
      <c r="S356" s="346"/>
      <c r="T356" s="346"/>
      <c r="U356" s="388"/>
      <c r="V356" s="346"/>
      <c r="W356" s="346"/>
      <c r="X356" s="346"/>
      <c r="Y356" s="346"/>
      <c r="Z356" s="346"/>
      <c r="AA356" s="346"/>
      <c r="AB356" s="346"/>
      <c r="AC356" s="346"/>
      <c r="AD356" s="346"/>
      <c r="AE356" s="346"/>
      <c r="AF356" s="346"/>
      <c r="AG356" s="346"/>
      <c r="AH356" s="346"/>
      <c r="AI356" s="346"/>
      <c r="AJ356" s="346"/>
      <c r="AK356" s="346"/>
      <c r="AL356" s="346"/>
      <c r="AM356" s="346"/>
      <c r="AN356" s="346"/>
      <c r="AO356" s="346"/>
      <c r="AP356" s="346"/>
    </row>
    <row r="357" spans="1:42" ht="15.75">
      <c r="A357" s="385"/>
      <c r="B357" s="385"/>
      <c r="C357" s="385"/>
      <c r="D357" s="385"/>
      <c r="E357" s="385"/>
      <c r="F357" s="385"/>
      <c r="G357" s="385"/>
      <c r="H357" s="385"/>
      <c r="I357" s="346"/>
      <c r="J357" s="346"/>
      <c r="K357" s="346"/>
      <c r="L357" s="346"/>
      <c r="M357" s="346"/>
      <c r="N357" s="346"/>
      <c r="O357" s="346"/>
      <c r="P357" s="346"/>
      <c r="Q357" s="346"/>
      <c r="R357" s="346"/>
      <c r="S357" s="346"/>
      <c r="T357" s="346"/>
      <c r="U357" s="388"/>
      <c r="V357" s="346"/>
      <c r="W357" s="346"/>
      <c r="X357" s="346"/>
      <c r="Y357" s="346"/>
      <c r="Z357" s="346"/>
      <c r="AA357" s="346"/>
      <c r="AB357" s="346"/>
      <c r="AC357" s="346"/>
      <c r="AD357" s="346"/>
      <c r="AE357" s="346"/>
      <c r="AF357" s="346"/>
      <c r="AG357" s="346"/>
      <c r="AH357" s="346"/>
      <c r="AI357" s="346"/>
      <c r="AJ357" s="346"/>
      <c r="AK357" s="346"/>
      <c r="AL357" s="346"/>
      <c r="AM357" s="346"/>
      <c r="AN357" s="346"/>
      <c r="AO357" s="346"/>
      <c r="AP357" s="346"/>
    </row>
    <row r="358" spans="1:42" ht="15.75">
      <c r="A358" s="385"/>
      <c r="B358" s="385"/>
      <c r="C358" s="385"/>
      <c r="D358" s="385"/>
      <c r="E358" s="385"/>
      <c r="F358" s="385"/>
      <c r="G358" s="385"/>
      <c r="H358" s="385"/>
      <c r="I358" s="346"/>
      <c r="J358" s="346"/>
      <c r="K358" s="346"/>
      <c r="L358" s="346"/>
      <c r="M358" s="346"/>
      <c r="N358" s="346"/>
      <c r="O358" s="346"/>
      <c r="P358" s="346"/>
      <c r="Q358" s="346"/>
      <c r="R358" s="346"/>
      <c r="S358" s="346"/>
      <c r="T358" s="346"/>
      <c r="U358" s="388"/>
      <c r="V358" s="346"/>
      <c r="W358" s="346"/>
      <c r="X358" s="346"/>
      <c r="Y358" s="346"/>
      <c r="Z358" s="346"/>
      <c r="AA358" s="346"/>
      <c r="AB358" s="346"/>
      <c r="AC358" s="346"/>
      <c r="AD358" s="346"/>
      <c r="AE358" s="346"/>
      <c r="AF358" s="346"/>
      <c r="AG358" s="346"/>
      <c r="AH358" s="346"/>
      <c r="AI358" s="346"/>
      <c r="AJ358" s="346"/>
      <c r="AK358" s="346"/>
      <c r="AL358" s="346"/>
      <c r="AM358" s="346"/>
      <c r="AN358" s="346"/>
      <c r="AO358" s="346"/>
      <c r="AP358" s="346"/>
    </row>
    <row r="359" spans="1:42" ht="15.75">
      <c r="A359" s="385"/>
      <c r="B359" s="385"/>
      <c r="C359" s="385"/>
      <c r="D359" s="385"/>
      <c r="E359" s="385"/>
      <c r="F359" s="385"/>
      <c r="G359" s="385"/>
      <c r="H359" s="385"/>
      <c r="I359" s="346"/>
      <c r="J359" s="346"/>
      <c r="K359" s="346"/>
      <c r="L359" s="346"/>
      <c r="M359" s="346"/>
      <c r="N359" s="346"/>
      <c r="O359" s="346"/>
      <c r="P359" s="346"/>
      <c r="Q359" s="346"/>
      <c r="R359" s="346"/>
      <c r="S359" s="346"/>
      <c r="T359" s="346"/>
      <c r="U359" s="388"/>
      <c r="V359" s="346"/>
      <c r="W359" s="346"/>
      <c r="X359" s="346"/>
      <c r="Y359" s="346"/>
      <c r="Z359" s="346"/>
      <c r="AA359" s="346"/>
      <c r="AB359" s="346"/>
      <c r="AC359" s="346"/>
      <c r="AD359" s="346"/>
      <c r="AE359" s="346"/>
      <c r="AF359" s="346"/>
      <c r="AG359" s="346"/>
      <c r="AH359" s="346"/>
      <c r="AI359" s="346"/>
      <c r="AJ359" s="346"/>
      <c r="AK359" s="346"/>
      <c r="AL359" s="346"/>
      <c r="AM359" s="346"/>
      <c r="AN359" s="346"/>
      <c r="AO359" s="346"/>
      <c r="AP359" s="346"/>
    </row>
    <row r="360" spans="1:42" ht="15.75">
      <c r="A360" s="385"/>
      <c r="B360" s="385"/>
      <c r="C360" s="385"/>
      <c r="D360" s="385"/>
      <c r="E360" s="385"/>
      <c r="F360" s="385"/>
      <c r="G360" s="385"/>
      <c r="H360" s="385"/>
      <c r="I360" s="346"/>
      <c r="J360" s="346"/>
      <c r="K360" s="346"/>
      <c r="L360" s="346"/>
      <c r="M360" s="346"/>
      <c r="N360" s="346"/>
      <c r="O360" s="346"/>
      <c r="P360" s="346"/>
      <c r="Q360" s="346"/>
      <c r="R360" s="346"/>
      <c r="S360" s="346"/>
      <c r="T360" s="346"/>
      <c r="U360" s="388"/>
      <c r="V360" s="346"/>
      <c r="W360" s="346"/>
      <c r="X360" s="346"/>
      <c r="Y360" s="346"/>
      <c r="Z360" s="346"/>
      <c r="AA360" s="346"/>
      <c r="AB360" s="346"/>
      <c r="AC360" s="346"/>
      <c r="AD360" s="346"/>
      <c r="AE360" s="346"/>
      <c r="AF360" s="346"/>
      <c r="AG360" s="346"/>
      <c r="AH360" s="346"/>
      <c r="AI360" s="346"/>
      <c r="AJ360" s="346"/>
      <c r="AK360" s="346"/>
      <c r="AL360" s="346"/>
      <c r="AM360" s="346"/>
      <c r="AN360" s="346"/>
      <c r="AO360" s="346"/>
      <c r="AP360" s="346"/>
    </row>
    <row r="361" spans="1:42" ht="15.75">
      <c r="A361" s="385"/>
      <c r="B361" s="385"/>
      <c r="C361" s="385"/>
      <c r="D361" s="385"/>
      <c r="E361" s="385"/>
      <c r="F361" s="385"/>
      <c r="G361" s="385"/>
      <c r="H361" s="385"/>
      <c r="I361" s="346"/>
      <c r="J361" s="346"/>
      <c r="K361" s="346"/>
      <c r="L361" s="346"/>
      <c r="M361" s="346"/>
      <c r="N361" s="346"/>
      <c r="O361" s="346"/>
      <c r="P361" s="346"/>
      <c r="Q361" s="346"/>
      <c r="R361" s="346"/>
      <c r="S361" s="346"/>
      <c r="T361" s="346"/>
      <c r="U361" s="388"/>
      <c r="V361" s="346"/>
      <c r="W361" s="346"/>
      <c r="X361" s="346"/>
      <c r="Y361" s="346"/>
      <c r="Z361" s="346"/>
      <c r="AA361" s="346"/>
      <c r="AB361" s="346"/>
      <c r="AC361" s="346"/>
      <c r="AD361" s="346"/>
      <c r="AE361" s="346"/>
      <c r="AF361" s="346"/>
      <c r="AG361" s="346"/>
      <c r="AH361" s="346"/>
      <c r="AI361" s="346"/>
      <c r="AJ361" s="346"/>
      <c r="AK361" s="346"/>
      <c r="AL361" s="346"/>
      <c r="AM361" s="346"/>
      <c r="AN361" s="346"/>
      <c r="AO361" s="346"/>
      <c r="AP361" s="346"/>
    </row>
    <row r="362" spans="1:42" ht="15.75">
      <c r="A362" s="385"/>
      <c r="B362" s="385"/>
      <c r="C362" s="385"/>
      <c r="D362" s="385"/>
      <c r="E362" s="385"/>
      <c r="F362" s="385"/>
      <c r="G362" s="385"/>
      <c r="H362" s="385"/>
      <c r="I362" s="346"/>
      <c r="J362" s="346"/>
      <c r="K362" s="346"/>
      <c r="L362" s="346"/>
      <c r="M362" s="346"/>
      <c r="N362" s="346"/>
      <c r="O362" s="346"/>
      <c r="P362" s="346"/>
      <c r="Q362" s="346"/>
      <c r="R362" s="346"/>
      <c r="S362" s="346"/>
      <c r="T362" s="346"/>
      <c r="U362" s="388"/>
      <c r="V362" s="346"/>
      <c r="W362" s="346"/>
      <c r="X362" s="346"/>
      <c r="Y362" s="346"/>
      <c r="Z362" s="346"/>
      <c r="AA362" s="346"/>
      <c r="AB362" s="346"/>
      <c r="AC362" s="346"/>
      <c r="AD362" s="346"/>
      <c r="AE362" s="346"/>
      <c r="AF362" s="346"/>
      <c r="AG362" s="346"/>
      <c r="AH362" s="346"/>
      <c r="AI362" s="346"/>
      <c r="AJ362" s="346"/>
      <c r="AK362" s="346"/>
      <c r="AL362" s="346"/>
      <c r="AM362" s="346"/>
      <c r="AN362" s="346"/>
      <c r="AO362" s="346"/>
      <c r="AP362" s="346"/>
    </row>
    <row r="363" spans="1:42" ht="15.75">
      <c r="A363" s="385"/>
      <c r="B363" s="385"/>
      <c r="C363" s="385"/>
      <c r="D363" s="385"/>
      <c r="E363" s="385"/>
      <c r="F363" s="385"/>
      <c r="G363" s="385"/>
      <c r="H363" s="385"/>
      <c r="I363" s="346"/>
      <c r="J363" s="346"/>
      <c r="K363" s="346"/>
      <c r="L363" s="346"/>
      <c r="M363" s="346"/>
      <c r="N363" s="346"/>
      <c r="O363" s="346"/>
      <c r="P363" s="346"/>
      <c r="Q363" s="346"/>
      <c r="R363" s="346"/>
      <c r="S363" s="346"/>
      <c r="T363" s="346"/>
      <c r="U363" s="388"/>
      <c r="V363" s="346"/>
      <c r="W363" s="346"/>
      <c r="X363" s="346"/>
      <c r="Y363" s="346"/>
      <c r="Z363" s="346"/>
      <c r="AA363" s="346"/>
      <c r="AB363" s="346"/>
      <c r="AC363" s="346"/>
      <c r="AD363" s="346"/>
      <c r="AE363" s="346"/>
      <c r="AF363" s="346"/>
      <c r="AG363" s="346"/>
      <c r="AH363" s="346"/>
      <c r="AI363" s="346"/>
      <c r="AJ363" s="346"/>
      <c r="AK363" s="346"/>
      <c r="AL363" s="346"/>
      <c r="AM363" s="346"/>
      <c r="AN363" s="346"/>
      <c r="AO363" s="346"/>
      <c r="AP363" s="346"/>
    </row>
    <row r="364" spans="1:42" ht="15.75">
      <c r="A364" s="385"/>
      <c r="B364" s="385"/>
      <c r="C364" s="385"/>
      <c r="D364" s="385"/>
      <c r="E364" s="385"/>
      <c r="F364" s="385"/>
      <c r="G364" s="385"/>
      <c r="H364" s="385"/>
      <c r="I364" s="346"/>
      <c r="J364" s="346"/>
      <c r="K364" s="346"/>
      <c r="L364" s="346"/>
      <c r="M364" s="346"/>
      <c r="N364" s="346"/>
      <c r="O364" s="346"/>
      <c r="P364" s="346"/>
      <c r="Q364" s="346"/>
      <c r="R364" s="346"/>
      <c r="S364" s="346"/>
      <c r="T364" s="346"/>
      <c r="U364" s="388"/>
      <c r="V364" s="346"/>
      <c r="W364" s="346"/>
      <c r="X364" s="346"/>
      <c r="Y364" s="346"/>
      <c r="Z364" s="346"/>
      <c r="AA364" s="346"/>
      <c r="AB364" s="346"/>
      <c r="AC364" s="346"/>
      <c r="AD364" s="346"/>
      <c r="AE364" s="346"/>
      <c r="AF364" s="346"/>
      <c r="AG364" s="346"/>
      <c r="AH364" s="346"/>
      <c r="AI364" s="346"/>
      <c r="AJ364" s="346"/>
      <c r="AK364" s="346"/>
      <c r="AL364" s="346"/>
      <c r="AM364" s="346"/>
      <c r="AN364" s="346"/>
      <c r="AO364" s="346"/>
      <c r="AP364" s="346"/>
    </row>
    <row r="365" spans="1:42" ht="15.75">
      <c r="A365" s="385"/>
      <c r="B365" s="385"/>
      <c r="C365" s="385"/>
      <c r="D365" s="385"/>
      <c r="E365" s="385"/>
      <c r="F365" s="385"/>
      <c r="G365" s="385"/>
      <c r="H365" s="385"/>
      <c r="I365" s="346"/>
      <c r="J365" s="346"/>
      <c r="K365" s="346"/>
      <c r="L365" s="346"/>
      <c r="M365" s="346"/>
      <c r="N365" s="346"/>
      <c r="O365" s="346"/>
      <c r="P365" s="346"/>
      <c r="Q365" s="346"/>
      <c r="R365" s="346"/>
      <c r="S365" s="346"/>
      <c r="T365" s="346"/>
      <c r="U365" s="388"/>
      <c r="V365" s="346"/>
      <c r="W365" s="346"/>
      <c r="X365" s="346"/>
      <c r="Y365" s="346"/>
      <c r="Z365" s="346"/>
      <c r="AA365" s="346"/>
      <c r="AB365" s="346"/>
      <c r="AC365" s="346"/>
      <c r="AD365" s="346"/>
      <c r="AE365" s="346"/>
      <c r="AF365" s="346"/>
      <c r="AG365" s="346"/>
      <c r="AH365" s="346"/>
      <c r="AI365" s="346"/>
      <c r="AJ365" s="346"/>
      <c r="AK365" s="346"/>
      <c r="AL365" s="346"/>
      <c r="AM365" s="346"/>
      <c r="AN365" s="346"/>
      <c r="AO365" s="346"/>
      <c r="AP365" s="346"/>
    </row>
    <row r="366" spans="1:42" ht="15.75">
      <c r="A366" s="385"/>
      <c r="B366" s="385"/>
      <c r="C366" s="385"/>
      <c r="D366" s="385"/>
      <c r="E366" s="385"/>
      <c r="F366" s="385"/>
      <c r="G366" s="385"/>
      <c r="H366" s="385"/>
      <c r="I366" s="346"/>
      <c r="J366" s="346"/>
      <c r="K366" s="346"/>
      <c r="L366" s="346"/>
      <c r="M366" s="346"/>
      <c r="N366" s="346"/>
      <c r="O366" s="346"/>
      <c r="P366" s="346"/>
      <c r="Q366" s="346"/>
      <c r="R366" s="346"/>
      <c r="S366" s="346"/>
      <c r="T366" s="346"/>
      <c r="U366" s="388"/>
      <c r="V366" s="346"/>
      <c r="W366" s="346"/>
      <c r="X366" s="346"/>
      <c r="Y366" s="346"/>
      <c r="Z366" s="346"/>
      <c r="AA366" s="346"/>
      <c r="AB366" s="346"/>
      <c r="AC366" s="346"/>
      <c r="AD366" s="346"/>
      <c r="AE366" s="346"/>
      <c r="AF366" s="346"/>
      <c r="AG366" s="346"/>
      <c r="AH366" s="346"/>
      <c r="AI366" s="346"/>
      <c r="AJ366" s="346"/>
      <c r="AK366" s="346"/>
      <c r="AL366" s="346"/>
      <c r="AM366" s="346"/>
      <c r="AN366" s="346"/>
      <c r="AO366" s="346"/>
      <c r="AP366" s="346"/>
    </row>
    <row r="367" spans="1:42" ht="15.75">
      <c r="A367" s="385"/>
      <c r="B367" s="385"/>
      <c r="C367" s="385"/>
      <c r="D367" s="385"/>
      <c r="E367" s="385"/>
      <c r="F367" s="385"/>
      <c r="G367" s="385"/>
      <c r="H367" s="385"/>
      <c r="I367" s="346"/>
      <c r="J367" s="346"/>
      <c r="K367" s="346"/>
      <c r="L367" s="346"/>
      <c r="M367" s="346"/>
      <c r="N367" s="346"/>
      <c r="O367" s="346"/>
      <c r="P367" s="346"/>
      <c r="Q367" s="346"/>
      <c r="R367" s="346"/>
      <c r="S367" s="346"/>
      <c r="T367" s="346"/>
      <c r="U367" s="388"/>
      <c r="V367" s="346"/>
      <c r="W367" s="346"/>
      <c r="X367" s="346"/>
      <c r="Y367" s="346"/>
      <c r="Z367" s="346"/>
      <c r="AA367" s="346"/>
      <c r="AB367" s="346"/>
      <c r="AC367" s="346"/>
      <c r="AD367" s="346"/>
      <c r="AE367" s="346"/>
      <c r="AF367" s="346"/>
      <c r="AG367" s="346"/>
      <c r="AH367" s="346"/>
      <c r="AI367" s="346"/>
      <c r="AJ367" s="346"/>
      <c r="AK367" s="346"/>
      <c r="AL367" s="346"/>
      <c r="AM367" s="346"/>
      <c r="AN367" s="346"/>
      <c r="AO367" s="346"/>
      <c r="AP367" s="346"/>
    </row>
    <row r="368" spans="1:42" ht="15.75">
      <c r="A368" s="385"/>
      <c r="B368" s="385"/>
      <c r="C368" s="385"/>
      <c r="D368" s="385"/>
      <c r="E368" s="385"/>
      <c r="F368" s="385"/>
      <c r="G368" s="385"/>
      <c r="H368" s="385"/>
      <c r="I368" s="346"/>
      <c r="J368" s="346"/>
      <c r="K368" s="346"/>
      <c r="L368" s="346"/>
      <c r="M368" s="346"/>
      <c r="N368" s="346"/>
      <c r="O368" s="346"/>
      <c r="P368" s="346"/>
      <c r="Q368" s="346"/>
      <c r="R368" s="346"/>
      <c r="S368" s="346"/>
      <c r="T368" s="346"/>
      <c r="U368" s="388"/>
      <c r="V368" s="346"/>
      <c r="W368" s="346"/>
      <c r="X368" s="346"/>
      <c r="Y368" s="346"/>
      <c r="Z368" s="346"/>
      <c r="AA368" s="346"/>
      <c r="AB368" s="346"/>
      <c r="AC368" s="346"/>
      <c r="AD368" s="346"/>
      <c r="AE368" s="346"/>
      <c r="AF368" s="346"/>
      <c r="AG368" s="346"/>
      <c r="AH368" s="346"/>
      <c r="AI368" s="346"/>
      <c r="AJ368" s="346"/>
      <c r="AK368" s="346"/>
      <c r="AL368" s="346"/>
      <c r="AM368" s="346"/>
      <c r="AN368" s="346"/>
      <c r="AO368" s="346"/>
      <c r="AP368" s="346"/>
    </row>
    <row r="369" spans="1:42" ht="15.75">
      <c r="A369" s="385"/>
      <c r="B369" s="385"/>
      <c r="C369" s="385"/>
      <c r="D369" s="385"/>
      <c r="E369" s="385"/>
      <c r="F369" s="385"/>
      <c r="G369" s="385"/>
      <c r="H369" s="385"/>
      <c r="I369" s="346"/>
      <c r="J369" s="346"/>
      <c r="K369" s="346"/>
      <c r="L369" s="346"/>
      <c r="M369" s="346"/>
      <c r="N369" s="346"/>
      <c r="O369" s="346"/>
      <c r="P369" s="346"/>
      <c r="Q369" s="346"/>
      <c r="R369" s="346"/>
      <c r="S369" s="346"/>
      <c r="T369" s="346"/>
      <c r="U369" s="388"/>
      <c r="V369" s="346"/>
      <c r="W369" s="346"/>
      <c r="X369" s="346"/>
      <c r="Y369" s="346"/>
      <c r="Z369" s="346"/>
      <c r="AA369" s="346"/>
      <c r="AB369" s="346"/>
      <c r="AC369" s="346"/>
      <c r="AD369" s="346"/>
      <c r="AE369" s="346"/>
      <c r="AF369" s="346"/>
      <c r="AG369" s="346"/>
      <c r="AH369" s="346"/>
      <c r="AI369" s="346"/>
      <c r="AJ369" s="346"/>
      <c r="AK369" s="346"/>
      <c r="AL369" s="346"/>
      <c r="AM369" s="346"/>
      <c r="AN369" s="346"/>
      <c r="AO369" s="346"/>
      <c r="AP369" s="346"/>
    </row>
    <row r="370" spans="1:42" ht="15.75">
      <c r="A370" s="385"/>
      <c r="B370" s="385"/>
      <c r="C370" s="385"/>
      <c r="D370" s="385"/>
      <c r="E370" s="385"/>
      <c r="F370" s="385"/>
      <c r="G370" s="385"/>
      <c r="H370" s="385"/>
      <c r="I370" s="346"/>
      <c r="J370" s="346"/>
      <c r="K370" s="346"/>
      <c r="L370" s="346"/>
      <c r="M370" s="346"/>
      <c r="N370" s="346"/>
      <c r="O370" s="346"/>
      <c r="P370" s="346"/>
      <c r="Q370" s="346"/>
      <c r="R370" s="346"/>
      <c r="S370" s="346"/>
      <c r="T370" s="346"/>
      <c r="U370" s="388"/>
      <c r="V370" s="346"/>
      <c r="W370" s="346"/>
      <c r="X370" s="346"/>
      <c r="Y370" s="346"/>
      <c r="Z370" s="346"/>
      <c r="AA370" s="346"/>
      <c r="AB370" s="346"/>
      <c r="AC370" s="346"/>
      <c r="AD370" s="346"/>
      <c r="AE370" s="346"/>
      <c r="AF370" s="346"/>
      <c r="AG370" s="346"/>
      <c r="AH370" s="346"/>
      <c r="AI370" s="346"/>
      <c r="AJ370" s="346"/>
      <c r="AK370" s="346"/>
      <c r="AL370" s="346"/>
      <c r="AM370" s="346"/>
      <c r="AN370" s="346"/>
      <c r="AO370" s="346"/>
      <c r="AP370" s="346"/>
    </row>
    <row r="371" spans="1:42" ht="15.75">
      <c r="A371" s="385"/>
      <c r="B371" s="385"/>
      <c r="C371" s="385"/>
      <c r="D371" s="385"/>
      <c r="E371" s="385"/>
      <c r="F371" s="385"/>
      <c r="G371" s="385"/>
      <c r="H371" s="385"/>
      <c r="I371" s="346"/>
      <c r="J371" s="346"/>
      <c r="K371" s="346"/>
      <c r="L371" s="346"/>
      <c r="M371" s="346"/>
      <c r="N371" s="346"/>
      <c r="O371" s="346"/>
      <c r="P371" s="346"/>
      <c r="Q371" s="346"/>
      <c r="R371" s="346"/>
      <c r="S371" s="346"/>
      <c r="T371" s="346"/>
      <c r="U371" s="388"/>
      <c r="V371" s="346"/>
      <c r="W371" s="346"/>
      <c r="X371" s="346"/>
      <c r="Y371" s="346"/>
      <c r="Z371" s="346"/>
      <c r="AA371" s="346"/>
      <c r="AB371" s="346"/>
      <c r="AC371" s="346"/>
      <c r="AD371" s="346"/>
      <c r="AE371" s="346"/>
      <c r="AF371" s="346"/>
      <c r="AG371" s="346"/>
      <c r="AH371" s="346"/>
      <c r="AI371" s="346"/>
      <c r="AJ371" s="346"/>
      <c r="AK371" s="346"/>
      <c r="AL371" s="346"/>
      <c r="AM371" s="346"/>
      <c r="AN371" s="346"/>
      <c r="AO371" s="346"/>
      <c r="AP371" s="346"/>
    </row>
    <row r="372" spans="1:42" ht="15.75">
      <c r="A372" s="385"/>
      <c r="B372" s="385"/>
      <c r="C372" s="385"/>
      <c r="D372" s="385"/>
      <c r="E372" s="385"/>
      <c r="F372" s="385"/>
      <c r="G372" s="385"/>
      <c r="H372" s="385"/>
      <c r="I372" s="346"/>
      <c r="J372" s="346"/>
      <c r="K372" s="346"/>
      <c r="L372" s="346"/>
      <c r="M372" s="346"/>
      <c r="N372" s="346"/>
      <c r="O372" s="346"/>
      <c r="P372" s="346"/>
      <c r="Q372" s="346"/>
      <c r="R372" s="346"/>
      <c r="S372" s="346"/>
      <c r="T372" s="346"/>
      <c r="U372" s="388"/>
      <c r="V372" s="346"/>
      <c r="W372" s="346"/>
      <c r="X372" s="346"/>
      <c r="Y372" s="346"/>
      <c r="Z372" s="346"/>
      <c r="AA372" s="346"/>
      <c r="AB372" s="346"/>
      <c r="AC372" s="346"/>
      <c r="AD372" s="346"/>
      <c r="AE372" s="346"/>
      <c r="AF372" s="346"/>
      <c r="AG372" s="346"/>
      <c r="AH372" s="346"/>
      <c r="AI372" s="346"/>
      <c r="AJ372" s="346"/>
      <c r="AK372" s="346"/>
      <c r="AL372" s="346"/>
      <c r="AM372" s="346"/>
      <c r="AN372" s="346"/>
      <c r="AO372" s="346"/>
      <c r="AP372" s="346"/>
    </row>
    <row r="373" spans="1:42" ht="15.75">
      <c r="A373" s="385"/>
      <c r="B373" s="385"/>
      <c r="C373" s="385"/>
      <c r="D373" s="385"/>
      <c r="E373" s="385"/>
      <c r="F373" s="385"/>
      <c r="G373" s="385"/>
      <c r="H373" s="385"/>
      <c r="I373" s="346"/>
      <c r="J373" s="346"/>
      <c r="K373" s="346"/>
      <c r="L373" s="346"/>
      <c r="M373" s="346"/>
      <c r="N373" s="346"/>
      <c r="O373" s="346"/>
      <c r="P373" s="346"/>
      <c r="Q373" s="346"/>
      <c r="R373" s="346"/>
      <c r="S373" s="346"/>
      <c r="T373" s="346"/>
      <c r="U373" s="388"/>
      <c r="V373" s="346"/>
      <c r="W373" s="346"/>
      <c r="X373" s="346"/>
      <c r="Y373" s="346"/>
      <c r="Z373" s="346"/>
      <c r="AA373" s="346"/>
      <c r="AB373" s="346"/>
      <c r="AC373" s="346"/>
      <c r="AD373" s="346"/>
      <c r="AE373" s="346"/>
      <c r="AF373" s="346"/>
      <c r="AG373" s="346"/>
      <c r="AH373" s="346"/>
      <c r="AI373" s="346"/>
      <c r="AJ373" s="346"/>
      <c r="AK373" s="346"/>
      <c r="AL373" s="346"/>
      <c r="AM373" s="346"/>
      <c r="AN373" s="346"/>
      <c r="AO373" s="346"/>
      <c r="AP373" s="346"/>
    </row>
    <row r="374" spans="1:42" ht="15.75">
      <c r="A374" s="385"/>
      <c r="B374" s="385"/>
      <c r="C374" s="385"/>
      <c r="D374" s="385"/>
      <c r="E374" s="385"/>
      <c r="F374" s="385"/>
      <c r="G374" s="385"/>
      <c r="H374" s="385"/>
      <c r="I374" s="346"/>
      <c r="J374" s="346"/>
      <c r="K374" s="346"/>
      <c r="L374" s="346"/>
      <c r="M374" s="346"/>
      <c r="N374" s="346"/>
      <c r="O374" s="346"/>
      <c r="P374" s="346"/>
      <c r="Q374" s="346"/>
      <c r="R374" s="346"/>
      <c r="S374" s="346"/>
      <c r="T374" s="346"/>
      <c r="U374" s="388"/>
      <c r="V374" s="346"/>
      <c r="W374" s="346"/>
      <c r="X374" s="346"/>
      <c r="Y374" s="346"/>
      <c r="Z374" s="346"/>
      <c r="AA374" s="346"/>
      <c r="AB374" s="346"/>
      <c r="AC374" s="346"/>
      <c r="AD374" s="346"/>
      <c r="AE374" s="346"/>
      <c r="AF374" s="346"/>
      <c r="AG374" s="346"/>
      <c r="AH374" s="346"/>
      <c r="AI374" s="346"/>
      <c r="AJ374" s="346"/>
      <c r="AK374" s="346"/>
      <c r="AL374" s="346"/>
      <c r="AM374" s="346"/>
      <c r="AN374" s="346"/>
      <c r="AO374" s="346"/>
      <c r="AP374" s="346"/>
    </row>
    <row r="375" spans="1:42" ht="15.75">
      <c r="A375" s="385"/>
      <c r="B375" s="385"/>
      <c r="C375" s="385"/>
      <c r="D375" s="385"/>
      <c r="E375" s="385"/>
      <c r="F375" s="385"/>
      <c r="G375" s="385"/>
      <c r="H375" s="385"/>
      <c r="I375" s="346"/>
      <c r="J375" s="346"/>
      <c r="K375" s="346"/>
      <c r="L375" s="346"/>
      <c r="M375" s="346"/>
      <c r="N375" s="346"/>
      <c r="O375" s="346"/>
      <c r="P375" s="346"/>
      <c r="Q375" s="346"/>
      <c r="R375" s="346"/>
      <c r="S375" s="346"/>
      <c r="T375" s="346"/>
      <c r="U375" s="388"/>
      <c r="V375" s="346"/>
      <c r="W375" s="346"/>
      <c r="X375" s="346"/>
      <c r="Y375" s="346"/>
      <c r="Z375" s="346"/>
      <c r="AA375" s="346"/>
      <c r="AB375" s="346"/>
      <c r="AC375" s="346"/>
      <c r="AD375" s="346"/>
      <c r="AE375" s="346"/>
      <c r="AF375" s="346"/>
      <c r="AG375" s="346"/>
      <c r="AH375" s="346"/>
      <c r="AI375" s="346"/>
      <c r="AJ375" s="346"/>
      <c r="AK375" s="346"/>
      <c r="AL375" s="346"/>
      <c r="AM375" s="346"/>
      <c r="AN375" s="346"/>
      <c r="AO375" s="346"/>
      <c r="AP375" s="346"/>
    </row>
    <row r="376" spans="1:42" ht="15.75">
      <c r="A376" s="385"/>
      <c r="B376" s="385"/>
      <c r="C376" s="385"/>
      <c r="D376" s="385"/>
      <c r="E376" s="385"/>
      <c r="F376" s="385"/>
      <c r="G376" s="385"/>
      <c r="H376" s="385"/>
      <c r="I376" s="346"/>
      <c r="J376" s="346"/>
      <c r="K376" s="346"/>
      <c r="L376" s="346"/>
      <c r="M376" s="346"/>
      <c r="N376" s="346"/>
      <c r="O376" s="346"/>
      <c r="P376" s="346"/>
      <c r="Q376" s="346"/>
      <c r="R376" s="346"/>
      <c r="S376" s="346"/>
      <c r="T376" s="346"/>
      <c r="U376" s="388"/>
      <c r="V376" s="346"/>
      <c r="W376" s="346"/>
      <c r="X376" s="346"/>
      <c r="Y376" s="346"/>
      <c r="Z376" s="346"/>
      <c r="AA376" s="346"/>
      <c r="AB376" s="346"/>
      <c r="AC376" s="346"/>
      <c r="AD376" s="346"/>
      <c r="AE376" s="346"/>
      <c r="AF376" s="346"/>
      <c r="AG376" s="346"/>
      <c r="AH376" s="346"/>
      <c r="AI376" s="346"/>
      <c r="AJ376" s="346"/>
      <c r="AK376" s="346"/>
      <c r="AL376" s="346"/>
      <c r="AM376" s="346"/>
      <c r="AN376" s="346"/>
      <c r="AO376" s="346"/>
      <c r="AP376" s="346"/>
    </row>
    <row r="377" spans="1:42" ht="15.75">
      <c r="A377" s="385"/>
      <c r="B377" s="385"/>
      <c r="C377" s="385"/>
      <c r="D377" s="385"/>
      <c r="E377" s="385"/>
      <c r="F377" s="385"/>
      <c r="G377" s="385"/>
      <c r="H377" s="385"/>
      <c r="I377" s="346"/>
      <c r="J377" s="346"/>
      <c r="K377" s="346"/>
      <c r="L377" s="346"/>
      <c r="M377" s="346"/>
      <c r="N377" s="346"/>
      <c r="O377" s="346"/>
      <c r="P377" s="346"/>
      <c r="Q377" s="346"/>
      <c r="R377" s="346"/>
      <c r="S377" s="346"/>
      <c r="T377" s="346"/>
      <c r="U377" s="388"/>
      <c r="V377" s="346"/>
      <c r="W377" s="346"/>
      <c r="X377" s="346"/>
      <c r="Y377" s="346"/>
      <c r="Z377" s="346"/>
      <c r="AA377" s="346"/>
      <c r="AB377" s="346"/>
      <c r="AC377" s="346"/>
      <c r="AD377" s="346"/>
      <c r="AE377" s="346"/>
      <c r="AF377" s="346"/>
      <c r="AG377" s="346"/>
      <c r="AH377" s="346"/>
      <c r="AI377" s="346"/>
      <c r="AJ377" s="346"/>
      <c r="AK377" s="346"/>
      <c r="AL377" s="346"/>
      <c r="AM377" s="346"/>
      <c r="AN377" s="346"/>
      <c r="AO377" s="346"/>
      <c r="AP377" s="346"/>
    </row>
    <row r="378" spans="1:42" ht="15.75">
      <c r="A378" s="385"/>
      <c r="B378" s="385"/>
      <c r="C378" s="385"/>
      <c r="D378" s="385"/>
      <c r="E378" s="385"/>
      <c r="F378" s="385"/>
      <c r="G378" s="385"/>
      <c r="H378" s="385"/>
      <c r="I378" s="346"/>
      <c r="J378" s="346"/>
      <c r="K378" s="346"/>
      <c r="L378" s="346"/>
      <c r="M378" s="346"/>
      <c r="N378" s="346"/>
      <c r="O378" s="346"/>
      <c r="P378" s="346"/>
      <c r="Q378" s="346"/>
      <c r="R378" s="346"/>
      <c r="S378" s="346"/>
      <c r="T378" s="346"/>
      <c r="U378" s="388"/>
      <c r="V378" s="346"/>
      <c r="W378" s="346"/>
      <c r="X378" s="346"/>
      <c r="Y378" s="346"/>
      <c r="Z378" s="346"/>
      <c r="AA378" s="346"/>
      <c r="AB378" s="346"/>
      <c r="AC378" s="346"/>
      <c r="AD378" s="346"/>
      <c r="AE378" s="346"/>
      <c r="AF378" s="346"/>
      <c r="AG378" s="346"/>
      <c r="AH378" s="346"/>
      <c r="AI378" s="346"/>
      <c r="AJ378" s="346"/>
      <c r="AK378" s="346"/>
      <c r="AL378" s="346"/>
      <c r="AM378" s="346"/>
      <c r="AN378" s="346"/>
      <c r="AO378" s="346"/>
      <c r="AP378" s="346"/>
    </row>
    <row r="379" spans="1:42" ht="15.75">
      <c r="A379" s="385"/>
      <c r="B379" s="385"/>
      <c r="C379" s="385"/>
      <c r="D379" s="385"/>
      <c r="E379" s="385"/>
      <c r="F379" s="385"/>
      <c r="G379" s="385"/>
      <c r="H379" s="385"/>
      <c r="I379" s="346"/>
      <c r="J379" s="346"/>
      <c r="K379" s="346"/>
      <c r="L379" s="346"/>
      <c r="M379" s="346"/>
      <c r="N379" s="346"/>
      <c r="O379" s="346"/>
      <c r="P379" s="346"/>
      <c r="Q379" s="346"/>
      <c r="R379" s="346"/>
      <c r="S379" s="346"/>
      <c r="T379" s="346"/>
      <c r="U379" s="388"/>
      <c r="V379" s="346"/>
      <c r="W379" s="346"/>
      <c r="X379" s="346"/>
      <c r="Y379" s="346"/>
      <c r="Z379" s="346"/>
      <c r="AA379" s="346"/>
      <c r="AB379" s="346"/>
      <c r="AC379" s="346"/>
      <c r="AD379" s="346"/>
      <c r="AE379" s="346"/>
      <c r="AF379" s="346"/>
      <c r="AG379" s="346"/>
      <c r="AH379" s="346"/>
      <c r="AI379" s="346"/>
      <c r="AJ379" s="346"/>
      <c r="AK379" s="346"/>
      <c r="AL379" s="346"/>
      <c r="AM379" s="346"/>
      <c r="AN379" s="346"/>
      <c r="AO379" s="346"/>
      <c r="AP379" s="346"/>
    </row>
    <row r="380" spans="1:42" ht="15.75">
      <c r="A380" s="385"/>
      <c r="B380" s="385"/>
      <c r="C380" s="385"/>
      <c r="D380" s="385"/>
      <c r="E380" s="385"/>
      <c r="F380" s="385"/>
      <c r="G380" s="385"/>
      <c r="H380" s="385"/>
      <c r="I380" s="346"/>
      <c r="J380" s="346"/>
      <c r="K380" s="346"/>
      <c r="L380" s="346"/>
      <c r="M380" s="346"/>
      <c r="N380" s="346"/>
      <c r="O380" s="346"/>
      <c r="P380" s="346"/>
      <c r="Q380" s="346"/>
      <c r="R380" s="346"/>
      <c r="S380" s="346"/>
      <c r="T380" s="346"/>
      <c r="U380" s="388"/>
      <c r="V380" s="346"/>
      <c r="W380" s="346"/>
      <c r="X380" s="346"/>
      <c r="Y380" s="346"/>
      <c r="Z380" s="346"/>
      <c r="AA380" s="346"/>
      <c r="AB380" s="346"/>
      <c r="AC380" s="346"/>
      <c r="AD380" s="346"/>
      <c r="AE380" s="346"/>
      <c r="AF380" s="346"/>
      <c r="AG380" s="346"/>
      <c r="AH380" s="346"/>
      <c r="AI380" s="346"/>
      <c r="AJ380" s="346"/>
      <c r="AK380" s="346"/>
      <c r="AL380" s="346"/>
      <c r="AM380" s="346"/>
      <c r="AN380" s="346"/>
      <c r="AO380" s="346"/>
      <c r="AP380" s="346"/>
    </row>
    <row r="381" spans="1:42" ht="15.75">
      <c r="A381" s="385"/>
      <c r="B381" s="385"/>
      <c r="C381" s="385"/>
      <c r="D381" s="385"/>
      <c r="E381" s="385"/>
      <c r="F381" s="385"/>
      <c r="G381" s="385"/>
      <c r="H381" s="385"/>
      <c r="I381" s="346"/>
      <c r="J381" s="346"/>
      <c r="K381" s="346"/>
      <c r="L381" s="346"/>
      <c r="M381" s="346"/>
      <c r="N381" s="346"/>
      <c r="O381" s="346"/>
      <c r="P381" s="346"/>
      <c r="Q381" s="346"/>
      <c r="R381" s="346"/>
      <c r="S381" s="346"/>
      <c r="T381" s="346"/>
      <c r="U381" s="388"/>
      <c r="V381" s="346"/>
      <c r="W381" s="346"/>
      <c r="X381" s="346"/>
      <c r="Y381" s="346"/>
      <c r="Z381" s="346"/>
      <c r="AA381" s="346"/>
      <c r="AB381" s="346"/>
      <c r="AC381" s="346"/>
      <c r="AD381" s="346"/>
      <c r="AE381" s="346"/>
      <c r="AF381" s="346"/>
      <c r="AG381" s="346"/>
      <c r="AH381" s="346"/>
      <c r="AI381" s="346"/>
      <c r="AJ381" s="346"/>
      <c r="AK381" s="346"/>
      <c r="AL381" s="346"/>
      <c r="AM381" s="346"/>
      <c r="AN381" s="346"/>
      <c r="AO381" s="346"/>
      <c r="AP381" s="346"/>
    </row>
    <row r="382" spans="1:42" ht="15.75">
      <c r="A382" s="385"/>
      <c r="B382" s="385"/>
      <c r="C382" s="385"/>
      <c r="D382" s="385"/>
      <c r="E382" s="385"/>
      <c r="F382" s="385"/>
      <c r="G382" s="385"/>
      <c r="H382" s="385"/>
      <c r="I382" s="346"/>
      <c r="J382" s="346"/>
      <c r="K382" s="346"/>
      <c r="L382" s="346"/>
      <c r="M382" s="346"/>
      <c r="N382" s="346"/>
      <c r="O382" s="346"/>
      <c r="P382" s="346"/>
      <c r="Q382" s="346"/>
      <c r="R382" s="346"/>
      <c r="S382" s="346"/>
      <c r="T382" s="346"/>
      <c r="U382" s="388"/>
      <c r="V382" s="346"/>
      <c r="W382" s="346"/>
      <c r="X382" s="346"/>
      <c r="Y382" s="346"/>
      <c r="Z382" s="346"/>
      <c r="AA382" s="346"/>
      <c r="AB382" s="346"/>
      <c r="AC382" s="346"/>
      <c r="AD382" s="346"/>
      <c r="AE382" s="346"/>
      <c r="AF382" s="346"/>
      <c r="AG382" s="346"/>
      <c r="AH382" s="346"/>
      <c r="AI382" s="346"/>
      <c r="AJ382" s="346"/>
      <c r="AK382" s="346"/>
      <c r="AL382" s="346"/>
      <c r="AM382" s="346"/>
      <c r="AN382" s="346"/>
      <c r="AO382" s="346"/>
      <c r="AP382" s="346"/>
    </row>
    <row r="383" spans="1:42" ht="15.75">
      <c r="A383" s="385"/>
      <c r="B383" s="385"/>
      <c r="C383" s="385"/>
      <c r="D383" s="385"/>
      <c r="E383" s="385"/>
      <c r="F383" s="385"/>
      <c r="G383" s="385"/>
      <c r="H383" s="385"/>
      <c r="I383" s="346"/>
      <c r="J383" s="346"/>
      <c r="K383" s="346"/>
      <c r="L383" s="346"/>
      <c r="M383" s="346"/>
      <c r="N383" s="346"/>
      <c r="O383" s="346"/>
      <c r="P383" s="346"/>
      <c r="Q383" s="346"/>
      <c r="R383" s="346"/>
      <c r="S383" s="346"/>
      <c r="T383" s="346"/>
      <c r="U383" s="388"/>
      <c r="V383" s="346"/>
      <c r="W383" s="346"/>
      <c r="X383" s="346"/>
      <c r="Y383" s="346"/>
      <c r="Z383" s="346"/>
      <c r="AA383" s="346"/>
      <c r="AB383" s="346"/>
      <c r="AC383" s="346"/>
      <c r="AD383" s="346"/>
      <c r="AE383" s="346"/>
      <c r="AF383" s="346"/>
      <c r="AG383" s="346"/>
      <c r="AH383" s="346"/>
      <c r="AI383" s="346"/>
      <c r="AJ383" s="346"/>
      <c r="AK383" s="346"/>
      <c r="AL383" s="346"/>
      <c r="AM383" s="346"/>
      <c r="AN383" s="346"/>
      <c r="AO383" s="346"/>
      <c r="AP383" s="346"/>
    </row>
    <row r="384" spans="1:42" ht="15.75">
      <c r="A384" s="385"/>
      <c r="B384" s="385"/>
      <c r="C384" s="385"/>
      <c r="D384" s="385"/>
      <c r="E384" s="385"/>
      <c r="F384" s="385"/>
      <c r="G384" s="385"/>
      <c r="H384" s="385"/>
      <c r="I384" s="346"/>
      <c r="J384" s="346"/>
      <c r="K384" s="346"/>
      <c r="L384" s="346"/>
      <c r="M384" s="346"/>
      <c r="N384" s="346"/>
      <c r="O384" s="346"/>
      <c r="P384" s="346"/>
      <c r="Q384" s="346"/>
      <c r="R384" s="346"/>
      <c r="S384" s="346"/>
      <c r="T384" s="346"/>
      <c r="U384" s="388"/>
      <c r="V384" s="346"/>
      <c r="W384" s="346"/>
      <c r="X384" s="346"/>
      <c r="Y384" s="346"/>
      <c r="Z384" s="346"/>
      <c r="AA384" s="346"/>
      <c r="AB384" s="346"/>
      <c r="AC384" s="346"/>
      <c r="AD384" s="346"/>
      <c r="AE384" s="346"/>
      <c r="AF384" s="346"/>
      <c r="AG384" s="346"/>
      <c r="AH384" s="346"/>
      <c r="AI384" s="346"/>
      <c r="AJ384" s="346"/>
      <c r="AK384" s="346"/>
      <c r="AL384" s="346"/>
      <c r="AM384" s="346"/>
      <c r="AN384" s="346"/>
      <c r="AO384" s="346"/>
      <c r="AP384" s="346"/>
    </row>
    <row r="385" spans="1:42" ht="15.75">
      <c r="A385" s="385"/>
      <c r="B385" s="385"/>
      <c r="C385" s="385"/>
      <c r="D385" s="385"/>
      <c r="E385" s="385"/>
      <c r="F385" s="385"/>
      <c r="G385" s="385"/>
      <c r="H385" s="385"/>
      <c r="I385" s="346"/>
      <c r="J385" s="346"/>
      <c r="K385" s="346"/>
      <c r="L385" s="346"/>
      <c r="M385" s="346"/>
      <c r="N385" s="346"/>
      <c r="O385" s="346"/>
      <c r="P385" s="346"/>
      <c r="Q385" s="346"/>
      <c r="R385" s="346"/>
      <c r="S385" s="346"/>
      <c r="T385" s="346"/>
      <c r="U385" s="388"/>
      <c r="V385" s="346"/>
      <c r="W385" s="346"/>
      <c r="X385" s="346"/>
      <c r="Y385" s="346"/>
      <c r="Z385" s="346"/>
      <c r="AA385" s="346"/>
      <c r="AB385" s="346"/>
      <c r="AC385" s="346"/>
      <c r="AD385" s="346"/>
      <c r="AE385" s="346"/>
      <c r="AF385" s="346"/>
      <c r="AG385" s="346"/>
      <c r="AH385" s="346"/>
      <c r="AI385" s="346"/>
      <c r="AJ385" s="346"/>
      <c r="AK385" s="346"/>
      <c r="AL385" s="346"/>
      <c r="AM385" s="346"/>
      <c r="AN385" s="346"/>
      <c r="AO385" s="346"/>
      <c r="AP385" s="346"/>
    </row>
    <row r="386" spans="1:42" ht="15.75">
      <c r="A386" s="385"/>
      <c r="B386" s="385"/>
      <c r="C386" s="385"/>
      <c r="D386" s="385"/>
      <c r="E386" s="385"/>
      <c r="F386" s="385"/>
      <c r="G386" s="385"/>
      <c r="H386" s="385"/>
      <c r="I386" s="346"/>
      <c r="J386" s="346"/>
      <c r="K386" s="346"/>
      <c r="L386" s="346"/>
      <c r="M386" s="346"/>
      <c r="N386" s="346"/>
      <c r="O386" s="346"/>
      <c r="P386" s="346"/>
      <c r="Q386" s="346"/>
      <c r="R386" s="346"/>
      <c r="S386" s="346"/>
      <c r="T386" s="346"/>
      <c r="U386" s="388"/>
      <c r="V386" s="346"/>
      <c r="W386" s="346"/>
      <c r="X386" s="346"/>
      <c r="Y386" s="346"/>
      <c r="Z386" s="346"/>
      <c r="AA386" s="346"/>
      <c r="AB386" s="346"/>
      <c r="AC386" s="346"/>
      <c r="AD386" s="346"/>
      <c r="AE386" s="346"/>
      <c r="AF386" s="346"/>
      <c r="AG386" s="346"/>
      <c r="AH386" s="346"/>
      <c r="AI386" s="346"/>
      <c r="AJ386" s="346"/>
      <c r="AK386" s="346"/>
      <c r="AL386" s="346"/>
      <c r="AM386" s="346"/>
      <c r="AN386" s="346"/>
      <c r="AO386" s="346"/>
      <c r="AP386" s="346"/>
    </row>
    <row r="387" spans="1:42" ht="15.75">
      <c r="A387" s="385"/>
      <c r="B387" s="385"/>
      <c r="C387" s="385"/>
      <c r="D387" s="385"/>
      <c r="E387" s="385"/>
      <c r="F387" s="385"/>
      <c r="G387" s="385"/>
      <c r="H387" s="385"/>
      <c r="I387" s="346"/>
      <c r="J387" s="346"/>
      <c r="K387" s="346"/>
      <c r="L387" s="346"/>
      <c r="M387" s="346"/>
      <c r="N387" s="346"/>
      <c r="O387" s="346"/>
      <c r="P387" s="346"/>
      <c r="Q387" s="346"/>
      <c r="R387" s="346"/>
      <c r="S387" s="346"/>
      <c r="T387" s="346"/>
      <c r="U387" s="388"/>
      <c r="V387" s="346"/>
      <c r="W387" s="346"/>
      <c r="X387" s="346"/>
      <c r="Y387" s="346"/>
      <c r="Z387" s="346"/>
      <c r="AA387" s="346"/>
      <c r="AB387" s="346"/>
      <c r="AC387" s="346"/>
      <c r="AD387" s="346"/>
      <c r="AE387" s="346"/>
      <c r="AF387" s="346"/>
      <c r="AG387" s="346"/>
      <c r="AH387" s="346"/>
      <c r="AI387" s="346"/>
      <c r="AJ387" s="346"/>
      <c r="AK387" s="346"/>
      <c r="AL387" s="346"/>
      <c r="AM387" s="346"/>
      <c r="AN387" s="346"/>
      <c r="AO387" s="346"/>
      <c r="AP387" s="346"/>
    </row>
    <row r="388" spans="1:42" ht="15.75">
      <c r="A388" s="385"/>
      <c r="B388" s="385"/>
      <c r="C388" s="385"/>
      <c r="D388" s="385"/>
      <c r="E388" s="385"/>
      <c r="F388" s="385"/>
      <c r="G388" s="385"/>
      <c r="H388" s="385"/>
      <c r="I388" s="346"/>
      <c r="J388" s="346"/>
      <c r="K388" s="346"/>
      <c r="L388" s="346"/>
      <c r="M388" s="346"/>
      <c r="N388" s="346"/>
      <c r="O388" s="346"/>
      <c r="P388" s="346"/>
      <c r="Q388" s="346"/>
      <c r="R388" s="346"/>
      <c r="S388" s="346"/>
      <c r="T388" s="346"/>
      <c r="U388" s="388"/>
      <c r="V388" s="346"/>
      <c r="W388" s="346"/>
      <c r="X388" s="346"/>
      <c r="Y388" s="346"/>
      <c r="Z388" s="346"/>
      <c r="AA388" s="346"/>
      <c r="AB388" s="346"/>
      <c r="AC388" s="346"/>
      <c r="AD388" s="346"/>
      <c r="AE388" s="346"/>
      <c r="AF388" s="346"/>
      <c r="AG388" s="346"/>
      <c r="AH388" s="346"/>
      <c r="AI388" s="346"/>
      <c r="AJ388" s="346"/>
      <c r="AK388" s="346"/>
      <c r="AL388" s="346"/>
      <c r="AM388" s="346"/>
      <c r="AN388" s="346"/>
      <c r="AO388" s="346"/>
      <c r="AP388" s="346"/>
    </row>
    <row r="389" spans="1:42" ht="15.75">
      <c r="A389" s="385"/>
      <c r="B389" s="385"/>
      <c r="C389" s="385"/>
      <c r="D389" s="385"/>
      <c r="E389" s="385"/>
      <c r="F389" s="385"/>
      <c r="G389" s="385"/>
      <c r="H389" s="385"/>
      <c r="I389" s="346"/>
      <c r="J389" s="346"/>
      <c r="K389" s="346"/>
      <c r="L389" s="346"/>
      <c r="M389" s="346"/>
      <c r="N389" s="346"/>
      <c r="O389" s="346"/>
      <c r="P389" s="346"/>
      <c r="Q389" s="346"/>
      <c r="R389" s="346"/>
      <c r="S389" s="346"/>
      <c r="T389" s="346"/>
      <c r="U389" s="388"/>
      <c r="V389" s="346"/>
      <c r="W389" s="346"/>
      <c r="X389" s="346"/>
      <c r="Y389" s="346"/>
      <c r="Z389" s="346"/>
      <c r="AA389" s="346"/>
      <c r="AB389" s="346"/>
      <c r="AC389" s="346"/>
      <c r="AD389" s="346"/>
      <c r="AE389" s="346"/>
      <c r="AF389" s="346"/>
      <c r="AG389" s="346"/>
      <c r="AH389" s="346"/>
      <c r="AI389" s="346"/>
      <c r="AJ389" s="346"/>
      <c r="AK389" s="346"/>
      <c r="AL389" s="346"/>
      <c r="AM389" s="346"/>
      <c r="AN389" s="346"/>
      <c r="AO389" s="346"/>
      <c r="AP389" s="346"/>
    </row>
    <row r="390" spans="1:42" ht="15.75">
      <c r="A390" s="385"/>
      <c r="B390" s="385"/>
      <c r="C390" s="385"/>
      <c r="D390" s="385"/>
      <c r="E390" s="385"/>
      <c r="F390" s="385"/>
      <c r="G390" s="385"/>
      <c r="H390" s="385"/>
      <c r="I390" s="346"/>
      <c r="J390" s="346"/>
      <c r="K390" s="346"/>
      <c r="L390" s="346"/>
      <c r="M390" s="346"/>
      <c r="N390" s="346"/>
      <c r="O390" s="346"/>
      <c r="P390" s="346"/>
      <c r="Q390" s="346"/>
      <c r="R390" s="346"/>
      <c r="S390" s="346"/>
      <c r="T390" s="346"/>
      <c r="U390" s="388"/>
      <c r="V390" s="346"/>
      <c r="W390" s="346"/>
      <c r="X390" s="346"/>
      <c r="Y390" s="346"/>
      <c r="Z390" s="346"/>
      <c r="AA390" s="346"/>
      <c r="AB390" s="346"/>
      <c r="AC390" s="346"/>
      <c r="AD390" s="346"/>
      <c r="AE390" s="346"/>
      <c r="AF390" s="346"/>
      <c r="AG390" s="346"/>
      <c r="AH390" s="346"/>
      <c r="AI390" s="346"/>
      <c r="AJ390" s="346"/>
      <c r="AK390" s="346"/>
      <c r="AL390" s="346"/>
      <c r="AM390" s="346"/>
      <c r="AN390" s="346"/>
      <c r="AO390" s="346"/>
      <c r="AP390" s="346"/>
    </row>
    <row r="391" spans="1:42" ht="15.75">
      <c r="A391" s="385"/>
      <c r="B391" s="385"/>
      <c r="C391" s="385"/>
      <c r="D391" s="385"/>
      <c r="E391" s="385"/>
      <c r="F391" s="385"/>
      <c r="G391" s="385"/>
      <c r="H391" s="385"/>
      <c r="I391" s="346"/>
      <c r="J391" s="346"/>
      <c r="K391" s="346"/>
      <c r="L391" s="346"/>
      <c r="M391" s="346"/>
      <c r="N391" s="346"/>
      <c r="O391" s="346"/>
      <c r="P391" s="346"/>
      <c r="Q391" s="346"/>
      <c r="R391" s="346"/>
      <c r="S391" s="346"/>
      <c r="T391" s="346"/>
      <c r="U391" s="388"/>
      <c r="V391" s="346"/>
      <c r="W391" s="346"/>
      <c r="X391" s="346"/>
      <c r="Y391" s="346"/>
      <c r="Z391" s="346"/>
      <c r="AA391" s="346"/>
      <c r="AB391" s="346"/>
      <c r="AC391" s="346"/>
      <c r="AD391" s="346"/>
      <c r="AE391" s="346"/>
      <c r="AF391" s="346"/>
      <c r="AG391" s="346"/>
      <c r="AH391" s="346"/>
      <c r="AI391" s="346"/>
      <c r="AJ391" s="346"/>
      <c r="AK391" s="346"/>
      <c r="AL391" s="346"/>
      <c r="AM391" s="346"/>
      <c r="AN391" s="346"/>
      <c r="AO391" s="346"/>
      <c r="AP391" s="346"/>
    </row>
    <row r="392" spans="1:42" ht="15.75">
      <c r="A392" s="385"/>
      <c r="B392" s="385"/>
      <c r="C392" s="385"/>
      <c r="D392" s="385"/>
      <c r="E392" s="385"/>
      <c r="F392" s="385"/>
      <c r="G392" s="385"/>
      <c r="H392" s="385"/>
      <c r="I392" s="346"/>
      <c r="J392" s="346"/>
      <c r="K392" s="346"/>
      <c r="L392" s="346"/>
      <c r="M392" s="346"/>
      <c r="N392" s="346"/>
      <c r="O392" s="346"/>
      <c r="P392" s="346"/>
      <c r="Q392" s="346"/>
      <c r="R392" s="346"/>
      <c r="S392" s="346"/>
      <c r="T392" s="346"/>
      <c r="U392" s="388"/>
      <c r="V392" s="346"/>
      <c r="W392" s="346"/>
      <c r="X392" s="346"/>
      <c r="Y392" s="346"/>
      <c r="Z392" s="346"/>
      <c r="AA392" s="346"/>
      <c r="AB392" s="346"/>
      <c r="AC392" s="346"/>
      <c r="AD392" s="346"/>
      <c r="AE392" s="346"/>
      <c r="AF392" s="346"/>
      <c r="AG392" s="346"/>
      <c r="AH392" s="346"/>
      <c r="AI392" s="346"/>
      <c r="AJ392" s="346"/>
      <c r="AK392" s="346"/>
      <c r="AL392" s="346"/>
      <c r="AM392" s="346"/>
      <c r="AN392" s="346"/>
      <c r="AO392" s="346"/>
      <c r="AP392" s="346"/>
    </row>
    <row r="393" spans="1:42" ht="15.75">
      <c r="A393" s="385"/>
      <c r="B393" s="385"/>
      <c r="C393" s="385"/>
      <c r="D393" s="385"/>
      <c r="E393" s="385"/>
      <c r="F393" s="385"/>
      <c r="G393" s="385"/>
      <c r="H393" s="385"/>
      <c r="I393" s="346"/>
      <c r="J393" s="346"/>
      <c r="K393" s="346"/>
      <c r="L393" s="346"/>
      <c r="M393" s="346"/>
      <c r="N393" s="346"/>
      <c r="O393" s="346"/>
      <c r="P393" s="346"/>
      <c r="Q393" s="346"/>
      <c r="R393" s="346"/>
      <c r="S393" s="346"/>
      <c r="T393" s="346"/>
      <c r="U393" s="388"/>
      <c r="V393" s="346"/>
      <c r="W393" s="346"/>
      <c r="X393" s="346"/>
      <c r="Y393" s="346"/>
      <c r="Z393" s="346"/>
      <c r="AA393" s="346"/>
      <c r="AB393" s="346"/>
      <c r="AC393" s="346"/>
      <c r="AD393" s="346"/>
      <c r="AE393" s="346"/>
      <c r="AF393" s="346"/>
      <c r="AG393" s="346"/>
      <c r="AH393" s="346"/>
      <c r="AI393" s="346"/>
      <c r="AJ393" s="346"/>
      <c r="AK393" s="346"/>
      <c r="AL393" s="346"/>
      <c r="AM393" s="346"/>
      <c r="AN393" s="346"/>
      <c r="AO393" s="346"/>
      <c r="AP393" s="346"/>
    </row>
    <row r="394" spans="1:42" ht="15.75">
      <c r="A394" s="385"/>
      <c r="B394" s="385"/>
      <c r="C394" s="385"/>
      <c r="D394" s="385"/>
      <c r="E394" s="385"/>
      <c r="F394" s="385"/>
      <c r="G394" s="385"/>
      <c r="H394" s="385"/>
      <c r="I394" s="346"/>
      <c r="J394" s="346"/>
      <c r="K394" s="346"/>
      <c r="L394" s="346"/>
      <c r="M394" s="346"/>
      <c r="N394" s="346"/>
      <c r="O394" s="346"/>
      <c r="P394" s="346"/>
      <c r="Q394" s="346"/>
      <c r="R394" s="346"/>
      <c r="S394" s="346"/>
      <c r="T394" s="346"/>
      <c r="U394" s="388"/>
      <c r="V394" s="346"/>
      <c r="W394" s="346"/>
      <c r="X394" s="346"/>
      <c r="Y394" s="346"/>
      <c r="Z394" s="346"/>
      <c r="AA394" s="346"/>
      <c r="AB394" s="346"/>
      <c r="AC394" s="346"/>
      <c r="AD394" s="346"/>
      <c r="AE394" s="346"/>
      <c r="AF394" s="346"/>
      <c r="AG394" s="346"/>
      <c r="AH394" s="346"/>
      <c r="AI394" s="346"/>
      <c r="AJ394" s="346"/>
      <c r="AK394" s="346"/>
      <c r="AL394" s="346"/>
      <c r="AM394" s="346"/>
      <c r="AN394" s="346"/>
      <c r="AO394" s="346"/>
      <c r="AP394" s="346"/>
    </row>
    <row r="395" spans="1:42" ht="15.75">
      <c r="A395" s="385"/>
      <c r="B395" s="385"/>
      <c r="C395" s="385"/>
      <c r="D395" s="385"/>
      <c r="E395" s="385"/>
      <c r="F395" s="385"/>
      <c r="G395" s="385"/>
      <c r="H395" s="385"/>
      <c r="I395" s="346"/>
      <c r="J395" s="346"/>
      <c r="K395" s="346"/>
      <c r="L395" s="346"/>
      <c r="M395" s="346"/>
      <c r="N395" s="346"/>
      <c r="O395" s="346"/>
      <c r="P395" s="346"/>
      <c r="Q395" s="346"/>
      <c r="R395" s="346"/>
      <c r="S395" s="346"/>
      <c r="T395" s="346"/>
      <c r="U395" s="388"/>
      <c r="V395" s="346"/>
      <c r="W395" s="346"/>
      <c r="X395" s="346"/>
      <c r="Y395" s="346"/>
      <c r="Z395" s="346"/>
      <c r="AA395" s="346"/>
      <c r="AB395" s="346"/>
      <c r="AC395" s="346"/>
      <c r="AD395" s="346"/>
      <c r="AE395" s="346"/>
      <c r="AF395" s="346"/>
      <c r="AG395" s="346"/>
      <c r="AH395" s="346"/>
      <c r="AI395" s="346"/>
      <c r="AJ395" s="346"/>
      <c r="AK395" s="346"/>
      <c r="AL395" s="346"/>
      <c r="AM395" s="346"/>
      <c r="AN395" s="346"/>
      <c r="AO395" s="346"/>
      <c r="AP395" s="346"/>
    </row>
    <row r="396" spans="1:42" ht="15.75">
      <c r="A396" s="385"/>
      <c r="B396" s="385"/>
      <c r="C396" s="385"/>
      <c r="D396" s="385"/>
      <c r="E396" s="385"/>
      <c r="F396" s="385"/>
      <c r="G396" s="385"/>
      <c r="H396" s="385"/>
      <c r="I396" s="346"/>
      <c r="J396" s="346"/>
      <c r="K396" s="346"/>
      <c r="L396" s="346"/>
      <c r="M396" s="346"/>
      <c r="N396" s="346"/>
      <c r="O396" s="346"/>
      <c r="P396" s="346"/>
      <c r="Q396" s="346"/>
      <c r="R396" s="346"/>
      <c r="S396" s="346"/>
      <c r="T396" s="346"/>
      <c r="U396" s="388"/>
      <c r="V396" s="346"/>
      <c r="W396" s="346"/>
      <c r="X396" s="346"/>
      <c r="Y396" s="346"/>
      <c r="Z396" s="346"/>
      <c r="AA396" s="346"/>
      <c r="AB396" s="346"/>
      <c r="AC396" s="346"/>
      <c r="AD396" s="346"/>
      <c r="AE396" s="346"/>
      <c r="AF396" s="346"/>
      <c r="AG396" s="346"/>
      <c r="AH396" s="346"/>
      <c r="AI396" s="346"/>
      <c r="AJ396" s="346"/>
      <c r="AK396" s="346"/>
      <c r="AL396" s="346"/>
      <c r="AM396" s="346"/>
      <c r="AN396" s="346"/>
      <c r="AO396" s="346"/>
      <c r="AP396" s="346"/>
    </row>
    <row r="397" spans="1:42" ht="15.75">
      <c r="A397" s="385"/>
      <c r="B397" s="385"/>
      <c r="C397" s="385"/>
      <c r="D397" s="385"/>
      <c r="E397" s="385"/>
      <c r="F397" s="385"/>
      <c r="G397" s="385"/>
      <c r="H397" s="385"/>
      <c r="I397" s="346"/>
      <c r="J397" s="346"/>
      <c r="K397" s="346"/>
      <c r="L397" s="346"/>
      <c r="M397" s="346"/>
      <c r="N397" s="346"/>
      <c r="O397" s="346"/>
      <c r="P397" s="346"/>
      <c r="Q397" s="346"/>
      <c r="R397" s="346"/>
      <c r="S397" s="346"/>
      <c r="T397" s="346"/>
      <c r="U397" s="388"/>
      <c r="V397" s="346"/>
      <c r="W397" s="346"/>
      <c r="X397" s="346"/>
      <c r="Y397" s="346"/>
      <c r="Z397" s="346"/>
      <c r="AA397" s="346"/>
      <c r="AB397" s="346"/>
      <c r="AC397" s="346"/>
      <c r="AD397" s="346"/>
      <c r="AE397" s="346"/>
      <c r="AF397" s="346"/>
      <c r="AG397" s="346"/>
      <c r="AH397" s="346"/>
      <c r="AI397" s="346"/>
      <c r="AJ397" s="346"/>
      <c r="AK397" s="346"/>
      <c r="AL397" s="346"/>
      <c r="AM397" s="346"/>
      <c r="AN397" s="346"/>
      <c r="AO397" s="346"/>
      <c r="AP397" s="346"/>
    </row>
    <row r="398" spans="1:42" ht="15.75">
      <c r="A398" s="385"/>
      <c r="B398" s="385"/>
      <c r="C398" s="385"/>
      <c r="D398" s="385"/>
      <c r="E398" s="385"/>
      <c r="F398" s="385"/>
      <c r="G398" s="385"/>
      <c r="H398" s="385"/>
      <c r="I398" s="346"/>
      <c r="J398" s="346"/>
      <c r="K398" s="346"/>
      <c r="L398" s="346"/>
      <c r="M398" s="346"/>
      <c r="N398" s="346"/>
      <c r="O398" s="346"/>
      <c r="P398" s="346"/>
      <c r="Q398" s="346"/>
      <c r="R398" s="346"/>
      <c r="S398" s="346"/>
      <c r="T398" s="346"/>
      <c r="U398" s="388"/>
      <c r="V398" s="346"/>
      <c r="W398" s="346"/>
      <c r="X398" s="346"/>
      <c r="Y398" s="346"/>
      <c r="Z398" s="346"/>
      <c r="AA398" s="346"/>
      <c r="AB398" s="346"/>
      <c r="AC398" s="346"/>
      <c r="AD398" s="346"/>
      <c r="AE398" s="346"/>
      <c r="AF398" s="346"/>
      <c r="AG398" s="346"/>
      <c r="AH398" s="346"/>
      <c r="AI398" s="346"/>
      <c r="AJ398" s="346"/>
      <c r="AK398" s="346"/>
      <c r="AL398" s="346"/>
      <c r="AM398" s="346"/>
      <c r="AN398" s="346"/>
      <c r="AO398" s="346"/>
      <c r="AP398" s="346"/>
    </row>
    <row r="399" spans="1:42" ht="15.75">
      <c r="A399" s="385"/>
      <c r="B399" s="385"/>
      <c r="C399" s="385"/>
      <c r="D399" s="385"/>
      <c r="E399" s="385"/>
      <c r="F399" s="385"/>
      <c r="G399" s="385"/>
      <c r="H399" s="385"/>
      <c r="I399" s="346"/>
      <c r="J399" s="346"/>
      <c r="K399" s="346"/>
      <c r="L399" s="346"/>
      <c r="M399" s="346"/>
      <c r="N399" s="346"/>
      <c r="O399" s="346"/>
      <c r="P399" s="346"/>
      <c r="Q399" s="346"/>
      <c r="R399" s="346"/>
      <c r="S399" s="346"/>
      <c r="T399" s="346"/>
      <c r="U399" s="388"/>
      <c r="V399" s="346"/>
      <c r="W399" s="346"/>
      <c r="X399" s="346"/>
      <c r="Y399" s="346"/>
      <c r="Z399" s="346"/>
      <c r="AA399" s="346"/>
      <c r="AB399" s="346"/>
      <c r="AC399" s="346"/>
      <c r="AD399" s="346"/>
      <c r="AE399" s="346"/>
      <c r="AF399" s="346"/>
      <c r="AG399" s="346"/>
      <c r="AH399" s="346"/>
      <c r="AI399" s="346"/>
      <c r="AJ399" s="346"/>
      <c r="AK399" s="346"/>
      <c r="AL399" s="346"/>
      <c r="AM399" s="346"/>
      <c r="AN399" s="346"/>
      <c r="AO399" s="346"/>
      <c r="AP399" s="346"/>
    </row>
    <row r="400" spans="1:42" ht="15.75">
      <c r="A400" s="385"/>
      <c r="B400" s="385"/>
      <c r="C400" s="385"/>
      <c r="D400" s="385"/>
      <c r="E400" s="385"/>
      <c r="F400" s="385"/>
      <c r="G400" s="385"/>
      <c r="H400" s="385"/>
      <c r="I400" s="346"/>
      <c r="J400" s="346"/>
      <c r="K400" s="346"/>
      <c r="L400" s="346"/>
      <c r="M400" s="346"/>
      <c r="N400" s="346"/>
      <c r="O400" s="346"/>
      <c r="P400" s="346"/>
      <c r="Q400" s="346"/>
      <c r="R400" s="346"/>
      <c r="S400" s="346"/>
      <c r="T400" s="346"/>
      <c r="U400" s="388"/>
      <c r="V400" s="346"/>
      <c r="W400" s="346"/>
      <c r="X400" s="346"/>
      <c r="Y400" s="346"/>
      <c r="Z400" s="346"/>
      <c r="AA400" s="346"/>
      <c r="AB400" s="346"/>
      <c r="AC400" s="346"/>
      <c r="AD400" s="346"/>
      <c r="AE400" s="346"/>
      <c r="AF400" s="346"/>
      <c r="AG400" s="346"/>
      <c r="AH400" s="346"/>
      <c r="AI400" s="346"/>
      <c r="AJ400" s="346"/>
      <c r="AK400" s="346"/>
      <c r="AL400" s="346"/>
      <c r="AM400" s="346"/>
      <c r="AN400" s="346"/>
      <c r="AO400" s="346"/>
      <c r="AP400" s="346"/>
    </row>
    <row r="401" spans="1:42" ht="15.75">
      <c r="A401" s="385"/>
      <c r="B401" s="385"/>
      <c r="C401" s="385"/>
      <c r="D401" s="385"/>
      <c r="E401" s="385"/>
      <c r="F401" s="385"/>
      <c r="G401" s="385"/>
      <c r="H401" s="385"/>
      <c r="I401" s="346"/>
      <c r="J401" s="346"/>
      <c r="K401" s="346"/>
      <c r="L401" s="346"/>
      <c r="M401" s="346"/>
      <c r="N401" s="346"/>
      <c r="O401" s="346"/>
      <c r="P401" s="346"/>
      <c r="Q401" s="346"/>
      <c r="R401" s="346"/>
      <c r="S401" s="346"/>
      <c r="T401" s="346"/>
      <c r="U401" s="388"/>
      <c r="V401" s="346"/>
      <c r="W401" s="346"/>
      <c r="X401" s="346"/>
      <c r="Y401" s="346"/>
      <c r="Z401" s="346"/>
      <c r="AA401" s="346"/>
      <c r="AB401" s="346"/>
      <c r="AC401" s="346"/>
      <c r="AD401" s="346"/>
      <c r="AE401" s="346"/>
      <c r="AF401" s="346"/>
      <c r="AG401" s="346"/>
      <c r="AH401" s="346"/>
      <c r="AI401" s="346"/>
      <c r="AJ401" s="346"/>
      <c r="AK401" s="346"/>
      <c r="AL401" s="346"/>
      <c r="AM401" s="346"/>
      <c r="AN401" s="346"/>
      <c r="AO401" s="346"/>
      <c r="AP401" s="346"/>
    </row>
    <row r="402" spans="1:42" ht="15.75">
      <c r="A402" s="385"/>
      <c r="B402" s="385"/>
      <c r="C402" s="385"/>
      <c r="D402" s="385"/>
      <c r="E402" s="385"/>
      <c r="F402" s="385"/>
      <c r="G402" s="385"/>
      <c r="H402" s="385"/>
      <c r="I402" s="346"/>
      <c r="J402" s="346"/>
      <c r="K402" s="346"/>
      <c r="L402" s="346"/>
      <c r="M402" s="346"/>
      <c r="N402" s="346"/>
      <c r="O402" s="346"/>
      <c r="P402" s="346"/>
      <c r="Q402" s="346"/>
      <c r="R402" s="346"/>
      <c r="S402" s="346"/>
      <c r="T402" s="346"/>
      <c r="U402" s="388"/>
      <c r="V402" s="346"/>
      <c r="W402" s="346"/>
      <c r="X402" s="346"/>
      <c r="Y402" s="346"/>
      <c r="Z402" s="346"/>
      <c r="AA402" s="346"/>
      <c r="AB402" s="346"/>
      <c r="AC402" s="346"/>
      <c r="AD402" s="346"/>
      <c r="AE402" s="346"/>
      <c r="AF402" s="346"/>
      <c r="AG402" s="346"/>
      <c r="AH402" s="346"/>
      <c r="AI402" s="346"/>
      <c r="AJ402" s="346"/>
      <c r="AK402" s="346"/>
      <c r="AL402" s="346"/>
      <c r="AM402" s="346"/>
      <c r="AN402" s="346"/>
      <c r="AO402" s="346"/>
      <c r="AP402" s="346"/>
    </row>
    <row r="403" spans="1:42" ht="15.75">
      <c r="A403" s="385"/>
      <c r="B403" s="385"/>
      <c r="C403" s="385"/>
      <c r="D403" s="385"/>
      <c r="E403" s="385"/>
      <c r="F403" s="385"/>
      <c r="G403" s="385"/>
      <c r="H403" s="385"/>
      <c r="I403" s="346"/>
      <c r="J403" s="346"/>
      <c r="K403" s="346"/>
      <c r="L403" s="346"/>
      <c r="M403" s="346"/>
      <c r="N403" s="346"/>
      <c r="O403" s="346"/>
      <c r="P403" s="346"/>
      <c r="Q403" s="346"/>
      <c r="R403" s="346"/>
      <c r="S403" s="346"/>
      <c r="T403" s="346"/>
      <c r="U403" s="388"/>
      <c r="V403" s="346"/>
      <c r="W403" s="346"/>
      <c r="X403" s="346"/>
      <c r="Y403" s="346"/>
      <c r="Z403" s="346"/>
      <c r="AA403" s="346"/>
      <c r="AB403" s="346"/>
      <c r="AC403" s="346"/>
      <c r="AD403" s="346"/>
      <c r="AE403" s="346"/>
      <c r="AF403" s="346"/>
      <c r="AG403" s="346"/>
      <c r="AH403" s="346"/>
      <c r="AI403" s="346"/>
      <c r="AJ403" s="346"/>
      <c r="AK403" s="346"/>
      <c r="AL403" s="346"/>
      <c r="AM403" s="346"/>
      <c r="AN403" s="346"/>
      <c r="AO403" s="346"/>
      <c r="AP403" s="346"/>
    </row>
    <row r="404" spans="1:42" ht="15.75">
      <c r="A404" s="385"/>
      <c r="B404" s="385"/>
      <c r="C404" s="385"/>
      <c r="D404" s="385"/>
      <c r="E404" s="385"/>
      <c r="F404" s="385"/>
      <c r="G404" s="385"/>
      <c r="H404" s="385"/>
      <c r="I404" s="346"/>
      <c r="J404" s="346"/>
      <c r="K404" s="346"/>
      <c r="L404" s="346"/>
      <c r="M404" s="346"/>
      <c r="N404" s="346"/>
      <c r="O404" s="346"/>
      <c r="P404" s="346"/>
      <c r="Q404" s="346"/>
      <c r="R404" s="346"/>
      <c r="S404" s="346"/>
      <c r="T404" s="346"/>
      <c r="U404" s="388"/>
      <c r="V404" s="346"/>
      <c r="W404" s="346"/>
      <c r="X404" s="346"/>
      <c r="Y404" s="346"/>
      <c r="Z404" s="346"/>
      <c r="AA404" s="346"/>
      <c r="AB404" s="346"/>
      <c r="AC404" s="346"/>
      <c r="AD404" s="346"/>
      <c r="AE404" s="346"/>
      <c r="AF404" s="346"/>
      <c r="AG404" s="346"/>
      <c r="AH404" s="346"/>
      <c r="AI404" s="346"/>
      <c r="AJ404" s="346"/>
      <c r="AK404" s="346"/>
      <c r="AL404" s="346"/>
      <c r="AM404" s="346"/>
      <c r="AN404" s="346"/>
      <c r="AO404" s="346"/>
      <c r="AP404" s="346"/>
    </row>
    <row r="405" spans="1:42" ht="15.75">
      <c r="A405" s="385"/>
      <c r="B405" s="385"/>
      <c r="C405" s="385"/>
      <c r="D405" s="385"/>
      <c r="E405" s="385"/>
      <c r="F405" s="385"/>
      <c r="G405" s="385"/>
      <c r="H405" s="385"/>
      <c r="I405" s="346"/>
      <c r="J405" s="346"/>
      <c r="K405" s="346"/>
      <c r="L405" s="346"/>
      <c r="M405" s="346"/>
      <c r="N405" s="346"/>
      <c r="O405" s="346"/>
      <c r="P405" s="346"/>
      <c r="Q405" s="346"/>
      <c r="R405" s="346"/>
      <c r="S405" s="346"/>
      <c r="T405" s="346"/>
      <c r="U405" s="388"/>
      <c r="V405" s="346"/>
      <c r="W405" s="346"/>
      <c r="X405" s="346"/>
      <c r="Y405" s="346"/>
      <c r="Z405" s="346"/>
      <c r="AA405" s="346"/>
      <c r="AB405" s="346"/>
      <c r="AC405" s="346"/>
      <c r="AD405" s="346"/>
      <c r="AE405" s="346"/>
      <c r="AF405" s="346"/>
      <c r="AG405" s="346"/>
      <c r="AH405" s="346"/>
      <c r="AI405" s="346"/>
      <c r="AJ405" s="346"/>
      <c r="AK405" s="346"/>
      <c r="AL405" s="346"/>
      <c r="AM405" s="346"/>
      <c r="AN405" s="346"/>
      <c r="AO405" s="346"/>
      <c r="AP405" s="346"/>
    </row>
    <row r="406" spans="1:42" ht="15.75">
      <c r="A406" s="385"/>
      <c r="B406" s="385"/>
      <c r="C406" s="385"/>
      <c r="D406" s="385"/>
      <c r="E406" s="385"/>
      <c r="F406" s="385"/>
      <c r="G406" s="385"/>
      <c r="H406" s="385"/>
      <c r="I406" s="346"/>
      <c r="J406" s="346"/>
      <c r="K406" s="346"/>
      <c r="L406" s="346"/>
      <c r="M406" s="346"/>
      <c r="N406" s="346"/>
      <c r="O406" s="346"/>
      <c r="P406" s="346"/>
      <c r="Q406" s="346"/>
      <c r="R406" s="346"/>
      <c r="S406" s="346"/>
      <c r="T406" s="346"/>
      <c r="U406" s="388"/>
      <c r="V406" s="346"/>
      <c r="W406" s="346"/>
      <c r="X406" s="346"/>
      <c r="Y406" s="346"/>
      <c r="Z406" s="346"/>
      <c r="AA406" s="346"/>
      <c r="AB406" s="346"/>
      <c r="AC406" s="346"/>
      <c r="AD406" s="346"/>
      <c r="AE406" s="346"/>
      <c r="AF406" s="346"/>
      <c r="AG406" s="346"/>
      <c r="AH406" s="346"/>
      <c r="AI406" s="346"/>
      <c r="AJ406" s="346"/>
      <c r="AK406" s="346"/>
      <c r="AL406" s="346"/>
      <c r="AM406" s="346"/>
      <c r="AN406" s="346"/>
      <c r="AO406" s="346"/>
      <c r="AP406" s="346"/>
    </row>
    <row r="407" spans="1:42" ht="15.75">
      <c r="A407" s="385"/>
      <c r="B407" s="385"/>
      <c r="C407" s="385"/>
      <c r="D407" s="385"/>
      <c r="E407" s="385"/>
      <c r="F407" s="385"/>
      <c r="G407" s="385"/>
      <c r="H407" s="385"/>
      <c r="I407" s="346"/>
      <c r="J407" s="346"/>
      <c r="K407" s="346"/>
      <c r="L407" s="346"/>
      <c r="M407" s="346"/>
      <c r="N407" s="346"/>
      <c r="O407" s="346"/>
      <c r="P407" s="346"/>
      <c r="Q407" s="346"/>
      <c r="R407" s="346"/>
      <c r="S407" s="346"/>
      <c r="T407" s="346"/>
      <c r="U407" s="388"/>
      <c r="V407" s="346"/>
      <c r="W407" s="346"/>
      <c r="X407" s="346"/>
      <c r="Y407" s="346"/>
      <c r="Z407" s="346"/>
      <c r="AA407" s="346"/>
      <c r="AB407" s="346"/>
      <c r="AC407" s="346"/>
      <c r="AD407" s="346"/>
      <c r="AE407" s="346"/>
      <c r="AF407" s="346"/>
      <c r="AG407" s="346"/>
      <c r="AH407" s="346"/>
      <c r="AI407" s="346"/>
      <c r="AJ407" s="346"/>
      <c r="AK407" s="346"/>
      <c r="AL407" s="346"/>
      <c r="AM407" s="346"/>
      <c r="AN407" s="346"/>
      <c r="AO407" s="346"/>
      <c r="AP407" s="346"/>
    </row>
    <row r="408" spans="1:42" ht="15.75">
      <c r="A408" s="385"/>
      <c r="B408" s="385"/>
      <c r="C408" s="385"/>
      <c r="D408" s="385"/>
      <c r="E408" s="385"/>
      <c r="F408" s="385"/>
      <c r="G408" s="385"/>
      <c r="H408" s="385"/>
      <c r="I408" s="346"/>
      <c r="J408" s="346"/>
      <c r="K408" s="346"/>
      <c r="L408" s="346"/>
      <c r="M408" s="346"/>
      <c r="N408" s="346"/>
      <c r="O408" s="346"/>
      <c r="P408" s="346"/>
      <c r="Q408" s="346"/>
      <c r="R408" s="346"/>
      <c r="S408" s="346"/>
      <c r="T408" s="346"/>
      <c r="U408" s="388"/>
      <c r="V408" s="346"/>
      <c r="W408" s="346"/>
      <c r="X408" s="346"/>
      <c r="Y408" s="346"/>
      <c r="Z408" s="346"/>
      <c r="AA408" s="346"/>
      <c r="AB408" s="346"/>
      <c r="AC408" s="346"/>
      <c r="AD408" s="346"/>
      <c r="AE408" s="346"/>
      <c r="AF408" s="346"/>
      <c r="AG408" s="346"/>
      <c r="AH408" s="346"/>
      <c r="AI408" s="346"/>
      <c r="AJ408" s="346"/>
      <c r="AK408" s="346"/>
      <c r="AL408" s="346"/>
      <c r="AM408" s="346"/>
      <c r="AN408" s="346"/>
      <c r="AO408" s="346"/>
      <c r="AP408" s="346"/>
    </row>
    <row r="409" spans="1:42" ht="15.75">
      <c r="A409" s="385"/>
      <c r="B409" s="385"/>
      <c r="C409" s="385"/>
      <c r="D409" s="385"/>
      <c r="E409" s="385"/>
      <c r="F409" s="385"/>
      <c r="G409" s="385"/>
      <c r="H409" s="385"/>
      <c r="I409" s="346"/>
      <c r="J409" s="346"/>
      <c r="K409" s="346"/>
      <c r="L409" s="346"/>
      <c r="M409" s="346"/>
      <c r="N409" s="346"/>
      <c r="O409" s="346"/>
      <c r="P409" s="346"/>
      <c r="Q409" s="346"/>
      <c r="R409" s="346"/>
      <c r="S409" s="346"/>
      <c r="T409" s="346"/>
      <c r="U409" s="388"/>
      <c r="V409" s="346"/>
      <c r="W409" s="346"/>
      <c r="X409" s="346"/>
      <c r="Y409" s="346"/>
      <c r="Z409" s="346"/>
      <c r="AA409" s="346"/>
      <c r="AB409" s="346"/>
      <c r="AC409" s="346"/>
      <c r="AD409" s="346"/>
      <c r="AE409" s="346"/>
      <c r="AF409" s="346"/>
      <c r="AG409" s="346"/>
      <c r="AH409" s="346"/>
      <c r="AI409" s="346"/>
      <c r="AJ409" s="346"/>
      <c r="AK409" s="346"/>
      <c r="AL409" s="346"/>
      <c r="AM409" s="346"/>
      <c r="AN409" s="346"/>
      <c r="AO409" s="346"/>
      <c r="AP409" s="346"/>
    </row>
    <row r="410" spans="1:42" ht="15.75">
      <c r="A410" s="385"/>
      <c r="B410" s="385"/>
      <c r="C410" s="385"/>
      <c r="D410" s="385"/>
      <c r="E410" s="385"/>
      <c r="F410" s="385"/>
      <c r="G410" s="385"/>
      <c r="H410" s="385"/>
      <c r="I410" s="346"/>
      <c r="J410" s="346"/>
      <c r="K410" s="346"/>
      <c r="L410" s="346"/>
      <c r="M410" s="346"/>
      <c r="N410" s="346"/>
      <c r="O410" s="346"/>
      <c r="P410" s="346"/>
      <c r="Q410" s="346"/>
      <c r="R410" s="346"/>
      <c r="S410" s="346"/>
      <c r="T410" s="346"/>
      <c r="U410" s="388"/>
      <c r="V410" s="346"/>
      <c r="W410" s="346"/>
      <c r="X410" s="346"/>
      <c r="Y410" s="346"/>
      <c r="Z410" s="346"/>
      <c r="AA410" s="346"/>
      <c r="AB410" s="346"/>
      <c r="AC410" s="346"/>
      <c r="AD410" s="346"/>
      <c r="AE410" s="346"/>
      <c r="AF410" s="346"/>
      <c r="AG410" s="346"/>
      <c r="AH410" s="346"/>
      <c r="AI410" s="346"/>
      <c r="AJ410" s="346"/>
      <c r="AK410" s="346"/>
      <c r="AL410" s="346"/>
      <c r="AM410" s="346"/>
      <c r="AN410" s="346"/>
      <c r="AO410" s="346"/>
      <c r="AP410" s="346"/>
    </row>
    <row r="411" spans="1:42" ht="15.75">
      <c r="A411" s="385"/>
      <c r="B411" s="385"/>
      <c r="C411" s="385"/>
      <c r="D411" s="385"/>
      <c r="E411" s="385"/>
      <c r="F411" s="385"/>
      <c r="G411" s="385"/>
      <c r="H411" s="385"/>
      <c r="I411" s="346"/>
      <c r="J411" s="346"/>
      <c r="K411" s="346"/>
      <c r="L411" s="346"/>
      <c r="M411" s="346"/>
      <c r="N411" s="346"/>
      <c r="O411" s="346"/>
      <c r="P411" s="346"/>
      <c r="Q411" s="346"/>
      <c r="R411" s="346"/>
      <c r="S411" s="346"/>
      <c r="T411" s="346"/>
      <c r="U411" s="388"/>
      <c r="V411" s="346"/>
      <c r="W411" s="346"/>
      <c r="X411" s="346"/>
      <c r="Y411" s="346"/>
      <c r="Z411" s="346"/>
      <c r="AA411" s="346"/>
      <c r="AB411" s="346"/>
      <c r="AC411" s="346"/>
      <c r="AD411" s="346"/>
      <c r="AE411" s="346"/>
      <c r="AF411" s="346"/>
      <c r="AG411" s="346"/>
      <c r="AH411" s="346"/>
      <c r="AI411" s="346"/>
      <c r="AJ411" s="346"/>
      <c r="AK411" s="346"/>
      <c r="AL411" s="346"/>
      <c r="AM411" s="346"/>
      <c r="AN411" s="346"/>
      <c r="AO411" s="346"/>
      <c r="AP411" s="346"/>
    </row>
    <row r="412" spans="1:42" ht="15.75">
      <c r="A412" s="385"/>
      <c r="B412" s="385"/>
      <c r="C412" s="385"/>
      <c r="D412" s="385"/>
      <c r="E412" s="385"/>
      <c r="F412" s="385"/>
      <c r="G412" s="385"/>
      <c r="H412" s="385"/>
      <c r="I412" s="346"/>
      <c r="J412" s="346"/>
      <c r="K412" s="346"/>
      <c r="L412" s="346"/>
      <c r="M412" s="346"/>
      <c r="N412" s="346"/>
      <c r="O412" s="346"/>
      <c r="P412" s="346"/>
      <c r="Q412" s="346"/>
      <c r="R412" s="346"/>
      <c r="S412" s="346"/>
      <c r="T412" s="346"/>
      <c r="U412" s="388"/>
      <c r="V412" s="346"/>
      <c r="W412" s="346"/>
      <c r="X412" s="346"/>
      <c r="Y412" s="346"/>
      <c r="Z412" s="346"/>
      <c r="AA412" s="346"/>
      <c r="AB412" s="346"/>
      <c r="AC412" s="346"/>
      <c r="AD412" s="346"/>
      <c r="AE412" s="346"/>
      <c r="AF412" s="346"/>
      <c r="AG412" s="346"/>
      <c r="AH412" s="346"/>
      <c r="AI412" s="346"/>
      <c r="AJ412" s="346"/>
      <c r="AK412" s="346"/>
      <c r="AL412" s="346"/>
      <c r="AM412" s="346"/>
      <c r="AN412" s="346"/>
      <c r="AO412" s="346"/>
      <c r="AP412" s="346"/>
    </row>
    <row r="413" spans="1:42" ht="15.75">
      <c r="A413" s="385"/>
      <c r="B413" s="385"/>
      <c r="C413" s="385"/>
      <c r="D413" s="385"/>
      <c r="E413" s="385"/>
      <c r="F413" s="385"/>
      <c r="G413" s="385"/>
      <c r="H413" s="385"/>
      <c r="I413" s="346"/>
      <c r="J413" s="346"/>
      <c r="K413" s="346"/>
      <c r="L413" s="346"/>
      <c r="M413" s="346"/>
      <c r="N413" s="346"/>
      <c r="O413" s="346"/>
      <c r="P413" s="346"/>
      <c r="Q413" s="346"/>
      <c r="R413" s="346"/>
      <c r="S413" s="346"/>
      <c r="T413" s="346"/>
      <c r="U413" s="388"/>
      <c r="V413" s="346"/>
      <c r="W413" s="346"/>
      <c r="X413" s="346"/>
      <c r="Y413" s="346"/>
      <c r="Z413" s="346"/>
      <c r="AA413" s="346"/>
      <c r="AB413" s="346"/>
      <c r="AC413" s="346"/>
      <c r="AD413" s="346"/>
      <c r="AE413" s="346"/>
      <c r="AF413" s="346"/>
      <c r="AG413" s="346"/>
      <c r="AH413" s="346"/>
      <c r="AI413" s="346"/>
      <c r="AJ413" s="346"/>
      <c r="AK413" s="346"/>
      <c r="AL413" s="346"/>
      <c r="AM413" s="346"/>
      <c r="AN413" s="346"/>
      <c r="AO413" s="346"/>
      <c r="AP413" s="346"/>
    </row>
    <row r="414" spans="1:42" ht="15.75">
      <c r="A414" s="385"/>
      <c r="B414" s="385"/>
      <c r="C414" s="385"/>
      <c r="D414" s="385"/>
      <c r="E414" s="385"/>
      <c r="F414" s="385"/>
      <c r="G414" s="385"/>
      <c r="H414" s="385"/>
      <c r="I414" s="346"/>
      <c r="J414" s="346"/>
      <c r="K414" s="346"/>
      <c r="L414" s="346"/>
      <c r="M414" s="346"/>
      <c r="N414" s="346"/>
      <c r="O414" s="346"/>
      <c r="P414" s="346"/>
      <c r="Q414" s="346"/>
      <c r="R414" s="346"/>
      <c r="S414" s="346"/>
      <c r="T414" s="346"/>
      <c r="U414" s="388"/>
      <c r="V414" s="346"/>
      <c r="W414" s="346"/>
      <c r="X414" s="346"/>
      <c r="Y414" s="346"/>
      <c r="Z414" s="346"/>
      <c r="AA414" s="346"/>
      <c r="AB414" s="346"/>
      <c r="AC414" s="346"/>
      <c r="AD414" s="346"/>
      <c r="AE414" s="346"/>
      <c r="AF414" s="346"/>
      <c r="AG414" s="346"/>
      <c r="AH414" s="346"/>
      <c r="AI414" s="346"/>
      <c r="AJ414" s="346"/>
      <c r="AK414" s="346"/>
      <c r="AL414" s="346"/>
      <c r="AM414" s="346"/>
      <c r="AN414" s="346"/>
      <c r="AO414" s="346"/>
      <c r="AP414" s="346"/>
    </row>
    <row r="415" spans="1:42" ht="15.75">
      <c r="A415" s="385"/>
      <c r="B415" s="385"/>
      <c r="C415" s="385"/>
      <c r="D415" s="385"/>
      <c r="E415" s="385"/>
      <c r="F415" s="385"/>
      <c r="G415" s="385"/>
      <c r="H415" s="385"/>
      <c r="I415" s="346"/>
      <c r="J415" s="346"/>
      <c r="K415" s="346"/>
      <c r="L415" s="346"/>
      <c r="M415" s="346"/>
      <c r="N415" s="346"/>
      <c r="O415" s="346"/>
      <c r="P415" s="346"/>
      <c r="Q415" s="346"/>
      <c r="R415" s="346"/>
      <c r="S415" s="346"/>
      <c r="T415" s="346"/>
      <c r="U415" s="388"/>
      <c r="V415" s="346"/>
      <c r="W415" s="346"/>
      <c r="X415" s="346"/>
      <c r="Y415" s="346"/>
      <c r="Z415" s="346"/>
      <c r="AA415" s="346"/>
      <c r="AB415" s="346"/>
      <c r="AC415" s="346"/>
      <c r="AD415" s="346"/>
      <c r="AE415" s="346"/>
      <c r="AF415" s="346"/>
      <c r="AG415" s="346"/>
      <c r="AH415" s="346"/>
      <c r="AI415" s="346"/>
      <c r="AJ415" s="346"/>
      <c r="AK415" s="346"/>
      <c r="AL415" s="346"/>
      <c r="AM415" s="346"/>
      <c r="AN415" s="346"/>
      <c r="AO415" s="346"/>
      <c r="AP415" s="346"/>
    </row>
    <row r="416" spans="1:42" ht="15.75">
      <c r="A416" s="385"/>
      <c r="B416" s="385"/>
      <c r="C416" s="385"/>
      <c r="D416" s="385"/>
      <c r="E416" s="385"/>
      <c r="F416" s="385"/>
      <c r="G416" s="385"/>
      <c r="H416" s="385"/>
      <c r="I416" s="346"/>
      <c r="J416" s="346"/>
      <c r="K416" s="346"/>
      <c r="L416" s="346"/>
      <c r="M416" s="346"/>
      <c r="N416" s="346"/>
      <c r="O416" s="346"/>
      <c r="P416" s="346"/>
      <c r="Q416" s="346"/>
      <c r="R416" s="346"/>
      <c r="S416" s="346"/>
      <c r="T416" s="346"/>
      <c r="U416" s="388"/>
      <c r="V416" s="346"/>
      <c r="W416" s="346"/>
      <c r="X416" s="346"/>
      <c r="Y416" s="346"/>
      <c r="Z416" s="346"/>
      <c r="AA416" s="346"/>
      <c r="AB416" s="346"/>
      <c r="AC416" s="346"/>
      <c r="AD416" s="346"/>
      <c r="AE416" s="346"/>
      <c r="AF416" s="346"/>
      <c r="AG416" s="346"/>
      <c r="AH416" s="346"/>
      <c r="AI416" s="346"/>
      <c r="AJ416" s="346"/>
      <c r="AK416" s="346"/>
      <c r="AL416" s="346"/>
      <c r="AM416" s="346"/>
      <c r="AN416" s="346"/>
      <c r="AO416" s="346"/>
      <c r="AP416" s="346"/>
    </row>
    <row r="417" spans="1:42" ht="15.75">
      <c r="A417" s="385"/>
      <c r="B417" s="385"/>
      <c r="C417" s="385"/>
      <c r="D417" s="385"/>
      <c r="E417" s="385"/>
      <c r="F417" s="385"/>
      <c r="G417" s="385"/>
      <c r="H417" s="385"/>
      <c r="I417" s="346"/>
      <c r="J417" s="346"/>
      <c r="K417" s="346"/>
      <c r="L417" s="346"/>
      <c r="M417" s="346"/>
      <c r="N417" s="346"/>
      <c r="O417" s="346"/>
      <c r="P417" s="346"/>
      <c r="Q417" s="346"/>
      <c r="R417" s="346"/>
      <c r="S417" s="346"/>
      <c r="T417" s="346"/>
      <c r="U417" s="388"/>
      <c r="V417" s="346"/>
      <c r="W417" s="346"/>
      <c r="X417" s="346"/>
      <c r="Y417" s="346"/>
      <c r="Z417" s="346"/>
      <c r="AA417" s="346"/>
      <c r="AB417" s="346"/>
      <c r="AC417" s="346"/>
      <c r="AD417" s="346"/>
      <c r="AE417" s="346"/>
      <c r="AF417" s="346"/>
      <c r="AG417" s="346"/>
      <c r="AH417" s="346"/>
      <c r="AI417" s="346"/>
      <c r="AJ417" s="346"/>
      <c r="AK417" s="346"/>
      <c r="AL417" s="346"/>
      <c r="AM417" s="346"/>
      <c r="AN417" s="346"/>
      <c r="AO417" s="346"/>
      <c r="AP417" s="346"/>
    </row>
    <row r="418" spans="1:42" ht="15.75">
      <c r="A418" s="385"/>
      <c r="B418" s="385"/>
      <c r="C418" s="385"/>
      <c r="D418" s="385"/>
      <c r="E418" s="385"/>
      <c r="F418" s="385"/>
      <c r="G418" s="385"/>
      <c r="H418" s="385"/>
      <c r="I418" s="346"/>
      <c r="J418" s="346"/>
      <c r="K418" s="346"/>
      <c r="L418" s="346"/>
      <c r="M418" s="346"/>
      <c r="N418" s="346"/>
      <c r="O418" s="346"/>
      <c r="P418" s="346"/>
      <c r="Q418" s="346"/>
      <c r="R418" s="346"/>
      <c r="S418" s="346"/>
      <c r="T418" s="346"/>
      <c r="U418" s="388"/>
      <c r="V418" s="346"/>
      <c r="W418" s="346"/>
      <c r="X418" s="346"/>
      <c r="Y418" s="346"/>
      <c r="Z418" s="346"/>
      <c r="AA418" s="346"/>
      <c r="AB418" s="346"/>
      <c r="AC418" s="346"/>
      <c r="AD418" s="346"/>
      <c r="AE418" s="346"/>
      <c r="AF418" s="346"/>
      <c r="AG418" s="346"/>
      <c r="AH418" s="346"/>
      <c r="AI418" s="346"/>
      <c r="AJ418" s="346"/>
      <c r="AK418" s="346"/>
      <c r="AL418" s="346"/>
      <c r="AM418" s="346"/>
      <c r="AN418" s="346"/>
      <c r="AO418" s="346"/>
      <c r="AP418" s="346"/>
    </row>
    <row r="419" spans="1:42" ht="15.75">
      <c r="A419" s="385"/>
      <c r="B419" s="385"/>
      <c r="C419" s="385"/>
      <c r="D419" s="385"/>
      <c r="E419" s="385"/>
      <c r="F419" s="385"/>
      <c r="G419" s="385"/>
      <c r="H419" s="385"/>
      <c r="I419" s="346"/>
      <c r="J419" s="346"/>
      <c r="K419" s="346"/>
      <c r="L419" s="346"/>
      <c r="M419" s="346"/>
      <c r="N419" s="346"/>
      <c r="O419" s="346"/>
      <c r="P419" s="346"/>
      <c r="Q419" s="346"/>
      <c r="R419" s="346"/>
      <c r="S419" s="346"/>
      <c r="T419" s="346"/>
      <c r="U419" s="388"/>
      <c r="V419" s="346"/>
      <c r="W419" s="346"/>
      <c r="X419" s="346"/>
      <c r="Y419" s="346"/>
      <c r="Z419" s="346"/>
      <c r="AA419" s="346"/>
      <c r="AB419" s="346"/>
      <c r="AC419" s="346"/>
      <c r="AD419" s="346"/>
      <c r="AE419" s="346"/>
      <c r="AF419" s="346"/>
      <c r="AG419" s="346"/>
      <c r="AH419" s="346"/>
      <c r="AI419" s="346"/>
      <c r="AJ419" s="346"/>
      <c r="AK419" s="346"/>
      <c r="AL419" s="346"/>
      <c r="AM419" s="346"/>
      <c r="AN419" s="346"/>
      <c r="AO419" s="346"/>
      <c r="AP419" s="346"/>
    </row>
    <row r="420" spans="1:42" ht="15.75">
      <c r="A420" s="385"/>
      <c r="B420" s="385"/>
      <c r="C420" s="385"/>
      <c r="D420" s="385"/>
      <c r="E420" s="385"/>
      <c r="F420" s="385"/>
      <c r="G420" s="385"/>
      <c r="H420" s="385"/>
      <c r="I420" s="346"/>
      <c r="J420" s="346"/>
      <c r="K420" s="346"/>
      <c r="L420" s="346"/>
      <c r="M420" s="346"/>
      <c r="N420" s="346"/>
      <c r="O420" s="346"/>
      <c r="P420" s="346"/>
      <c r="Q420" s="346"/>
      <c r="R420" s="346"/>
      <c r="S420" s="346"/>
      <c r="T420" s="346"/>
      <c r="U420" s="388"/>
      <c r="V420" s="346"/>
      <c r="W420" s="346"/>
      <c r="X420" s="346"/>
      <c r="Y420" s="346"/>
      <c r="Z420" s="346"/>
      <c r="AA420" s="346"/>
      <c r="AB420" s="346"/>
      <c r="AC420" s="346"/>
      <c r="AD420" s="346"/>
      <c r="AE420" s="346"/>
      <c r="AF420" s="346"/>
      <c r="AG420" s="346"/>
      <c r="AH420" s="346"/>
      <c r="AI420" s="346"/>
      <c r="AJ420" s="346"/>
      <c r="AK420" s="346"/>
      <c r="AL420" s="346"/>
      <c r="AM420" s="346"/>
      <c r="AN420" s="346"/>
      <c r="AO420" s="346"/>
      <c r="AP420" s="346"/>
    </row>
    <row r="421" spans="1:42" ht="15.75">
      <c r="A421" s="385"/>
      <c r="B421" s="385"/>
      <c r="C421" s="385"/>
      <c r="D421" s="385"/>
      <c r="E421" s="385"/>
      <c r="F421" s="385"/>
      <c r="G421" s="385"/>
      <c r="H421" s="385"/>
      <c r="I421" s="346"/>
      <c r="J421" s="346"/>
      <c r="K421" s="346"/>
      <c r="L421" s="346"/>
      <c r="M421" s="346"/>
      <c r="N421" s="346"/>
      <c r="O421" s="346"/>
      <c r="P421" s="346"/>
      <c r="Q421" s="346"/>
      <c r="R421" s="346"/>
      <c r="S421" s="346"/>
      <c r="T421" s="346"/>
      <c r="U421" s="388"/>
      <c r="V421" s="346"/>
      <c r="W421" s="346"/>
      <c r="X421" s="346"/>
      <c r="Y421" s="346"/>
      <c r="Z421" s="346"/>
      <c r="AA421" s="346"/>
      <c r="AB421" s="346"/>
      <c r="AC421" s="346"/>
      <c r="AD421" s="346"/>
      <c r="AE421" s="346"/>
      <c r="AF421" s="346"/>
      <c r="AG421" s="346"/>
      <c r="AH421" s="346"/>
      <c r="AI421" s="346"/>
      <c r="AJ421" s="346"/>
      <c r="AK421" s="346"/>
      <c r="AL421" s="346"/>
      <c r="AM421" s="346"/>
      <c r="AN421" s="346"/>
      <c r="AO421" s="346"/>
      <c r="AP421" s="346"/>
    </row>
    <row r="422" spans="1:42" ht="15.75">
      <c r="A422" s="385"/>
      <c r="B422" s="385"/>
      <c r="C422" s="385"/>
      <c r="D422" s="385"/>
      <c r="E422" s="385"/>
      <c r="F422" s="385"/>
      <c r="G422" s="385"/>
      <c r="H422" s="385"/>
      <c r="I422" s="346"/>
      <c r="J422" s="346"/>
      <c r="K422" s="346"/>
      <c r="L422" s="346"/>
      <c r="M422" s="346"/>
      <c r="N422" s="346"/>
      <c r="O422" s="346"/>
      <c r="P422" s="346"/>
      <c r="Q422" s="346"/>
      <c r="R422" s="346"/>
      <c r="S422" s="346"/>
      <c r="T422" s="346"/>
      <c r="U422" s="388"/>
      <c r="V422" s="346"/>
      <c r="W422" s="346"/>
      <c r="X422" s="346"/>
      <c r="Y422" s="346"/>
      <c r="Z422" s="346"/>
      <c r="AA422" s="346"/>
      <c r="AB422" s="346"/>
      <c r="AC422" s="346"/>
      <c r="AD422" s="346"/>
      <c r="AE422" s="346"/>
      <c r="AF422" s="346"/>
      <c r="AG422" s="346"/>
      <c r="AH422" s="346"/>
      <c r="AI422" s="346"/>
      <c r="AJ422" s="346"/>
      <c r="AK422" s="346"/>
      <c r="AL422" s="346"/>
      <c r="AM422" s="346"/>
      <c r="AN422" s="346"/>
      <c r="AO422" s="346"/>
      <c r="AP422" s="346"/>
    </row>
    <row r="423" spans="1:42" ht="15.75">
      <c r="A423" s="385"/>
      <c r="B423" s="385"/>
      <c r="C423" s="385"/>
      <c r="D423" s="385"/>
      <c r="E423" s="385"/>
      <c r="F423" s="385"/>
      <c r="G423" s="385"/>
      <c r="H423" s="385"/>
      <c r="I423" s="346"/>
      <c r="J423" s="346"/>
      <c r="K423" s="346"/>
      <c r="L423" s="346"/>
      <c r="M423" s="346"/>
      <c r="N423" s="346"/>
      <c r="O423" s="346"/>
      <c r="P423" s="346"/>
      <c r="Q423" s="346"/>
      <c r="R423" s="346"/>
      <c r="S423" s="346"/>
      <c r="T423" s="346"/>
      <c r="U423" s="388"/>
      <c r="V423" s="346"/>
      <c r="W423" s="346"/>
      <c r="X423" s="346"/>
      <c r="Y423" s="346"/>
      <c r="Z423" s="346"/>
      <c r="AA423" s="346"/>
      <c r="AB423" s="346"/>
      <c r="AC423" s="346"/>
      <c r="AD423" s="346"/>
      <c r="AE423" s="346"/>
      <c r="AF423" s="346"/>
      <c r="AG423" s="346"/>
      <c r="AH423" s="346"/>
      <c r="AI423" s="346"/>
      <c r="AJ423" s="346"/>
      <c r="AK423" s="346"/>
      <c r="AL423" s="346"/>
      <c r="AM423" s="346"/>
      <c r="AN423" s="346"/>
      <c r="AO423" s="346"/>
      <c r="AP423" s="346"/>
    </row>
    <row r="424" spans="1:42" ht="15.75">
      <c r="A424" s="385"/>
      <c r="B424" s="385"/>
      <c r="C424" s="385"/>
      <c r="D424" s="385"/>
      <c r="E424" s="385"/>
      <c r="F424" s="385"/>
      <c r="G424" s="385"/>
      <c r="H424" s="385"/>
      <c r="I424" s="346"/>
      <c r="J424" s="346"/>
      <c r="K424" s="346"/>
      <c r="L424" s="346"/>
      <c r="M424" s="346"/>
      <c r="N424" s="346"/>
      <c r="O424" s="346"/>
      <c r="P424" s="346"/>
      <c r="Q424" s="346"/>
      <c r="R424" s="346"/>
      <c r="S424" s="346"/>
      <c r="T424" s="346"/>
      <c r="U424" s="388"/>
      <c r="V424" s="346"/>
      <c r="W424" s="346"/>
      <c r="X424" s="346"/>
      <c r="Y424" s="346"/>
      <c r="Z424" s="346"/>
      <c r="AA424" s="346"/>
      <c r="AB424" s="346"/>
      <c r="AC424" s="346"/>
      <c r="AD424" s="346"/>
      <c r="AE424" s="346"/>
      <c r="AF424" s="346"/>
      <c r="AG424" s="346"/>
      <c r="AH424" s="346"/>
      <c r="AI424" s="346"/>
      <c r="AJ424" s="346"/>
      <c r="AK424" s="346"/>
      <c r="AL424" s="346"/>
      <c r="AM424" s="346"/>
      <c r="AN424" s="346"/>
      <c r="AO424" s="346"/>
      <c r="AP424" s="346"/>
    </row>
    <row r="425" spans="1:42" ht="15.75">
      <c r="A425" s="385"/>
      <c r="B425" s="385"/>
      <c r="C425" s="385"/>
      <c r="D425" s="385"/>
      <c r="E425" s="385"/>
      <c r="F425" s="385"/>
      <c r="G425" s="385"/>
      <c r="H425" s="385"/>
      <c r="I425" s="346"/>
      <c r="J425" s="346"/>
      <c r="K425" s="346"/>
      <c r="L425" s="346"/>
      <c r="M425" s="346"/>
      <c r="N425" s="346"/>
      <c r="O425" s="346"/>
      <c r="P425" s="346"/>
      <c r="Q425" s="346"/>
      <c r="R425" s="346"/>
      <c r="S425" s="346"/>
      <c r="T425" s="346"/>
      <c r="U425" s="388"/>
      <c r="V425" s="346"/>
      <c r="W425" s="346"/>
      <c r="X425" s="346"/>
      <c r="Y425" s="346"/>
      <c r="Z425" s="346"/>
      <c r="AA425" s="346"/>
      <c r="AB425" s="346"/>
      <c r="AC425" s="346"/>
      <c r="AD425" s="346"/>
      <c r="AE425" s="346"/>
      <c r="AF425" s="346"/>
      <c r="AG425" s="346"/>
      <c r="AH425" s="346"/>
      <c r="AI425" s="346"/>
      <c r="AJ425" s="346"/>
      <c r="AK425" s="346"/>
      <c r="AL425" s="346"/>
      <c r="AM425" s="346"/>
      <c r="AN425" s="346"/>
      <c r="AO425" s="346"/>
      <c r="AP425" s="346"/>
    </row>
    <row r="426" spans="1:42" ht="15.75">
      <c r="A426" s="385"/>
      <c r="B426" s="385"/>
      <c r="C426" s="385"/>
      <c r="D426" s="385"/>
      <c r="E426" s="385"/>
      <c r="F426" s="385"/>
      <c r="G426" s="385"/>
      <c r="H426" s="385"/>
      <c r="I426" s="346"/>
      <c r="J426" s="346"/>
      <c r="K426" s="346"/>
      <c r="L426" s="346"/>
      <c r="M426" s="346"/>
      <c r="N426" s="346"/>
      <c r="O426" s="346"/>
      <c r="P426" s="346"/>
      <c r="Q426" s="346"/>
      <c r="R426" s="346"/>
      <c r="S426" s="346"/>
      <c r="T426" s="346"/>
      <c r="U426" s="388"/>
      <c r="V426" s="346"/>
      <c r="W426" s="346"/>
      <c r="X426" s="346"/>
      <c r="Y426" s="346"/>
      <c r="Z426" s="346"/>
      <c r="AA426" s="346"/>
      <c r="AB426" s="346"/>
      <c r="AC426" s="346"/>
      <c r="AD426" s="346"/>
      <c r="AE426" s="346"/>
      <c r="AF426" s="346"/>
      <c r="AG426" s="346"/>
      <c r="AH426" s="346"/>
      <c r="AI426" s="346"/>
      <c r="AJ426" s="346"/>
      <c r="AK426" s="346"/>
      <c r="AL426" s="346"/>
      <c r="AM426" s="346"/>
      <c r="AN426" s="346"/>
      <c r="AO426" s="346"/>
      <c r="AP426" s="346"/>
    </row>
    <row r="427" spans="1:42" ht="15.75">
      <c r="A427" s="385"/>
      <c r="B427" s="385"/>
      <c r="C427" s="385"/>
      <c r="D427" s="385"/>
      <c r="E427" s="385"/>
      <c r="F427" s="385"/>
      <c r="G427" s="385"/>
      <c r="H427" s="385"/>
      <c r="I427" s="346"/>
      <c r="J427" s="346"/>
      <c r="K427" s="346"/>
      <c r="L427" s="346"/>
      <c r="M427" s="346"/>
      <c r="N427" s="346"/>
      <c r="O427" s="346"/>
      <c r="P427" s="346"/>
      <c r="Q427" s="346"/>
      <c r="R427" s="346"/>
      <c r="S427" s="346"/>
      <c r="T427" s="346"/>
      <c r="U427" s="388"/>
      <c r="V427" s="346"/>
      <c r="W427" s="346"/>
      <c r="X427" s="346"/>
      <c r="Y427" s="346"/>
      <c r="Z427" s="346"/>
      <c r="AA427" s="346"/>
      <c r="AB427" s="346"/>
      <c r="AC427" s="346"/>
      <c r="AD427" s="346"/>
      <c r="AE427" s="346"/>
      <c r="AF427" s="346"/>
      <c r="AG427" s="346"/>
      <c r="AH427" s="346"/>
      <c r="AI427" s="346"/>
      <c r="AJ427" s="346"/>
      <c r="AK427" s="346"/>
      <c r="AL427" s="346"/>
      <c r="AM427" s="346"/>
      <c r="AN427" s="346"/>
      <c r="AO427" s="346"/>
      <c r="AP427" s="346"/>
    </row>
    <row r="428" spans="1:42" ht="15.75">
      <c r="A428" s="385"/>
      <c r="B428" s="385"/>
      <c r="C428" s="385"/>
      <c r="D428" s="385"/>
      <c r="E428" s="385"/>
      <c r="F428" s="385"/>
      <c r="G428" s="385"/>
      <c r="H428" s="385"/>
      <c r="I428" s="346"/>
      <c r="J428" s="346"/>
      <c r="K428" s="346"/>
      <c r="L428" s="346"/>
      <c r="M428" s="346"/>
      <c r="N428" s="346"/>
      <c r="O428" s="346"/>
      <c r="P428" s="346"/>
      <c r="Q428" s="346"/>
      <c r="R428" s="346"/>
      <c r="S428" s="346"/>
      <c r="T428" s="346"/>
      <c r="U428" s="388"/>
      <c r="V428" s="346"/>
      <c r="W428" s="346"/>
      <c r="X428" s="346"/>
      <c r="Y428" s="346"/>
      <c r="Z428" s="346"/>
      <c r="AA428" s="346"/>
      <c r="AB428" s="346"/>
      <c r="AC428" s="346"/>
      <c r="AD428" s="346"/>
      <c r="AE428" s="346"/>
      <c r="AF428" s="346"/>
      <c r="AG428" s="346"/>
      <c r="AH428" s="346"/>
      <c r="AI428" s="346"/>
      <c r="AJ428" s="346"/>
      <c r="AK428" s="346"/>
      <c r="AL428" s="346"/>
      <c r="AM428" s="346"/>
      <c r="AN428" s="346"/>
      <c r="AO428" s="346"/>
      <c r="AP428" s="346"/>
    </row>
    <row r="429" spans="1:42" ht="15.75">
      <c r="A429" s="385"/>
      <c r="B429" s="385"/>
      <c r="C429" s="385"/>
      <c r="D429" s="385"/>
      <c r="E429" s="385"/>
      <c r="F429" s="385"/>
      <c r="G429" s="385"/>
      <c r="H429" s="385"/>
      <c r="I429" s="346"/>
      <c r="J429" s="346"/>
      <c r="K429" s="346"/>
      <c r="L429" s="346"/>
      <c r="M429" s="346"/>
      <c r="N429" s="346"/>
      <c r="O429" s="346"/>
      <c r="P429" s="346"/>
      <c r="Q429" s="346"/>
      <c r="R429" s="346"/>
      <c r="S429" s="346"/>
      <c r="T429" s="346"/>
      <c r="U429" s="388"/>
      <c r="V429" s="346"/>
      <c r="W429" s="346"/>
      <c r="X429" s="346"/>
      <c r="Y429" s="346"/>
      <c r="Z429" s="346"/>
      <c r="AA429" s="346"/>
      <c r="AB429" s="346"/>
      <c r="AC429" s="346"/>
      <c r="AD429" s="346"/>
      <c r="AE429" s="346"/>
      <c r="AF429" s="346"/>
      <c r="AG429" s="346"/>
      <c r="AH429" s="346"/>
      <c r="AI429" s="346"/>
      <c r="AJ429" s="346"/>
      <c r="AK429" s="346"/>
      <c r="AL429" s="346"/>
      <c r="AM429" s="346"/>
      <c r="AN429" s="346"/>
      <c r="AO429" s="346"/>
      <c r="AP429" s="346"/>
    </row>
    <row r="430" spans="1:42" ht="15.75">
      <c r="A430" s="385"/>
      <c r="B430" s="385"/>
      <c r="C430" s="385"/>
      <c r="D430" s="385"/>
      <c r="E430" s="385"/>
      <c r="F430" s="385"/>
      <c r="G430" s="385"/>
      <c r="H430" s="385"/>
      <c r="I430" s="346"/>
      <c r="J430" s="346"/>
      <c r="K430" s="346"/>
      <c r="L430" s="346"/>
      <c r="M430" s="346"/>
      <c r="N430" s="346"/>
      <c r="O430" s="346"/>
      <c r="P430" s="346"/>
      <c r="Q430" s="346"/>
      <c r="R430" s="346"/>
      <c r="S430" s="346"/>
      <c r="T430" s="346"/>
      <c r="U430" s="388"/>
      <c r="V430" s="346"/>
      <c r="W430" s="346"/>
      <c r="X430" s="346"/>
      <c r="Y430" s="346"/>
      <c r="Z430" s="346"/>
      <c r="AA430" s="346"/>
      <c r="AB430" s="346"/>
      <c r="AC430" s="346"/>
      <c r="AD430" s="346"/>
      <c r="AE430" s="346"/>
      <c r="AF430" s="346"/>
      <c r="AG430" s="346"/>
      <c r="AH430" s="346"/>
      <c r="AI430" s="346"/>
      <c r="AJ430" s="346"/>
      <c r="AK430" s="346"/>
      <c r="AL430" s="346"/>
      <c r="AM430" s="346"/>
      <c r="AN430" s="346"/>
      <c r="AO430" s="346"/>
      <c r="AP430" s="346"/>
    </row>
    <row r="431" spans="1:42" ht="15.75">
      <c r="A431" s="385"/>
      <c r="B431" s="385"/>
      <c r="C431" s="385"/>
      <c r="D431" s="385"/>
      <c r="E431" s="385"/>
      <c r="F431" s="385"/>
      <c r="G431" s="385"/>
      <c r="H431" s="385"/>
      <c r="I431" s="346"/>
      <c r="J431" s="346"/>
      <c r="K431" s="346"/>
      <c r="L431" s="346"/>
      <c r="M431" s="346"/>
      <c r="N431" s="346"/>
      <c r="O431" s="346"/>
      <c r="P431" s="346"/>
      <c r="Q431" s="346"/>
      <c r="R431" s="346"/>
      <c r="S431" s="346"/>
      <c r="T431" s="346"/>
      <c r="U431" s="388"/>
      <c r="V431" s="346"/>
      <c r="W431" s="346"/>
      <c r="X431" s="346"/>
      <c r="Y431" s="346"/>
      <c r="Z431" s="346"/>
      <c r="AA431" s="346"/>
      <c r="AB431" s="346"/>
      <c r="AC431" s="346"/>
      <c r="AD431" s="346"/>
      <c r="AE431" s="346"/>
      <c r="AF431" s="346"/>
      <c r="AG431" s="346"/>
      <c r="AH431" s="346"/>
      <c r="AI431" s="346"/>
      <c r="AJ431" s="346"/>
      <c r="AK431" s="346"/>
      <c r="AL431" s="346"/>
      <c r="AM431" s="346"/>
      <c r="AN431" s="346"/>
      <c r="AO431" s="346"/>
      <c r="AP431" s="346"/>
    </row>
    <row r="432" spans="1:42" ht="15.75">
      <c r="A432" s="385"/>
      <c r="B432" s="385"/>
      <c r="C432" s="385"/>
      <c r="D432" s="385"/>
      <c r="E432" s="385"/>
      <c r="F432" s="385"/>
      <c r="G432" s="385"/>
      <c r="H432" s="385"/>
      <c r="I432" s="346"/>
      <c r="J432" s="346"/>
      <c r="K432" s="346"/>
      <c r="L432" s="346"/>
      <c r="M432" s="346"/>
      <c r="N432" s="346"/>
      <c r="O432" s="346"/>
      <c r="P432" s="346"/>
      <c r="Q432" s="346"/>
      <c r="R432" s="346"/>
      <c r="S432" s="346"/>
      <c r="T432" s="346"/>
      <c r="U432" s="388"/>
      <c r="V432" s="346"/>
      <c r="W432" s="346"/>
      <c r="X432" s="346"/>
      <c r="Y432" s="346"/>
      <c r="Z432" s="346"/>
      <c r="AA432" s="346"/>
      <c r="AB432" s="346"/>
      <c r="AC432" s="346"/>
      <c r="AD432" s="346"/>
      <c r="AE432" s="346"/>
      <c r="AF432" s="346"/>
      <c r="AG432" s="346"/>
      <c r="AH432" s="346"/>
      <c r="AI432" s="346"/>
      <c r="AJ432" s="346"/>
      <c r="AK432" s="346"/>
      <c r="AL432" s="346"/>
      <c r="AM432" s="346"/>
      <c r="AN432" s="346"/>
      <c r="AO432" s="346"/>
      <c r="AP432" s="346"/>
    </row>
    <row r="433" spans="1:42" ht="15.75">
      <c r="A433" s="385"/>
      <c r="B433" s="385"/>
      <c r="C433" s="385"/>
      <c r="D433" s="385"/>
      <c r="E433" s="385"/>
      <c r="F433" s="385"/>
      <c r="G433" s="385"/>
      <c r="H433" s="385"/>
      <c r="I433" s="346"/>
      <c r="J433" s="346"/>
      <c r="K433" s="346"/>
      <c r="L433" s="346"/>
      <c r="M433" s="346"/>
      <c r="N433" s="346"/>
      <c r="O433" s="346"/>
      <c r="P433" s="346"/>
      <c r="Q433" s="346"/>
      <c r="R433" s="346"/>
      <c r="S433" s="346"/>
      <c r="T433" s="346"/>
      <c r="U433" s="388"/>
      <c r="V433" s="346"/>
      <c r="W433" s="346"/>
      <c r="X433" s="346"/>
      <c r="Y433" s="346"/>
      <c r="Z433" s="346"/>
      <c r="AA433" s="346"/>
      <c r="AB433" s="346"/>
      <c r="AC433" s="346"/>
      <c r="AD433" s="346"/>
      <c r="AE433" s="346"/>
      <c r="AF433" s="346"/>
      <c r="AG433" s="346"/>
      <c r="AH433" s="346"/>
      <c r="AI433" s="346"/>
      <c r="AJ433" s="346"/>
      <c r="AK433" s="346"/>
      <c r="AL433" s="346"/>
      <c r="AM433" s="346"/>
      <c r="AN433" s="346"/>
      <c r="AO433" s="346"/>
      <c r="AP433" s="346"/>
    </row>
    <row r="434" spans="1:42" ht="15.75">
      <c r="A434" s="385"/>
      <c r="B434" s="385"/>
      <c r="C434" s="385"/>
      <c r="D434" s="385"/>
      <c r="E434" s="385"/>
      <c r="F434" s="385"/>
      <c r="G434" s="385"/>
      <c r="H434" s="385"/>
      <c r="I434" s="346"/>
      <c r="J434" s="346"/>
      <c r="K434" s="346"/>
      <c r="L434" s="346"/>
      <c r="M434" s="346"/>
      <c r="N434" s="346"/>
      <c r="O434" s="346"/>
      <c r="P434" s="346"/>
      <c r="Q434" s="346"/>
      <c r="R434" s="346"/>
      <c r="S434" s="346"/>
      <c r="T434" s="346"/>
      <c r="U434" s="388"/>
      <c r="V434" s="346"/>
      <c r="W434" s="346"/>
      <c r="X434" s="346"/>
      <c r="Y434" s="346"/>
      <c r="Z434" s="346"/>
      <c r="AA434" s="346"/>
      <c r="AB434" s="346"/>
      <c r="AC434" s="346"/>
      <c r="AD434" s="346"/>
      <c r="AE434" s="346"/>
      <c r="AF434" s="346"/>
      <c r="AG434" s="346"/>
      <c r="AH434" s="346"/>
      <c r="AI434" s="346"/>
      <c r="AJ434" s="346"/>
      <c r="AK434" s="346"/>
      <c r="AL434" s="346"/>
      <c r="AM434" s="346"/>
      <c r="AN434" s="346"/>
      <c r="AO434" s="346"/>
      <c r="AP434" s="346"/>
    </row>
    <row r="435" spans="1:42" ht="15.75">
      <c r="A435" s="385"/>
      <c r="B435" s="385"/>
      <c r="C435" s="385"/>
      <c r="D435" s="385"/>
      <c r="E435" s="385"/>
      <c r="F435" s="385"/>
      <c r="G435" s="385"/>
      <c r="H435" s="385"/>
      <c r="I435" s="346"/>
      <c r="J435" s="346"/>
      <c r="K435" s="346"/>
      <c r="L435" s="346"/>
      <c r="M435" s="346"/>
      <c r="N435" s="346"/>
      <c r="O435" s="346"/>
      <c r="P435" s="346"/>
      <c r="Q435" s="346"/>
      <c r="R435" s="346"/>
      <c r="S435" s="346"/>
      <c r="T435" s="346"/>
      <c r="U435" s="388"/>
      <c r="V435" s="346"/>
      <c r="W435" s="346"/>
      <c r="X435" s="346"/>
      <c r="Y435" s="346"/>
      <c r="Z435" s="346"/>
      <c r="AA435" s="346"/>
      <c r="AB435" s="346"/>
      <c r="AC435" s="346"/>
      <c r="AD435" s="346"/>
      <c r="AE435" s="346"/>
      <c r="AF435" s="346"/>
      <c r="AG435" s="346"/>
      <c r="AH435" s="346"/>
      <c r="AI435" s="346"/>
      <c r="AJ435" s="346"/>
      <c r="AK435" s="346"/>
      <c r="AL435" s="346"/>
      <c r="AM435" s="346"/>
      <c r="AN435" s="346"/>
      <c r="AO435" s="346"/>
      <c r="AP435" s="346"/>
    </row>
    <row r="436" spans="1:42" ht="15.75">
      <c r="A436" s="385"/>
      <c r="B436" s="385"/>
      <c r="C436" s="385"/>
      <c r="D436" s="385"/>
      <c r="E436" s="385"/>
      <c r="F436" s="385"/>
      <c r="G436" s="385"/>
      <c r="H436" s="385"/>
      <c r="I436" s="346"/>
      <c r="J436" s="346"/>
      <c r="K436" s="346"/>
      <c r="L436" s="346"/>
      <c r="M436" s="346"/>
      <c r="N436" s="346"/>
      <c r="O436" s="346"/>
      <c r="P436" s="346"/>
      <c r="Q436" s="346"/>
      <c r="R436" s="346"/>
      <c r="S436" s="346"/>
      <c r="T436" s="346"/>
      <c r="U436" s="388"/>
      <c r="V436" s="346"/>
      <c r="W436" s="346"/>
      <c r="X436" s="346"/>
      <c r="Y436" s="346"/>
      <c r="Z436" s="346"/>
      <c r="AA436" s="346"/>
      <c r="AB436" s="346"/>
      <c r="AC436" s="346"/>
      <c r="AD436" s="346"/>
      <c r="AE436" s="346"/>
      <c r="AF436" s="346"/>
      <c r="AG436" s="346"/>
      <c r="AH436" s="346"/>
      <c r="AI436" s="346"/>
      <c r="AJ436" s="346"/>
      <c r="AK436" s="346"/>
      <c r="AL436" s="346"/>
      <c r="AM436" s="346"/>
      <c r="AN436" s="346"/>
      <c r="AO436" s="346"/>
      <c r="AP436" s="346"/>
    </row>
    <row r="437" spans="1:42" ht="15.75">
      <c r="A437" s="385"/>
      <c r="B437" s="385"/>
      <c r="C437" s="385"/>
      <c r="D437" s="385"/>
      <c r="E437" s="385"/>
      <c r="F437" s="385"/>
      <c r="G437" s="385"/>
      <c r="H437" s="385"/>
      <c r="I437" s="346"/>
      <c r="J437" s="346"/>
      <c r="K437" s="346"/>
      <c r="L437" s="346"/>
      <c r="M437" s="346"/>
      <c r="N437" s="346"/>
      <c r="O437" s="346"/>
      <c r="P437" s="346"/>
      <c r="Q437" s="346"/>
      <c r="R437" s="346"/>
      <c r="S437" s="346"/>
      <c r="T437" s="346"/>
      <c r="U437" s="388"/>
      <c r="V437" s="346"/>
      <c r="W437" s="346"/>
      <c r="X437" s="346"/>
      <c r="Y437" s="346"/>
      <c r="Z437" s="346"/>
      <c r="AA437" s="346"/>
      <c r="AB437" s="346"/>
      <c r="AC437" s="346"/>
      <c r="AD437" s="346"/>
      <c r="AE437" s="346"/>
      <c r="AF437" s="346"/>
      <c r="AG437" s="346"/>
      <c r="AH437" s="346"/>
      <c r="AI437" s="346"/>
      <c r="AJ437" s="346"/>
      <c r="AK437" s="346"/>
      <c r="AL437" s="346"/>
      <c r="AM437" s="346"/>
      <c r="AN437" s="346"/>
      <c r="AO437" s="346"/>
      <c r="AP437" s="346"/>
    </row>
    <row r="438" spans="1:42" ht="15.75">
      <c r="A438" s="385"/>
      <c r="B438" s="385"/>
      <c r="C438" s="385"/>
      <c r="D438" s="385"/>
      <c r="E438" s="385"/>
      <c r="F438" s="385"/>
      <c r="G438" s="385"/>
      <c r="H438" s="385"/>
      <c r="I438" s="346"/>
      <c r="J438" s="346"/>
      <c r="K438" s="346"/>
      <c r="L438" s="346"/>
      <c r="M438" s="346"/>
      <c r="N438" s="346"/>
      <c r="O438" s="346"/>
      <c r="P438" s="346"/>
      <c r="Q438" s="346"/>
      <c r="R438" s="346"/>
      <c r="S438" s="346"/>
      <c r="T438" s="346"/>
      <c r="U438" s="388"/>
      <c r="V438" s="346"/>
      <c r="W438" s="346"/>
      <c r="X438" s="346"/>
      <c r="Y438" s="346"/>
      <c r="Z438" s="346"/>
      <c r="AA438" s="346"/>
      <c r="AB438" s="346"/>
      <c r="AC438" s="346"/>
      <c r="AD438" s="346"/>
      <c r="AE438" s="346"/>
      <c r="AF438" s="346"/>
      <c r="AG438" s="346"/>
      <c r="AH438" s="346"/>
      <c r="AI438" s="346"/>
      <c r="AJ438" s="346"/>
      <c r="AK438" s="346"/>
      <c r="AL438" s="346"/>
      <c r="AM438" s="346"/>
      <c r="AN438" s="346"/>
      <c r="AO438" s="346"/>
      <c r="AP438" s="346"/>
    </row>
    <row r="439" spans="1:42" ht="15.75">
      <c r="A439" s="385"/>
      <c r="B439" s="385"/>
      <c r="C439" s="385"/>
      <c r="D439" s="385"/>
      <c r="E439" s="385"/>
      <c r="F439" s="385"/>
      <c r="G439" s="385"/>
      <c r="H439" s="385"/>
      <c r="I439" s="346"/>
      <c r="J439" s="346"/>
      <c r="K439" s="346"/>
      <c r="L439" s="346"/>
      <c r="M439" s="346"/>
      <c r="N439" s="346"/>
      <c r="O439" s="346"/>
      <c r="P439" s="346"/>
      <c r="Q439" s="346"/>
      <c r="R439" s="346"/>
      <c r="S439" s="346"/>
      <c r="T439" s="346"/>
      <c r="U439" s="388"/>
      <c r="V439" s="346"/>
      <c r="W439" s="346"/>
      <c r="X439" s="346"/>
      <c r="Y439" s="346"/>
      <c r="Z439" s="346"/>
      <c r="AA439" s="346"/>
      <c r="AB439" s="346"/>
      <c r="AC439" s="346"/>
      <c r="AD439" s="346"/>
      <c r="AE439" s="346"/>
      <c r="AF439" s="346"/>
      <c r="AG439" s="346"/>
      <c r="AH439" s="346"/>
      <c r="AI439" s="346"/>
      <c r="AJ439" s="346"/>
      <c r="AK439" s="346"/>
      <c r="AL439" s="346"/>
      <c r="AM439" s="346"/>
      <c r="AN439" s="346"/>
      <c r="AO439" s="346"/>
      <c r="AP439" s="346"/>
    </row>
    <row r="440" spans="1:42" ht="15.75">
      <c r="A440" s="385"/>
      <c r="B440" s="385"/>
      <c r="C440" s="385"/>
      <c r="D440" s="385"/>
      <c r="E440" s="385"/>
      <c r="F440" s="385"/>
      <c r="G440" s="385"/>
      <c r="H440" s="385"/>
      <c r="I440" s="346"/>
      <c r="J440" s="346"/>
      <c r="K440" s="346"/>
      <c r="L440" s="346"/>
      <c r="M440" s="346"/>
      <c r="N440" s="346"/>
      <c r="O440" s="346"/>
      <c r="P440" s="346"/>
      <c r="Q440" s="346"/>
      <c r="R440" s="346"/>
      <c r="S440" s="346"/>
      <c r="T440" s="346"/>
      <c r="U440" s="388"/>
      <c r="V440" s="346"/>
      <c r="W440" s="346"/>
      <c r="X440" s="346"/>
      <c r="Y440" s="346"/>
      <c r="Z440" s="346"/>
      <c r="AA440" s="346"/>
      <c r="AB440" s="346"/>
      <c r="AC440" s="346"/>
      <c r="AD440" s="346"/>
      <c r="AE440" s="346"/>
      <c r="AF440" s="346"/>
      <c r="AG440" s="346"/>
      <c r="AH440" s="346"/>
      <c r="AI440" s="346"/>
      <c r="AJ440" s="346"/>
      <c r="AK440" s="346"/>
      <c r="AL440" s="346"/>
      <c r="AM440" s="346"/>
      <c r="AN440" s="346"/>
      <c r="AO440" s="346"/>
      <c r="AP440" s="346"/>
    </row>
    <row r="441" spans="1:42" ht="15.75">
      <c r="A441" s="385"/>
      <c r="B441" s="385"/>
      <c r="C441" s="385"/>
      <c r="D441" s="385"/>
      <c r="E441" s="385"/>
      <c r="F441" s="385"/>
      <c r="G441" s="385"/>
      <c r="H441" s="385"/>
      <c r="I441" s="346"/>
      <c r="J441" s="346"/>
      <c r="K441" s="346"/>
      <c r="L441" s="346"/>
      <c r="M441" s="346"/>
      <c r="N441" s="346"/>
      <c r="O441" s="346"/>
      <c r="P441" s="346"/>
      <c r="Q441" s="346"/>
      <c r="R441" s="346"/>
      <c r="S441" s="346"/>
      <c r="T441" s="346"/>
      <c r="U441" s="388"/>
      <c r="V441" s="346"/>
      <c r="W441" s="346"/>
      <c r="X441" s="346"/>
      <c r="Y441" s="346"/>
      <c r="Z441" s="346"/>
      <c r="AA441" s="346"/>
      <c r="AB441" s="346"/>
      <c r="AC441" s="346"/>
      <c r="AD441" s="346"/>
      <c r="AE441" s="346"/>
      <c r="AF441" s="346"/>
      <c r="AG441" s="346"/>
      <c r="AH441" s="346"/>
      <c r="AI441" s="346"/>
      <c r="AJ441" s="346"/>
      <c r="AK441" s="346"/>
      <c r="AL441" s="346"/>
      <c r="AM441" s="346"/>
      <c r="AN441" s="346"/>
      <c r="AO441" s="346"/>
      <c r="AP441" s="346"/>
    </row>
    <row r="442" spans="1:42" ht="15.75">
      <c r="A442" s="385"/>
      <c r="B442" s="385"/>
      <c r="C442" s="385"/>
      <c r="D442" s="385"/>
      <c r="E442" s="385"/>
      <c r="F442" s="385"/>
      <c r="G442" s="385"/>
      <c r="H442" s="385"/>
      <c r="I442" s="346"/>
      <c r="J442" s="346"/>
      <c r="K442" s="346"/>
      <c r="L442" s="346"/>
      <c r="M442" s="346"/>
      <c r="N442" s="346"/>
      <c r="O442" s="346"/>
      <c r="P442" s="346"/>
      <c r="Q442" s="346"/>
      <c r="R442" s="346"/>
      <c r="S442" s="346"/>
      <c r="T442" s="346"/>
      <c r="U442" s="388"/>
      <c r="V442" s="346"/>
      <c r="W442" s="346"/>
      <c r="X442" s="346"/>
      <c r="Y442" s="346"/>
      <c r="Z442" s="346"/>
      <c r="AA442" s="346"/>
      <c r="AB442" s="346"/>
      <c r="AC442" s="346"/>
      <c r="AD442" s="346"/>
      <c r="AE442" s="346"/>
      <c r="AF442" s="346"/>
      <c r="AG442" s="346"/>
      <c r="AH442" s="346"/>
      <c r="AI442" s="346"/>
      <c r="AJ442" s="346"/>
      <c r="AK442" s="346"/>
      <c r="AL442" s="346"/>
      <c r="AM442" s="346"/>
      <c r="AN442" s="346"/>
      <c r="AO442" s="346"/>
      <c r="AP442" s="346"/>
    </row>
    <row r="443" spans="1:42" ht="15.75">
      <c r="A443" s="385"/>
      <c r="B443" s="385"/>
      <c r="C443" s="385"/>
      <c r="D443" s="385"/>
      <c r="E443" s="385"/>
      <c r="F443" s="385"/>
      <c r="G443" s="385"/>
      <c r="H443" s="385"/>
      <c r="I443" s="346"/>
      <c r="J443" s="346"/>
      <c r="K443" s="346"/>
      <c r="L443" s="346"/>
      <c r="M443" s="346"/>
      <c r="N443" s="346"/>
      <c r="O443" s="346"/>
      <c r="P443" s="346"/>
      <c r="Q443" s="346"/>
      <c r="R443" s="346"/>
      <c r="S443" s="346"/>
      <c r="T443" s="346"/>
      <c r="U443" s="388"/>
      <c r="V443" s="346"/>
      <c r="W443" s="346"/>
      <c r="X443" s="346"/>
      <c r="Y443" s="346"/>
      <c r="Z443" s="346"/>
      <c r="AA443" s="346"/>
      <c r="AB443" s="346"/>
      <c r="AC443" s="346"/>
      <c r="AD443" s="346"/>
      <c r="AE443" s="346"/>
      <c r="AF443" s="346"/>
      <c r="AG443" s="346"/>
      <c r="AH443" s="346"/>
      <c r="AI443" s="346"/>
      <c r="AJ443" s="346"/>
      <c r="AK443" s="346"/>
      <c r="AL443" s="346"/>
      <c r="AM443" s="346"/>
      <c r="AN443" s="346"/>
      <c r="AO443" s="346"/>
      <c r="AP443" s="346"/>
    </row>
    <row r="444" spans="1:42" ht="15.75">
      <c r="A444" s="385"/>
      <c r="B444" s="385"/>
      <c r="C444" s="385"/>
      <c r="D444" s="385"/>
      <c r="E444" s="385"/>
      <c r="F444" s="385"/>
      <c r="G444" s="385"/>
      <c r="H444" s="385"/>
      <c r="I444" s="346"/>
      <c r="J444" s="346"/>
      <c r="K444" s="346"/>
      <c r="L444" s="346"/>
      <c r="M444" s="346"/>
      <c r="N444" s="346"/>
      <c r="O444" s="346"/>
      <c r="P444" s="346"/>
      <c r="Q444" s="346"/>
      <c r="R444" s="346"/>
      <c r="S444" s="346"/>
      <c r="T444" s="346"/>
      <c r="U444" s="388"/>
      <c r="V444" s="346"/>
      <c r="W444" s="346"/>
      <c r="X444" s="346"/>
      <c r="Y444" s="346"/>
      <c r="Z444" s="346"/>
      <c r="AA444" s="346"/>
      <c r="AB444" s="346"/>
      <c r="AC444" s="346"/>
      <c r="AD444" s="346"/>
      <c r="AE444" s="346"/>
      <c r="AF444" s="346"/>
      <c r="AG444" s="346"/>
      <c r="AH444" s="346"/>
      <c r="AI444" s="346"/>
      <c r="AJ444" s="346"/>
      <c r="AK444" s="346"/>
      <c r="AL444" s="346"/>
      <c r="AM444" s="346"/>
      <c r="AN444" s="346"/>
      <c r="AO444" s="346"/>
      <c r="AP444" s="346"/>
    </row>
    <row r="445" spans="1:42" ht="15.75">
      <c r="A445" s="385"/>
      <c r="B445" s="385"/>
      <c r="C445" s="385"/>
      <c r="D445" s="385"/>
      <c r="E445" s="385"/>
      <c r="F445" s="385"/>
      <c r="G445" s="385"/>
      <c r="H445" s="385"/>
      <c r="I445" s="346"/>
      <c r="J445" s="346"/>
      <c r="K445" s="346"/>
      <c r="L445" s="346"/>
      <c r="M445" s="346"/>
      <c r="N445" s="346"/>
      <c r="O445" s="346"/>
      <c r="P445" s="346"/>
      <c r="Q445" s="346"/>
      <c r="R445" s="346"/>
      <c r="S445" s="346"/>
      <c r="T445" s="346"/>
      <c r="U445" s="388"/>
      <c r="V445" s="346"/>
      <c r="W445" s="346"/>
      <c r="X445" s="346"/>
      <c r="Y445" s="346"/>
      <c r="Z445" s="346"/>
      <c r="AA445" s="346"/>
      <c r="AB445" s="346"/>
      <c r="AC445" s="346"/>
      <c r="AD445" s="346"/>
      <c r="AE445" s="346"/>
      <c r="AF445" s="346"/>
      <c r="AG445" s="346"/>
      <c r="AH445" s="346"/>
      <c r="AI445" s="346"/>
      <c r="AJ445" s="346"/>
      <c r="AK445" s="346"/>
      <c r="AL445" s="346"/>
      <c r="AM445" s="346"/>
      <c r="AN445" s="346"/>
      <c r="AO445" s="346"/>
      <c r="AP445" s="346"/>
    </row>
    <row r="446" spans="1:42" ht="15.75">
      <c r="A446" s="385"/>
      <c r="B446" s="385"/>
      <c r="C446" s="385"/>
      <c r="D446" s="385"/>
      <c r="E446" s="385"/>
      <c r="F446" s="385"/>
      <c r="G446" s="385"/>
      <c r="H446" s="385"/>
      <c r="I446" s="346"/>
      <c r="J446" s="346"/>
      <c r="K446" s="346"/>
      <c r="L446" s="346"/>
      <c r="M446" s="346"/>
      <c r="N446" s="346"/>
      <c r="O446" s="346"/>
      <c r="P446" s="346"/>
      <c r="Q446" s="346"/>
      <c r="R446" s="346"/>
      <c r="S446" s="346"/>
      <c r="T446" s="346"/>
      <c r="U446" s="388"/>
      <c r="V446" s="346"/>
      <c r="W446" s="346"/>
      <c r="X446" s="346"/>
      <c r="Y446" s="346"/>
      <c r="Z446" s="346"/>
      <c r="AA446" s="346"/>
      <c r="AB446" s="346"/>
      <c r="AC446" s="346"/>
      <c r="AD446" s="346"/>
      <c r="AE446" s="346"/>
      <c r="AF446" s="346"/>
      <c r="AG446" s="346"/>
      <c r="AH446" s="346"/>
      <c r="AI446" s="346"/>
      <c r="AJ446" s="346"/>
      <c r="AK446" s="346"/>
      <c r="AL446" s="346"/>
      <c r="AM446" s="346"/>
      <c r="AN446" s="346"/>
      <c r="AO446" s="346"/>
      <c r="AP446" s="346"/>
    </row>
    <row r="447" spans="1:42" ht="15.75">
      <c r="A447" s="385"/>
      <c r="B447" s="385"/>
      <c r="C447" s="385"/>
      <c r="D447" s="385"/>
      <c r="E447" s="385"/>
      <c r="F447" s="385"/>
      <c r="G447" s="385"/>
      <c r="H447" s="385"/>
      <c r="I447" s="346"/>
      <c r="J447" s="346"/>
      <c r="K447" s="346"/>
      <c r="L447" s="346"/>
      <c r="M447" s="346"/>
      <c r="N447" s="346"/>
      <c r="O447" s="346"/>
      <c r="P447" s="346"/>
      <c r="Q447" s="346"/>
      <c r="R447" s="346"/>
      <c r="S447" s="346"/>
      <c r="T447" s="346"/>
      <c r="U447" s="388"/>
      <c r="V447" s="346"/>
      <c r="W447" s="346"/>
      <c r="X447" s="346"/>
      <c r="Y447" s="346"/>
      <c r="Z447" s="346"/>
      <c r="AA447" s="346"/>
      <c r="AB447" s="346"/>
      <c r="AC447" s="346"/>
      <c r="AD447" s="346"/>
      <c r="AE447" s="346"/>
      <c r="AF447" s="346"/>
      <c r="AG447" s="346"/>
      <c r="AH447" s="346"/>
      <c r="AI447" s="346"/>
      <c r="AJ447" s="346"/>
      <c r="AK447" s="346"/>
      <c r="AL447" s="346"/>
      <c r="AM447" s="346"/>
      <c r="AN447" s="346"/>
      <c r="AO447" s="346"/>
      <c r="AP447" s="346"/>
    </row>
    <row r="448" spans="1:42" ht="15.75">
      <c r="A448" s="385"/>
      <c r="B448" s="385"/>
      <c r="C448" s="385"/>
      <c r="D448" s="385"/>
      <c r="E448" s="385"/>
      <c r="F448" s="385"/>
      <c r="G448" s="385"/>
      <c r="H448" s="385"/>
      <c r="I448" s="346"/>
      <c r="J448" s="346"/>
      <c r="K448" s="346"/>
      <c r="L448" s="346"/>
      <c r="M448" s="346"/>
      <c r="N448" s="346"/>
      <c r="O448" s="346"/>
      <c r="P448" s="346"/>
      <c r="Q448" s="346"/>
      <c r="R448" s="346"/>
      <c r="S448" s="346"/>
      <c r="T448" s="346"/>
      <c r="U448" s="388"/>
      <c r="V448" s="346"/>
      <c r="W448" s="346"/>
      <c r="X448" s="346"/>
      <c r="Y448" s="346"/>
      <c r="Z448" s="346"/>
      <c r="AA448" s="346"/>
      <c r="AB448" s="346"/>
      <c r="AC448" s="346"/>
      <c r="AD448" s="346"/>
      <c r="AE448" s="346"/>
      <c r="AF448" s="346"/>
      <c r="AG448" s="346"/>
      <c r="AH448" s="346"/>
      <c r="AI448" s="346"/>
      <c r="AJ448" s="346"/>
      <c r="AK448" s="346"/>
      <c r="AL448" s="346"/>
      <c r="AM448" s="346"/>
      <c r="AN448" s="346"/>
      <c r="AO448" s="346"/>
      <c r="AP448" s="346"/>
    </row>
    <row r="449" spans="1:42" ht="15.75">
      <c r="A449" s="385"/>
      <c r="B449" s="385"/>
      <c r="C449" s="385"/>
      <c r="D449" s="385"/>
      <c r="E449" s="385"/>
      <c r="F449" s="385"/>
      <c r="G449" s="385"/>
      <c r="H449" s="385"/>
      <c r="I449" s="346"/>
      <c r="J449" s="346"/>
      <c r="K449" s="346"/>
      <c r="L449" s="346"/>
      <c r="M449" s="346"/>
      <c r="N449" s="346"/>
      <c r="O449" s="346"/>
      <c r="P449" s="346"/>
      <c r="Q449" s="346"/>
      <c r="R449" s="346"/>
      <c r="S449" s="346"/>
      <c r="T449" s="346"/>
      <c r="U449" s="388"/>
      <c r="V449" s="346"/>
      <c r="W449" s="346"/>
      <c r="X449" s="346"/>
      <c r="Y449" s="346"/>
      <c r="Z449" s="346"/>
      <c r="AA449" s="346"/>
      <c r="AB449" s="346"/>
      <c r="AC449" s="346"/>
      <c r="AD449" s="346"/>
      <c r="AE449" s="346"/>
      <c r="AF449" s="346"/>
      <c r="AG449" s="346"/>
      <c r="AH449" s="346"/>
      <c r="AI449" s="346"/>
      <c r="AJ449" s="346"/>
      <c r="AK449" s="346"/>
      <c r="AL449" s="346"/>
      <c r="AM449" s="346"/>
      <c r="AN449" s="346"/>
      <c r="AO449" s="346"/>
      <c r="AP449" s="346"/>
    </row>
    <row r="450" spans="1:42" ht="15.75">
      <c r="A450" s="385"/>
      <c r="B450" s="385"/>
      <c r="C450" s="385"/>
      <c r="D450" s="385"/>
      <c r="E450" s="385"/>
      <c r="F450" s="385"/>
      <c r="G450" s="385"/>
      <c r="H450" s="385"/>
      <c r="I450" s="346"/>
      <c r="J450" s="346"/>
      <c r="K450" s="346"/>
      <c r="L450" s="346"/>
      <c r="M450" s="346"/>
      <c r="N450" s="346"/>
      <c r="O450" s="346"/>
      <c r="P450" s="346"/>
      <c r="Q450" s="346"/>
      <c r="R450" s="346"/>
      <c r="S450" s="346"/>
      <c r="T450" s="346"/>
      <c r="U450" s="388"/>
      <c r="V450" s="346"/>
      <c r="W450" s="346"/>
      <c r="X450" s="346"/>
      <c r="Y450" s="346"/>
      <c r="Z450" s="346"/>
      <c r="AA450" s="346"/>
      <c r="AB450" s="346"/>
      <c r="AC450" s="346"/>
      <c r="AD450" s="346"/>
      <c r="AE450" s="346"/>
      <c r="AF450" s="346"/>
      <c r="AG450" s="346"/>
      <c r="AH450" s="346"/>
      <c r="AI450" s="346"/>
      <c r="AJ450" s="346"/>
      <c r="AK450" s="346"/>
      <c r="AL450" s="346"/>
      <c r="AM450" s="346"/>
      <c r="AN450" s="346"/>
      <c r="AO450" s="346"/>
      <c r="AP450" s="346"/>
    </row>
    <row r="451" spans="1:42" ht="15.75">
      <c r="A451" s="385"/>
      <c r="B451" s="385"/>
      <c r="C451" s="385"/>
      <c r="D451" s="385"/>
      <c r="E451" s="385"/>
      <c r="F451" s="385"/>
      <c r="G451" s="385"/>
      <c r="H451" s="385"/>
      <c r="I451" s="346"/>
      <c r="J451" s="346"/>
      <c r="K451" s="346"/>
      <c r="L451" s="346"/>
      <c r="M451" s="346"/>
      <c r="N451" s="346"/>
      <c r="O451" s="346"/>
      <c r="P451" s="346"/>
      <c r="Q451" s="346"/>
      <c r="R451" s="346"/>
      <c r="S451" s="346"/>
      <c r="T451" s="346"/>
      <c r="U451" s="388"/>
      <c r="V451" s="346"/>
      <c r="W451" s="346"/>
      <c r="X451" s="346"/>
      <c r="Y451" s="346"/>
      <c r="Z451" s="346"/>
      <c r="AA451" s="346"/>
      <c r="AB451" s="346"/>
      <c r="AC451" s="346"/>
      <c r="AD451" s="346"/>
      <c r="AE451" s="346"/>
      <c r="AF451" s="346"/>
      <c r="AG451" s="346"/>
      <c r="AH451" s="346"/>
      <c r="AI451" s="346"/>
      <c r="AJ451" s="346"/>
      <c r="AK451" s="346"/>
      <c r="AL451" s="346"/>
      <c r="AM451" s="346"/>
      <c r="AN451" s="346"/>
      <c r="AO451" s="346"/>
      <c r="AP451" s="346"/>
    </row>
    <row r="452" spans="1:42" ht="15.75">
      <c r="A452" s="385"/>
      <c r="B452" s="385"/>
      <c r="C452" s="385"/>
      <c r="D452" s="385"/>
      <c r="E452" s="385"/>
      <c r="F452" s="385"/>
      <c r="G452" s="385"/>
      <c r="H452" s="385"/>
      <c r="I452" s="346"/>
      <c r="J452" s="346"/>
      <c r="K452" s="346"/>
      <c r="L452" s="346"/>
      <c r="M452" s="346"/>
      <c r="N452" s="346"/>
      <c r="O452" s="346"/>
      <c r="P452" s="346"/>
      <c r="Q452" s="346"/>
      <c r="R452" s="346"/>
      <c r="S452" s="346"/>
      <c r="T452" s="346"/>
      <c r="U452" s="388"/>
      <c r="V452" s="346"/>
      <c r="W452" s="346"/>
      <c r="X452" s="346"/>
      <c r="Y452" s="346"/>
      <c r="Z452" s="346"/>
      <c r="AA452" s="346"/>
      <c r="AB452" s="346"/>
      <c r="AC452" s="346"/>
      <c r="AD452" s="346"/>
      <c r="AE452" s="346"/>
      <c r="AF452" s="346"/>
      <c r="AG452" s="346"/>
      <c r="AH452" s="346"/>
      <c r="AI452" s="346"/>
      <c r="AJ452" s="346"/>
      <c r="AK452" s="346"/>
      <c r="AL452" s="346"/>
      <c r="AM452" s="346"/>
      <c r="AN452" s="346"/>
      <c r="AO452" s="346"/>
      <c r="AP452" s="346"/>
    </row>
    <row r="453" spans="1:42" ht="15.75">
      <c r="A453" s="385"/>
      <c r="B453" s="385"/>
      <c r="C453" s="385"/>
      <c r="D453" s="385"/>
      <c r="E453" s="385"/>
      <c r="F453" s="385"/>
      <c r="G453" s="385"/>
      <c r="H453" s="385"/>
      <c r="I453" s="346"/>
      <c r="J453" s="346"/>
      <c r="K453" s="346"/>
      <c r="L453" s="346"/>
      <c r="M453" s="346"/>
      <c r="N453" s="346"/>
      <c r="O453" s="346"/>
      <c r="P453" s="346"/>
      <c r="Q453" s="346"/>
      <c r="R453" s="346"/>
      <c r="S453" s="346"/>
      <c r="T453" s="346"/>
      <c r="U453" s="388"/>
      <c r="V453" s="346"/>
      <c r="W453" s="346"/>
      <c r="X453" s="346"/>
      <c r="Y453" s="346"/>
      <c r="Z453" s="346"/>
      <c r="AA453" s="346"/>
      <c r="AB453" s="346"/>
      <c r="AC453" s="346"/>
      <c r="AD453" s="346"/>
      <c r="AE453" s="346"/>
      <c r="AF453" s="346"/>
      <c r="AG453" s="346"/>
      <c r="AH453" s="346"/>
      <c r="AI453" s="346"/>
      <c r="AJ453" s="346"/>
      <c r="AK453" s="346"/>
      <c r="AL453" s="346"/>
      <c r="AM453" s="346"/>
      <c r="AN453" s="346"/>
      <c r="AO453" s="346"/>
      <c r="AP453" s="346"/>
    </row>
    <row r="454" spans="1:42" ht="15.75">
      <c r="A454" s="385"/>
      <c r="B454" s="385"/>
      <c r="C454" s="385"/>
      <c r="D454" s="385"/>
      <c r="E454" s="385"/>
      <c r="F454" s="385"/>
      <c r="G454" s="385"/>
      <c r="H454" s="385"/>
      <c r="I454" s="346"/>
      <c r="J454" s="346"/>
      <c r="K454" s="346"/>
      <c r="L454" s="346"/>
      <c r="M454" s="346"/>
      <c r="N454" s="346"/>
      <c r="O454" s="346"/>
      <c r="P454" s="346"/>
      <c r="Q454" s="346"/>
      <c r="R454" s="346"/>
      <c r="S454" s="346"/>
      <c r="T454" s="346"/>
      <c r="U454" s="388"/>
      <c r="V454" s="346"/>
      <c r="W454" s="346"/>
      <c r="X454" s="346"/>
      <c r="Y454" s="346"/>
      <c r="Z454" s="346"/>
      <c r="AA454" s="346"/>
      <c r="AB454" s="346"/>
      <c r="AC454" s="346"/>
      <c r="AD454" s="346"/>
      <c r="AE454" s="346"/>
      <c r="AF454" s="346"/>
      <c r="AG454" s="346"/>
      <c r="AH454" s="346"/>
      <c r="AI454" s="346"/>
      <c r="AJ454" s="346"/>
      <c r="AK454" s="346"/>
      <c r="AL454" s="346"/>
      <c r="AM454" s="346"/>
      <c r="AN454" s="346"/>
      <c r="AO454" s="346"/>
      <c r="AP454" s="346"/>
    </row>
    <row r="455" spans="1:42" ht="15.75">
      <c r="A455" s="385"/>
      <c r="B455" s="385"/>
      <c r="C455" s="385"/>
      <c r="D455" s="385"/>
      <c r="E455" s="385"/>
      <c r="F455" s="385"/>
      <c r="G455" s="385"/>
      <c r="H455" s="385"/>
      <c r="I455" s="346"/>
      <c r="J455" s="346"/>
      <c r="K455" s="346"/>
      <c r="L455" s="346"/>
      <c r="M455" s="346"/>
      <c r="N455" s="346"/>
      <c r="O455" s="346"/>
      <c r="P455" s="346"/>
      <c r="Q455" s="346"/>
      <c r="R455" s="346"/>
      <c r="S455" s="346"/>
      <c r="T455" s="346"/>
      <c r="U455" s="388"/>
      <c r="V455" s="346"/>
      <c r="W455" s="346"/>
      <c r="X455" s="346"/>
      <c r="Y455" s="346"/>
      <c r="Z455" s="346"/>
      <c r="AA455" s="346"/>
      <c r="AB455" s="346"/>
      <c r="AC455" s="346"/>
      <c r="AD455" s="346"/>
      <c r="AE455" s="346"/>
      <c r="AF455" s="346"/>
      <c r="AG455" s="346"/>
      <c r="AH455" s="346"/>
      <c r="AI455" s="346"/>
      <c r="AJ455" s="346"/>
      <c r="AK455" s="346"/>
      <c r="AL455" s="346"/>
      <c r="AM455" s="346"/>
      <c r="AN455" s="346"/>
      <c r="AO455" s="346"/>
      <c r="AP455" s="346"/>
    </row>
    <row r="456" spans="1:42" ht="15.75">
      <c r="A456" s="385"/>
      <c r="B456" s="385"/>
      <c r="C456" s="385"/>
      <c r="D456" s="385"/>
      <c r="E456" s="385"/>
      <c r="F456" s="385"/>
      <c r="G456" s="385"/>
      <c r="H456" s="385"/>
      <c r="I456" s="346"/>
      <c r="J456" s="346"/>
      <c r="K456" s="346"/>
      <c r="L456" s="346"/>
      <c r="M456" s="346"/>
      <c r="N456" s="346"/>
      <c r="O456" s="346"/>
      <c r="P456" s="346"/>
      <c r="Q456" s="346"/>
      <c r="R456" s="346"/>
      <c r="S456" s="346"/>
      <c r="T456" s="346"/>
      <c r="U456" s="388"/>
      <c r="V456" s="346"/>
      <c r="W456" s="346"/>
      <c r="X456" s="346"/>
      <c r="Y456" s="346"/>
      <c r="Z456" s="346"/>
      <c r="AA456" s="346"/>
      <c r="AB456" s="346"/>
      <c r="AC456" s="346"/>
      <c r="AD456" s="346"/>
      <c r="AE456" s="346"/>
      <c r="AF456" s="346"/>
      <c r="AG456" s="346"/>
      <c r="AH456" s="346"/>
      <c r="AI456" s="346"/>
      <c r="AJ456" s="346"/>
      <c r="AK456" s="346"/>
      <c r="AL456" s="346"/>
      <c r="AM456" s="346"/>
      <c r="AN456" s="346"/>
      <c r="AO456" s="346"/>
      <c r="AP456" s="346"/>
    </row>
    <row r="457" spans="1:42" ht="15.75">
      <c r="A457" s="385"/>
      <c r="B457" s="385"/>
      <c r="C457" s="385"/>
      <c r="D457" s="385"/>
      <c r="E457" s="385"/>
      <c r="F457" s="385"/>
      <c r="G457" s="385"/>
      <c r="H457" s="385"/>
      <c r="I457" s="346"/>
      <c r="J457" s="346"/>
      <c r="K457" s="346"/>
      <c r="L457" s="346"/>
      <c r="M457" s="346"/>
      <c r="N457" s="346"/>
      <c r="O457" s="346"/>
      <c r="P457" s="346"/>
      <c r="Q457" s="346"/>
      <c r="R457" s="346"/>
      <c r="S457" s="346"/>
      <c r="T457" s="346"/>
      <c r="U457" s="388"/>
      <c r="V457" s="346"/>
      <c r="W457" s="346"/>
      <c r="X457" s="346"/>
      <c r="Y457" s="346"/>
      <c r="Z457" s="346"/>
      <c r="AA457" s="346"/>
      <c r="AB457" s="346"/>
      <c r="AC457" s="346"/>
      <c r="AD457" s="346"/>
      <c r="AE457" s="346"/>
      <c r="AF457" s="346"/>
      <c r="AG457" s="346"/>
      <c r="AH457" s="346"/>
      <c r="AI457" s="346"/>
      <c r="AJ457" s="346"/>
      <c r="AK457" s="346"/>
      <c r="AL457" s="346"/>
      <c r="AM457" s="346"/>
      <c r="AN457" s="346"/>
      <c r="AO457" s="346"/>
      <c r="AP457" s="346"/>
    </row>
    <row r="458" spans="1:42" ht="15.75">
      <c r="A458" s="385"/>
      <c r="B458" s="385"/>
      <c r="C458" s="385"/>
      <c r="D458" s="385"/>
      <c r="E458" s="385"/>
      <c r="F458" s="385"/>
      <c r="G458" s="385"/>
      <c r="H458" s="385"/>
      <c r="I458" s="346"/>
      <c r="J458" s="346"/>
      <c r="K458" s="346"/>
      <c r="L458" s="346"/>
      <c r="M458" s="346"/>
      <c r="N458" s="346"/>
      <c r="O458" s="346"/>
      <c r="P458" s="346"/>
      <c r="Q458" s="346"/>
      <c r="R458" s="346"/>
      <c r="S458" s="346"/>
      <c r="T458" s="346"/>
      <c r="U458" s="388"/>
      <c r="V458" s="346"/>
      <c r="W458" s="346"/>
      <c r="X458" s="346"/>
      <c r="Y458" s="346"/>
      <c r="Z458" s="346"/>
      <c r="AA458" s="346"/>
      <c r="AB458" s="346"/>
      <c r="AC458" s="346"/>
      <c r="AD458" s="346"/>
      <c r="AE458" s="346"/>
      <c r="AF458" s="346"/>
      <c r="AG458" s="346"/>
      <c r="AH458" s="346"/>
      <c r="AI458" s="346"/>
      <c r="AJ458" s="346"/>
      <c r="AK458" s="346"/>
      <c r="AL458" s="346"/>
      <c r="AM458" s="346"/>
      <c r="AN458" s="346"/>
      <c r="AO458" s="346"/>
      <c r="AP458" s="346"/>
    </row>
    <row r="459" spans="1:42" ht="15.75">
      <c r="A459" s="385"/>
      <c r="B459" s="385"/>
      <c r="C459" s="385"/>
      <c r="D459" s="385"/>
      <c r="E459" s="385"/>
      <c r="F459" s="385"/>
      <c r="G459" s="385"/>
      <c r="H459" s="385"/>
      <c r="I459" s="346"/>
      <c r="J459" s="346"/>
      <c r="K459" s="346"/>
      <c r="L459" s="346"/>
      <c r="M459" s="346"/>
      <c r="N459" s="346"/>
      <c r="O459" s="346"/>
      <c r="P459" s="346"/>
      <c r="Q459" s="346"/>
      <c r="R459" s="346"/>
      <c r="S459" s="346"/>
      <c r="T459" s="346"/>
      <c r="U459" s="388"/>
      <c r="V459" s="346"/>
      <c r="W459" s="346"/>
      <c r="X459" s="346"/>
      <c r="Y459" s="346"/>
      <c r="Z459" s="346"/>
      <c r="AA459" s="346"/>
      <c r="AB459" s="346"/>
      <c r="AC459" s="346"/>
      <c r="AD459" s="346"/>
      <c r="AE459" s="346"/>
      <c r="AF459" s="346"/>
      <c r="AG459" s="346"/>
      <c r="AH459" s="346"/>
      <c r="AI459" s="346"/>
      <c r="AJ459" s="346"/>
      <c r="AK459" s="346"/>
      <c r="AL459" s="346"/>
      <c r="AM459" s="346"/>
      <c r="AN459" s="346"/>
      <c r="AO459" s="346"/>
      <c r="AP459" s="346"/>
    </row>
    <row r="460" spans="1:42" ht="15.75">
      <c r="A460" s="385"/>
      <c r="B460" s="385"/>
      <c r="C460" s="385"/>
      <c r="D460" s="385"/>
      <c r="E460" s="385"/>
      <c r="F460" s="385"/>
      <c r="G460" s="385"/>
      <c r="H460" s="385"/>
      <c r="I460" s="346"/>
      <c r="J460" s="346"/>
      <c r="K460" s="346"/>
      <c r="L460" s="346"/>
      <c r="M460" s="346"/>
      <c r="N460" s="346"/>
      <c r="O460" s="346"/>
      <c r="P460" s="346"/>
      <c r="Q460" s="346"/>
      <c r="R460" s="346"/>
      <c r="S460" s="346"/>
      <c r="T460" s="346"/>
      <c r="U460" s="388"/>
      <c r="V460" s="346"/>
      <c r="W460" s="346"/>
      <c r="X460" s="346"/>
      <c r="Y460" s="346"/>
      <c r="Z460" s="346"/>
      <c r="AA460" s="346"/>
      <c r="AB460" s="346"/>
      <c r="AC460" s="346"/>
      <c r="AD460" s="346"/>
      <c r="AE460" s="346"/>
      <c r="AF460" s="346"/>
      <c r="AG460" s="346"/>
      <c r="AH460" s="346"/>
      <c r="AI460" s="346"/>
      <c r="AJ460" s="346"/>
      <c r="AK460" s="346"/>
      <c r="AL460" s="346"/>
      <c r="AM460" s="346"/>
      <c r="AN460" s="346"/>
      <c r="AO460" s="346"/>
      <c r="AP460" s="346"/>
    </row>
    <row r="461" spans="1:42" ht="15.75">
      <c r="A461" s="385"/>
      <c r="B461" s="385"/>
      <c r="C461" s="385"/>
      <c r="D461" s="385"/>
      <c r="E461" s="385"/>
      <c r="F461" s="385"/>
      <c r="G461" s="385"/>
      <c r="H461" s="385"/>
      <c r="I461" s="346"/>
      <c r="J461" s="346"/>
      <c r="K461" s="346"/>
      <c r="L461" s="346"/>
      <c r="M461" s="346"/>
      <c r="N461" s="346"/>
      <c r="O461" s="346"/>
      <c r="P461" s="346"/>
      <c r="Q461" s="346"/>
      <c r="R461" s="346"/>
      <c r="S461" s="346"/>
      <c r="T461" s="346"/>
      <c r="U461" s="388"/>
      <c r="V461" s="346"/>
      <c r="W461" s="346"/>
      <c r="X461" s="346"/>
      <c r="Y461" s="346"/>
      <c r="Z461" s="346"/>
      <c r="AA461" s="346"/>
      <c r="AB461" s="346"/>
      <c r="AC461" s="346"/>
      <c r="AD461" s="346"/>
      <c r="AE461" s="346"/>
      <c r="AF461" s="346"/>
      <c r="AG461" s="346"/>
      <c r="AH461" s="346"/>
      <c r="AI461" s="346"/>
      <c r="AJ461" s="346"/>
      <c r="AK461" s="346"/>
      <c r="AL461" s="346"/>
      <c r="AM461" s="346"/>
      <c r="AN461" s="346"/>
      <c r="AO461" s="346"/>
      <c r="AP461" s="346"/>
    </row>
    <row r="462" spans="1:42" ht="15.75">
      <c r="A462" s="385"/>
      <c r="B462" s="385"/>
      <c r="C462" s="385"/>
      <c r="D462" s="385"/>
      <c r="E462" s="385"/>
      <c r="F462" s="385"/>
      <c r="G462" s="385"/>
      <c r="H462" s="385"/>
      <c r="I462" s="346"/>
      <c r="J462" s="346"/>
      <c r="K462" s="346"/>
      <c r="L462" s="346"/>
      <c r="M462" s="346"/>
      <c r="N462" s="346"/>
      <c r="O462" s="346"/>
      <c r="P462" s="346"/>
      <c r="Q462" s="346"/>
      <c r="R462" s="346"/>
      <c r="S462" s="346"/>
      <c r="T462" s="346"/>
      <c r="U462" s="388"/>
      <c r="V462" s="346"/>
      <c r="W462" s="346"/>
      <c r="X462" s="346"/>
      <c r="Y462" s="346"/>
      <c r="Z462" s="346"/>
      <c r="AA462" s="346"/>
      <c r="AB462" s="346"/>
      <c r="AC462" s="346"/>
      <c r="AD462" s="346"/>
      <c r="AE462" s="346"/>
      <c r="AF462" s="346"/>
      <c r="AG462" s="346"/>
      <c r="AH462" s="346"/>
      <c r="AI462" s="346"/>
      <c r="AJ462" s="346"/>
      <c r="AK462" s="346"/>
      <c r="AL462" s="346"/>
      <c r="AM462" s="346"/>
      <c r="AN462" s="346"/>
      <c r="AO462" s="346"/>
      <c r="AP462" s="346"/>
    </row>
    <row r="463" spans="1:42" ht="15.75">
      <c r="A463" s="385"/>
      <c r="B463" s="385"/>
      <c r="C463" s="385"/>
      <c r="D463" s="385"/>
      <c r="E463" s="385"/>
      <c r="F463" s="385"/>
      <c r="G463" s="385"/>
      <c r="H463" s="385"/>
      <c r="I463" s="346"/>
      <c r="J463" s="346"/>
      <c r="K463" s="346"/>
      <c r="L463" s="346"/>
      <c r="M463" s="346"/>
      <c r="N463" s="346"/>
      <c r="O463" s="346"/>
      <c r="P463" s="346"/>
      <c r="Q463" s="346"/>
      <c r="R463" s="346"/>
      <c r="S463" s="346"/>
      <c r="T463" s="346"/>
      <c r="U463" s="388"/>
      <c r="V463" s="346"/>
      <c r="W463" s="346"/>
      <c r="X463" s="346"/>
      <c r="Y463" s="346"/>
      <c r="Z463" s="346"/>
      <c r="AA463" s="346"/>
      <c r="AB463" s="346"/>
      <c r="AC463" s="346"/>
      <c r="AD463" s="346"/>
      <c r="AE463" s="346"/>
      <c r="AF463" s="346"/>
      <c r="AG463" s="346"/>
      <c r="AH463" s="346"/>
      <c r="AI463" s="346"/>
      <c r="AJ463" s="346"/>
      <c r="AK463" s="346"/>
      <c r="AL463" s="346"/>
      <c r="AM463" s="346"/>
      <c r="AN463" s="346"/>
      <c r="AO463" s="346"/>
      <c r="AP463" s="346"/>
    </row>
    <row r="464" spans="1:42" ht="15.75">
      <c r="A464" s="385"/>
      <c r="B464" s="385"/>
      <c r="C464" s="385"/>
      <c r="D464" s="385"/>
      <c r="E464" s="385"/>
      <c r="F464" s="385"/>
      <c r="G464" s="385"/>
      <c r="H464" s="385"/>
      <c r="I464" s="346"/>
      <c r="J464" s="346"/>
      <c r="K464" s="346"/>
      <c r="L464" s="346"/>
      <c r="M464" s="346"/>
      <c r="N464" s="346"/>
      <c r="O464" s="346"/>
      <c r="P464" s="346"/>
      <c r="Q464" s="346"/>
      <c r="R464" s="346"/>
      <c r="S464" s="346"/>
      <c r="T464" s="346"/>
      <c r="U464" s="388"/>
      <c r="V464" s="346"/>
      <c r="W464" s="346"/>
      <c r="X464" s="346"/>
      <c r="Y464" s="346"/>
      <c r="Z464" s="346"/>
      <c r="AA464" s="346"/>
      <c r="AB464" s="346"/>
      <c r="AC464" s="346"/>
      <c r="AD464" s="346"/>
      <c r="AE464" s="346"/>
      <c r="AF464" s="346"/>
      <c r="AG464" s="346"/>
      <c r="AH464" s="346"/>
      <c r="AI464" s="346"/>
      <c r="AJ464" s="346"/>
      <c r="AK464" s="346"/>
      <c r="AL464" s="346"/>
      <c r="AM464" s="346"/>
      <c r="AN464" s="346"/>
      <c r="AO464" s="346"/>
      <c r="AP464" s="346"/>
    </row>
    <row r="465" spans="1:42" ht="15.75">
      <c r="A465" s="385"/>
      <c r="B465" s="385"/>
      <c r="C465" s="385"/>
      <c r="D465" s="385"/>
      <c r="E465" s="385"/>
      <c r="F465" s="385"/>
      <c r="G465" s="385"/>
      <c r="H465" s="385"/>
      <c r="I465" s="346"/>
      <c r="J465" s="346"/>
      <c r="K465" s="346"/>
      <c r="L465" s="346"/>
      <c r="M465" s="346"/>
      <c r="N465" s="346"/>
      <c r="O465" s="346"/>
      <c r="P465" s="346"/>
      <c r="Q465" s="346"/>
      <c r="R465" s="346"/>
      <c r="S465" s="346"/>
      <c r="T465" s="346"/>
      <c r="U465" s="388"/>
      <c r="V465" s="346"/>
      <c r="W465" s="346"/>
      <c r="X465" s="346"/>
      <c r="Y465" s="346"/>
      <c r="Z465" s="346"/>
      <c r="AA465" s="346"/>
      <c r="AB465" s="346"/>
      <c r="AC465" s="346"/>
      <c r="AD465" s="346"/>
      <c r="AE465" s="346"/>
      <c r="AF465" s="346"/>
      <c r="AG465" s="346"/>
      <c r="AH465" s="346"/>
      <c r="AI465" s="346"/>
      <c r="AJ465" s="346"/>
      <c r="AK465" s="346"/>
      <c r="AL465" s="346"/>
      <c r="AM465" s="346"/>
      <c r="AN465" s="346"/>
      <c r="AO465" s="346"/>
      <c r="AP465" s="346"/>
    </row>
    <row r="466" spans="1:42" ht="15.75">
      <c r="A466" s="385"/>
      <c r="B466" s="385"/>
      <c r="C466" s="385"/>
      <c r="D466" s="385"/>
      <c r="E466" s="385"/>
      <c r="F466" s="385"/>
      <c r="G466" s="385"/>
      <c r="H466" s="385"/>
      <c r="I466" s="346"/>
      <c r="J466" s="346"/>
      <c r="K466" s="346"/>
      <c r="L466" s="346"/>
      <c r="M466" s="346"/>
      <c r="N466" s="346"/>
      <c r="O466" s="346"/>
      <c r="P466" s="346"/>
      <c r="Q466" s="346"/>
      <c r="R466" s="346"/>
      <c r="S466" s="346"/>
      <c r="T466" s="346"/>
      <c r="U466" s="388"/>
      <c r="V466" s="346"/>
      <c r="W466" s="346"/>
      <c r="X466" s="346"/>
      <c r="Y466" s="346"/>
      <c r="Z466" s="346"/>
      <c r="AA466" s="346"/>
      <c r="AB466" s="346"/>
      <c r="AC466" s="346"/>
      <c r="AD466" s="346"/>
      <c r="AE466" s="346"/>
      <c r="AF466" s="346"/>
      <c r="AG466" s="346"/>
      <c r="AH466" s="346"/>
      <c r="AI466" s="346"/>
      <c r="AJ466" s="346"/>
      <c r="AK466" s="346"/>
      <c r="AL466" s="346"/>
      <c r="AM466" s="346"/>
      <c r="AN466" s="346"/>
      <c r="AO466" s="346"/>
      <c r="AP466" s="346"/>
    </row>
    <row r="467" spans="1:42" ht="15.75">
      <c r="A467" s="385"/>
      <c r="B467" s="385"/>
      <c r="C467" s="385"/>
      <c r="D467" s="385"/>
      <c r="E467" s="385"/>
      <c r="F467" s="385"/>
      <c r="G467" s="385"/>
      <c r="H467" s="385"/>
      <c r="I467" s="346"/>
      <c r="J467" s="346"/>
      <c r="K467" s="346"/>
      <c r="L467" s="346"/>
      <c r="M467" s="346"/>
      <c r="N467" s="346"/>
      <c r="O467" s="346"/>
      <c r="P467" s="346"/>
      <c r="Q467" s="346"/>
      <c r="R467" s="346"/>
      <c r="S467" s="346"/>
      <c r="T467" s="346"/>
      <c r="U467" s="388"/>
      <c r="V467" s="346"/>
      <c r="W467" s="346"/>
      <c r="X467" s="346"/>
      <c r="Y467" s="346"/>
      <c r="Z467" s="346"/>
      <c r="AA467" s="346"/>
      <c r="AB467" s="346"/>
      <c r="AC467" s="346"/>
      <c r="AD467" s="346"/>
      <c r="AE467" s="346"/>
      <c r="AF467" s="346"/>
      <c r="AG467" s="346"/>
      <c r="AH467" s="346"/>
      <c r="AI467" s="346"/>
      <c r="AJ467" s="346"/>
      <c r="AK467" s="346"/>
      <c r="AL467" s="346"/>
      <c r="AM467" s="346"/>
      <c r="AN467" s="346"/>
      <c r="AO467" s="346"/>
      <c r="AP467" s="346"/>
    </row>
    <row r="468" spans="1:42" ht="15.75">
      <c r="A468" s="385"/>
      <c r="B468" s="385"/>
      <c r="C468" s="385"/>
      <c r="D468" s="385"/>
      <c r="E468" s="385"/>
      <c r="F468" s="385"/>
      <c r="G468" s="385"/>
      <c r="H468" s="385"/>
      <c r="I468" s="346"/>
      <c r="J468" s="346"/>
      <c r="K468" s="346"/>
      <c r="L468" s="346"/>
      <c r="M468" s="346"/>
      <c r="N468" s="346"/>
      <c r="O468" s="346"/>
      <c r="P468" s="346"/>
      <c r="Q468" s="346"/>
      <c r="R468" s="346"/>
      <c r="S468" s="346"/>
      <c r="T468" s="346"/>
      <c r="U468" s="388"/>
      <c r="V468" s="346"/>
      <c r="W468" s="346"/>
      <c r="X468" s="346"/>
      <c r="Y468" s="346"/>
      <c r="Z468" s="346"/>
      <c r="AA468" s="346"/>
      <c r="AB468" s="346"/>
      <c r="AC468" s="346"/>
      <c r="AD468" s="346"/>
      <c r="AE468" s="346"/>
      <c r="AF468" s="346"/>
      <c r="AG468" s="346"/>
      <c r="AH468" s="346"/>
      <c r="AI468" s="346"/>
      <c r="AJ468" s="346"/>
      <c r="AK468" s="346"/>
      <c r="AL468" s="346"/>
      <c r="AM468" s="346"/>
      <c r="AN468" s="346"/>
      <c r="AO468" s="346"/>
      <c r="AP468" s="346"/>
    </row>
    <row r="469" spans="1:42" ht="15.75">
      <c r="A469" s="385"/>
      <c r="B469" s="385"/>
      <c r="C469" s="385"/>
      <c r="D469" s="385"/>
      <c r="E469" s="385"/>
      <c r="F469" s="385"/>
      <c r="G469" s="385"/>
      <c r="H469" s="385"/>
      <c r="I469" s="346"/>
      <c r="J469" s="346"/>
      <c r="K469" s="346"/>
      <c r="L469" s="346"/>
      <c r="M469" s="346"/>
      <c r="N469" s="346"/>
      <c r="O469" s="346"/>
      <c r="P469" s="346"/>
      <c r="Q469" s="346"/>
      <c r="R469" s="346"/>
      <c r="S469" s="346"/>
      <c r="T469" s="346"/>
      <c r="U469" s="388"/>
      <c r="V469" s="346"/>
      <c r="W469" s="346"/>
      <c r="X469" s="346"/>
      <c r="Y469" s="346"/>
      <c r="Z469" s="346"/>
      <c r="AA469" s="346"/>
      <c r="AB469" s="346"/>
      <c r="AC469" s="346"/>
      <c r="AD469" s="346"/>
      <c r="AE469" s="346"/>
      <c r="AF469" s="346"/>
      <c r="AG469" s="346"/>
      <c r="AH469" s="346"/>
      <c r="AI469" s="346"/>
      <c r="AJ469" s="346"/>
      <c r="AK469" s="346"/>
      <c r="AL469" s="346"/>
      <c r="AM469" s="346"/>
      <c r="AN469" s="346"/>
      <c r="AO469" s="346"/>
      <c r="AP469" s="346"/>
    </row>
    <row r="470" spans="1:42" ht="15.75">
      <c r="A470" s="385"/>
      <c r="B470" s="385"/>
      <c r="C470" s="385"/>
      <c r="D470" s="385"/>
      <c r="E470" s="385"/>
      <c r="F470" s="385"/>
      <c r="G470" s="385"/>
      <c r="H470" s="385"/>
      <c r="I470" s="346"/>
      <c r="J470" s="346"/>
      <c r="K470" s="346"/>
      <c r="L470" s="346"/>
      <c r="M470" s="346"/>
      <c r="N470" s="346"/>
      <c r="O470" s="346"/>
      <c r="P470" s="346"/>
      <c r="Q470" s="346"/>
      <c r="R470" s="346"/>
      <c r="S470" s="346"/>
      <c r="T470" s="346"/>
      <c r="U470" s="388"/>
      <c r="V470" s="346"/>
      <c r="W470" s="346"/>
      <c r="X470" s="346"/>
      <c r="Y470" s="346"/>
      <c r="Z470" s="346"/>
      <c r="AA470" s="346"/>
      <c r="AB470" s="346"/>
      <c r="AC470" s="346"/>
      <c r="AD470" s="346"/>
      <c r="AE470" s="346"/>
      <c r="AF470" s="346"/>
      <c r="AG470" s="346"/>
      <c r="AH470" s="346"/>
      <c r="AI470" s="346"/>
      <c r="AJ470" s="346"/>
      <c r="AK470" s="346"/>
      <c r="AL470" s="346"/>
      <c r="AM470" s="346"/>
      <c r="AN470" s="346"/>
      <c r="AO470" s="346"/>
      <c r="AP470" s="346"/>
    </row>
    <row r="471" spans="1:42" ht="15.75">
      <c r="A471" s="385"/>
      <c r="B471" s="385"/>
      <c r="C471" s="385"/>
      <c r="D471" s="385"/>
      <c r="E471" s="385"/>
      <c r="F471" s="385"/>
      <c r="G471" s="385"/>
      <c r="H471" s="385"/>
      <c r="I471" s="346"/>
      <c r="J471" s="346"/>
      <c r="K471" s="346"/>
      <c r="L471" s="346"/>
      <c r="M471" s="346"/>
      <c r="N471" s="346"/>
      <c r="O471" s="346"/>
      <c r="P471" s="346"/>
      <c r="Q471" s="346"/>
      <c r="R471" s="346"/>
      <c r="S471" s="346"/>
      <c r="T471" s="346"/>
      <c r="U471" s="388"/>
      <c r="V471" s="346"/>
      <c r="W471" s="346"/>
      <c r="X471" s="346"/>
      <c r="Y471" s="346"/>
      <c r="Z471" s="346"/>
      <c r="AA471" s="346"/>
      <c r="AB471" s="346"/>
      <c r="AC471" s="346"/>
      <c r="AD471" s="346"/>
      <c r="AE471" s="346"/>
      <c r="AF471" s="346"/>
      <c r="AG471" s="346"/>
      <c r="AH471" s="346"/>
      <c r="AI471" s="346"/>
      <c r="AJ471" s="346"/>
      <c r="AK471" s="346"/>
      <c r="AL471" s="346"/>
      <c r="AM471" s="346"/>
      <c r="AN471" s="346"/>
      <c r="AO471" s="346"/>
      <c r="AP471" s="346"/>
    </row>
    <row r="472" spans="1:42" ht="15.75">
      <c r="A472" s="385"/>
      <c r="B472" s="385"/>
      <c r="C472" s="385"/>
      <c r="D472" s="385"/>
      <c r="E472" s="385"/>
      <c r="F472" s="385"/>
      <c r="G472" s="385"/>
      <c r="H472" s="385"/>
      <c r="I472" s="346"/>
      <c r="J472" s="346"/>
      <c r="K472" s="346"/>
      <c r="L472" s="346"/>
      <c r="M472" s="346"/>
      <c r="N472" s="346"/>
      <c r="O472" s="346"/>
      <c r="P472" s="346"/>
      <c r="Q472" s="346"/>
      <c r="R472" s="346"/>
      <c r="S472" s="346"/>
      <c r="T472" s="346"/>
      <c r="U472" s="388"/>
      <c r="V472" s="346"/>
      <c r="W472" s="346"/>
      <c r="X472" s="346"/>
      <c r="Y472" s="346"/>
      <c r="Z472" s="346"/>
      <c r="AA472" s="346"/>
      <c r="AB472" s="346"/>
      <c r="AC472" s="346"/>
      <c r="AD472" s="346"/>
      <c r="AE472" s="346"/>
      <c r="AF472" s="346"/>
      <c r="AG472" s="346"/>
      <c r="AH472" s="346"/>
      <c r="AI472" s="346"/>
      <c r="AJ472" s="346"/>
      <c r="AK472" s="346"/>
      <c r="AL472" s="346"/>
      <c r="AM472" s="346"/>
      <c r="AN472" s="346"/>
      <c r="AO472" s="346"/>
      <c r="AP472" s="346"/>
    </row>
    <row r="473" spans="1:42" ht="15.75">
      <c r="A473" s="385"/>
      <c r="B473" s="385"/>
      <c r="C473" s="385"/>
      <c r="D473" s="385"/>
      <c r="E473" s="385"/>
      <c r="F473" s="385"/>
      <c r="G473" s="385"/>
      <c r="H473" s="385"/>
      <c r="I473" s="346"/>
      <c r="J473" s="346"/>
      <c r="K473" s="346"/>
      <c r="L473" s="346"/>
      <c r="M473" s="346"/>
      <c r="N473" s="346"/>
      <c r="O473" s="346"/>
      <c r="P473" s="346"/>
      <c r="Q473" s="346"/>
      <c r="R473" s="346"/>
      <c r="S473" s="346"/>
      <c r="T473" s="346"/>
      <c r="U473" s="388"/>
      <c r="V473" s="346"/>
      <c r="W473" s="346"/>
      <c r="X473" s="346"/>
      <c r="Y473" s="346"/>
      <c r="Z473" s="346"/>
      <c r="AA473" s="346"/>
      <c r="AB473" s="346"/>
      <c r="AC473" s="346"/>
      <c r="AD473" s="346"/>
      <c r="AE473" s="346"/>
      <c r="AF473" s="346"/>
      <c r="AG473" s="346"/>
      <c r="AH473" s="346"/>
      <c r="AI473" s="346"/>
      <c r="AJ473" s="346"/>
      <c r="AK473" s="346"/>
      <c r="AL473" s="346"/>
      <c r="AM473" s="346"/>
      <c r="AN473" s="346"/>
      <c r="AO473" s="346"/>
      <c r="AP473" s="346"/>
    </row>
    <row r="474" spans="1:42" ht="15.75">
      <c r="A474" s="385"/>
      <c r="B474" s="385"/>
      <c r="C474" s="385"/>
      <c r="D474" s="385"/>
      <c r="E474" s="385"/>
      <c r="F474" s="385"/>
      <c r="G474" s="385"/>
      <c r="H474" s="385"/>
      <c r="I474" s="346"/>
      <c r="J474" s="346"/>
      <c r="K474" s="346"/>
      <c r="L474" s="346"/>
      <c r="M474" s="346"/>
      <c r="N474" s="346"/>
      <c r="O474" s="346"/>
      <c r="P474" s="346"/>
      <c r="Q474" s="346"/>
      <c r="R474" s="346"/>
      <c r="S474" s="346"/>
      <c r="T474" s="346"/>
      <c r="U474" s="388"/>
      <c r="V474" s="346"/>
      <c r="W474" s="346"/>
      <c r="X474" s="346"/>
      <c r="Y474" s="346"/>
      <c r="Z474" s="346"/>
      <c r="AA474" s="346"/>
      <c r="AB474" s="346"/>
      <c r="AC474" s="346"/>
      <c r="AD474" s="346"/>
      <c r="AE474" s="346"/>
      <c r="AF474" s="346"/>
      <c r="AG474" s="346"/>
      <c r="AH474" s="346"/>
      <c r="AI474" s="346"/>
      <c r="AJ474" s="346"/>
      <c r="AK474" s="346"/>
      <c r="AL474" s="346"/>
      <c r="AM474" s="346"/>
      <c r="AN474" s="346"/>
      <c r="AO474" s="346"/>
      <c r="AP474" s="346"/>
    </row>
    <row r="475" spans="1:42" ht="15.75">
      <c r="A475" s="385"/>
      <c r="B475" s="385"/>
      <c r="C475" s="385"/>
      <c r="D475" s="385"/>
      <c r="E475" s="385"/>
      <c r="F475" s="385"/>
      <c r="G475" s="385"/>
      <c r="H475" s="385"/>
      <c r="I475" s="346"/>
      <c r="J475" s="346"/>
      <c r="K475" s="346"/>
      <c r="L475" s="346"/>
      <c r="M475" s="346"/>
      <c r="N475" s="346"/>
      <c r="O475" s="346"/>
      <c r="P475" s="346"/>
      <c r="Q475" s="346"/>
      <c r="R475" s="346"/>
      <c r="S475" s="346"/>
      <c r="T475" s="346"/>
      <c r="U475" s="388"/>
      <c r="V475" s="346"/>
      <c r="W475" s="346"/>
      <c r="X475" s="346"/>
      <c r="Y475" s="346"/>
      <c r="Z475" s="346"/>
      <c r="AA475" s="346"/>
      <c r="AB475" s="346"/>
      <c r="AC475" s="346"/>
      <c r="AD475" s="346"/>
      <c r="AE475" s="346"/>
      <c r="AF475" s="346"/>
      <c r="AG475" s="346"/>
      <c r="AH475" s="346"/>
      <c r="AI475" s="346"/>
      <c r="AJ475" s="346"/>
      <c r="AK475" s="346"/>
      <c r="AL475" s="346"/>
      <c r="AM475" s="346"/>
      <c r="AN475" s="346"/>
      <c r="AO475" s="346"/>
      <c r="AP475" s="346"/>
    </row>
    <row r="476" spans="1:42" ht="15.75">
      <c r="A476" s="385"/>
      <c r="B476" s="385"/>
      <c r="C476" s="385"/>
      <c r="D476" s="385"/>
      <c r="E476" s="385"/>
      <c r="F476" s="385"/>
      <c r="G476" s="385"/>
      <c r="H476" s="385"/>
      <c r="I476" s="346"/>
      <c r="J476" s="346"/>
      <c r="K476" s="346"/>
      <c r="L476" s="346"/>
      <c r="M476" s="346"/>
      <c r="N476" s="346"/>
      <c r="O476" s="346"/>
      <c r="P476" s="346"/>
      <c r="Q476" s="346"/>
      <c r="R476" s="346"/>
      <c r="S476" s="346"/>
      <c r="T476" s="346"/>
      <c r="U476" s="388"/>
      <c r="V476" s="346"/>
      <c r="W476" s="346"/>
      <c r="X476" s="346"/>
      <c r="Y476" s="346"/>
      <c r="Z476" s="346"/>
      <c r="AA476" s="346"/>
      <c r="AB476" s="346"/>
      <c r="AC476" s="346"/>
      <c r="AD476" s="346"/>
      <c r="AE476" s="346"/>
      <c r="AF476" s="346"/>
      <c r="AG476" s="346"/>
      <c r="AH476" s="346"/>
      <c r="AI476" s="346"/>
      <c r="AJ476" s="346"/>
      <c r="AK476" s="346"/>
      <c r="AL476" s="346"/>
      <c r="AM476" s="346"/>
      <c r="AN476" s="346"/>
      <c r="AO476" s="346"/>
      <c r="AP476" s="346"/>
    </row>
    <row r="477" spans="1:42" ht="15.75">
      <c r="A477" s="385"/>
      <c r="B477" s="385"/>
      <c r="C477" s="385"/>
      <c r="D477" s="385"/>
      <c r="E477" s="385"/>
      <c r="F477" s="385"/>
      <c r="G477" s="385"/>
      <c r="H477" s="385"/>
      <c r="I477" s="346"/>
      <c r="J477" s="346"/>
      <c r="K477" s="346"/>
      <c r="L477" s="346"/>
      <c r="M477" s="346"/>
      <c r="N477" s="346"/>
      <c r="O477" s="346"/>
      <c r="P477" s="346"/>
      <c r="Q477" s="346"/>
      <c r="R477" s="346"/>
      <c r="S477" s="346"/>
      <c r="T477" s="346"/>
      <c r="U477" s="388"/>
      <c r="V477" s="346"/>
      <c r="W477" s="346"/>
      <c r="X477" s="346"/>
      <c r="Y477" s="346"/>
      <c r="Z477" s="346"/>
      <c r="AA477" s="346"/>
      <c r="AB477" s="346"/>
      <c r="AC477" s="346"/>
      <c r="AD477" s="346"/>
      <c r="AE477" s="346"/>
      <c r="AF477" s="346"/>
      <c r="AG477" s="346"/>
      <c r="AH477" s="346"/>
      <c r="AI477" s="346"/>
      <c r="AJ477" s="346"/>
      <c r="AK477" s="346"/>
      <c r="AL477" s="346"/>
      <c r="AM477" s="346"/>
      <c r="AN477" s="346"/>
      <c r="AO477" s="346"/>
      <c r="AP477" s="346"/>
    </row>
    <row r="478" spans="1:42" ht="15.75">
      <c r="A478" s="385"/>
      <c r="B478" s="385"/>
      <c r="C478" s="385"/>
      <c r="D478" s="385"/>
      <c r="E478" s="385"/>
      <c r="F478" s="385"/>
      <c r="G478" s="385"/>
      <c r="H478" s="385"/>
      <c r="I478" s="346"/>
      <c r="J478" s="346"/>
      <c r="K478" s="346"/>
      <c r="L478" s="346"/>
      <c r="M478" s="346"/>
      <c r="N478" s="346"/>
      <c r="O478" s="346"/>
      <c r="P478" s="346"/>
      <c r="Q478" s="346"/>
      <c r="R478" s="346"/>
      <c r="S478" s="346"/>
      <c r="T478" s="346"/>
      <c r="U478" s="388"/>
      <c r="V478" s="346"/>
      <c r="W478" s="346"/>
      <c r="X478" s="346"/>
      <c r="Y478" s="346"/>
      <c r="Z478" s="346"/>
      <c r="AA478" s="346"/>
      <c r="AB478" s="346"/>
      <c r="AC478" s="346"/>
      <c r="AD478" s="346"/>
      <c r="AE478" s="346"/>
      <c r="AF478" s="346"/>
      <c r="AG478" s="346"/>
      <c r="AH478" s="346"/>
      <c r="AI478" s="346"/>
      <c r="AJ478" s="346"/>
      <c r="AK478" s="346"/>
      <c r="AL478" s="346"/>
      <c r="AM478" s="346"/>
      <c r="AN478" s="346"/>
      <c r="AO478" s="346"/>
      <c r="AP478" s="346"/>
    </row>
    <row r="479" spans="1:42" ht="15.75">
      <c r="A479" s="385"/>
      <c r="B479" s="385"/>
      <c r="C479" s="385"/>
      <c r="D479" s="385"/>
      <c r="E479" s="385"/>
      <c r="F479" s="385"/>
      <c r="G479" s="385"/>
      <c r="H479" s="385"/>
      <c r="I479" s="346"/>
      <c r="J479" s="346"/>
      <c r="K479" s="346"/>
      <c r="L479" s="346"/>
      <c r="M479" s="346"/>
      <c r="N479" s="346"/>
      <c r="O479" s="346"/>
      <c r="P479" s="346"/>
      <c r="Q479" s="346"/>
      <c r="R479" s="346"/>
      <c r="S479" s="346"/>
      <c r="T479" s="346"/>
      <c r="U479" s="388"/>
      <c r="V479" s="346"/>
      <c r="W479" s="346"/>
      <c r="X479" s="346"/>
      <c r="Y479" s="346"/>
      <c r="Z479" s="346"/>
      <c r="AA479" s="346"/>
      <c r="AB479" s="346"/>
      <c r="AC479" s="346"/>
      <c r="AD479" s="346"/>
      <c r="AE479" s="346"/>
      <c r="AF479" s="346"/>
      <c r="AG479" s="346"/>
      <c r="AH479" s="346"/>
      <c r="AI479" s="346"/>
      <c r="AJ479" s="346"/>
      <c r="AK479" s="346"/>
      <c r="AL479" s="346"/>
      <c r="AM479" s="346"/>
      <c r="AN479" s="346"/>
      <c r="AO479" s="346"/>
      <c r="AP479" s="346"/>
    </row>
    <row r="480" spans="1:42" ht="15.75">
      <c r="A480" s="385"/>
      <c r="B480" s="385"/>
      <c r="C480" s="385"/>
      <c r="D480" s="385"/>
      <c r="E480" s="385"/>
      <c r="F480" s="385"/>
      <c r="G480" s="385"/>
      <c r="H480" s="385"/>
      <c r="I480" s="346"/>
      <c r="J480" s="346"/>
      <c r="K480" s="346"/>
      <c r="L480" s="346"/>
      <c r="M480" s="346"/>
      <c r="N480" s="346"/>
      <c r="O480" s="346"/>
      <c r="P480" s="346"/>
      <c r="Q480" s="346"/>
      <c r="R480" s="346"/>
      <c r="S480" s="346"/>
      <c r="T480" s="346"/>
      <c r="U480" s="388"/>
      <c r="V480" s="346"/>
      <c r="W480" s="346"/>
      <c r="X480" s="346"/>
      <c r="Y480" s="346"/>
      <c r="Z480" s="346"/>
      <c r="AA480" s="346"/>
      <c r="AB480" s="346"/>
      <c r="AC480" s="346"/>
      <c r="AD480" s="346"/>
      <c r="AE480" s="346"/>
      <c r="AF480" s="346"/>
      <c r="AG480" s="346"/>
      <c r="AH480" s="346"/>
      <c r="AI480" s="346"/>
      <c r="AJ480" s="346"/>
      <c r="AK480" s="346"/>
      <c r="AL480" s="346"/>
      <c r="AM480" s="346"/>
      <c r="AN480" s="346"/>
      <c r="AO480" s="346"/>
      <c r="AP480" s="346"/>
    </row>
    <row r="481" spans="1:42" ht="15.75">
      <c r="A481" s="385"/>
      <c r="B481" s="385"/>
      <c r="C481" s="385"/>
      <c r="D481" s="385"/>
      <c r="E481" s="385"/>
      <c r="F481" s="385"/>
      <c r="G481" s="385"/>
      <c r="H481" s="385"/>
      <c r="I481" s="346"/>
      <c r="J481" s="346"/>
      <c r="K481" s="346"/>
      <c r="L481" s="346"/>
      <c r="M481" s="346"/>
      <c r="N481" s="346"/>
      <c r="O481" s="346"/>
      <c r="P481" s="346"/>
      <c r="Q481" s="346"/>
      <c r="R481" s="346"/>
      <c r="S481" s="346"/>
      <c r="T481" s="346"/>
      <c r="U481" s="388"/>
      <c r="V481" s="346"/>
      <c r="W481" s="346"/>
      <c r="X481" s="346"/>
      <c r="Y481" s="346"/>
      <c r="Z481" s="346"/>
      <c r="AA481" s="346"/>
      <c r="AB481" s="346"/>
      <c r="AC481" s="346"/>
      <c r="AD481" s="346"/>
      <c r="AE481" s="346"/>
      <c r="AF481" s="346"/>
      <c r="AG481" s="346"/>
      <c r="AH481" s="346"/>
      <c r="AI481" s="346"/>
      <c r="AJ481" s="346"/>
      <c r="AK481" s="346"/>
      <c r="AL481" s="346"/>
      <c r="AM481" s="346"/>
      <c r="AN481" s="346"/>
      <c r="AO481" s="346"/>
      <c r="AP481" s="346"/>
    </row>
    <row r="482" spans="1:42" ht="15.75">
      <c r="A482" s="385"/>
      <c r="B482" s="385"/>
      <c r="C482" s="385"/>
      <c r="D482" s="385"/>
      <c r="E482" s="385"/>
      <c r="F482" s="385"/>
      <c r="G482" s="385"/>
      <c r="H482" s="385"/>
      <c r="I482" s="346"/>
      <c r="J482" s="346"/>
      <c r="K482" s="346"/>
      <c r="L482" s="346"/>
      <c r="M482" s="346"/>
      <c r="N482" s="346"/>
      <c r="O482" s="346"/>
      <c r="P482" s="346"/>
      <c r="Q482" s="346"/>
      <c r="R482" s="346"/>
      <c r="S482" s="346"/>
      <c r="T482" s="346"/>
      <c r="U482" s="388"/>
      <c r="V482" s="346"/>
      <c r="W482" s="346"/>
      <c r="X482" s="346"/>
      <c r="Y482" s="346"/>
      <c r="Z482" s="346"/>
      <c r="AA482" s="346"/>
      <c r="AB482" s="346"/>
      <c r="AC482" s="346"/>
      <c r="AD482" s="346"/>
      <c r="AE482" s="346"/>
      <c r="AF482" s="346"/>
      <c r="AG482" s="346"/>
      <c r="AH482" s="346"/>
      <c r="AI482" s="346"/>
      <c r="AJ482" s="346"/>
      <c r="AK482" s="346"/>
      <c r="AL482" s="346"/>
      <c r="AM482" s="346"/>
      <c r="AN482" s="346"/>
      <c r="AO482" s="346"/>
      <c r="AP482" s="346"/>
    </row>
    <row r="483" spans="1:42" ht="15.75">
      <c r="A483" s="385"/>
      <c r="B483" s="385"/>
      <c r="C483" s="385"/>
      <c r="D483" s="385"/>
      <c r="E483" s="385"/>
      <c r="F483" s="385"/>
      <c r="G483" s="385"/>
      <c r="H483" s="385"/>
      <c r="I483" s="346"/>
      <c r="J483" s="346"/>
      <c r="K483" s="346"/>
      <c r="L483" s="346"/>
      <c r="M483" s="346"/>
      <c r="N483" s="346"/>
      <c r="O483" s="346"/>
      <c r="P483" s="346"/>
      <c r="Q483" s="346"/>
      <c r="R483" s="346"/>
      <c r="S483" s="346"/>
      <c r="T483" s="346"/>
      <c r="U483" s="388"/>
      <c r="V483" s="346"/>
      <c r="W483" s="346"/>
      <c r="X483" s="346"/>
      <c r="Y483" s="346"/>
      <c r="Z483" s="346"/>
      <c r="AA483" s="346"/>
      <c r="AB483" s="346"/>
      <c r="AC483" s="346"/>
      <c r="AD483" s="346"/>
      <c r="AE483" s="346"/>
      <c r="AF483" s="346"/>
      <c r="AG483" s="346"/>
      <c r="AH483" s="346"/>
      <c r="AI483" s="346"/>
      <c r="AJ483" s="346"/>
      <c r="AK483" s="346"/>
      <c r="AL483" s="346"/>
      <c r="AM483" s="346"/>
      <c r="AN483" s="346"/>
      <c r="AO483" s="346"/>
      <c r="AP483" s="346"/>
    </row>
    <row r="484" spans="1:42" ht="15.75">
      <c r="A484" s="385"/>
      <c r="B484" s="385"/>
      <c r="C484" s="385"/>
      <c r="D484" s="385"/>
      <c r="E484" s="385"/>
      <c r="F484" s="385"/>
      <c r="G484" s="385"/>
      <c r="H484" s="385"/>
      <c r="I484" s="346"/>
      <c r="J484" s="346"/>
      <c r="K484" s="346"/>
      <c r="L484" s="346"/>
      <c r="M484" s="346"/>
      <c r="N484" s="346"/>
      <c r="O484" s="346"/>
      <c r="P484" s="346"/>
      <c r="Q484" s="346"/>
      <c r="R484" s="346"/>
      <c r="S484" s="346"/>
      <c r="T484" s="346"/>
      <c r="U484" s="388"/>
      <c r="V484" s="346"/>
      <c r="W484" s="346"/>
      <c r="X484" s="346"/>
      <c r="Y484" s="346"/>
      <c r="Z484" s="346"/>
      <c r="AA484" s="346"/>
      <c r="AB484" s="346"/>
      <c r="AC484" s="346"/>
      <c r="AD484" s="346"/>
      <c r="AE484" s="346"/>
      <c r="AF484" s="346"/>
      <c r="AG484" s="346"/>
      <c r="AH484" s="346"/>
      <c r="AI484" s="346"/>
      <c r="AJ484" s="346"/>
      <c r="AK484" s="346"/>
      <c r="AL484" s="346"/>
      <c r="AM484" s="346"/>
      <c r="AN484" s="346"/>
      <c r="AO484" s="346"/>
      <c r="AP484" s="346"/>
    </row>
    <row r="485" spans="1:42" ht="15.75">
      <c r="A485" s="385"/>
      <c r="B485" s="385"/>
      <c r="C485" s="385"/>
      <c r="D485" s="385"/>
      <c r="E485" s="385"/>
      <c r="F485" s="385"/>
      <c r="G485" s="385"/>
      <c r="H485" s="385"/>
      <c r="I485" s="346"/>
      <c r="J485" s="346"/>
      <c r="K485" s="346"/>
      <c r="L485" s="346"/>
      <c r="M485" s="346"/>
      <c r="N485" s="346"/>
      <c r="O485" s="346"/>
      <c r="P485" s="346"/>
      <c r="Q485" s="346"/>
      <c r="R485" s="346"/>
      <c r="S485" s="346"/>
      <c r="T485" s="346"/>
      <c r="U485" s="388"/>
      <c r="V485" s="346"/>
      <c r="W485" s="346"/>
      <c r="X485" s="346"/>
      <c r="Y485" s="346"/>
      <c r="Z485" s="346"/>
      <c r="AA485" s="346"/>
      <c r="AB485" s="346"/>
      <c r="AC485" s="346"/>
      <c r="AD485" s="346"/>
      <c r="AE485" s="346"/>
      <c r="AF485" s="346"/>
      <c r="AG485" s="346"/>
      <c r="AH485" s="346"/>
      <c r="AI485" s="346"/>
      <c r="AJ485" s="346"/>
      <c r="AK485" s="346"/>
      <c r="AL485" s="346"/>
      <c r="AM485" s="346"/>
      <c r="AN485" s="346"/>
      <c r="AO485" s="346"/>
      <c r="AP485" s="346"/>
    </row>
    <row r="486" spans="1:42" ht="15.75">
      <c r="A486" s="385"/>
      <c r="B486" s="385"/>
      <c r="C486" s="385"/>
      <c r="D486" s="385"/>
      <c r="E486" s="385"/>
      <c r="F486" s="385"/>
      <c r="G486" s="385"/>
      <c r="H486" s="385"/>
      <c r="I486" s="346"/>
      <c r="J486" s="346"/>
      <c r="K486" s="346"/>
      <c r="L486" s="346"/>
      <c r="M486" s="346"/>
      <c r="N486" s="346"/>
      <c r="O486" s="346"/>
      <c r="P486" s="346"/>
      <c r="Q486" s="346"/>
      <c r="R486" s="346"/>
      <c r="S486" s="346"/>
      <c r="T486" s="346"/>
      <c r="U486" s="388"/>
      <c r="V486" s="346"/>
      <c r="W486" s="346"/>
      <c r="X486" s="346"/>
      <c r="Y486" s="346"/>
      <c r="Z486" s="346"/>
      <c r="AA486" s="346"/>
      <c r="AB486" s="346"/>
      <c r="AC486" s="346"/>
      <c r="AD486" s="346"/>
      <c r="AE486" s="346"/>
      <c r="AF486" s="346"/>
      <c r="AG486" s="346"/>
      <c r="AH486" s="346"/>
      <c r="AI486" s="346"/>
      <c r="AJ486" s="346"/>
      <c r="AK486" s="346"/>
      <c r="AL486" s="346"/>
      <c r="AM486" s="346"/>
      <c r="AN486" s="346"/>
      <c r="AO486" s="346"/>
      <c r="AP486" s="346"/>
    </row>
    <row r="487" spans="1:42" ht="15.75">
      <c r="A487" s="385"/>
      <c r="B487" s="385"/>
      <c r="C487" s="385"/>
      <c r="D487" s="385"/>
      <c r="E487" s="385"/>
      <c r="F487" s="385"/>
      <c r="G487" s="385"/>
      <c r="H487" s="385"/>
      <c r="I487" s="346"/>
      <c r="J487" s="346"/>
      <c r="K487" s="346"/>
      <c r="L487" s="346"/>
      <c r="M487" s="346"/>
      <c r="N487" s="346"/>
      <c r="O487" s="346"/>
      <c r="P487" s="346"/>
      <c r="Q487" s="346"/>
      <c r="R487" s="346"/>
      <c r="S487" s="346"/>
      <c r="T487" s="346"/>
      <c r="U487" s="388"/>
      <c r="V487" s="346"/>
      <c r="W487" s="346"/>
      <c r="X487" s="346"/>
      <c r="Y487" s="346"/>
      <c r="Z487" s="346"/>
      <c r="AA487" s="346"/>
      <c r="AB487" s="346"/>
      <c r="AC487" s="346"/>
      <c r="AD487" s="346"/>
      <c r="AE487" s="346"/>
      <c r="AF487" s="346"/>
      <c r="AG487" s="346"/>
      <c r="AH487" s="346"/>
      <c r="AI487" s="346"/>
      <c r="AJ487" s="346"/>
      <c r="AK487" s="346"/>
      <c r="AL487" s="346"/>
      <c r="AM487" s="346"/>
      <c r="AN487" s="346"/>
      <c r="AO487" s="346"/>
      <c r="AP487" s="346"/>
    </row>
    <row r="488" spans="1:42" ht="15.75">
      <c r="A488" s="385"/>
      <c r="B488" s="385"/>
      <c r="C488" s="385"/>
      <c r="D488" s="385"/>
      <c r="E488" s="385"/>
      <c r="F488" s="385"/>
      <c r="G488" s="385"/>
      <c r="H488" s="385"/>
      <c r="I488" s="346"/>
      <c r="J488" s="346"/>
      <c r="K488" s="346"/>
      <c r="L488" s="346"/>
      <c r="M488" s="346"/>
      <c r="N488" s="346"/>
      <c r="O488" s="346"/>
      <c r="P488" s="346"/>
      <c r="Q488" s="346"/>
      <c r="R488" s="346"/>
      <c r="S488" s="346"/>
      <c r="T488" s="346"/>
      <c r="U488" s="388"/>
      <c r="V488" s="346"/>
      <c r="W488" s="346"/>
      <c r="X488" s="346"/>
      <c r="Y488" s="346"/>
      <c r="Z488" s="346"/>
      <c r="AA488" s="346"/>
      <c r="AB488" s="346"/>
      <c r="AC488" s="346"/>
      <c r="AD488" s="346"/>
      <c r="AE488" s="346"/>
      <c r="AF488" s="346"/>
      <c r="AG488" s="346"/>
      <c r="AH488" s="346"/>
      <c r="AI488" s="346"/>
      <c r="AJ488" s="346"/>
      <c r="AK488" s="346"/>
      <c r="AL488" s="346"/>
      <c r="AM488" s="346"/>
      <c r="AN488" s="346"/>
      <c r="AO488" s="346"/>
      <c r="AP488" s="346"/>
    </row>
    <row r="489" spans="1:42" ht="15.75">
      <c r="A489" s="385"/>
      <c r="B489" s="385"/>
      <c r="C489" s="385"/>
      <c r="D489" s="385"/>
      <c r="E489" s="385"/>
      <c r="F489" s="385"/>
      <c r="G489" s="385"/>
      <c r="H489" s="385"/>
      <c r="I489" s="346"/>
      <c r="J489" s="346"/>
      <c r="K489" s="346"/>
      <c r="L489" s="346"/>
      <c r="M489" s="346"/>
      <c r="N489" s="346"/>
      <c r="O489" s="346"/>
      <c r="P489" s="346"/>
      <c r="Q489" s="346"/>
      <c r="R489" s="346"/>
      <c r="S489" s="346"/>
      <c r="T489" s="346"/>
      <c r="U489" s="388"/>
      <c r="V489" s="346"/>
      <c r="W489" s="346"/>
      <c r="X489" s="346"/>
      <c r="Y489" s="346"/>
      <c r="Z489" s="346"/>
      <c r="AA489" s="346"/>
      <c r="AB489" s="346"/>
      <c r="AC489" s="346"/>
      <c r="AD489" s="346"/>
      <c r="AE489" s="346"/>
      <c r="AF489" s="346"/>
      <c r="AG489" s="346"/>
      <c r="AH489" s="346"/>
      <c r="AI489" s="346"/>
      <c r="AJ489" s="346"/>
      <c r="AK489" s="346"/>
      <c r="AL489" s="346"/>
      <c r="AM489" s="346"/>
      <c r="AN489" s="346"/>
      <c r="AO489" s="346"/>
      <c r="AP489" s="346"/>
    </row>
    <row r="490" spans="1:42" ht="15.75">
      <c r="A490" s="385"/>
      <c r="B490" s="385"/>
      <c r="C490" s="385"/>
      <c r="D490" s="385"/>
      <c r="E490" s="385"/>
      <c r="F490" s="385"/>
      <c r="G490" s="385"/>
      <c r="H490" s="385"/>
      <c r="I490" s="346"/>
      <c r="J490" s="346"/>
      <c r="K490" s="346"/>
      <c r="L490" s="346"/>
      <c r="M490" s="346"/>
      <c r="N490" s="346"/>
      <c r="O490" s="346"/>
      <c r="P490" s="346"/>
      <c r="Q490" s="346"/>
      <c r="R490" s="346"/>
      <c r="S490" s="346"/>
      <c r="T490" s="346"/>
      <c r="U490" s="388"/>
      <c r="V490" s="346"/>
      <c r="W490" s="346"/>
      <c r="X490" s="346"/>
      <c r="Y490" s="346"/>
      <c r="Z490" s="346"/>
      <c r="AA490" s="346"/>
      <c r="AB490" s="346"/>
      <c r="AC490" s="346"/>
      <c r="AD490" s="346"/>
      <c r="AE490" s="346"/>
      <c r="AF490" s="346"/>
      <c r="AG490" s="346"/>
      <c r="AH490" s="346"/>
      <c r="AI490" s="346"/>
      <c r="AJ490" s="346"/>
      <c r="AK490" s="346"/>
      <c r="AL490" s="346"/>
      <c r="AM490" s="346"/>
      <c r="AN490" s="346"/>
      <c r="AO490" s="346"/>
      <c r="AP490" s="346"/>
    </row>
    <row r="491" spans="1:42" ht="15.75">
      <c r="A491" s="385"/>
      <c r="B491" s="385"/>
      <c r="C491" s="385"/>
      <c r="D491" s="385"/>
      <c r="E491" s="385"/>
      <c r="F491" s="385"/>
      <c r="G491" s="385"/>
      <c r="H491" s="385"/>
      <c r="I491" s="346"/>
      <c r="J491" s="346"/>
      <c r="K491" s="346"/>
      <c r="L491" s="346"/>
      <c r="M491" s="346"/>
      <c r="N491" s="346"/>
      <c r="O491" s="346"/>
      <c r="P491" s="346"/>
      <c r="Q491" s="346"/>
      <c r="R491" s="346"/>
      <c r="S491" s="346"/>
      <c r="T491" s="346"/>
      <c r="U491" s="388"/>
      <c r="V491" s="346"/>
      <c r="W491" s="346"/>
      <c r="X491" s="346"/>
      <c r="Y491" s="346"/>
      <c r="Z491" s="346"/>
      <c r="AA491" s="346"/>
      <c r="AB491" s="346"/>
      <c r="AC491" s="346"/>
      <c r="AD491" s="346"/>
      <c r="AE491" s="346"/>
      <c r="AF491" s="346"/>
      <c r="AG491" s="346"/>
      <c r="AH491" s="346"/>
      <c r="AI491" s="346"/>
      <c r="AJ491" s="346"/>
      <c r="AK491" s="346"/>
      <c r="AL491" s="346"/>
      <c r="AM491" s="346"/>
      <c r="AN491" s="346"/>
      <c r="AO491" s="346"/>
      <c r="AP491" s="346"/>
    </row>
    <row r="492" spans="1:42" ht="15.75">
      <c r="A492" s="385"/>
      <c r="B492" s="385"/>
      <c r="C492" s="385"/>
      <c r="D492" s="385"/>
      <c r="E492" s="385"/>
      <c r="F492" s="385"/>
      <c r="G492" s="385"/>
      <c r="H492" s="385"/>
      <c r="I492" s="346"/>
      <c r="J492" s="346"/>
      <c r="K492" s="346"/>
      <c r="L492" s="346"/>
      <c r="M492" s="346"/>
      <c r="N492" s="346"/>
      <c r="O492" s="346"/>
      <c r="P492" s="346"/>
      <c r="Q492" s="346"/>
      <c r="R492" s="346"/>
      <c r="S492" s="346"/>
      <c r="T492" s="346"/>
      <c r="U492" s="388"/>
      <c r="V492" s="346"/>
      <c r="W492" s="346"/>
      <c r="X492" s="346"/>
      <c r="Y492" s="346"/>
      <c r="Z492" s="346"/>
      <c r="AA492" s="346"/>
      <c r="AB492" s="346"/>
      <c r="AC492" s="346"/>
      <c r="AD492" s="346"/>
      <c r="AE492" s="346"/>
      <c r="AF492" s="346"/>
      <c r="AG492" s="346"/>
      <c r="AH492" s="346"/>
      <c r="AI492" s="346"/>
      <c r="AJ492" s="346"/>
      <c r="AK492" s="346"/>
      <c r="AL492" s="346"/>
      <c r="AM492" s="346"/>
      <c r="AN492" s="346"/>
      <c r="AO492" s="346"/>
      <c r="AP492" s="346"/>
    </row>
    <row r="493" spans="1:42" ht="15.75">
      <c r="A493" s="385"/>
      <c r="B493" s="385"/>
      <c r="C493" s="385"/>
      <c r="D493" s="385"/>
      <c r="E493" s="385"/>
      <c r="F493" s="385"/>
      <c r="G493" s="385"/>
      <c r="H493" s="385"/>
      <c r="I493" s="346"/>
      <c r="J493" s="346"/>
      <c r="K493" s="346"/>
      <c r="L493" s="346"/>
      <c r="M493" s="346"/>
      <c r="N493" s="346"/>
      <c r="O493" s="346"/>
      <c r="P493" s="346"/>
      <c r="Q493" s="346"/>
      <c r="R493" s="346"/>
      <c r="S493" s="346"/>
      <c r="T493" s="346"/>
      <c r="U493" s="388"/>
      <c r="V493" s="346"/>
      <c r="W493" s="346"/>
      <c r="X493" s="346"/>
      <c r="Y493" s="346"/>
      <c r="Z493" s="346"/>
      <c r="AA493" s="346"/>
      <c r="AB493" s="346"/>
      <c r="AC493" s="346"/>
      <c r="AD493" s="346"/>
      <c r="AE493" s="346"/>
      <c r="AF493" s="346"/>
      <c r="AG493" s="346"/>
      <c r="AH493" s="346"/>
      <c r="AI493" s="346"/>
      <c r="AJ493" s="346"/>
      <c r="AK493" s="346"/>
      <c r="AL493" s="346"/>
      <c r="AM493" s="346"/>
      <c r="AN493" s="346"/>
      <c r="AO493" s="346"/>
      <c r="AP493" s="346"/>
    </row>
    <row r="494" spans="1:42" ht="15.75">
      <c r="A494" s="385"/>
      <c r="B494" s="385"/>
      <c r="C494" s="385"/>
      <c r="D494" s="385"/>
      <c r="E494" s="385"/>
      <c r="F494" s="385"/>
      <c r="G494" s="385"/>
      <c r="H494" s="385"/>
      <c r="I494" s="346"/>
      <c r="J494" s="346"/>
      <c r="K494" s="346"/>
      <c r="L494" s="346"/>
      <c r="M494" s="346"/>
      <c r="N494" s="346"/>
      <c r="O494" s="346"/>
      <c r="P494" s="346"/>
      <c r="Q494" s="346"/>
      <c r="R494" s="346"/>
      <c r="S494" s="346"/>
      <c r="T494" s="346"/>
      <c r="U494" s="388"/>
      <c r="V494" s="346"/>
      <c r="W494" s="346"/>
      <c r="X494" s="346"/>
      <c r="Y494" s="346"/>
      <c r="Z494" s="346"/>
      <c r="AA494" s="346"/>
      <c r="AB494" s="346"/>
      <c r="AC494" s="346"/>
      <c r="AD494" s="346"/>
      <c r="AE494" s="346"/>
      <c r="AF494" s="346"/>
      <c r="AG494" s="346"/>
      <c r="AH494" s="346"/>
      <c r="AI494" s="346"/>
      <c r="AJ494" s="346"/>
      <c r="AK494" s="346"/>
      <c r="AL494" s="346"/>
      <c r="AM494" s="346"/>
      <c r="AN494" s="346"/>
      <c r="AO494" s="346"/>
      <c r="AP494" s="346"/>
    </row>
    <row r="495" spans="1:42" ht="15.75">
      <c r="A495" s="385"/>
      <c r="B495" s="385"/>
      <c r="C495" s="385"/>
      <c r="D495" s="385"/>
      <c r="E495" s="385"/>
      <c r="F495" s="385"/>
      <c r="G495" s="385"/>
      <c r="H495" s="385"/>
      <c r="I495" s="346"/>
      <c r="J495" s="346"/>
      <c r="K495" s="346"/>
      <c r="L495" s="346"/>
      <c r="M495" s="346"/>
      <c r="N495" s="346"/>
      <c r="O495" s="346"/>
      <c r="P495" s="346"/>
      <c r="Q495" s="346"/>
      <c r="R495" s="346"/>
      <c r="S495" s="346"/>
      <c r="T495" s="346"/>
      <c r="U495" s="388"/>
      <c r="V495" s="346"/>
      <c r="W495" s="346"/>
      <c r="X495" s="346"/>
      <c r="Y495" s="346"/>
      <c r="Z495" s="346"/>
      <c r="AA495" s="346"/>
      <c r="AB495" s="346"/>
      <c r="AC495" s="346"/>
      <c r="AD495" s="346"/>
      <c r="AE495" s="346"/>
      <c r="AF495" s="346"/>
      <c r="AG495" s="346"/>
      <c r="AH495" s="346"/>
      <c r="AI495" s="346"/>
      <c r="AJ495" s="346"/>
      <c r="AK495" s="346"/>
      <c r="AL495" s="346"/>
      <c r="AM495" s="346"/>
      <c r="AN495" s="346"/>
      <c r="AO495" s="346"/>
      <c r="AP495" s="346"/>
    </row>
    <row r="496" spans="1:42" ht="15.75">
      <c r="A496" s="385"/>
      <c r="B496" s="385"/>
      <c r="C496" s="385"/>
      <c r="D496" s="385"/>
      <c r="E496" s="385"/>
      <c r="F496" s="385"/>
      <c r="G496" s="385"/>
      <c r="H496" s="385"/>
      <c r="I496" s="346"/>
      <c r="J496" s="346"/>
      <c r="K496" s="346"/>
      <c r="L496" s="346"/>
      <c r="M496" s="346"/>
      <c r="N496" s="346"/>
      <c r="O496" s="346"/>
      <c r="P496" s="346"/>
      <c r="Q496" s="346"/>
      <c r="R496" s="346"/>
      <c r="S496" s="346"/>
      <c r="T496" s="346"/>
      <c r="U496" s="388"/>
      <c r="V496" s="346"/>
      <c r="W496" s="346"/>
      <c r="X496" s="346"/>
      <c r="Y496" s="346"/>
      <c r="Z496" s="346"/>
      <c r="AA496" s="346"/>
      <c r="AB496" s="346"/>
      <c r="AC496" s="346"/>
      <c r="AD496" s="346"/>
      <c r="AE496" s="346"/>
      <c r="AF496" s="346"/>
      <c r="AG496" s="346"/>
      <c r="AH496" s="346"/>
      <c r="AI496" s="346"/>
      <c r="AJ496" s="346"/>
      <c r="AK496" s="346"/>
      <c r="AL496" s="346"/>
      <c r="AM496" s="346"/>
      <c r="AN496" s="346"/>
      <c r="AO496" s="346"/>
      <c r="AP496" s="346"/>
    </row>
    <row r="497" spans="1:42" ht="15.75">
      <c r="A497" s="385"/>
      <c r="B497" s="385"/>
      <c r="C497" s="385"/>
      <c r="D497" s="385"/>
      <c r="E497" s="385"/>
      <c r="F497" s="385"/>
      <c r="G497" s="385"/>
      <c r="H497" s="385"/>
      <c r="I497" s="346"/>
      <c r="J497" s="346"/>
      <c r="K497" s="346"/>
      <c r="L497" s="346"/>
      <c r="M497" s="346"/>
      <c r="N497" s="346"/>
      <c r="O497" s="346"/>
      <c r="P497" s="346"/>
      <c r="Q497" s="346"/>
      <c r="R497" s="346"/>
      <c r="S497" s="346"/>
      <c r="T497" s="346"/>
      <c r="U497" s="388"/>
      <c r="V497" s="346"/>
      <c r="W497" s="346"/>
      <c r="X497" s="346"/>
      <c r="Y497" s="346"/>
      <c r="Z497" s="346"/>
      <c r="AA497" s="346"/>
      <c r="AB497" s="346"/>
      <c r="AC497" s="346"/>
      <c r="AD497" s="346"/>
      <c r="AE497" s="346"/>
      <c r="AF497" s="346"/>
      <c r="AG497" s="346"/>
      <c r="AH497" s="346"/>
      <c r="AI497" s="346"/>
      <c r="AJ497" s="346"/>
      <c r="AK497" s="346"/>
      <c r="AL497" s="346"/>
      <c r="AM497" s="346"/>
      <c r="AN497" s="346"/>
      <c r="AO497" s="346"/>
      <c r="AP497" s="346"/>
    </row>
    <row r="498" spans="1:42" ht="15.75">
      <c r="A498" s="385"/>
      <c r="B498" s="385"/>
      <c r="C498" s="385"/>
      <c r="D498" s="385"/>
      <c r="E498" s="385"/>
      <c r="F498" s="385"/>
      <c r="G498" s="385"/>
      <c r="H498" s="385"/>
      <c r="I498" s="346"/>
      <c r="J498" s="346"/>
      <c r="K498" s="346"/>
      <c r="L498" s="346"/>
      <c r="M498" s="346"/>
      <c r="N498" s="346"/>
      <c r="O498" s="346"/>
      <c r="P498" s="346"/>
      <c r="Q498" s="346"/>
      <c r="R498" s="346"/>
      <c r="S498" s="346"/>
      <c r="T498" s="346"/>
      <c r="U498" s="388"/>
      <c r="V498" s="346"/>
      <c r="W498" s="346"/>
      <c r="X498" s="346"/>
      <c r="Y498" s="346"/>
      <c r="Z498" s="346"/>
      <c r="AA498" s="346"/>
      <c r="AB498" s="346"/>
      <c r="AC498" s="346"/>
      <c r="AD498" s="346"/>
      <c r="AE498" s="346"/>
      <c r="AF498" s="346"/>
      <c r="AG498" s="346"/>
      <c r="AH498" s="346"/>
      <c r="AI498" s="346"/>
      <c r="AJ498" s="346"/>
      <c r="AK498" s="346"/>
      <c r="AL498" s="346"/>
      <c r="AM498" s="346"/>
      <c r="AN498" s="346"/>
      <c r="AO498" s="346"/>
      <c r="AP498" s="346"/>
    </row>
    <row r="499" spans="1:42" ht="15.75">
      <c r="A499" s="385"/>
      <c r="B499" s="385"/>
      <c r="C499" s="385"/>
      <c r="D499" s="385"/>
      <c r="E499" s="385"/>
      <c r="F499" s="385"/>
      <c r="G499" s="385"/>
      <c r="H499" s="385"/>
      <c r="I499" s="346"/>
      <c r="J499" s="346"/>
      <c r="K499" s="346"/>
      <c r="L499" s="346"/>
      <c r="M499" s="346"/>
      <c r="N499" s="346"/>
      <c r="O499" s="346"/>
      <c r="P499" s="346"/>
      <c r="Q499" s="346"/>
      <c r="R499" s="346"/>
      <c r="S499" s="346"/>
      <c r="T499" s="346"/>
      <c r="U499" s="388"/>
      <c r="V499" s="346"/>
      <c r="W499" s="346"/>
      <c r="X499" s="346"/>
      <c r="Y499" s="346"/>
      <c r="Z499" s="346"/>
      <c r="AA499" s="346"/>
      <c r="AB499" s="346"/>
      <c r="AC499" s="346"/>
      <c r="AD499" s="346"/>
      <c r="AE499" s="346"/>
      <c r="AF499" s="346"/>
      <c r="AG499" s="346"/>
      <c r="AH499" s="346"/>
      <c r="AI499" s="346"/>
      <c r="AJ499" s="346"/>
      <c r="AK499" s="346"/>
      <c r="AL499" s="346"/>
      <c r="AM499" s="346"/>
      <c r="AN499" s="346"/>
      <c r="AO499" s="346"/>
      <c r="AP499" s="346"/>
    </row>
    <row r="500" spans="1:42" ht="15.75">
      <c r="A500" s="385"/>
      <c r="B500" s="385"/>
      <c r="C500" s="385"/>
      <c r="D500" s="385"/>
      <c r="E500" s="385"/>
      <c r="F500" s="385"/>
      <c r="G500" s="385"/>
      <c r="H500" s="385"/>
      <c r="I500" s="346"/>
      <c r="J500" s="346"/>
      <c r="K500" s="346"/>
      <c r="L500" s="346"/>
      <c r="M500" s="346"/>
      <c r="N500" s="346"/>
      <c r="O500" s="346"/>
      <c r="P500" s="346"/>
      <c r="Q500" s="346"/>
      <c r="R500" s="346"/>
      <c r="S500" s="346"/>
      <c r="T500" s="346"/>
      <c r="U500" s="388"/>
      <c r="V500" s="346"/>
      <c r="W500" s="346"/>
      <c r="X500" s="346"/>
      <c r="Y500" s="346"/>
      <c r="Z500" s="346"/>
      <c r="AA500" s="346"/>
      <c r="AB500" s="346"/>
      <c r="AC500" s="346"/>
      <c r="AD500" s="346"/>
      <c r="AE500" s="346"/>
      <c r="AF500" s="346"/>
      <c r="AG500" s="346"/>
      <c r="AH500" s="346"/>
      <c r="AI500" s="346"/>
      <c r="AJ500" s="346"/>
      <c r="AK500" s="346"/>
      <c r="AL500" s="346"/>
      <c r="AM500" s="346"/>
      <c r="AN500" s="346"/>
      <c r="AO500" s="346"/>
      <c r="AP500" s="346"/>
    </row>
    <row r="501" spans="1:42" ht="15.75">
      <c r="A501" s="385"/>
      <c r="B501" s="385"/>
      <c r="C501" s="385"/>
      <c r="D501" s="385"/>
      <c r="E501" s="385"/>
      <c r="F501" s="385"/>
      <c r="G501" s="385"/>
      <c r="H501" s="385"/>
      <c r="I501" s="346"/>
      <c r="J501" s="346"/>
      <c r="K501" s="346"/>
      <c r="L501" s="346"/>
      <c r="M501" s="346"/>
      <c r="N501" s="346"/>
      <c r="O501" s="346"/>
      <c r="P501" s="346"/>
      <c r="Q501" s="346"/>
      <c r="R501" s="346"/>
      <c r="S501" s="346"/>
      <c r="T501" s="346"/>
      <c r="U501" s="388"/>
      <c r="V501" s="346"/>
      <c r="W501" s="346"/>
      <c r="X501" s="346"/>
      <c r="Y501" s="346"/>
      <c r="Z501" s="346"/>
      <c r="AA501" s="346"/>
      <c r="AB501" s="346"/>
      <c r="AC501" s="346"/>
      <c r="AD501" s="346"/>
      <c r="AE501" s="346"/>
      <c r="AF501" s="346"/>
      <c r="AG501" s="346"/>
      <c r="AH501" s="346"/>
      <c r="AI501" s="346"/>
      <c r="AJ501" s="346"/>
      <c r="AK501" s="346"/>
      <c r="AL501" s="346"/>
      <c r="AM501" s="346"/>
      <c r="AN501" s="346"/>
      <c r="AO501" s="346"/>
      <c r="AP501" s="346"/>
    </row>
    <row r="502" spans="1:42" ht="15.75">
      <c r="A502" s="385"/>
      <c r="B502" s="385"/>
      <c r="C502" s="385"/>
      <c r="D502" s="385"/>
      <c r="E502" s="385"/>
      <c r="F502" s="385"/>
      <c r="G502" s="385"/>
      <c r="H502" s="385"/>
      <c r="I502" s="346"/>
      <c r="J502" s="346"/>
      <c r="K502" s="346"/>
      <c r="L502" s="346"/>
      <c r="M502" s="346"/>
      <c r="N502" s="346"/>
      <c r="O502" s="346"/>
      <c r="P502" s="346"/>
      <c r="Q502" s="346"/>
      <c r="R502" s="346"/>
      <c r="S502" s="346"/>
      <c r="T502" s="346"/>
      <c r="U502" s="388"/>
      <c r="V502" s="346"/>
      <c r="W502" s="346"/>
      <c r="X502" s="346"/>
      <c r="Y502" s="346"/>
      <c r="Z502" s="346"/>
      <c r="AA502" s="346"/>
      <c r="AB502" s="346"/>
      <c r="AC502" s="346"/>
      <c r="AD502" s="346"/>
      <c r="AE502" s="346"/>
      <c r="AF502" s="346"/>
      <c r="AG502" s="346"/>
      <c r="AH502" s="346"/>
      <c r="AI502" s="346"/>
      <c r="AJ502" s="346"/>
      <c r="AK502" s="346"/>
      <c r="AL502" s="346"/>
      <c r="AM502" s="346"/>
      <c r="AN502" s="346"/>
      <c r="AO502" s="346"/>
      <c r="AP502" s="346"/>
    </row>
    <row r="503" spans="1:42" ht="15.75">
      <c r="A503" s="385"/>
      <c r="B503" s="385"/>
      <c r="C503" s="385"/>
      <c r="D503" s="385"/>
      <c r="E503" s="385"/>
      <c r="F503" s="385"/>
      <c r="G503" s="385"/>
      <c r="H503" s="385"/>
      <c r="I503" s="346"/>
      <c r="J503" s="346"/>
      <c r="K503" s="346"/>
      <c r="L503" s="346"/>
      <c r="M503" s="346"/>
      <c r="N503" s="346"/>
      <c r="O503" s="346"/>
      <c r="P503" s="346"/>
      <c r="Q503" s="346"/>
      <c r="R503" s="346"/>
      <c r="S503" s="346"/>
      <c r="T503" s="346"/>
      <c r="U503" s="388"/>
      <c r="V503" s="346"/>
      <c r="W503" s="346"/>
      <c r="X503" s="346"/>
      <c r="Y503" s="346"/>
      <c r="Z503" s="346"/>
      <c r="AA503" s="346"/>
      <c r="AB503" s="346"/>
      <c r="AC503" s="346"/>
      <c r="AD503" s="346"/>
      <c r="AE503" s="346"/>
      <c r="AF503" s="346"/>
      <c r="AG503" s="346"/>
      <c r="AH503" s="346"/>
      <c r="AI503" s="346"/>
      <c r="AJ503" s="346"/>
      <c r="AK503" s="346"/>
      <c r="AL503" s="346"/>
      <c r="AM503" s="346"/>
      <c r="AN503" s="346"/>
      <c r="AO503" s="346"/>
      <c r="AP503" s="346"/>
    </row>
    <row r="504" spans="1:42" ht="15.75">
      <c r="A504" s="385"/>
      <c r="B504" s="385"/>
      <c r="C504" s="385"/>
      <c r="D504" s="385"/>
      <c r="E504" s="385"/>
      <c r="F504" s="385"/>
      <c r="G504" s="385"/>
      <c r="H504" s="385"/>
      <c r="I504" s="346"/>
      <c r="J504" s="346"/>
      <c r="K504" s="346"/>
      <c r="L504" s="346"/>
      <c r="M504" s="346"/>
      <c r="N504" s="346"/>
      <c r="O504" s="346"/>
      <c r="P504" s="346"/>
      <c r="Q504" s="346"/>
      <c r="R504" s="346"/>
      <c r="S504" s="346"/>
      <c r="T504" s="346"/>
      <c r="U504" s="388"/>
      <c r="V504" s="346"/>
      <c r="W504" s="346"/>
      <c r="X504" s="346"/>
      <c r="Y504" s="346"/>
      <c r="Z504" s="346"/>
      <c r="AA504" s="346"/>
      <c r="AB504" s="346"/>
      <c r="AC504" s="346"/>
      <c r="AD504" s="346"/>
      <c r="AE504" s="346"/>
      <c r="AF504" s="346"/>
      <c r="AG504" s="346"/>
      <c r="AH504" s="346"/>
      <c r="AI504" s="346"/>
      <c r="AJ504" s="346"/>
      <c r="AK504" s="346"/>
      <c r="AL504" s="346"/>
      <c r="AM504" s="346"/>
      <c r="AN504" s="346"/>
      <c r="AO504" s="346"/>
      <c r="AP504" s="346"/>
    </row>
    <row r="505" spans="1:42" ht="15.75">
      <c r="A505" s="385"/>
      <c r="B505" s="385"/>
      <c r="C505" s="385"/>
      <c r="D505" s="385"/>
      <c r="E505" s="385"/>
      <c r="F505" s="385"/>
      <c r="G505" s="385"/>
      <c r="H505" s="385"/>
      <c r="I505" s="346"/>
      <c r="J505" s="346"/>
      <c r="K505" s="346"/>
      <c r="L505" s="346"/>
      <c r="M505" s="346"/>
      <c r="N505" s="346"/>
      <c r="O505" s="346"/>
      <c r="P505" s="346"/>
      <c r="Q505" s="346"/>
      <c r="R505" s="346"/>
      <c r="S505" s="346"/>
      <c r="T505" s="346"/>
      <c r="U505" s="388"/>
      <c r="V505" s="346"/>
      <c r="W505" s="346"/>
      <c r="X505" s="346"/>
      <c r="Y505" s="346"/>
      <c r="Z505" s="346"/>
      <c r="AA505" s="346"/>
      <c r="AB505" s="346"/>
      <c r="AC505" s="346"/>
      <c r="AD505" s="346"/>
      <c r="AE505" s="346"/>
      <c r="AF505" s="346"/>
      <c r="AG505" s="346"/>
      <c r="AH505" s="346"/>
      <c r="AI505" s="346"/>
      <c r="AJ505" s="346"/>
      <c r="AK505" s="346"/>
      <c r="AL505" s="346"/>
      <c r="AM505" s="346"/>
      <c r="AN505" s="346"/>
      <c r="AO505" s="346"/>
      <c r="AP505" s="346"/>
    </row>
    <row r="506" spans="1:42" ht="15.75">
      <c r="A506" s="385"/>
      <c r="B506" s="385"/>
      <c r="C506" s="385"/>
      <c r="D506" s="385"/>
      <c r="E506" s="385"/>
      <c r="F506" s="385"/>
      <c r="G506" s="385"/>
      <c r="H506" s="385"/>
      <c r="I506" s="346"/>
      <c r="J506" s="346"/>
      <c r="K506" s="346"/>
      <c r="L506" s="346"/>
      <c r="M506" s="346"/>
      <c r="N506" s="346"/>
      <c r="O506" s="346"/>
      <c r="P506" s="346"/>
      <c r="Q506" s="346"/>
      <c r="R506" s="346"/>
      <c r="S506" s="346"/>
      <c r="T506" s="346"/>
      <c r="U506" s="388"/>
      <c r="V506" s="346"/>
      <c r="W506" s="346"/>
      <c r="X506" s="346"/>
      <c r="Y506" s="346"/>
      <c r="Z506" s="346"/>
      <c r="AA506" s="346"/>
      <c r="AB506" s="346"/>
      <c r="AC506" s="346"/>
      <c r="AD506" s="346"/>
      <c r="AE506" s="346"/>
      <c r="AF506" s="346"/>
      <c r="AG506" s="346"/>
      <c r="AH506" s="346"/>
      <c r="AI506" s="346"/>
      <c r="AJ506" s="346"/>
      <c r="AK506" s="346"/>
      <c r="AL506" s="346"/>
      <c r="AM506" s="346"/>
      <c r="AN506" s="346"/>
      <c r="AO506" s="346"/>
      <c r="AP506" s="346"/>
    </row>
    <row r="507" spans="1:42" ht="15.75">
      <c r="A507" s="385"/>
      <c r="B507" s="385"/>
      <c r="C507" s="385"/>
      <c r="D507" s="385"/>
      <c r="E507" s="385"/>
      <c r="F507" s="385"/>
      <c r="G507" s="385"/>
      <c r="H507" s="385"/>
      <c r="I507" s="346"/>
      <c r="J507" s="346"/>
      <c r="K507" s="346"/>
      <c r="L507" s="346"/>
      <c r="M507" s="346"/>
      <c r="N507" s="346"/>
      <c r="O507" s="346"/>
      <c r="P507" s="346"/>
      <c r="Q507" s="346"/>
      <c r="R507" s="346"/>
      <c r="S507" s="346"/>
      <c r="T507" s="346"/>
      <c r="U507" s="388"/>
      <c r="V507" s="346"/>
      <c r="W507" s="346"/>
      <c r="X507" s="346"/>
      <c r="Y507" s="346"/>
      <c r="Z507" s="346"/>
      <c r="AA507" s="346"/>
      <c r="AB507" s="346"/>
      <c r="AC507" s="346"/>
      <c r="AD507" s="346"/>
      <c r="AE507" s="346"/>
      <c r="AF507" s="346"/>
      <c r="AG507" s="346"/>
      <c r="AH507" s="346"/>
      <c r="AI507" s="346"/>
      <c r="AJ507" s="346"/>
      <c r="AK507" s="346"/>
      <c r="AL507" s="346"/>
      <c r="AM507" s="346"/>
      <c r="AN507" s="346"/>
      <c r="AO507" s="346"/>
      <c r="AP507" s="346"/>
    </row>
    <row r="508" spans="1:42" ht="15.75">
      <c r="A508" s="385"/>
      <c r="B508" s="385"/>
      <c r="C508" s="385"/>
      <c r="D508" s="385"/>
      <c r="E508" s="385"/>
      <c r="F508" s="385"/>
      <c r="G508" s="385"/>
      <c r="H508" s="385"/>
      <c r="I508" s="346"/>
      <c r="J508" s="346"/>
      <c r="K508" s="346"/>
      <c r="L508" s="346"/>
      <c r="M508" s="346"/>
      <c r="N508" s="346"/>
      <c r="O508" s="346"/>
      <c r="P508" s="346"/>
      <c r="Q508" s="346"/>
      <c r="R508" s="346"/>
      <c r="S508" s="346"/>
      <c r="T508" s="346"/>
      <c r="U508" s="388"/>
      <c r="V508" s="346"/>
      <c r="W508" s="346"/>
      <c r="X508" s="346"/>
      <c r="Y508" s="346"/>
      <c r="Z508" s="346"/>
      <c r="AA508" s="346"/>
      <c r="AB508" s="346"/>
      <c r="AC508" s="346"/>
      <c r="AD508" s="346"/>
      <c r="AE508" s="346"/>
      <c r="AF508" s="346"/>
      <c r="AG508" s="346"/>
      <c r="AH508" s="346"/>
      <c r="AI508" s="346"/>
      <c r="AJ508" s="346"/>
      <c r="AK508" s="346"/>
      <c r="AL508" s="346"/>
      <c r="AM508" s="346"/>
      <c r="AN508" s="346"/>
      <c r="AO508" s="346"/>
      <c r="AP508" s="346"/>
    </row>
    <row r="509" spans="1:42" ht="15.75">
      <c r="A509" s="385"/>
      <c r="B509" s="385"/>
      <c r="C509" s="385"/>
      <c r="D509" s="385"/>
      <c r="E509" s="385"/>
      <c r="F509" s="385"/>
      <c r="G509" s="385"/>
      <c r="H509" s="385"/>
      <c r="I509" s="346"/>
      <c r="J509" s="346"/>
      <c r="K509" s="346"/>
      <c r="L509" s="346"/>
      <c r="M509" s="346"/>
      <c r="N509" s="346"/>
      <c r="O509" s="346"/>
      <c r="P509" s="346"/>
      <c r="Q509" s="346"/>
      <c r="R509" s="346"/>
      <c r="S509" s="346"/>
      <c r="T509" s="346"/>
      <c r="U509" s="388"/>
      <c r="V509" s="346"/>
      <c r="W509" s="346"/>
      <c r="X509" s="346"/>
      <c r="Y509" s="346"/>
      <c r="Z509" s="346"/>
      <c r="AA509" s="346"/>
      <c r="AB509" s="346"/>
      <c r="AC509" s="346"/>
      <c r="AD509" s="346"/>
      <c r="AE509" s="346"/>
      <c r="AF509" s="346"/>
      <c r="AG509" s="346"/>
      <c r="AH509" s="346"/>
      <c r="AI509" s="346"/>
      <c r="AJ509" s="346"/>
      <c r="AK509" s="346"/>
      <c r="AL509" s="346"/>
      <c r="AM509" s="346"/>
      <c r="AN509" s="346"/>
      <c r="AO509" s="346"/>
      <c r="AP509" s="346"/>
    </row>
    <row r="510" spans="1:42" ht="15.75">
      <c r="A510" s="385"/>
      <c r="B510" s="385"/>
      <c r="C510" s="385"/>
      <c r="D510" s="385"/>
      <c r="E510" s="385"/>
      <c r="F510" s="385"/>
      <c r="G510" s="385"/>
      <c r="H510" s="385"/>
      <c r="I510" s="346"/>
      <c r="J510" s="346"/>
      <c r="K510" s="346"/>
      <c r="L510" s="346"/>
      <c r="M510" s="346"/>
      <c r="N510" s="346"/>
      <c r="O510" s="346"/>
      <c r="P510" s="346"/>
      <c r="Q510" s="346"/>
      <c r="R510" s="346"/>
      <c r="S510" s="346"/>
      <c r="T510" s="346"/>
      <c r="U510" s="388"/>
      <c r="V510" s="346"/>
      <c r="W510" s="346"/>
      <c r="X510" s="346"/>
      <c r="Y510" s="346"/>
      <c r="Z510" s="346"/>
      <c r="AA510" s="346"/>
      <c r="AB510" s="346"/>
      <c r="AC510" s="346"/>
      <c r="AD510" s="346"/>
      <c r="AE510" s="346"/>
      <c r="AF510" s="346"/>
      <c r="AG510" s="346"/>
      <c r="AH510" s="346"/>
      <c r="AI510" s="346"/>
      <c r="AJ510" s="346"/>
      <c r="AK510" s="346"/>
      <c r="AL510" s="346"/>
      <c r="AM510" s="346"/>
      <c r="AN510" s="346"/>
      <c r="AO510" s="346"/>
      <c r="AP510" s="346"/>
    </row>
    <row r="511" spans="1:42" ht="15.75">
      <c r="A511" s="385"/>
      <c r="B511" s="385"/>
      <c r="C511" s="385"/>
      <c r="D511" s="385"/>
      <c r="E511" s="385"/>
      <c r="F511" s="385"/>
      <c r="G511" s="385"/>
      <c r="H511" s="385"/>
      <c r="I511" s="346"/>
      <c r="J511" s="346"/>
      <c r="K511" s="346"/>
      <c r="L511" s="346"/>
      <c r="M511" s="346"/>
      <c r="N511" s="346"/>
      <c r="O511" s="346"/>
      <c r="P511" s="346"/>
      <c r="Q511" s="346"/>
      <c r="R511" s="346"/>
      <c r="S511" s="346"/>
      <c r="T511" s="346"/>
      <c r="U511" s="388"/>
      <c r="V511" s="346"/>
      <c r="W511" s="346"/>
      <c r="X511" s="346"/>
      <c r="Y511" s="346"/>
      <c r="Z511" s="346"/>
      <c r="AA511" s="346"/>
      <c r="AB511" s="346"/>
      <c r="AC511" s="346"/>
      <c r="AD511" s="346"/>
      <c r="AE511" s="346"/>
      <c r="AF511" s="346"/>
      <c r="AG511" s="346"/>
      <c r="AH511" s="346"/>
      <c r="AI511" s="346"/>
      <c r="AJ511" s="346"/>
      <c r="AK511" s="346"/>
      <c r="AL511" s="346"/>
      <c r="AM511" s="346"/>
      <c r="AN511" s="346"/>
      <c r="AO511" s="346"/>
      <c r="AP511" s="346"/>
    </row>
    <row r="512" spans="1:42" ht="15.75">
      <c r="A512" s="385"/>
      <c r="B512" s="385"/>
      <c r="C512" s="385"/>
      <c r="D512" s="385"/>
      <c r="E512" s="385"/>
      <c r="F512" s="385"/>
      <c r="G512" s="385"/>
      <c r="H512" s="385"/>
      <c r="I512" s="346"/>
      <c r="J512" s="346"/>
      <c r="K512" s="346"/>
      <c r="L512" s="346"/>
      <c r="M512" s="346"/>
      <c r="N512" s="346"/>
      <c r="O512" s="346"/>
      <c r="P512" s="346"/>
      <c r="Q512" s="346"/>
      <c r="R512" s="346"/>
      <c r="S512" s="346"/>
      <c r="T512" s="346"/>
      <c r="U512" s="388"/>
      <c r="V512" s="346"/>
      <c r="W512" s="346"/>
      <c r="X512" s="346"/>
      <c r="Y512" s="346"/>
      <c r="Z512" s="346"/>
      <c r="AA512" s="346"/>
      <c r="AB512" s="346"/>
      <c r="AC512" s="346"/>
      <c r="AD512" s="346"/>
      <c r="AE512" s="346"/>
      <c r="AF512" s="346"/>
      <c r="AG512" s="346"/>
      <c r="AH512" s="346"/>
      <c r="AI512" s="346"/>
      <c r="AJ512" s="346"/>
      <c r="AK512" s="346"/>
      <c r="AL512" s="346"/>
      <c r="AM512" s="346"/>
      <c r="AN512" s="346"/>
      <c r="AO512" s="346"/>
      <c r="AP512" s="346"/>
    </row>
    <row r="513" spans="1:42" ht="15.75">
      <c r="A513" s="385"/>
      <c r="B513" s="385"/>
      <c r="C513" s="385"/>
      <c r="D513" s="385"/>
      <c r="E513" s="385"/>
      <c r="F513" s="385"/>
      <c r="G513" s="385"/>
      <c r="H513" s="385"/>
      <c r="I513" s="346"/>
      <c r="J513" s="346"/>
      <c r="K513" s="346"/>
      <c r="L513" s="346"/>
      <c r="M513" s="346"/>
      <c r="N513" s="346"/>
      <c r="O513" s="346"/>
      <c r="P513" s="346"/>
      <c r="Q513" s="346"/>
      <c r="R513" s="346"/>
      <c r="S513" s="346"/>
      <c r="T513" s="346"/>
      <c r="U513" s="388"/>
      <c r="V513" s="346"/>
      <c r="W513" s="346"/>
      <c r="X513" s="346"/>
      <c r="Y513" s="346"/>
      <c r="Z513" s="346"/>
      <c r="AA513" s="346"/>
      <c r="AB513" s="346"/>
      <c r="AC513" s="346"/>
      <c r="AD513" s="346"/>
      <c r="AE513" s="346"/>
      <c r="AF513" s="346"/>
      <c r="AG513" s="346"/>
      <c r="AH513" s="346"/>
      <c r="AI513" s="346"/>
      <c r="AJ513" s="346"/>
      <c r="AK513" s="346"/>
      <c r="AL513" s="346"/>
      <c r="AM513" s="346"/>
      <c r="AN513" s="346"/>
      <c r="AO513" s="346"/>
      <c r="AP513" s="346"/>
    </row>
    <row r="514" spans="1:42" ht="15.75">
      <c r="A514" s="385"/>
      <c r="B514" s="385"/>
      <c r="C514" s="385"/>
      <c r="D514" s="385"/>
      <c r="E514" s="385"/>
      <c r="F514" s="385"/>
      <c r="G514" s="385"/>
      <c r="H514" s="385"/>
      <c r="I514" s="346"/>
      <c r="J514" s="346"/>
      <c r="K514" s="346"/>
      <c r="L514" s="346"/>
      <c r="M514" s="346"/>
      <c r="N514" s="346"/>
      <c r="O514" s="346"/>
      <c r="P514" s="346"/>
      <c r="Q514" s="346"/>
      <c r="R514" s="346"/>
      <c r="S514" s="346"/>
      <c r="T514" s="346"/>
      <c r="U514" s="388"/>
      <c r="V514" s="346"/>
      <c r="W514" s="346"/>
      <c r="X514" s="346"/>
      <c r="Y514" s="346"/>
      <c r="Z514" s="346"/>
      <c r="AA514" s="346"/>
      <c r="AB514" s="346"/>
      <c r="AC514" s="346"/>
      <c r="AD514" s="346"/>
      <c r="AE514" s="346"/>
      <c r="AF514" s="346"/>
      <c r="AG514" s="346"/>
      <c r="AH514" s="346"/>
      <c r="AI514" s="346"/>
      <c r="AJ514" s="346"/>
      <c r="AK514" s="346"/>
      <c r="AL514" s="346"/>
      <c r="AM514" s="346"/>
      <c r="AN514" s="346"/>
      <c r="AO514" s="346"/>
      <c r="AP514" s="346"/>
    </row>
    <row r="515" spans="1:42" ht="15.75">
      <c r="A515" s="385"/>
      <c r="B515" s="385"/>
      <c r="C515" s="385"/>
      <c r="D515" s="385"/>
      <c r="E515" s="385"/>
      <c r="F515" s="385"/>
      <c r="G515" s="385"/>
      <c r="H515" s="385"/>
      <c r="I515" s="346"/>
      <c r="J515" s="346"/>
      <c r="K515" s="346"/>
      <c r="L515" s="346"/>
      <c r="M515" s="346"/>
      <c r="N515" s="346"/>
      <c r="O515" s="346"/>
      <c r="P515" s="346"/>
      <c r="Q515" s="346"/>
      <c r="R515" s="346"/>
      <c r="S515" s="346"/>
      <c r="T515" s="346"/>
      <c r="U515" s="388"/>
      <c r="V515" s="346"/>
      <c r="W515" s="346"/>
      <c r="X515" s="346"/>
      <c r="Y515" s="346"/>
      <c r="Z515" s="346"/>
      <c r="AA515" s="346"/>
      <c r="AB515" s="346"/>
      <c r="AC515" s="346"/>
      <c r="AD515" s="346"/>
      <c r="AE515" s="346"/>
      <c r="AF515" s="346"/>
      <c r="AG515" s="346"/>
      <c r="AH515" s="346"/>
      <c r="AI515" s="346"/>
      <c r="AJ515" s="346"/>
      <c r="AK515" s="346"/>
      <c r="AL515" s="346"/>
      <c r="AM515" s="346"/>
      <c r="AN515" s="346"/>
      <c r="AO515" s="346"/>
      <c r="AP515" s="346"/>
    </row>
    <row r="516" spans="1:42" ht="15.75">
      <c r="A516" s="385"/>
      <c r="B516" s="385"/>
      <c r="C516" s="385"/>
      <c r="D516" s="385"/>
      <c r="E516" s="385"/>
      <c r="F516" s="385"/>
      <c r="G516" s="385"/>
      <c r="H516" s="385"/>
      <c r="I516" s="346"/>
      <c r="J516" s="346"/>
      <c r="K516" s="346"/>
      <c r="L516" s="346"/>
      <c r="M516" s="346"/>
      <c r="N516" s="346"/>
      <c r="O516" s="346"/>
      <c r="P516" s="346"/>
      <c r="Q516" s="346"/>
      <c r="R516" s="346"/>
      <c r="S516" s="346"/>
      <c r="T516" s="346"/>
      <c r="U516" s="388"/>
      <c r="V516" s="346"/>
      <c r="W516" s="346"/>
      <c r="X516" s="346"/>
      <c r="Y516" s="346"/>
      <c r="Z516" s="346"/>
      <c r="AA516" s="346"/>
      <c r="AB516" s="346"/>
      <c r="AC516" s="346"/>
      <c r="AD516" s="346"/>
      <c r="AE516" s="346"/>
      <c r="AF516" s="346"/>
      <c r="AG516" s="346"/>
      <c r="AH516" s="346"/>
      <c r="AI516" s="346"/>
      <c r="AJ516" s="346"/>
      <c r="AK516" s="346"/>
      <c r="AL516" s="346"/>
      <c r="AM516" s="346"/>
      <c r="AN516" s="346"/>
      <c r="AO516" s="346"/>
      <c r="AP516" s="346"/>
    </row>
    <row r="517" spans="1:42" ht="15.75">
      <c r="A517" s="385"/>
      <c r="B517" s="385"/>
      <c r="C517" s="385"/>
      <c r="D517" s="385"/>
      <c r="E517" s="385"/>
      <c r="F517" s="385"/>
      <c r="G517" s="385"/>
      <c r="H517" s="385"/>
      <c r="I517" s="346"/>
      <c r="J517" s="346"/>
      <c r="K517" s="346"/>
      <c r="L517" s="346"/>
      <c r="M517" s="346"/>
      <c r="N517" s="346"/>
      <c r="O517" s="346"/>
      <c r="P517" s="346"/>
      <c r="Q517" s="346"/>
      <c r="R517" s="346"/>
      <c r="S517" s="346"/>
      <c r="T517" s="346"/>
      <c r="U517" s="388"/>
      <c r="V517" s="346"/>
      <c r="W517" s="346"/>
      <c r="X517" s="346"/>
      <c r="Y517" s="346"/>
      <c r="Z517" s="346"/>
      <c r="AA517" s="346"/>
      <c r="AB517" s="346"/>
      <c r="AC517" s="346"/>
      <c r="AD517" s="346"/>
      <c r="AE517" s="346"/>
      <c r="AF517" s="346"/>
      <c r="AG517" s="346"/>
      <c r="AH517" s="346"/>
      <c r="AI517" s="346"/>
      <c r="AJ517" s="346"/>
      <c r="AK517" s="346"/>
      <c r="AL517" s="346"/>
      <c r="AM517" s="346"/>
      <c r="AN517" s="346"/>
      <c r="AO517" s="346"/>
      <c r="AP517" s="346"/>
    </row>
    <row r="518" spans="1:42" ht="15.75">
      <c r="A518" s="385"/>
      <c r="B518" s="385"/>
      <c r="C518" s="385"/>
      <c r="D518" s="385"/>
      <c r="E518" s="385"/>
      <c r="F518" s="385"/>
      <c r="G518" s="385"/>
      <c r="H518" s="385"/>
      <c r="I518" s="346"/>
      <c r="J518" s="346"/>
      <c r="K518" s="346"/>
      <c r="L518" s="346"/>
      <c r="M518" s="346"/>
      <c r="N518" s="346"/>
      <c r="O518" s="346"/>
      <c r="P518" s="346"/>
      <c r="Q518" s="346"/>
      <c r="R518" s="346"/>
      <c r="S518" s="346"/>
      <c r="T518" s="346"/>
      <c r="U518" s="388"/>
      <c r="V518" s="346"/>
      <c r="W518" s="346"/>
      <c r="X518" s="346"/>
      <c r="Y518" s="346"/>
      <c r="Z518" s="346"/>
      <c r="AA518" s="346"/>
      <c r="AB518" s="346"/>
      <c r="AC518" s="346"/>
      <c r="AD518" s="346"/>
      <c r="AE518" s="346"/>
      <c r="AF518" s="346"/>
      <c r="AG518" s="346"/>
      <c r="AH518" s="346"/>
      <c r="AI518" s="346"/>
      <c r="AJ518" s="346"/>
      <c r="AK518" s="346"/>
      <c r="AL518" s="346"/>
      <c r="AM518" s="346"/>
      <c r="AN518" s="346"/>
      <c r="AO518" s="346"/>
      <c r="AP518" s="346"/>
    </row>
    <row r="519" spans="1:42" ht="15.75">
      <c r="A519" s="385"/>
      <c r="B519" s="385"/>
      <c r="C519" s="385"/>
      <c r="D519" s="385"/>
      <c r="E519" s="385"/>
      <c r="F519" s="385"/>
      <c r="G519" s="385"/>
      <c r="H519" s="385"/>
      <c r="I519" s="346"/>
      <c r="J519" s="346"/>
      <c r="K519" s="346"/>
      <c r="L519" s="346"/>
      <c r="M519" s="346"/>
      <c r="N519" s="346"/>
      <c r="O519" s="346"/>
      <c r="P519" s="346"/>
      <c r="Q519" s="346"/>
      <c r="R519" s="346"/>
      <c r="S519" s="346"/>
      <c r="T519" s="346"/>
      <c r="U519" s="388"/>
      <c r="V519" s="346"/>
      <c r="W519" s="346"/>
      <c r="X519" s="346"/>
      <c r="Y519" s="346"/>
      <c r="Z519" s="346"/>
      <c r="AA519" s="346"/>
      <c r="AB519" s="346"/>
      <c r="AC519" s="346"/>
      <c r="AD519" s="346"/>
      <c r="AE519" s="346"/>
      <c r="AF519" s="346"/>
      <c r="AG519" s="346"/>
      <c r="AH519" s="346"/>
      <c r="AI519" s="346"/>
      <c r="AJ519" s="346"/>
      <c r="AK519" s="346"/>
      <c r="AL519" s="346"/>
      <c r="AM519" s="346"/>
      <c r="AN519" s="346"/>
      <c r="AO519" s="346"/>
      <c r="AP519" s="346"/>
    </row>
    <row r="520" spans="1:42" ht="15.75">
      <c r="A520" s="385"/>
      <c r="B520" s="385"/>
      <c r="C520" s="385"/>
      <c r="D520" s="385"/>
      <c r="E520" s="385"/>
      <c r="F520" s="385"/>
      <c r="G520" s="385"/>
      <c r="H520" s="385"/>
      <c r="I520" s="346"/>
      <c r="J520" s="346"/>
      <c r="K520" s="346"/>
      <c r="L520" s="346"/>
      <c r="M520" s="346"/>
      <c r="N520" s="346"/>
      <c r="O520" s="346"/>
      <c r="P520" s="346"/>
      <c r="Q520" s="346"/>
      <c r="R520" s="346"/>
      <c r="S520" s="346"/>
      <c r="T520" s="346"/>
      <c r="U520" s="388"/>
      <c r="V520" s="346"/>
      <c r="W520" s="346"/>
      <c r="X520" s="346"/>
      <c r="Y520" s="346"/>
      <c r="Z520" s="346"/>
      <c r="AA520" s="346"/>
      <c r="AB520" s="346"/>
      <c r="AC520" s="346"/>
      <c r="AD520" s="346"/>
      <c r="AE520" s="346"/>
      <c r="AF520" s="346"/>
      <c r="AG520" s="346"/>
      <c r="AH520" s="346"/>
      <c r="AI520" s="346"/>
      <c r="AJ520" s="346"/>
      <c r="AK520" s="346"/>
      <c r="AL520" s="346"/>
      <c r="AM520" s="346"/>
      <c r="AN520" s="346"/>
      <c r="AO520" s="346"/>
      <c r="AP520" s="346"/>
    </row>
    <row r="521" spans="1:42" ht="15.75">
      <c r="A521" s="385"/>
      <c r="B521" s="385"/>
      <c r="C521" s="385"/>
      <c r="D521" s="385"/>
      <c r="E521" s="385"/>
      <c r="F521" s="385"/>
      <c r="G521" s="385"/>
      <c r="H521" s="385"/>
      <c r="I521" s="346"/>
      <c r="J521" s="346"/>
      <c r="K521" s="346"/>
      <c r="L521" s="346"/>
      <c r="M521" s="346"/>
      <c r="N521" s="346"/>
      <c r="O521" s="346"/>
      <c r="P521" s="346"/>
      <c r="Q521" s="346"/>
      <c r="R521" s="346"/>
      <c r="S521" s="346"/>
      <c r="T521" s="346"/>
      <c r="U521" s="388"/>
      <c r="V521" s="346"/>
      <c r="W521" s="346"/>
      <c r="X521" s="346"/>
      <c r="Y521" s="346"/>
      <c r="Z521" s="346"/>
      <c r="AA521" s="346"/>
      <c r="AB521" s="346"/>
      <c r="AC521" s="346"/>
      <c r="AD521" s="346"/>
      <c r="AE521" s="346"/>
      <c r="AF521" s="346"/>
      <c r="AG521" s="346"/>
      <c r="AH521" s="346"/>
      <c r="AI521" s="346"/>
      <c r="AJ521" s="346"/>
      <c r="AK521" s="346"/>
      <c r="AL521" s="346"/>
      <c r="AM521" s="346"/>
      <c r="AN521" s="346"/>
      <c r="AO521" s="346"/>
      <c r="AP521" s="346"/>
    </row>
    <row r="522" spans="1:42" ht="15.75">
      <c r="A522" s="385"/>
      <c r="B522" s="385"/>
      <c r="C522" s="385"/>
      <c r="D522" s="385"/>
      <c r="E522" s="385"/>
      <c r="F522" s="385"/>
      <c r="G522" s="385"/>
      <c r="H522" s="385"/>
      <c r="I522" s="346"/>
      <c r="J522" s="346"/>
      <c r="K522" s="346"/>
      <c r="L522" s="346"/>
      <c r="M522" s="346"/>
      <c r="N522" s="346"/>
      <c r="O522" s="346"/>
      <c r="P522" s="346"/>
      <c r="Q522" s="346"/>
      <c r="R522" s="346"/>
      <c r="S522" s="346"/>
      <c r="T522" s="346"/>
      <c r="U522" s="388"/>
      <c r="V522" s="346"/>
      <c r="W522" s="346"/>
      <c r="X522" s="346"/>
      <c r="Y522" s="346"/>
      <c r="Z522" s="346"/>
      <c r="AA522" s="346"/>
      <c r="AB522" s="346"/>
      <c r="AC522" s="346"/>
      <c r="AD522" s="346"/>
      <c r="AE522" s="346"/>
      <c r="AF522" s="346"/>
      <c r="AG522" s="346"/>
      <c r="AH522" s="346"/>
      <c r="AI522" s="346"/>
      <c r="AJ522" s="346"/>
      <c r="AK522" s="346"/>
      <c r="AL522" s="346"/>
      <c r="AM522" s="346"/>
      <c r="AN522" s="346"/>
      <c r="AO522" s="346"/>
      <c r="AP522" s="346"/>
    </row>
    <row r="523" spans="1:42" ht="15.75">
      <c r="A523" s="385"/>
      <c r="B523" s="385"/>
      <c r="C523" s="385"/>
      <c r="D523" s="385"/>
      <c r="E523" s="385"/>
      <c r="F523" s="385"/>
      <c r="G523" s="385"/>
      <c r="H523" s="385"/>
      <c r="I523" s="346"/>
      <c r="J523" s="346"/>
      <c r="K523" s="346"/>
      <c r="L523" s="346"/>
      <c r="M523" s="346"/>
      <c r="N523" s="346"/>
      <c r="O523" s="346"/>
      <c r="P523" s="346"/>
      <c r="Q523" s="346"/>
      <c r="R523" s="346"/>
      <c r="S523" s="346"/>
      <c r="T523" s="346"/>
      <c r="U523" s="388"/>
      <c r="V523" s="346"/>
      <c r="W523" s="346"/>
      <c r="X523" s="346"/>
      <c r="Y523" s="346"/>
      <c r="Z523" s="346"/>
      <c r="AA523" s="346"/>
      <c r="AB523" s="346"/>
      <c r="AC523" s="346"/>
      <c r="AD523" s="346"/>
      <c r="AE523" s="346"/>
      <c r="AF523" s="346"/>
      <c r="AG523" s="346"/>
      <c r="AH523" s="346"/>
      <c r="AI523" s="346"/>
      <c r="AJ523" s="346"/>
      <c r="AK523" s="346"/>
      <c r="AL523" s="346"/>
      <c r="AM523" s="346"/>
      <c r="AN523" s="346"/>
      <c r="AO523" s="346"/>
      <c r="AP523" s="346"/>
    </row>
    <row r="524" spans="1:42" ht="15.75">
      <c r="A524" s="385"/>
      <c r="B524" s="385"/>
      <c r="C524" s="385"/>
      <c r="D524" s="385"/>
      <c r="E524" s="385"/>
      <c r="F524" s="385"/>
      <c r="G524" s="385"/>
      <c r="H524" s="385"/>
      <c r="I524" s="346"/>
      <c r="J524" s="346"/>
      <c r="K524" s="346"/>
      <c r="L524" s="346"/>
      <c r="M524" s="346"/>
      <c r="N524" s="346"/>
      <c r="O524" s="346"/>
      <c r="P524" s="346"/>
      <c r="Q524" s="346"/>
      <c r="R524" s="346"/>
      <c r="S524" s="346"/>
      <c r="T524" s="346"/>
      <c r="U524" s="388"/>
      <c r="V524" s="346"/>
      <c r="W524" s="346"/>
      <c r="X524" s="346"/>
      <c r="Y524" s="346"/>
      <c r="Z524" s="346"/>
      <c r="AA524" s="346"/>
      <c r="AB524" s="346"/>
      <c r="AC524" s="346"/>
      <c r="AD524" s="346"/>
      <c r="AE524" s="346"/>
      <c r="AF524" s="346"/>
      <c r="AG524" s="346"/>
      <c r="AH524" s="346"/>
      <c r="AI524" s="346"/>
      <c r="AJ524" s="346"/>
      <c r="AK524" s="346"/>
      <c r="AL524" s="346"/>
      <c r="AM524" s="346"/>
      <c r="AN524" s="346"/>
      <c r="AO524" s="346"/>
      <c r="AP524" s="346"/>
    </row>
    <row r="525" spans="1:42" ht="15.75">
      <c r="A525" s="385"/>
      <c r="B525" s="385"/>
      <c r="C525" s="385"/>
      <c r="D525" s="385"/>
      <c r="E525" s="385"/>
      <c r="F525" s="385"/>
      <c r="G525" s="385"/>
      <c r="H525" s="385"/>
      <c r="I525" s="346"/>
      <c r="J525" s="346"/>
      <c r="K525" s="346"/>
      <c r="L525" s="346"/>
      <c r="M525" s="346"/>
      <c r="N525" s="346"/>
      <c r="O525" s="346"/>
      <c r="P525" s="346"/>
      <c r="Q525" s="346"/>
      <c r="R525" s="346"/>
      <c r="S525" s="346"/>
      <c r="T525" s="346"/>
      <c r="U525" s="388"/>
      <c r="V525" s="346"/>
      <c r="W525" s="346"/>
      <c r="X525" s="346"/>
      <c r="Y525" s="346"/>
      <c r="Z525" s="346"/>
      <c r="AA525" s="346"/>
      <c r="AB525" s="346"/>
      <c r="AC525" s="346"/>
      <c r="AD525" s="346"/>
      <c r="AE525" s="346"/>
      <c r="AF525" s="346"/>
      <c r="AG525" s="346"/>
      <c r="AH525" s="346"/>
      <c r="AI525" s="346"/>
      <c r="AJ525" s="346"/>
      <c r="AK525" s="346"/>
      <c r="AL525" s="346"/>
      <c r="AM525" s="346"/>
      <c r="AN525" s="346"/>
      <c r="AO525" s="346"/>
      <c r="AP525" s="346"/>
    </row>
    <row r="526" spans="1:42" ht="15.75">
      <c r="A526" s="385"/>
      <c r="B526" s="385"/>
      <c r="C526" s="385"/>
      <c r="D526" s="385"/>
      <c r="E526" s="385"/>
      <c r="F526" s="385"/>
      <c r="G526" s="385"/>
      <c r="H526" s="385"/>
      <c r="I526" s="346"/>
      <c r="J526" s="346"/>
      <c r="K526" s="346"/>
      <c r="L526" s="346"/>
      <c r="M526" s="346"/>
      <c r="N526" s="346"/>
      <c r="O526" s="346"/>
      <c r="P526" s="346"/>
      <c r="Q526" s="346"/>
      <c r="R526" s="346"/>
      <c r="S526" s="346"/>
      <c r="T526" s="346"/>
      <c r="U526" s="388"/>
      <c r="V526" s="346"/>
      <c r="W526" s="346"/>
      <c r="X526" s="346"/>
      <c r="Y526" s="346"/>
      <c r="Z526" s="346"/>
      <c r="AA526" s="346"/>
      <c r="AB526" s="346"/>
      <c r="AC526" s="346"/>
      <c r="AD526" s="346"/>
      <c r="AE526" s="346"/>
      <c r="AF526" s="346"/>
      <c r="AG526" s="346"/>
      <c r="AH526" s="346"/>
      <c r="AI526" s="346"/>
      <c r="AJ526" s="346"/>
      <c r="AK526" s="346"/>
      <c r="AL526" s="346"/>
      <c r="AM526" s="346"/>
      <c r="AN526" s="346"/>
      <c r="AO526" s="346"/>
      <c r="AP526" s="346"/>
    </row>
    <row r="527" spans="1:42" ht="15.75">
      <c r="A527" s="385"/>
      <c r="B527" s="385"/>
      <c r="C527" s="385"/>
      <c r="D527" s="385"/>
      <c r="E527" s="385"/>
      <c r="F527" s="385"/>
      <c r="G527" s="385"/>
      <c r="H527" s="385"/>
      <c r="I527" s="346"/>
      <c r="J527" s="346"/>
      <c r="K527" s="346"/>
      <c r="L527" s="346"/>
      <c r="M527" s="346"/>
      <c r="N527" s="346"/>
      <c r="O527" s="346"/>
      <c r="P527" s="346"/>
      <c r="Q527" s="346"/>
      <c r="R527" s="346"/>
      <c r="S527" s="346"/>
      <c r="T527" s="346"/>
      <c r="U527" s="388"/>
      <c r="V527" s="346"/>
      <c r="W527" s="346"/>
      <c r="X527" s="346"/>
      <c r="Y527" s="346"/>
      <c r="Z527" s="346"/>
      <c r="AA527" s="346"/>
      <c r="AB527" s="346"/>
      <c r="AC527" s="346"/>
      <c r="AD527" s="346"/>
      <c r="AE527" s="346"/>
      <c r="AF527" s="346"/>
      <c r="AG527" s="346"/>
      <c r="AH527" s="346"/>
      <c r="AI527" s="346"/>
      <c r="AJ527" s="346"/>
      <c r="AK527" s="346"/>
      <c r="AL527" s="346"/>
      <c r="AM527" s="346"/>
      <c r="AN527" s="346"/>
      <c r="AO527" s="346"/>
      <c r="AP527" s="346"/>
    </row>
    <row r="528" spans="1:42" ht="15.75">
      <c r="A528" s="385"/>
      <c r="B528" s="385"/>
      <c r="C528" s="385"/>
      <c r="D528" s="385"/>
      <c r="E528" s="385"/>
      <c r="F528" s="385"/>
      <c r="G528" s="385"/>
      <c r="H528" s="385"/>
      <c r="I528" s="346"/>
      <c r="J528" s="346"/>
      <c r="K528" s="346"/>
      <c r="L528" s="346"/>
      <c r="M528" s="346"/>
      <c r="N528" s="346"/>
      <c r="O528" s="346"/>
      <c r="P528" s="346"/>
      <c r="Q528" s="346"/>
      <c r="R528" s="346"/>
      <c r="S528" s="346"/>
      <c r="T528" s="346"/>
      <c r="U528" s="388"/>
      <c r="V528" s="346"/>
      <c r="W528" s="346"/>
      <c r="X528" s="346"/>
      <c r="Y528" s="346"/>
      <c r="Z528" s="346"/>
      <c r="AA528" s="346"/>
      <c r="AB528" s="346"/>
      <c r="AC528" s="346"/>
      <c r="AD528" s="346"/>
      <c r="AE528" s="346"/>
      <c r="AF528" s="346"/>
      <c r="AG528" s="346"/>
      <c r="AH528" s="346"/>
      <c r="AI528" s="346"/>
      <c r="AJ528" s="346"/>
      <c r="AK528" s="346"/>
      <c r="AL528" s="346"/>
      <c r="AM528" s="346"/>
      <c r="AN528" s="346"/>
      <c r="AO528" s="346"/>
      <c r="AP528" s="346"/>
    </row>
    <row r="529" spans="1:42" ht="15.75">
      <c r="A529" s="385"/>
      <c r="B529" s="385"/>
      <c r="C529" s="385"/>
      <c r="D529" s="385"/>
      <c r="E529" s="385"/>
      <c r="F529" s="385"/>
      <c r="G529" s="385"/>
      <c r="H529" s="385"/>
      <c r="I529" s="346"/>
      <c r="J529" s="346"/>
      <c r="K529" s="346"/>
      <c r="L529" s="346"/>
      <c r="M529" s="346"/>
      <c r="N529" s="346"/>
      <c r="O529" s="346"/>
      <c r="P529" s="346"/>
      <c r="Q529" s="346"/>
      <c r="R529" s="346"/>
      <c r="S529" s="346"/>
      <c r="T529" s="346"/>
      <c r="U529" s="388"/>
      <c r="V529" s="346"/>
      <c r="W529" s="346"/>
      <c r="X529" s="346"/>
      <c r="Y529" s="346"/>
      <c r="Z529" s="346"/>
      <c r="AA529" s="346"/>
      <c r="AB529" s="346"/>
      <c r="AC529" s="346"/>
      <c r="AD529" s="346"/>
      <c r="AE529" s="346"/>
      <c r="AF529" s="346"/>
      <c r="AG529" s="346"/>
      <c r="AH529" s="346"/>
      <c r="AI529" s="346"/>
      <c r="AJ529" s="346"/>
      <c r="AK529" s="346"/>
      <c r="AL529" s="346"/>
      <c r="AM529" s="346"/>
      <c r="AN529" s="346"/>
      <c r="AO529" s="346"/>
      <c r="AP529" s="346"/>
    </row>
    <row r="530" spans="1:42" ht="15.75">
      <c r="A530" s="385"/>
      <c r="B530" s="385"/>
      <c r="C530" s="385"/>
      <c r="D530" s="385"/>
      <c r="E530" s="385"/>
      <c r="F530" s="385"/>
      <c r="G530" s="385"/>
      <c r="H530" s="385"/>
      <c r="I530" s="346"/>
      <c r="J530" s="346"/>
      <c r="K530" s="346"/>
      <c r="L530" s="346"/>
      <c r="M530" s="346"/>
      <c r="N530" s="346"/>
      <c r="O530" s="346"/>
      <c r="P530" s="346"/>
      <c r="Q530" s="346"/>
      <c r="R530" s="346"/>
      <c r="S530" s="346"/>
      <c r="T530" s="346"/>
      <c r="U530" s="388"/>
      <c r="V530" s="346"/>
      <c r="W530" s="346"/>
      <c r="X530" s="346"/>
      <c r="Y530" s="346"/>
      <c r="Z530" s="346"/>
      <c r="AA530" s="346"/>
      <c r="AB530" s="346"/>
      <c r="AC530" s="346"/>
      <c r="AD530" s="346"/>
      <c r="AE530" s="346"/>
      <c r="AF530" s="346"/>
      <c r="AG530" s="346"/>
      <c r="AH530" s="346"/>
      <c r="AI530" s="346"/>
      <c r="AJ530" s="346"/>
      <c r="AK530" s="346"/>
      <c r="AL530" s="346"/>
      <c r="AM530" s="346"/>
      <c r="AN530" s="346"/>
      <c r="AO530" s="346"/>
      <c r="AP530" s="346"/>
    </row>
    <row r="531" spans="1:42" ht="15.75">
      <c r="A531" s="385"/>
      <c r="B531" s="385"/>
      <c r="C531" s="385"/>
      <c r="D531" s="385"/>
      <c r="E531" s="385"/>
      <c r="F531" s="385"/>
      <c r="G531" s="385"/>
      <c r="H531" s="385"/>
      <c r="I531" s="346"/>
      <c r="J531" s="346"/>
      <c r="K531" s="346"/>
      <c r="L531" s="346"/>
      <c r="M531" s="346"/>
      <c r="N531" s="346"/>
      <c r="O531" s="346"/>
      <c r="P531" s="346"/>
      <c r="Q531" s="346"/>
      <c r="R531" s="346"/>
      <c r="S531" s="346"/>
      <c r="T531" s="346"/>
      <c r="U531" s="388"/>
      <c r="V531" s="346"/>
      <c r="W531" s="346"/>
      <c r="X531" s="346"/>
      <c r="Y531" s="346"/>
      <c r="Z531" s="346"/>
      <c r="AA531" s="346"/>
      <c r="AB531" s="346"/>
      <c r="AC531" s="346"/>
      <c r="AD531" s="346"/>
      <c r="AE531" s="346"/>
      <c r="AF531" s="346"/>
      <c r="AG531" s="346"/>
      <c r="AH531" s="346"/>
      <c r="AI531" s="346"/>
      <c r="AJ531" s="346"/>
      <c r="AK531" s="346"/>
      <c r="AL531" s="346"/>
      <c r="AM531" s="346"/>
      <c r="AN531" s="346"/>
      <c r="AO531" s="346"/>
      <c r="AP531" s="346"/>
    </row>
    <row r="532" spans="1:42" ht="15.75">
      <c r="A532" s="385"/>
      <c r="B532" s="385"/>
      <c r="C532" s="385"/>
      <c r="D532" s="385"/>
      <c r="E532" s="385"/>
      <c r="F532" s="385"/>
      <c r="G532" s="385"/>
      <c r="H532" s="385"/>
      <c r="I532" s="346"/>
      <c r="J532" s="346"/>
      <c r="K532" s="346"/>
      <c r="L532" s="346"/>
      <c r="M532" s="346"/>
      <c r="N532" s="346"/>
      <c r="O532" s="346"/>
      <c r="P532" s="346"/>
      <c r="Q532" s="346"/>
      <c r="R532" s="346"/>
      <c r="S532" s="346"/>
      <c r="T532" s="346"/>
      <c r="U532" s="388"/>
      <c r="V532" s="346"/>
      <c r="W532" s="346"/>
      <c r="X532" s="346"/>
      <c r="Y532" s="346"/>
      <c r="Z532" s="346"/>
      <c r="AA532" s="346"/>
      <c r="AB532" s="346"/>
      <c r="AC532" s="346"/>
      <c r="AD532" s="346"/>
      <c r="AE532" s="346"/>
      <c r="AF532" s="346"/>
      <c r="AG532" s="346"/>
      <c r="AH532" s="346"/>
      <c r="AI532" s="346"/>
      <c r="AJ532" s="346"/>
      <c r="AK532" s="346"/>
      <c r="AL532" s="346"/>
      <c r="AM532" s="346"/>
      <c r="AN532" s="346"/>
      <c r="AO532" s="346"/>
      <c r="AP532" s="346"/>
    </row>
    <row r="533" spans="1:42" ht="15.75">
      <c r="A533" s="385"/>
      <c r="B533" s="385"/>
      <c r="C533" s="385"/>
      <c r="D533" s="385"/>
      <c r="E533" s="385"/>
      <c r="F533" s="385"/>
      <c r="G533" s="385"/>
      <c r="H533" s="385"/>
      <c r="I533" s="346"/>
      <c r="J533" s="346"/>
      <c r="K533" s="346"/>
      <c r="L533" s="346"/>
      <c r="M533" s="346"/>
      <c r="N533" s="346"/>
      <c r="O533" s="346"/>
      <c r="P533" s="346"/>
      <c r="Q533" s="346"/>
      <c r="R533" s="346"/>
      <c r="S533" s="346"/>
      <c r="T533" s="346"/>
      <c r="U533" s="388"/>
      <c r="V533" s="346"/>
      <c r="W533" s="346"/>
      <c r="X533" s="346"/>
      <c r="Y533" s="346"/>
      <c r="Z533" s="346"/>
      <c r="AA533" s="346"/>
      <c r="AB533" s="346"/>
      <c r="AC533" s="346"/>
      <c r="AD533" s="346"/>
      <c r="AE533" s="346"/>
      <c r="AF533" s="346"/>
      <c r="AG533" s="346"/>
      <c r="AH533" s="346"/>
      <c r="AI533" s="346"/>
      <c r="AJ533" s="346"/>
      <c r="AK533" s="346"/>
      <c r="AL533" s="346"/>
      <c r="AM533" s="346"/>
      <c r="AN533" s="346"/>
      <c r="AO533" s="346"/>
      <c r="AP533" s="346"/>
    </row>
    <row r="534" spans="1:42" ht="15.75">
      <c r="A534" s="385"/>
      <c r="B534" s="385"/>
      <c r="C534" s="385"/>
      <c r="D534" s="385"/>
      <c r="E534" s="385"/>
      <c r="F534" s="385"/>
      <c r="G534" s="385"/>
      <c r="H534" s="385"/>
      <c r="I534" s="346"/>
      <c r="J534" s="346"/>
      <c r="K534" s="346"/>
      <c r="L534" s="346"/>
      <c r="M534" s="346"/>
      <c r="N534" s="346"/>
      <c r="O534" s="346"/>
      <c r="P534" s="346"/>
      <c r="Q534" s="346"/>
      <c r="R534" s="346"/>
      <c r="S534" s="346"/>
      <c r="T534" s="346"/>
      <c r="U534" s="388"/>
      <c r="V534" s="346"/>
      <c r="W534" s="346"/>
      <c r="X534" s="346"/>
      <c r="Y534" s="346"/>
      <c r="Z534" s="346"/>
      <c r="AA534" s="346"/>
      <c r="AB534" s="346"/>
      <c r="AC534" s="346"/>
      <c r="AD534" s="346"/>
      <c r="AE534" s="346"/>
      <c r="AF534" s="346"/>
      <c r="AG534" s="346"/>
      <c r="AH534" s="346"/>
      <c r="AI534" s="346"/>
      <c r="AJ534" s="346"/>
      <c r="AK534" s="346"/>
      <c r="AL534" s="346"/>
      <c r="AM534" s="346"/>
      <c r="AN534" s="346"/>
      <c r="AO534" s="346"/>
      <c r="AP534" s="346"/>
    </row>
    <row r="535" spans="1:42" ht="15.75">
      <c r="A535" s="385"/>
      <c r="B535" s="385"/>
      <c r="C535" s="385"/>
      <c r="D535" s="385"/>
      <c r="E535" s="385"/>
      <c r="F535" s="385"/>
      <c r="G535" s="385"/>
      <c r="H535" s="385"/>
      <c r="I535" s="346"/>
      <c r="J535" s="346"/>
      <c r="K535" s="346"/>
      <c r="L535" s="346"/>
      <c r="M535" s="346"/>
      <c r="N535" s="346"/>
      <c r="O535" s="346"/>
      <c r="P535" s="346"/>
      <c r="Q535" s="346"/>
      <c r="R535" s="346"/>
      <c r="S535" s="346"/>
      <c r="T535" s="346"/>
      <c r="U535" s="388"/>
      <c r="V535" s="346"/>
      <c r="W535" s="346"/>
      <c r="X535" s="346"/>
      <c r="Y535" s="346"/>
      <c r="Z535" s="346"/>
      <c r="AA535" s="346"/>
      <c r="AB535" s="346"/>
      <c r="AC535" s="346"/>
      <c r="AD535" s="346"/>
      <c r="AE535" s="346"/>
      <c r="AF535" s="346"/>
      <c r="AG535" s="346"/>
      <c r="AH535" s="346"/>
      <c r="AI535" s="346"/>
      <c r="AJ535" s="346"/>
      <c r="AK535" s="346"/>
      <c r="AL535" s="346"/>
      <c r="AM535" s="346"/>
      <c r="AN535" s="346"/>
      <c r="AO535" s="346"/>
      <c r="AP535" s="346"/>
    </row>
    <row r="536" spans="1:42" ht="15.75">
      <c r="A536" s="385"/>
      <c r="B536" s="385"/>
      <c r="C536" s="385"/>
      <c r="D536" s="385"/>
      <c r="E536" s="385"/>
      <c r="F536" s="385"/>
      <c r="G536" s="385"/>
      <c r="H536" s="385"/>
      <c r="I536" s="346"/>
      <c r="J536" s="346"/>
      <c r="K536" s="346"/>
      <c r="L536" s="346"/>
      <c r="M536" s="346"/>
      <c r="N536" s="346"/>
      <c r="O536" s="346"/>
      <c r="P536" s="346"/>
      <c r="Q536" s="346"/>
      <c r="R536" s="346"/>
      <c r="S536" s="346"/>
      <c r="T536" s="346"/>
      <c r="U536" s="388"/>
      <c r="V536" s="346"/>
      <c r="W536" s="346"/>
      <c r="X536" s="346"/>
      <c r="Y536" s="346"/>
      <c r="Z536" s="346"/>
      <c r="AA536" s="346"/>
      <c r="AB536" s="346"/>
      <c r="AC536" s="346"/>
      <c r="AD536" s="346"/>
      <c r="AE536" s="346"/>
      <c r="AF536" s="346"/>
      <c r="AG536" s="346"/>
      <c r="AH536" s="346"/>
      <c r="AI536" s="346"/>
      <c r="AJ536" s="346"/>
      <c r="AK536" s="346"/>
      <c r="AL536" s="346"/>
      <c r="AM536" s="346"/>
      <c r="AN536" s="346"/>
      <c r="AO536" s="346"/>
      <c r="AP536" s="346"/>
    </row>
    <row r="537" spans="1:42" ht="15.75">
      <c r="A537" s="385"/>
      <c r="B537" s="385"/>
      <c r="C537" s="385"/>
      <c r="D537" s="385"/>
      <c r="E537" s="385"/>
      <c r="F537" s="385"/>
      <c r="G537" s="385"/>
      <c r="H537" s="385"/>
      <c r="I537" s="346"/>
      <c r="J537" s="346"/>
      <c r="K537" s="346"/>
      <c r="L537" s="346"/>
      <c r="M537" s="346"/>
      <c r="N537" s="346"/>
      <c r="O537" s="346"/>
      <c r="P537" s="346"/>
      <c r="Q537" s="346"/>
      <c r="R537" s="346"/>
      <c r="S537" s="346"/>
      <c r="T537" s="346"/>
      <c r="U537" s="388"/>
      <c r="V537" s="346"/>
      <c r="W537" s="346"/>
      <c r="X537" s="346"/>
      <c r="Y537" s="346"/>
      <c r="Z537" s="346"/>
      <c r="AA537" s="346"/>
      <c r="AB537" s="346"/>
      <c r="AC537" s="346"/>
      <c r="AD537" s="346"/>
      <c r="AE537" s="346"/>
      <c r="AF537" s="346"/>
      <c r="AG537" s="346"/>
      <c r="AH537" s="346"/>
      <c r="AI537" s="346"/>
      <c r="AJ537" s="346"/>
      <c r="AK537" s="346"/>
      <c r="AL537" s="346"/>
      <c r="AM537" s="346"/>
      <c r="AN537" s="346"/>
      <c r="AO537" s="346"/>
      <c r="AP537" s="346"/>
    </row>
    <row r="538" spans="1:42" ht="15.75">
      <c r="A538" s="385"/>
      <c r="B538" s="385"/>
      <c r="C538" s="385"/>
      <c r="D538" s="385"/>
      <c r="E538" s="385"/>
      <c r="F538" s="385"/>
      <c r="G538" s="385"/>
      <c r="H538" s="385"/>
      <c r="I538" s="346"/>
      <c r="J538" s="346"/>
      <c r="K538" s="346"/>
      <c r="L538" s="346"/>
      <c r="M538" s="346"/>
      <c r="N538" s="346"/>
      <c r="O538" s="346"/>
      <c r="P538" s="346"/>
      <c r="Q538" s="346"/>
      <c r="R538" s="346"/>
      <c r="S538" s="346"/>
      <c r="T538" s="346"/>
      <c r="U538" s="388"/>
      <c r="V538" s="346"/>
      <c r="W538" s="346"/>
      <c r="X538" s="346"/>
      <c r="Y538" s="346"/>
      <c r="Z538" s="346"/>
      <c r="AA538" s="346"/>
      <c r="AB538" s="346"/>
      <c r="AC538" s="346"/>
      <c r="AD538" s="346"/>
      <c r="AE538" s="346"/>
      <c r="AF538" s="346"/>
      <c r="AG538" s="346"/>
      <c r="AH538" s="346"/>
      <c r="AI538" s="346"/>
      <c r="AJ538" s="346"/>
      <c r="AK538" s="346"/>
      <c r="AL538" s="346"/>
      <c r="AM538" s="346"/>
      <c r="AN538" s="346"/>
      <c r="AO538" s="346"/>
      <c r="AP538" s="346"/>
    </row>
    <row r="539" spans="1:42" ht="15.75">
      <c r="A539" s="385"/>
      <c r="B539" s="385"/>
      <c r="C539" s="385"/>
      <c r="D539" s="385"/>
      <c r="E539" s="385"/>
      <c r="F539" s="385"/>
      <c r="G539" s="385"/>
      <c r="H539" s="385"/>
      <c r="I539" s="346"/>
      <c r="J539" s="346"/>
      <c r="K539" s="346"/>
      <c r="L539" s="346"/>
      <c r="M539" s="346"/>
      <c r="N539" s="346"/>
      <c r="O539" s="346"/>
      <c r="P539" s="346"/>
      <c r="Q539" s="346"/>
      <c r="R539" s="346"/>
      <c r="S539" s="346"/>
      <c r="T539" s="346"/>
      <c r="U539" s="388"/>
      <c r="V539" s="346"/>
      <c r="W539" s="346"/>
      <c r="X539" s="346"/>
      <c r="Y539" s="346"/>
      <c r="Z539" s="346"/>
      <c r="AA539" s="346"/>
      <c r="AB539" s="346"/>
      <c r="AC539" s="346"/>
      <c r="AD539" s="346"/>
      <c r="AE539" s="346"/>
      <c r="AF539" s="346"/>
      <c r="AG539" s="346"/>
      <c r="AH539" s="346"/>
      <c r="AI539" s="346"/>
      <c r="AJ539" s="346"/>
      <c r="AK539" s="346"/>
      <c r="AL539" s="346"/>
      <c r="AM539" s="346"/>
      <c r="AN539" s="346"/>
      <c r="AO539" s="346"/>
      <c r="AP539" s="346"/>
    </row>
    <row r="540" spans="1:42" ht="15.75">
      <c r="A540" s="385"/>
      <c r="B540" s="385"/>
      <c r="C540" s="385"/>
      <c r="D540" s="385"/>
      <c r="E540" s="385"/>
      <c r="F540" s="385"/>
      <c r="G540" s="385"/>
      <c r="H540" s="385"/>
      <c r="I540" s="346"/>
      <c r="J540" s="346"/>
      <c r="K540" s="346"/>
      <c r="L540" s="346"/>
      <c r="M540" s="346"/>
      <c r="N540" s="346"/>
      <c r="O540" s="346"/>
      <c r="P540" s="346"/>
      <c r="Q540" s="346"/>
      <c r="R540" s="346"/>
      <c r="S540" s="346"/>
      <c r="T540" s="346"/>
      <c r="U540" s="388"/>
      <c r="V540" s="346"/>
      <c r="W540" s="346"/>
      <c r="X540" s="346"/>
      <c r="Y540" s="346"/>
      <c r="Z540" s="346"/>
      <c r="AA540" s="346"/>
      <c r="AB540" s="346"/>
      <c r="AC540" s="346"/>
      <c r="AD540" s="346"/>
      <c r="AE540" s="346"/>
      <c r="AF540" s="346"/>
      <c r="AG540" s="346"/>
      <c r="AH540" s="346"/>
      <c r="AI540" s="346"/>
      <c r="AJ540" s="346"/>
      <c r="AK540" s="346"/>
      <c r="AL540" s="346"/>
      <c r="AM540" s="346"/>
      <c r="AN540" s="346"/>
      <c r="AO540" s="346"/>
      <c r="AP540" s="346"/>
    </row>
    <row r="541" spans="1:42" ht="15.75">
      <c r="A541" s="385"/>
      <c r="B541" s="385"/>
      <c r="C541" s="385"/>
      <c r="D541" s="385"/>
      <c r="E541" s="385"/>
      <c r="F541" s="385"/>
      <c r="G541" s="385"/>
      <c r="H541" s="385"/>
      <c r="I541" s="346"/>
      <c r="J541" s="346"/>
      <c r="K541" s="346"/>
      <c r="L541" s="346"/>
      <c r="M541" s="346"/>
      <c r="N541" s="346"/>
      <c r="O541" s="346"/>
      <c r="P541" s="346"/>
      <c r="Q541" s="346"/>
      <c r="R541" s="346"/>
      <c r="S541" s="346"/>
      <c r="T541" s="346"/>
      <c r="U541" s="388"/>
      <c r="V541" s="346"/>
      <c r="W541" s="346"/>
      <c r="X541" s="346"/>
      <c r="Y541" s="346"/>
      <c r="Z541" s="346"/>
      <c r="AA541" s="346"/>
      <c r="AB541" s="346"/>
      <c r="AC541" s="346"/>
      <c r="AD541" s="346"/>
      <c r="AE541" s="346"/>
      <c r="AF541" s="346"/>
      <c r="AG541" s="346"/>
      <c r="AH541" s="346"/>
      <c r="AI541" s="346"/>
      <c r="AJ541" s="346"/>
      <c r="AK541" s="346"/>
      <c r="AL541" s="346"/>
      <c r="AM541" s="346"/>
      <c r="AN541" s="346"/>
      <c r="AO541" s="346"/>
      <c r="AP541" s="346"/>
    </row>
    <row r="542" spans="1:42" ht="15.75">
      <c r="A542" s="385"/>
      <c r="B542" s="385"/>
      <c r="C542" s="385"/>
      <c r="D542" s="385"/>
      <c r="E542" s="385"/>
      <c r="F542" s="385"/>
      <c r="G542" s="385"/>
      <c r="H542" s="385"/>
      <c r="I542" s="346"/>
      <c r="J542" s="346"/>
      <c r="K542" s="346"/>
      <c r="L542" s="346"/>
      <c r="M542" s="346"/>
      <c r="N542" s="346"/>
      <c r="O542" s="346"/>
      <c r="P542" s="346"/>
      <c r="Q542" s="346"/>
      <c r="R542" s="346"/>
      <c r="S542" s="346"/>
      <c r="T542" s="346"/>
      <c r="U542" s="388"/>
      <c r="V542" s="346"/>
      <c r="W542" s="346"/>
      <c r="X542" s="346"/>
      <c r="Y542" s="346"/>
      <c r="Z542" s="346"/>
      <c r="AA542" s="346"/>
      <c r="AB542" s="346"/>
      <c r="AC542" s="346"/>
      <c r="AD542" s="346"/>
      <c r="AE542" s="346"/>
      <c r="AF542" s="346"/>
      <c r="AG542" s="346"/>
      <c r="AH542" s="346"/>
      <c r="AI542" s="346"/>
      <c r="AJ542" s="346"/>
      <c r="AK542" s="346"/>
      <c r="AL542" s="346"/>
      <c r="AM542" s="346"/>
      <c r="AN542" s="346"/>
      <c r="AO542" s="346"/>
      <c r="AP542" s="346"/>
    </row>
    <row r="543" spans="1:42" ht="15.75">
      <c r="A543" s="385"/>
      <c r="B543" s="385"/>
      <c r="C543" s="385"/>
      <c r="D543" s="385"/>
      <c r="E543" s="385"/>
      <c r="F543" s="385"/>
      <c r="G543" s="385"/>
      <c r="H543" s="385"/>
      <c r="I543" s="346"/>
      <c r="J543" s="346"/>
      <c r="K543" s="346"/>
      <c r="L543" s="346"/>
      <c r="M543" s="346"/>
      <c r="N543" s="346"/>
      <c r="O543" s="346"/>
      <c r="P543" s="346"/>
      <c r="Q543" s="346"/>
      <c r="R543" s="346"/>
      <c r="S543" s="346"/>
      <c r="T543" s="346"/>
      <c r="U543" s="388"/>
      <c r="V543" s="346"/>
      <c r="W543" s="346"/>
      <c r="X543" s="346"/>
      <c r="Y543" s="346"/>
      <c r="Z543" s="346"/>
      <c r="AA543" s="346"/>
      <c r="AB543" s="346"/>
      <c r="AC543" s="346"/>
      <c r="AD543" s="346"/>
      <c r="AE543" s="346"/>
      <c r="AF543" s="346"/>
      <c r="AG543" s="346"/>
      <c r="AH543" s="346"/>
      <c r="AI543" s="346"/>
      <c r="AJ543" s="346"/>
      <c r="AK543" s="346"/>
      <c r="AL543" s="346"/>
      <c r="AM543" s="346"/>
      <c r="AN543" s="346"/>
      <c r="AO543" s="346"/>
      <c r="AP543" s="346"/>
    </row>
    <row r="544" spans="1:42" ht="15.75">
      <c r="A544" s="385"/>
      <c r="B544" s="385"/>
      <c r="C544" s="385"/>
      <c r="D544" s="385"/>
      <c r="E544" s="385"/>
      <c r="F544" s="385"/>
      <c r="G544" s="385"/>
      <c r="H544" s="385"/>
      <c r="I544" s="346"/>
      <c r="J544" s="346"/>
      <c r="K544" s="346"/>
      <c r="L544" s="346"/>
      <c r="M544" s="346"/>
      <c r="N544" s="346"/>
      <c r="O544" s="346"/>
      <c r="P544" s="346"/>
      <c r="Q544" s="346"/>
      <c r="R544" s="346"/>
      <c r="S544" s="346"/>
      <c r="T544" s="346"/>
      <c r="U544" s="388"/>
      <c r="V544" s="346"/>
      <c r="W544" s="346"/>
      <c r="X544" s="346"/>
      <c r="Y544" s="346"/>
      <c r="Z544" s="346"/>
      <c r="AA544" s="346"/>
      <c r="AB544" s="346"/>
      <c r="AC544" s="346"/>
      <c r="AD544" s="346"/>
      <c r="AE544" s="346"/>
      <c r="AF544" s="346"/>
      <c r="AG544" s="346"/>
      <c r="AH544" s="346"/>
      <c r="AI544" s="346"/>
      <c r="AJ544" s="346"/>
      <c r="AK544" s="346"/>
      <c r="AL544" s="346"/>
      <c r="AM544" s="346"/>
      <c r="AN544" s="346"/>
      <c r="AO544" s="346"/>
      <c r="AP544" s="346"/>
    </row>
    <row r="545" spans="1:42" ht="15.75">
      <c r="A545" s="385"/>
      <c r="B545" s="385"/>
      <c r="C545" s="385"/>
      <c r="D545" s="385"/>
      <c r="E545" s="385"/>
      <c r="F545" s="385"/>
      <c r="G545" s="385"/>
      <c r="H545" s="385"/>
      <c r="I545" s="346"/>
      <c r="J545" s="346"/>
      <c r="K545" s="346"/>
      <c r="L545" s="346"/>
      <c r="M545" s="346"/>
      <c r="N545" s="346"/>
      <c r="O545" s="346"/>
      <c r="P545" s="346"/>
      <c r="Q545" s="346"/>
      <c r="R545" s="346"/>
      <c r="S545" s="346"/>
      <c r="T545" s="346"/>
      <c r="U545" s="388"/>
      <c r="V545" s="346"/>
      <c r="W545" s="346"/>
      <c r="X545" s="346"/>
      <c r="Y545" s="346"/>
      <c r="Z545" s="346"/>
      <c r="AA545" s="346"/>
      <c r="AB545" s="346"/>
      <c r="AC545" s="346"/>
      <c r="AD545" s="346"/>
      <c r="AE545" s="346"/>
      <c r="AF545" s="346"/>
      <c r="AG545" s="346"/>
      <c r="AH545" s="346"/>
      <c r="AI545" s="346"/>
      <c r="AJ545" s="346"/>
      <c r="AK545" s="346"/>
      <c r="AL545" s="346"/>
      <c r="AM545" s="346"/>
      <c r="AN545" s="346"/>
      <c r="AO545" s="346"/>
      <c r="AP545" s="346"/>
    </row>
    <row r="546" spans="1:42" ht="15.75">
      <c r="A546" s="385"/>
      <c r="B546" s="385"/>
      <c r="C546" s="385"/>
      <c r="D546" s="385"/>
      <c r="E546" s="385"/>
      <c r="F546" s="385"/>
      <c r="G546" s="385"/>
      <c r="H546" s="385"/>
      <c r="I546" s="346"/>
      <c r="J546" s="346"/>
      <c r="K546" s="346"/>
      <c r="L546" s="346"/>
      <c r="M546" s="346"/>
      <c r="N546" s="346"/>
      <c r="O546" s="346"/>
      <c r="P546" s="346"/>
      <c r="Q546" s="346"/>
      <c r="R546" s="346"/>
      <c r="S546" s="346"/>
      <c r="T546" s="346"/>
      <c r="U546" s="388"/>
      <c r="V546" s="346"/>
      <c r="W546" s="346"/>
      <c r="X546" s="346"/>
      <c r="Y546" s="346"/>
      <c r="Z546" s="346"/>
      <c r="AA546" s="346"/>
      <c r="AB546" s="346"/>
      <c r="AC546" s="346"/>
      <c r="AD546" s="346"/>
      <c r="AE546" s="346"/>
      <c r="AF546" s="346"/>
      <c r="AG546" s="346"/>
      <c r="AH546" s="346"/>
      <c r="AI546" s="346"/>
      <c r="AJ546" s="346"/>
      <c r="AK546" s="346"/>
      <c r="AL546" s="346"/>
      <c r="AM546" s="346"/>
      <c r="AN546" s="346"/>
      <c r="AO546" s="346"/>
      <c r="AP546" s="346"/>
    </row>
    <row r="547" spans="1:42" ht="15.75">
      <c r="A547" s="385"/>
      <c r="B547" s="385"/>
      <c r="C547" s="385"/>
      <c r="D547" s="385"/>
      <c r="E547" s="385"/>
      <c r="F547" s="385"/>
      <c r="G547" s="385"/>
      <c r="H547" s="385"/>
      <c r="I547" s="346"/>
      <c r="J547" s="346"/>
      <c r="K547" s="346"/>
      <c r="L547" s="346"/>
      <c r="M547" s="346"/>
      <c r="N547" s="346"/>
      <c r="O547" s="346"/>
      <c r="P547" s="346"/>
      <c r="Q547" s="346"/>
      <c r="R547" s="346"/>
      <c r="S547" s="346"/>
      <c r="T547" s="346"/>
      <c r="U547" s="388"/>
      <c r="V547" s="346"/>
      <c r="W547" s="346"/>
      <c r="X547" s="346"/>
      <c r="Y547" s="346"/>
      <c r="Z547" s="346"/>
      <c r="AA547" s="346"/>
      <c r="AB547" s="346"/>
      <c r="AC547" s="346"/>
      <c r="AD547" s="346"/>
      <c r="AE547" s="346"/>
      <c r="AF547" s="346"/>
      <c r="AG547" s="346"/>
      <c r="AH547" s="346"/>
      <c r="AI547" s="346"/>
      <c r="AJ547" s="346"/>
      <c r="AK547" s="346"/>
      <c r="AL547" s="346"/>
      <c r="AM547" s="346"/>
      <c r="AN547" s="346"/>
      <c r="AO547" s="346"/>
      <c r="AP547" s="346"/>
    </row>
    <row r="548" spans="1:42" ht="15.75">
      <c r="A548" s="385"/>
      <c r="B548" s="385"/>
      <c r="C548" s="385"/>
      <c r="D548" s="385"/>
      <c r="E548" s="385"/>
      <c r="F548" s="385"/>
      <c r="G548" s="385"/>
      <c r="H548" s="385"/>
      <c r="I548" s="346"/>
      <c r="J548" s="346"/>
      <c r="K548" s="346"/>
      <c r="L548" s="346"/>
      <c r="M548" s="346"/>
      <c r="N548" s="346"/>
      <c r="O548" s="346"/>
      <c r="P548" s="346"/>
      <c r="Q548" s="346"/>
      <c r="R548" s="346"/>
      <c r="S548" s="346"/>
      <c r="T548" s="346"/>
      <c r="U548" s="388"/>
      <c r="V548" s="346"/>
      <c r="W548" s="346"/>
      <c r="X548" s="346"/>
      <c r="Y548" s="346"/>
      <c r="Z548" s="346"/>
      <c r="AA548" s="346"/>
      <c r="AB548" s="346"/>
      <c r="AC548" s="346"/>
      <c r="AD548" s="346"/>
      <c r="AE548" s="346"/>
      <c r="AF548" s="346"/>
      <c r="AG548" s="346"/>
      <c r="AH548" s="346"/>
      <c r="AI548" s="346"/>
      <c r="AJ548" s="346"/>
      <c r="AK548" s="346"/>
      <c r="AL548" s="346"/>
      <c r="AM548" s="346"/>
      <c r="AN548" s="346"/>
      <c r="AO548" s="346"/>
      <c r="AP548" s="346"/>
    </row>
    <row r="549" spans="1:42" ht="15.75">
      <c r="A549" s="385"/>
      <c r="B549" s="385"/>
      <c r="C549" s="385"/>
      <c r="D549" s="385"/>
      <c r="E549" s="385"/>
      <c r="F549" s="385"/>
      <c r="G549" s="385"/>
      <c r="H549" s="385"/>
      <c r="I549" s="346"/>
      <c r="J549" s="346"/>
      <c r="K549" s="346"/>
      <c r="L549" s="346"/>
      <c r="M549" s="346"/>
      <c r="N549" s="346"/>
      <c r="O549" s="346"/>
      <c r="P549" s="346"/>
      <c r="Q549" s="346"/>
      <c r="R549" s="346"/>
      <c r="S549" s="346"/>
      <c r="T549" s="346"/>
      <c r="U549" s="388"/>
      <c r="V549" s="346"/>
      <c r="W549" s="346"/>
      <c r="X549" s="346"/>
      <c r="Y549" s="346"/>
      <c r="Z549" s="346"/>
      <c r="AA549" s="346"/>
      <c r="AB549" s="346"/>
      <c r="AC549" s="346"/>
      <c r="AD549" s="346"/>
      <c r="AE549" s="346"/>
      <c r="AF549" s="346"/>
      <c r="AG549" s="346"/>
      <c r="AH549" s="346"/>
      <c r="AI549" s="346"/>
      <c r="AJ549" s="346"/>
      <c r="AK549" s="346"/>
      <c r="AL549" s="346"/>
      <c r="AM549" s="346"/>
      <c r="AN549" s="346"/>
      <c r="AO549" s="346"/>
      <c r="AP549" s="346"/>
    </row>
    <row r="550" spans="1:42" ht="15.75">
      <c r="A550" s="385"/>
      <c r="B550" s="385"/>
      <c r="C550" s="385"/>
      <c r="D550" s="385"/>
      <c r="E550" s="385"/>
      <c r="F550" s="385"/>
      <c r="G550" s="385"/>
      <c r="H550" s="385"/>
      <c r="I550" s="346"/>
      <c r="J550" s="346"/>
      <c r="K550" s="346"/>
      <c r="L550" s="346"/>
      <c r="M550" s="346"/>
      <c r="N550" s="346"/>
      <c r="O550" s="346"/>
      <c r="P550" s="346"/>
      <c r="Q550" s="346"/>
      <c r="R550" s="346"/>
      <c r="S550" s="346"/>
      <c r="T550" s="346"/>
      <c r="U550" s="388"/>
      <c r="V550" s="346"/>
      <c r="W550" s="346"/>
      <c r="X550" s="346"/>
      <c r="Y550" s="346"/>
      <c r="Z550" s="346"/>
      <c r="AA550" s="346"/>
      <c r="AB550" s="346"/>
      <c r="AC550" s="346"/>
      <c r="AD550" s="346"/>
      <c r="AE550" s="346"/>
      <c r="AF550" s="346"/>
      <c r="AG550" s="346"/>
      <c r="AH550" s="346"/>
      <c r="AI550" s="346"/>
      <c r="AJ550" s="346"/>
      <c r="AK550" s="346"/>
      <c r="AL550" s="346"/>
      <c r="AM550" s="346"/>
      <c r="AN550" s="346"/>
      <c r="AO550" s="346"/>
      <c r="AP550" s="346"/>
    </row>
    <row r="551" spans="1:42" ht="15.75">
      <c r="A551" s="385"/>
      <c r="B551" s="385"/>
      <c r="C551" s="385"/>
      <c r="D551" s="385"/>
      <c r="E551" s="385"/>
      <c r="F551" s="385"/>
      <c r="G551" s="385"/>
      <c r="H551" s="385"/>
      <c r="I551" s="346"/>
      <c r="J551" s="346"/>
      <c r="K551" s="346"/>
      <c r="L551" s="346"/>
      <c r="M551" s="346"/>
      <c r="N551" s="346"/>
      <c r="O551" s="346"/>
      <c r="P551" s="346"/>
      <c r="Q551" s="346"/>
      <c r="R551" s="346"/>
      <c r="S551" s="346"/>
      <c r="T551" s="346"/>
      <c r="U551" s="388"/>
      <c r="V551" s="346"/>
      <c r="W551" s="346"/>
      <c r="X551" s="346"/>
      <c r="Y551" s="346"/>
      <c r="Z551" s="346"/>
      <c r="AA551" s="346"/>
      <c r="AB551" s="346"/>
      <c r="AC551" s="346"/>
      <c r="AD551" s="346"/>
      <c r="AE551" s="346"/>
      <c r="AF551" s="346"/>
      <c r="AG551" s="346"/>
      <c r="AH551" s="346"/>
      <c r="AI551" s="346"/>
      <c r="AJ551" s="346"/>
      <c r="AK551" s="346"/>
      <c r="AL551" s="346"/>
      <c r="AM551" s="346"/>
      <c r="AN551" s="346"/>
      <c r="AO551" s="346"/>
      <c r="AP551" s="346"/>
    </row>
    <row r="552" spans="1:42" ht="15.75">
      <c r="A552" s="385"/>
      <c r="B552" s="385"/>
      <c r="C552" s="385"/>
      <c r="D552" s="385"/>
      <c r="E552" s="385"/>
      <c r="F552" s="385"/>
      <c r="G552" s="385"/>
      <c r="H552" s="385"/>
      <c r="I552" s="346"/>
      <c r="J552" s="346"/>
      <c r="K552" s="346"/>
      <c r="L552" s="346"/>
      <c r="M552" s="346"/>
      <c r="N552" s="346"/>
      <c r="O552" s="346"/>
      <c r="P552" s="346"/>
      <c r="Q552" s="346"/>
      <c r="R552" s="346"/>
      <c r="S552" s="346"/>
      <c r="T552" s="346"/>
      <c r="U552" s="388"/>
      <c r="V552" s="346"/>
      <c r="W552" s="346"/>
      <c r="X552" s="346"/>
      <c r="Y552" s="346"/>
      <c r="Z552" s="346"/>
      <c r="AA552" s="346"/>
      <c r="AB552" s="346"/>
      <c r="AC552" s="346"/>
      <c r="AD552" s="346"/>
      <c r="AE552" s="346"/>
      <c r="AF552" s="346"/>
      <c r="AG552" s="346"/>
      <c r="AH552" s="346"/>
      <c r="AI552" s="346"/>
      <c r="AJ552" s="346"/>
      <c r="AK552" s="346"/>
      <c r="AL552" s="346"/>
      <c r="AM552" s="346"/>
      <c r="AN552" s="346"/>
      <c r="AO552" s="346"/>
      <c r="AP552" s="346"/>
    </row>
    <row r="553" spans="1:42" ht="15.75">
      <c r="A553" s="385"/>
      <c r="B553" s="385"/>
      <c r="C553" s="385"/>
      <c r="D553" s="385"/>
      <c r="E553" s="385"/>
      <c r="F553" s="385"/>
      <c r="G553" s="385"/>
      <c r="H553" s="385"/>
      <c r="I553" s="346"/>
      <c r="J553" s="346"/>
      <c r="K553" s="346"/>
      <c r="L553" s="346"/>
      <c r="M553" s="346"/>
      <c r="N553" s="346"/>
      <c r="O553" s="346"/>
      <c r="P553" s="346"/>
      <c r="Q553" s="346"/>
      <c r="R553" s="346"/>
      <c r="S553" s="346"/>
      <c r="T553" s="346"/>
      <c r="U553" s="388"/>
      <c r="V553" s="346"/>
      <c r="W553" s="346"/>
      <c r="X553" s="346"/>
      <c r="Y553" s="346"/>
      <c r="Z553" s="346"/>
      <c r="AA553" s="346"/>
      <c r="AB553" s="346"/>
      <c r="AC553" s="346"/>
      <c r="AD553" s="346"/>
      <c r="AE553" s="346"/>
      <c r="AF553" s="346"/>
      <c r="AG553" s="346"/>
      <c r="AH553" s="346"/>
      <c r="AI553" s="346"/>
      <c r="AJ553" s="346"/>
      <c r="AK553" s="346"/>
      <c r="AL553" s="346"/>
      <c r="AM553" s="346"/>
      <c r="AN553" s="346"/>
      <c r="AO553" s="346"/>
      <c r="AP553" s="346"/>
    </row>
    <row r="554" spans="1:42" ht="15.75">
      <c r="A554" s="385"/>
      <c r="B554" s="385"/>
      <c r="C554" s="385"/>
      <c r="D554" s="385"/>
      <c r="E554" s="385"/>
      <c r="F554" s="385"/>
      <c r="G554" s="385"/>
      <c r="H554" s="385"/>
      <c r="I554" s="346"/>
      <c r="J554" s="346"/>
      <c r="K554" s="346"/>
      <c r="L554" s="346"/>
      <c r="M554" s="346"/>
      <c r="N554" s="346"/>
      <c r="O554" s="346"/>
      <c r="P554" s="346"/>
      <c r="Q554" s="346"/>
      <c r="R554" s="346"/>
      <c r="S554" s="346"/>
      <c r="T554" s="346"/>
      <c r="U554" s="388"/>
      <c r="V554" s="346"/>
      <c r="W554" s="346"/>
      <c r="X554" s="346"/>
      <c r="Y554" s="346"/>
      <c r="Z554" s="346"/>
      <c r="AA554" s="346"/>
      <c r="AB554" s="346"/>
      <c r="AC554" s="346"/>
      <c r="AD554" s="346"/>
      <c r="AE554" s="346"/>
      <c r="AF554" s="346"/>
      <c r="AG554" s="346"/>
      <c r="AH554" s="346"/>
      <c r="AI554" s="346"/>
      <c r="AJ554" s="346"/>
      <c r="AK554" s="346"/>
      <c r="AL554" s="346"/>
      <c r="AM554" s="346"/>
      <c r="AN554" s="346"/>
      <c r="AO554" s="346"/>
      <c r="AP554" s="346"/>
    </row>
    <row r="555" spans="1:42" ht="15.75">
      <c r="A555" s="385"/>
      <c r="B555" s="385"/>
      <c r="C555" s="385"/>
      <c r="D555" s="385"/>
      <c r="E555" s="385"/>
      <c r="F555" s="385"/>
      <c r="G555" s="385"/>
      <c r="H555" s="385"/>
      <c r="I555" s="346"/>
      <c r="J555" s="346"/>
      <c r="K555" s="346"/>
      <c r="L555" s="346"/>
      <c r="M555" s="346"/>
      <c r="N555" s="346"/>
      <c r="O555" s="346"/>
      <c r="P555" s="346"/>
      <c r="Q555" s="346"/>
      <c r="R555" s="346"/>
      <c r="S555" s="346"/>
      <c r="T555" s="346"/>
      <c r="U555" s="388"/>
      <c r="V555" s="346"/>
      <c r="W555" s="346"/>
      <c r="X555" s="346"/>
      <c r="Y555" s="346"/>
      <c r="Z555" s="346"/>
      <c r="AA555" s="346"/>
      <c r="AB555" s="346"/>
      <c r="AC555" s="346"/>
      <c r="AD555" s="346"/>
      <c r="AE555" s="346"/>
      <c r="AF555" s="346"/>
      <c r="AG555" s="346"/>
      <c r="AH555" s="346"/>
      <c r="AI555" s="346"/>
      <c r="AJ555" s="346"/>
      <c r="AK555" s="346"/>
      <c r="AL555" s="346"/>
      <c r="AM555" s="346"/>
      <c r="AN555" s="346"/>
      <c r="AO555" s="346"/>
      <c r="AP555" s="346"/>
    </row>
    <row r="556" spans="1:42" ht="15.75">
      <c r="A556" s="385"/>
      <c r="B556" s="385"/>
      <c r="C556" s="385"/>
      <c r="D556" s="385"/>
      <c r="E556" s="385"/>
      <c r="F556" s="385"/>
      <c r="G556" s="385"/>
      <c r="H556" s="385"/>
      <c r="I556" s="346"/>
      <c r="J556" s="346"/>
      <c r="K556" s="346"/>
      <c r="L556" s="346"/>
      <c r="M556" s="346"/>
      <c r="N556" s="346"/>
      <c r="O556" s="346"/>
      <c r="P556" s="346"/>
      <c r="Q556" s="346"/>
      <c r="R556" s="346"/>
      <c r="S556" s="346"/>
      <c r="T556" s="346"/>
      <c r="U556" s="388"/>
      <c r="V556" s="346"/>
      <c r="W556" s="346"/>
      <c r="X556" s="346"/>
      <c r="Y556" s="346"/>
      <c r="Z556" s="346"/>
      <c r="AA556" s="346"/>
      <c r="AB556" s="346"/>
      <c r="AC556" s="346"/>
      <c r="AD556" s="346"/>
      <c r="AE556" s="346"/>
      <c r="AF556" s="346"/>
      <c r="AG556" s="346"/>
      <c r="AH556" s="346"/>
      <c r="AI556" s="346"/>
      <c r="AJ556" s="346"/>
      <c r="AK556" s="346"/>
      <c r="AL556" s="346"/>
      <c r="AM556" s="346"/>
      <c r="AN556" s="346"/>
      <c r="AO556" s="346"/>
      <c r="AP556" s="346"/>
    </row>
    <row r="557" spans="1:42" ht="15.75">
      <c r="A557" s="385"/>
      <c r="B557" s="385"/>
      <c r="C557" s="385"/>
      <c r="D557" s="385"/>
      <c r="E557" s="385"/>
      <c r="F557" s="385"/>
      <c r="G557" s="385"/>
      <c r="H557" s="385"/>
      <c r="I557" s="346"/>
      <c r="J557" s="346"/>
      <c r="K557" s="346"/>
      <c r="L557" s="346"/>
      <c r="M557" s="346"/>
      <c r="N557" s="346"/>
      <c r="O557" s="346"/>
      <c r="P557" s="346"/>
      <c r="Q557" s="346"/>
      <c r="R557" s="346"/>
      <c r="S557" s="346"/>
      <c r="T557" s="346"/>
      <c r="U557" s="388"/>
      <c r="V557" s="346"/>
      <c r="W557" s="346"/>
      <c r="X557" s="346"/>
      <c r="Y557" s="346"/>
      <c r="Z557" s="346"/>
      <c r="AA557" s="346"/>
      <c r="AB557" s="346"/>
      <c r="AC557" s="346"/>
      <c r="AD557" s="346"/>
      <c r="AE557" s="346"/>
      <c r="AF557" s="346"/>
      <c r="AG557" s="346"/>
      <c r="AH557" s="346"/>
      <c r="AI557" s="346"/>
      <c r="AJ557" s="346"/>
      <c r="AK557" s="346"/>
      <c r="AL557" s="346"/>
      <c r="AM557" s="346"/>
      <c r="AN557" s="346"/>
      <c r="AO557" s="346"/>
      <c r="AP557" s="346"/>
    </row>
    <row r="558" spans="1:42" ht="15.75">
      <c r="A558" s="385"/>
      <c r="B558" s="385"/>
      <c r="C558" s="385"/>
      <c r="D558" s="385"/>
      <c r="E558" s="385"/>
      <c r="F558" s="385"/>
      <c r="G558" s="385"/>
      <c r="H558" s="385"/>
      <c r="I558" s="346"/>
      <c r="J558" s="346"/>
      <c r="K558" s="346"/>
      <c r="L558" s="346"/>
      <c r="M558" s="346"/>
      <c r="N558" s="346"/>
      <c r="O558" s="346"/>
      <c r="P558" s="346"/>
      <c r="Q558" s="346"/>
      <c r="R558" s="346"/>
      <c r="S558" s="346"/>
      <c r="T558" s="346"/>
      <c r="U558" s="388"/>
      <c r="V558" s="346"/>
      <c r="W558" s="346"/>
      <c r="X558" s="346"/>
      <c r="Y558" s="346"/>
      <c r="Z558" s="346"/>
      <c r="AA558" s="346"/>
      <c r="AB558" s="346"/>
      <c r="AC558" s="346"/>
      <c r="AD558" s="346"/>
      <c r="AE558" s="346"/>
      <c r="AF558" s="346"/>
      <c r="AG558" s="346"/>
      <c r="AH558" s="346"/>
      <c r="AI558" s="346"/>
      <c r="AJ558" s="346"/>
      <c r="AK558" s="346"/>
      <c r="AL558" s="346"/>
      <c r="AM558" s="346"/>
      <c r="AN558" s="346"/>
      <c r="AO558" s="346"/>
      <c r="AP558" s="346"/>
    </row>
    <row r="559" spans="1:42" ht="15.75">
      <c r="A559" s="385"/>
      <c r="B559" s="385"/>
      <c r="C559" s="385"/>
      <c r="D559" s="385"/>
      <c r="E559" s="385"/>
      <c r="F559" s="385"/>
      <c r="G559" s="385"/>
      <c r="H559" s="385"/>
      <c r="I559" s="346"/>
      <c r="J559" s="346"/>
      <c r="K559" s="346"/>
      <c r="L559" s="346"/>
      <c r="M559" s="346"/>
      <c r="N559" s="346"/>
      <c r="O559" s="346"/>
      <c r="P559" s="346"/>
      <c r="Q559" s="346"/>
      <c r="R559" s="346"/>
      <c r="S559" s="346"/>
      <c r="T559" s="346"/>
      <c r="U559" s="388"/>
      <c r="V559" s="346"/>
      <c r="W559" s="346"/>
      <c r="X559" s="346"/>
      <c r="Y559" s="346"/>
      <c r="Z559" s="346"/>
      <c r="AA559" s="346"/>
      <c r="AB559" s="346"/>
      <c r="AC559" s="346"/>
      <c r="AD559" s="346"/>
      <c r="AE559" s="346"/>
      <c r="AF559" s="346"/>
      <c r="AG559" s="346"/>
      <c r="AH559" s="346"/>
      <c r="AI559" s="346"/>
      <c r="AJ559" s="346"/>
      <c r="AK559" s="346"/>
      <c r="AL559" s="346"/>
      <c r="AM559" s="346"/>
      <c r="AN559" s="346"/>
      <c r="AO559" s="346"/>
      <c r="AP559" s="346"/>
    </row>
    <row r="560" spans="1:42" ht="15.75">
      <c r="A560" s="385"/>
      <c r="B560" s="385"/>
      <c r="C560" s="385"/>
      <c r="D560" s="385"/>
      <c r="E560" s="385"/>
      <c r="F560" s="385"/>
      <c r="G560" s="385"/>
      <c r="H560" s="385"/>
      <c r="I560" s="346"/>
      <c r="J560" s="346"/>
      <c r="K560" s="346"/>
      <c r="L560" s="346"/>
      <c r="M560" s="346"/>
      <c r="N560" s="346"/>
      <c r="O560" s="346"/>
      <c r="P560" s="346"/>
      <c r="Q560" s="346"/>
      <c r="R560" s="346"/>
      <c r="S560" s="346"/>
      <c r="T560" s="346"/>
      <c r="U560" s="388"/>
      <c r="V560" s="346"/>
      <c r="W560" s="346"/>
      <c r="X560" s="346"/>
      <c r="Y560" s="346"/>
      <c r="Z560" s="346"/>
      <c r="AA560" s="346"/>
      <c r="AB560" s="346"/>
      <c r="AC560" s="346"/>
      <c r="AD560" s="346"/>
      <c r="AE560" s="346"/>
      <c r="AF560" s="346"/>
      <c r="AG560" s="346"/>
      <c r="AH560" s="346"/>
      <c r="AI560" s="346"/>
      <c r="AJ560" s="346"/>
      <c r="AK560" s="346"/>
      <c r="AL560" s="346"/>
      <c r="AM560" s="346"/>
      <c r="AN560" s="346"/>
      <c r="AO560" s="346"/>
      <c r="AP560" s="346"/>
    </row>
    <row r="561" spans="1:42" ht="15.75">
      <c r="A561" s="385"/>
      <c r="B561" s="385"/>
      <c r="C561" s="385"/>
      <c r="D561" s="385"/>
      <c r="E561" s="385"/>
      <c r="F561" s="385"/>
      <c r="G561" s="385"/>
      <c r="H561" s="385"/>
      <c r="I561" s="346"/>
      <c r="J561" s="346"/>
      <c r="K561" s="346"/>
      <c r="L561" s="346"/>
      <c r="M561" s="346"/>
      <c r="N561" s="346"/>
      <c r="O561" s="346"/>
      <c r="P561" s="346"/>
      <c r="Q561" s="346"/>
      <c r="R561" s="346"/>
      <c r="S561" s="346"/>
      <c r="T561" s="346"/>
      <c r="U561" s="388"/>
      <c r="V561" s="346"/>
      <c r="W561" s="346"/>
      <c r="X561" s="346"/>
      <c r="Y561" s="346"/>
      <c r="Z561" s="346"/>
      <c r="AA561" s="346"/>
      <c r="AB561" s="346"/>
      <c r="AC561" s="346"/>
      <c r="AD561" s="346"/>
      <c r="AE561" s="346"/>
      <c r="AF561" s="346"/>
      <c r="AG561" s="346"/>
      <c r="AH561" s="346"/>
      <c r="AI561" s="346"/>
      <c r="AJ561" s="346"/>
      <c r="AK561" s="346"/>
      <c r="AL561" s="346"/>
      <c r="AM561" s="346"/>
      <c r="AN561" s="346"/>
      <c r="AO561" s="346"/>
      <c r="AP561" s="346"/>
    </row>
    <row r="562" spans="1:42" ht="15.75">
      <c r="A562" s="385"/>
      <c r="B562" s="385"/>
      <c r="C562" s="385"/>
      <c r="D562" s="385"/>
      <c r="E562" s="385"/>
      <c r="F562" s="385"/>
      <c r="G562" s="385"/>
      <c r="H562" s="385"/>
      <c r="I562" s="346"/>
      <c r="J562" s="346"/>
      <c r="K562" s="346"/>
      <c r="L562" s="346"/>
      <c r="M562" s="346"/>
      <c r="N562" s="346"/>
      <c r="O562" s="346"/>
      <c r="P562" s="346"/>
      <c r="Q562" s="346"/>
      <c r="R562" s="346"/>
      <c r="S562" s="346"/>
      <c r="T562" s="346"/>
      <c r="U562" s="388"/>
      <c r="V562" s="346"/>
      <c r="W562" s="346"/>
      <c r="X562" s="346"/>
      <c r="Y562" s="346"/>
      <c r="Z562" s="346"/>
      <c r="AA562" s="346"/>
      <c r="AB562" s="346"/>
      <c r="AC562" s="346"/>
      <c r="AD562" s="346"/>
      <c r="AE562" s="346"/>
      <c r="AF562" s="346"/>
      <c r="AG562" s="346"/>
      <c r="AH562" s="346"/>
      <c r="AI562" s="346"/>
      <c r="AJ562" s="346"/>
      <c r="AK562" s="346"/>
      <c r="AL562" s="346"/>
      <c r="AM562" s="346"/>
      <c r="AN562" s="346"/>
      <c r="AO562" s="346"/>
      <c r="AP562" s="346"/>
    </row>
    <row r="563" spans="1:42" ht="15.75">
      <c r="A563" s="385"/>
      <c r="B563" s="385"/>
      <c r="C563" s="385"/>
      <c r="D563" s="385"/>
      <c r="E563" s="385"/>
      <c r="F563" s="385"/>
      <c r="G563" s="385"/>
      <c r="H563" s="385"/>
      <c r="I563" s="346"/>
      <c r="J563" s="346"/>
      <c r="K563" s="346"/>
      <c r="L563" s="346"/>
      <c r="M563" s="346"/>
      <c r="N563" s="346"/>
      <c r="O563" s="346"/>
      <c r="P563" s="346"/>
      <c r="Q563" s="346"/>
      <c r="R563" s="346"/>
      <c r="S563" s="346"/>
      <c r="T563" s="346"/>
      <c r="U563" s="388"/>
      <c r="V563" s="346"/>
      <c r="W563" s="346"/>
      <c r="X563" s="346"/>
      <c r="Y563" s="346"/>
      <c r="Z563" s="346"/>
      <c r="AA563" s="346"/>
      <c r="AB563" s="346"/>
      <c r="AC563" s="346"/>
      <c r="AD563" s="346"/>
      <c r="AE563" s="346"/>
      <c r="AF563" s="346"/>
      <c r="AG563" s="346"/>
      <c r="AH563" s="346"/>
      <c r="AI563" s="346"/>
      <c r="AJ563" s="346"/>
      <c r="AK563" s="346"/>
      <c r="AL563" s="346"/>
      <c r="AM563" s="346"/>
      <c r="AN563" s="346"/>
      <c r="AO563" s="346"/>
      <c r="AP563" s="346"/>
    </row>
    <row r="564" spans="1:42" ht="15.75">
      <c r="A564" s="385"/>
      <c r="B564" s="385"/>
      <c r="C564" s="385"/>
      <c r="D564" s="385"/>
      <c r="E564" s="385"/>
      <c r="F564" s="385"/>
      <c r="G564" s="385"/>
      <c r="H564" s="385"/>
      <c r="I564" s="346"/>
      <c r="J564" s="346"/>
      <c r="K564" s="346"/>
      <c r="L564" s="346"/>
      <c r="M564" s="346"/>
      <c r="N564" s="346"/>
      <c r="O564" s="346"/>
      <c r="P564" s="346"/>
      <c r="Q564" s="346"/>
      <c r="R564" s="346"/>
      <c r="S564" s="346"/>
      <c r="T564" s="346"/>
      <c r="U564" s="388"/>
      <c r="V564" s="346"/>
      <c r="W564" s="346"/>
      <c r="X564" s="346"/>
      <c r="Y564" s="346"/>
      <c r="Z564" s="346"/>
      <c r="AA564" s="346"/>
      <c r="AB564" s="346"/>
      <c r="AC564" s="346"/>
      <c r="AD564" s="346"/>
      <c r="AE564" s="346"/>
      <c r="AF564" s="346"/>
      <c r="AG564" s="346"/>
      <c r="AH564" s="346"/>
      <c r="AI564" s="346"/>
      <c r="AJ564" s="346"/>
      <c r="AK564" s="346"/>
      <c r="AL564" s="346"/>
      <c r="AM564" s="346"/>
      <c r="AN564" s="346"/>
      <c r="AO564" s="346"/>
      <c r="AP564" s="346"/>
    </row>
    <row r="565" spans="1:42" ht="15.75">
      <c r="A565" s="385"/>
      <c r="B565" s="385"/>
      <c r="C565" s="385"/>
      <c r="D565" s="385"/>
      <c r="E565" s="385"/>
      <c r="F565" s="385"/>
      <c r="G565" s="385"/>
      <c r="H565" s="385"/>
      <c r="I565" s="346"/>
      <c r="J565" s="346"/>
      <c r="K565" s="346"/>
      <c r="L565" s="346"/>
      <c r="M565" s="346"/>
      <c r="N565" s="346"/>
      <c r="O565" s="346"/>
      <c r="P565" s="346"/>
      <c r="Q565" s="346"/>
      <c r="R565" s="346"/>
      <c r="S565" s="346"/>
      <c r="T565" s="346"/>
      <c r="U565" s="388"/>
      <c r="V565" s="346"/>
      <c r="W565" s="346"/>
      <c r="X565" s="346"/>
      <c r="Y565" s="346"/>
      <c r="Z565" s="346"/>
      <c r="AA565" s="346"/>
      <c r="AB565" s="346"/>
      <c r="AC565" s="346"/>
      <c r="AD565" s="346"/>
      <c r="AE565" s="346"/>
      <c r="AF565" s="346"/>
      <c r="AG565" s="346"/>
      <c r="AH565" s="346"/>
      <c r="AI565" s="346"/>
      <c r="AJ565" s="346"/>
      <c r="AK565" s="346"/>
      <c r="AL565" s="346"/>
      <c r="AM565" s="346"/>
      <c r="AN565" s="346"/>
      <c r="AO565" s="346"/>
      <c r="AP565" s="346"/>
    </row>
    <row r="566" spans="1:42" ht="15.75">
      <c r="A566" s="385"/>
      <c r="B566" s="385"/>
      <c r="C566" s="385"/>
      <c r="D566" s="385"/>
      <c r="E566" s="385"/>
      <c r="F566" s="385"/>
      <c r="G566" s="385"/>
      <c r="H566" s="385"/>
      <c r="I566" s="346"/>
      <c r="J566" s="346"/>
      <c r="K566" s="346"/>
      <c r="L566" s="346"/>
      <c r="M566" s="346"/>
      <c r="N566" s="346"/>
      <c r="O566" s="346"/>
      <c r="P566" s="346"/>
      <c r="Q566" s="346"/>
      <c r="R566" s="346"/>
      <c r="S566" s="346"/>
      <c r="T566" s="346"/>
      <c r="U566" s="388"/>
      <c r="V566" s="346"/>
      <c r="W566" s="346"/>
      <c r="X566" s="346"/>
      <c r="Y566" s="346"/>
      <c r="Z566" s="346"/>
      <c r="AA566" s="346"/>
      <c r="AB566" s="346"/>
      <c r="AC566" s="346"/>
      <c r="AD566" s="346"/>
      <c r="AE566" s="346"/>
      <c r="AF566" s="346"/>
      <c r="AG566" s="346"/>
      <c r="AH566" s="346"/>
      <c r="AI566" s="346"/>
      <c r="AJ566" s="346"/>
      <c r="AK566" s="346"/>
      <c r="AL566" s="346"/>
      <c r="AM566" s="346"/>
      <c r="AN566" s="346"/>
      <c r="AO566" s="346"/>
      <c r="AP566" s="346"/>
    </row>
    <row r="567" spans="1:42" ht="15.75">
      <c r="A567" s="385"/>
      <c r="B567" s="385"/>
      <c r="C567" s="385"/>
      <c r="D567" s="385"/>
      <c r="E567" s="385"/>
      <c r="F567" s="385"/>
      <c r="G567" s="385"/>
      <c r="H567" s="385"/>
      <c r="I567" s="346"/>
      <c r="J567" s="346"/>
      <c r="K567" s="346"/>
      <c r="L567" s="346"/>
      <c r="M567" s="346"/>
      <c r="N567" s="346"/>
      <c r="O567" s="346"/>
      <c r="P567" s="346"/>
      <c r="Q567" s="346"/>
      <c r="R567" s="346"/>
      <c r="S567" s="346"/>
      <c r="T567" s="346"/>
      <c r="U567" s="388"/>
      <c r="V567" s="346"/>
      <c r="W567" s="346"/>
      <c r="X567" s="346"/>
      <c r="Y567" s="346"/>
      <c r="Z567" s="346"/>
      <c r="AA567" s="346"/>
      <c r="AB567" s="346"/>
      <c r="AC567" s="346"/>
      <c r="AD567" s="346"/>
      <c r="AE567" s="346"/>
      <c r="AF567" s="346"/>
      <c r="AG567" s="346"/>
      <c r="AH567" s="346"/>
      <c r="AI567" s="346"/>
      <c r="AJ567" s="346"/>
      <c r="AK567" s="346"/>
      <c r="AL567" s="346"/>
      <c r="AM567" s="346"/>
      <c r="AN567" s="346"/>
      <c r="AO567" s="346"/>
      <c r="AP567" s="346"/>
    </row>
    <row r="568" spans="1:42" ht="15.75">
      <c r="A568" s="385"/>
      <c r="B568" s="385"/>
      <c r="C568" s="385"/>
      <c r="D568" s="385"/>
      <c r="E568" s="385"/>
      <c r="F568" s="385"/>
      <c r="G568" s="385"/>
      <c r="H568" s="385"/>
      <c r="I568" s="346"/>
      <c r="J568" s="346"/>
      <c r="K568" s="346"/>
      <c r="L568" s="346"/>
      <c r="M568" s="346"/>
      <c r="N568" s="346"/>
      <c r="O568" s="346"/>
      <c r="P568" s="346"/>
      <c r="Q568" s="346"/>
      <c r="R568" s="346"/>
      <c r="S568" s="346"/>
      <c r="T568" s="346"/>
      <c r="U568" s="388"/>
      <c r="V568" s="346"/>
      <c r="W568" s="346"/>
      <c r="X568" s="346"/>
      <c r="Y568" s="346"/>
      <c r="Z568" s="346"/>
      <c r="AA568" s="346"/>
      <c r="AB568" s="346"/>
      <c r="AC568" s="346"/>
      <c r="AD568" s="346"/>
      <c r="AE568" s="346"/>
      <c r="AF568" s="346"/>
      <c r="AG568" s="346"/>
      <c r="AH568" s="346"/>
      <c r="AI568" s="346"/>
      <c r="AJ568" s="346"/>
      <c r="AK568" s="346"/>
      <c r="AL568" s="346"/>
      <c r="AM568" s="346"/>
      <c r="AN568" s="346"/>
      <c r="AO568" s="346"/>
      <c r="AP568" s="346"/>
    </row>
    <row r="569" spans="1:42" ht="15.75">
      <c r="A569" s="385"/>
      <c r="B569" s="385"/>
      <c r="C569" s="385"/>
      <c r="D569" s="385"/>
      <c r="E569" s="385"/>
      <c r="F569" s="385"/>
      <c r="G569" s="385"/>
      <c r="H569" s="385"/>
      <c r="I569" s="346"/>
      <c r="J569" s="346"/>
      <c r="K569" s="346"/>
      <c r="L569" s="346"/>
      <c r="M569" s="346"/>
      <c r="N569" s="346"/>
      <c r="O569" s="346"/>
      <c r="P569" s="346"/>
      <c r="Q569" s="346"/>
      <c r="R569" s="346"/>
      <c r="S569" s="346"/>
      <c r="T569" s="346"/>
      <c r="U569" s="388"/>
      <c r="V569" s="346"/>
      <c r="W569" s="346"/>
      <c r="X569" s="346"/>
      <c r="Y569" s="346"/>
      <c r="Z569" s="346"/>
      <c r="AA569" s="346"/>
      <c r="AB569" s="346"/>
      <c r="AC569" s="346"/>
      <c r="AD569" s="346"/>
      <c r="AE569" s="346"/>
      <c r="AF569" s="346"/>
      <c r="AG569" s="346"/>
      <c r="AH569" s="346"/>
      <c r="AI569" s="346"/>
      <c r="AJ569" s="346"/>
      <c r="AK569" s="346"/>
      <c r="AL569" s="346"/>
      <c r="AM569" s="346"/>
      <c r="AN569" s="346"/>
      <c r="AO569" s="346"/>
      <c r="AP569" s="346"/>
    </row>
    <row r="570" spans="1:42" ht="15.75">
      <c r="A570" s="385"/>
      <c r="B570" s="385"/>
      <c r="C570" s="385"/>
      <c r="D570" s="385"/>
      <c r="E570" s="385"/>
      <c r="F570" s="385"/>
      <c r="G570" s="385"/>
      <c r="H570" s="385"/>
      <c r="I570" s="346"/>
      <c r="J570" s="346"/>
      <c r="K570" s="346"/>
      <c r="L570" s="346"/>
      <c r="M570" s="346"/>
      <c r="N570" s="346"/>
      <c r="O570" s="346"/>
      <c r="P570" s="346"/>
      <c r="Q570" s="346"/>
      <c r="R570" s="346"/>
      <c r="S570" s="346"/>
      <c r="T570" s="346"/>
      <c r="U570" s="388"/>
      <c r="V570" s="346"/>
      <c r="W570" s="346"/>
      <c r="X570" s="346"/>
      <c r="Y570" s="346"/>
      <c r="Z570" s="346"/>
      <c r="AA570" s="346"/>
      <c r="AB570" s="346"/>
      <c r="AC570" s="346"/>
      <c r="AD570" s="346"/>
      <c r="AE570" s="346"/>
      <c r="AF570" s="346"/>
      <c r="AG570" s="346"/>
      <c r="AH570" s="346"/>
      <c r="AI570" s="346"/>
      <c r="AJ570" s="346"/>
      <c r="AK570" s="346"/>
      <c r="AL570" s="346"/>
      <c r="AM570" s="346"/>
      <c r="AN570" s="346"/>
      <c r="AO570" s="346"/>
      <c r="AP570" s="346"/>
    </row>
    <row r="571" spans="1:42" ht="15.75">
      <c r="A571" s="385"/>
      <c r="B571" s="385"/>
      <c r="C571" s="385"/>
      <c r="D571" s="385"/>
      <c r="E571" s="385"/>
      <c r="F571" s="385"/>
      <c r="G571" s="385"/>
      <c r="H571" s="385"/>
      <c r="I571" s="346"/>
      <c r="J571" s="346"/>
      <c r="K571" s="346"/>
      <c r="L571" s="346"/>
      <c r="M571" s="346"/>
      <c r="N571" s="346"/>
      <c r="O571" s="346"/>
      <c r="P571" s="346"/>
      <c r="Q571" s="346"/>
      <c r="R571" s="346"/>
      <c r="S571" s="346"/>
      <c r="T571" s="346"/>
      <c r="U571" s="388"/>
      <c r="V571" s="346"/>
      <c r="W571" s="346"/>
      <c r="X571" s="346"/>
      <c r="Y571" s="346"/>
      <c r="Z571" s="346"/>
      <c r="AA571" s="346"/>
      <c r="AB571" s="346"/>
      <c r="AC571" s="346"/>
      <c r="AD571" s="346"/>
      <c r="AE571" s="346"/>
      <c r="AF571" s="346"/>
      <c r="AG571" s="346"/>
      <c r="AH571" s="346"/>
      <c r="AI571" s="346"/>
      <c r="AJ571" s="346"/>
      <c r="AK571" s="346"/>
      <c r="AL571" s="346"/>
      <c r="AM571" s="346"/>
      <c r="AN571" s="346"/>
      <c r="AO571" s="346"/>
      <c r="AP571" s="346"/>
    </row>
    <row r="572" spans="1:42" ht="15.75">
      <c r="A572" s="385"/>
      <c r="B572" s="385"/>
      <c r="C572" s="385"/>
      <c r="D572" s="385"/>
      <c r="E572" s="385"/>
      <c r="F572" s="385"/>
      <c r="G572" s="385"/>
      <c r="H572" s="385"/>
      <c r="I572" s="346"/>
      <c r="J572" s="346"/>
      <c r="K572" s="346"/>
      <c r="L572" s="346"/>
      <c r="M572" s="346"/>
      <c r="N572" s="346"/>
      <c r="O572" s="346"/>
      <c r="P572" s="346"/>
      <c r="Q572" s="346"/>
      <c r="R572" s="346"/>
      <c r="S572" s="346"/>
      <c r="T572" s="346"/>
      <c r="U572" s="388"/>
      <c r="V572" s="346"/>
      <c r="W572" s="346"/>
      <c r="X572" s="346"/>
      <c r="Y572" s="346"/>
      <c r="Z572" s="346"/>
      <c r="AA572" s="346"/>
      <c r="AB572" s="346"/>
      <c r="AC572" s="346"/>
      <c r="AD572" s="346"/>
      <c r="AE572" s="346"/>
      <c r="AF572" s="346"/>
      <c r="AG572" s="346"/>
      <c r="AH572" s="346"/>
      <c r="AI572" s="346"/>
      <c r="AJ572" s="346"/>
      <c r="AK572" s="346"/>
      <c r="AL572" s="346"/>
      <c r="AM572" s="346"/>
      <c r="AN572" s="346"/>
      <c r="AO572" s="346"/>
      <c r="AP572" s="346"/>
    </row>
    <row r="573" spans="1:42" ht="15.75">
      <c r="A573" s="385"/>
      <c r="B573" s="385"/>
      <c r="C573" s="385"/>
      <c r="D573" s="385"/>
      <c r="E573" s="385"/>
      <c r="F573" s="385"/>
      <c r="G573" s="385"/>
      <c r="H573" s="385"/>
      <c r="I573" s="346"/>
      <c r="J573" s="346"/>
      <c r="K573" s="346"/>
      <c r="L573" s="346"/>
      <c r="M573" s="346"/>
      <c r="N573" s="346"/>
      <c r="O573" s="346"/>
      <c r="P573" s="346"/>
      <c r="Q573" s="346"/>
      <c r="R573" s="346"/>
      <c r="S573" s="346"/>
      <c r="T573" s="346"/>
      <c r="U573" s="388"/>
      <c r="V573" s="346"/>
      <c r="W573" s="346"/>
      <c r="X573" s="346"/>
      <c r="Y573" s="346"/>
      <c r="Z573" s="346"/>
      <c r="AA573" s="346"/>
      <c r="AB573" s="346"/>
      <c r="AC573" s="346"/>
      <c r="AD573" s="346"/>
      <c r="AE573" s="346"/>
      <c r="AF573" s="346"/>
      <c r="AG573" s="346"/>
      <c r="AH573" s="346"/>
      <c r="AI573" s="346"/>
      <c r="AJ573" s="346"/>
      <c r="AK573" s="346"/>
      <c r="AL573" s="346"/>
      <c r="AM573" s="346"/>
      <c r="AN573" s="346"/>
      <c r="AO573" s="346"/>
      <c r="AP573" s="346"/>
    </row>
    <row r="574" spans="1:42" ht="15.75">
      <c r="A574" s="385"/>
      <c r="B574" s="385"/>
      <c r="C574" s="385"/>
      <c r="D574" s="385"/>
      <c r="E574" s="385"/>
      <c r="F574" s="385"/>
      <c r="G574" s="385"/>
      <c r="H574" s="385"/>
      <c r="I574" s="346"/>
      <c r="J574" s="346"/>
      <c r="K574" s="346"/>
      <c r="L574" s="346"/>
      <c r="M574" s="346"/>
      <c r="N574" s="346"/>
      <c r="O574" s="346"/>
      <c r="P574" s="346"/>
      <c r="Q574" s="346"/>
      <c r="R574" s="346"/>
      <c r="S574" s="346"/>
      <c r="T574" s="346"/>
      <c r="U574" s="388"/>
      <c r="V574" s="346"/>
      <c r="W574" s="346"/>
      <c r="X574" s="346"/>
      <c r="Y574" s="346"/>
      <c r="Z574" s="346"/>
      <c r="AA574" s="346"/>
      <c r="AB574" s="346"/>
      <c r="AC574" s="346"/>
      <c r="AD574" s="346"/>
      <c r="AE574" s="346"/>
      <c r="AF574" s="346"/>
      <c r="AG574" s="346"/>
      <c r="AH574" s="346"/>
      <c r="AI574" s="346"/>
      <c r="AJ574" s="346"/>
      <c r="AK574" s="346"/>
      <c r="AL574" s="346"/>
      <c r="AM574" s="346"/>
      <c r="AN574" s="346"/>
      <c r="AO574" s="346"/>
      <c r="AP574" s="346"/>
    </row>
    <row r="575" spans="1:42" ht="15.75">
      <c r="A575" s="385"/>
      <c r="B575" s="385"/>
      <c r="C575" s="385"/>
      <c r="D575" s="385"/>
      <c r="E575" s="385"/>
      <c r="F575" s="385"/>
      <c r="G575" s="385"/>
      <c r="H575" s="385"/>
      <c r="I575" s="346"/>
      <c r="J575" s="346"/>
      <c r="K575" s="346"/>
      <c r="L575" s="346"/>
      <c r="M575" s="346"/>
      <c r="N575" s="346"/>
      <c r="O575" s="346"/>
      <c r="P575" s="346"/>
      <c r="Q575" s="346"/>
      <c r="R575" s="346"/>
      <c r="S575" s="346"/>
      <c r="T575" s="346"/>
      <c r="U575" s="388"/>
      <c r="V575" s="346"/>
      <c r="W575" s="346"/>
      <c r="X575" s="346"/>
      <c r="Y575" s="346"/>
      <c r="Z575" s="346"/>
      <c r="AA575" s="346"/>
      <c r="AB575" s="346"/>
      <c r="AC575" s="346"/>
      <c r="AD575" s="346"/>
      <c r="AE575" s="346"/>
      <c r="AF575" s="346"/>
      <c r="AG575" s="346"/>
      <c r="AH575" s="346"/>
      <c r="AI575" s="346"/>
      <c r="AJ575" s="346"/>
      <c r="AK575" s="346"/>
      <c r="AL575" s="346"/>
      <c r="AM575" s="346"/>
      <c r="AN575" s="346"/>
      <c r="AO575" s="346"/>
      <c r="AP575" s="346"/>
    </row>
    <row r="576" spans="1:42" ht="15.75">
      <c r="A576" s="385"/>
      <c r="B576" s="385"/>
      <c r="C576" s="385"/>
      <c r="D576" s="385"/>
      <c r="E576" s="385"/>
      <c r="F576" s="385"/>
      <c r="G576" s="385"/>
      <c r="H576" s="385"/>
      <c r="I576" s="346"/>
      <c r="J576" s="346"/>
      <c r="K576" s="346"/>
      <c r="L576" s="346"/>
      <c r="M576" s="346"/>
      <c r="N576" s="346"/>
      <c r="O576" s="346"/>
      <c r="P576" s="346"/>
      <c r="Q576" s="346"/>
      <c r="R576" s="346"/>
      <c r="S576" s="346"/>
      <c r="T576" s="346"/>
      <c r="U576" s="388"/>
      <c r="V576" s="346"/>
      <c r="W576" s="346"/>
      <c r="X576" s="346"/>
      <c r="Y576" s="346"/>
      <c r="Z576" s="346"/>
      <c r="AA576" s="346"/>
      <c r="AB576" s="346"/>
      <c r="AC576" s="346"/>
      <c r="AD576" s="346"/>
      <c r="AE576" s="346"/>
      <c r="AF576" s="346"/>
      <c r="AG576" s="346"/>
      <c r="AH576" s="346"/>
      <c r="AI576" s="346"/>
      <c r="AJ576" s="346"/>
      <c r="AK576" s="346"/>
      <c r="AL576" s="346"/>
      <c r="AM576" s="346"/>
      <c r="AN576" s="346"/>
      <c r="AO576" s="346"/>
      <c r="AP576" s="346"/>
    </row>
    <row r="577" spans="1:42" ht="15.75">
      <c r="A577" s="385"/>
      <c r="B577" s="385"/>
      <c r="C577" s="385"/>
      <c r="D577" s="385"/>
      <c r="E577" s="385"/>
      <c r="F577" s="385"/>
      <c r="G577" s="385"/>
      <c r="H577" s="385"/>
      <c r="I577" s="346"/>
      <c r="J577" s="346"/>
      <c r="K577" s="346"/>
      <c r="L577" s="346"/>
      <c r="M577" s="346"/>
      <c r="N577" s="346"/>
      <c r="O577" s="346"/>
      <c r="P577" s="346"/>
      <c r="Q577" s="346"/>
      <c r="R577" s="346"/>
      <c r="S577" s="346"/>
      <c r="T577" s="346"/>
      <c r="U577" s="388"/>
      <c r="V577" s="346"/>
      <c r="W577" s="346"/>
      <c r="X577" s="346"/>
      <c r="Y577" s="346"/>
      <c r="Z577" s="346"/>
      <c r="AA577" s="346"/>
      <c r="AB577" s="346"/>
      <c r="AC577" s="346"/>
      <c r="AD577" s="346"/>
      <c r="AE577" s="346"/>
      <c r="AF577" s="346"/>
      <c r="AG577" s="346"/>
      <c r="AH577" s="346"/>
      <c r="AI577" s="346"/>
      <c r="AJ577" s="346"/>
      <c r="AK577" s="346"/>
      <c r="AL577" s="346"/>
      <c r="AM577" s="346"/>
      <c r="AN577" s="346"/>
      <c r="AO577" s="346"/>
      <c r="AP577" s="346"/>
    </row>
    <row r="578" spans="1:42" ht="15.75">
      <c r="A578" s="385"/>
      <c r="B578" s="385"/>
      <c r="C578" s="385"/>
      <c r="D578" s="385"/>
      <c r="E578" s="385"/>
      <c r="F578" s="385"/>
      <c r="G578" s="385"/>
      <c r="H578" s="385"/>
      <c r="I578" s="346"/>
      <c r="J578" s="346"/>
      <c r="K578" s="346"/>
      <c r="L578" s="346"/>
      <c r="M578" s="346"/>
      <c r="N578" s="346"/>
      <c r="O578" s="346"/>
      <c r="P578" s="346"/>
      <c r="Q578" s="346"/>
      <c r="R578" s="346"/>
      <c r="S578" s="346"/>
      <c r="T578" s="346"/>
      <c r="U578" s="388"/>
      <c r="V578" s="346"/>
      <c r="W578" s="346"/>
      <c r="X578" s="346"/>
      <c r="Y578" s="346"/>
      <c r="Z578" s="346"/>
      <c r="AA578" s="346"/>
      <c r="AB578" s="346"/>
      <c r="AC578" s="346"/>
      <c r="AD578" s="346"/>
      <c r="AE578" s="346"/>
      <c r="AF578" s="346"/>
      <c r="AG578" s="346"/>
      <c r="AH578" s="346"/>
      <c r="AI578" s="346"/>
      <c r="AJ578" s="346"/>
      <c r="AK578" s="346"/>
      <c r="AL578" s="346"/>
      <c r="AM578" s="346"/>
      <c r="AN578" s="346"/>
      <c r="AO578" s="346"/>
      <c r="AP578" s="346"/>
    </row>
    <row r="579" spans="1:42" ht="15.75">
      <c r="A579" s="385"/>
      <c r="B579" s="385"/>
      <c r="C579" s="385"/>
      <c r="D579" s="385"/>
      <c r="E579" s="385"/>
      <c r="F579" s="385"/>
      <c r="G579" s="385"/>
      <c r="H579" s="385"/>
      <c r="I579" s="346"/>
      <c r="J579" s="346"/>
      <c r="K579" s="346"/>
      <c r="L579" s="346"/>
      <c r="M579" s="346"/>
      <c r="N579" s="346"/>
      <c r="O579" s="346"/>
      <c r="P579" s="346"/>
      <c r="Q579" s="346"/>
      <c r="R579" s="346"/>
      <c r="S579" s="346"/>
      <c r="T579" s="346"/>
      <c r="U579" s="388"/>
      <c r="V579" s="346"/>
      <c r="W579" s="346"/>
      <c r="X579" s="346"/>
      <c r="Y579" s="346"/>
      <c r="Z579" s="346"/>
      <c r="AA579" s="346"/>
      <c r="AB579" s="346"/>
      <c r="AC579" s="346"/>
      <c r="AD579" s="346"/>
      <c r="AE579" s="346"/>
      <c r="AF579" s="346"/>
      <c r="AG579" s="346"/>
      <c r="AH579" s="346"/>
      <c r="AI579" s="346"/>
      <c r="AJ579" s="346"/>
      <c r="AK579" s="346"/>
      <c r="AL579" s="346"/>
      <c r="AM579" s="346"/>
      <c r="AN579" s="346"/>
      <c r="AO579" s="346"/>
      <c r="AP579" s="346"/>
    </row>
    <row r="580" spans="1:42" ht="15.75">
      <c r="A580" s="385"/>
      <c r="B580" s="385"/>
      <c r="C580" s="385"/>
      <c r="D580" s="385"/>
      <c r="E580" s="385"/>
      <c r="F580" s="385"/>
      <c r="G580" s="385"/>
      <c r="H580" s="385"/>
      <c r="I580" s="346"/>
      <c r="J580" s="346"/>
      <c r="K580" s="346"/>
      <c r="L580" s="346"/>
      <c r="M580" s="346"/>
      <c r="N580" s="346"/>
      <c r="O580" s="346"/>
      <c r="P580" s="346"/>
      <c r="Q580" s="346"/>
      <c r="R580" s="346"/>
      <c r="S580" s="346"/>
      <c r="T580" s="346"/>
      <c r="U580" s="388"/>
      <c r="V580" s="346"/>
      <c r="W580" s="346"/>
      <c r="X580" s="346"/>
      <c r="Y580" s="346"/>
      <c r="Z580" s="346"/>
      <c r="AA580" s="346"/>
      <c r="AB580" s="346"/>
      <c r="AC580" s="346"/>
      <c r="AD580" s="346"/>
      <c r="AE580" s="346"/>
      <c r="AF580" s="346"/>
      <c r="AG580" s="346"/>
      <c r="AH580" s="346"/>
      <c r="AI580" s="346"/>
      <c r="AJ580" s="346"/>
      <c r="AK580" s="346"/>
      <c r="AL580" s="346"/>
      <c r="AM580" s="346"/>
      <c r="AN580" s="346"/>
      <c r="AO580" s="346"/>
      <c r="AP580" s="346"/>
    </row>
    <row r="581" spans="1:42" ht="15.75">
      <c r="A581" s="385"/>
      <c r="B581" s="385"/>
      <c r="C581" s="385"/>
      <c r="D581" s="385"/>
      <c r="E581" s="385"/>
      <c r="F581" s="385"/>
      <c r="G581" s="385"/>
      <c r="H581" s="385"/>
      <c r="I581" s="346"/>
      <c r="J581" s="346"/>
      <c r="K581" s="346"/>
      <c r="L581" s="346"/>
      <c r="M581" s="346"/>
      <c r="N581" s="346"/>
      <c r="O581" s="346"/>
      <c r="P581" s="346"/>
      <c r="Q581" s="346"/>
      <c r="R581" s="346"/>
      <c r="S581" s="346"/>
      <c r="T581" s="346"/>
      <c r="U581" s="388"/>
      <c r="V581" s="346"/>
      <c r="W581" s="346"/>
      <c r="X581" s="346"/>
      <c r="Y581" s="346"/>
      <c r="Z581" s="346"/>
      <c r="AA581" s="346"/>
      <c r="AB581" s="346"/>
      <c r="AC581" s="346"/>
      <c r="AD581" s="346"/>
      <c r="AE581" s="346"/>
      <c r="AF581" s="346"/>
      <c r="AG581" s="346"/>
      <c r="AH581" s="346"/>
      <c r="AI581" s="346"/>
      <c r="AJ581" s="346"/>
      <c r="AK581" s="346"/>
      <c r="AL581" s="346"/>
      <c r="AM581" s="346"/>
      <c r="AN581" s="346"/>
      <c r="AO581" s="346"/>
      <c r="AP581" s="346"/>
    </row>
    <row r="582" spans="1:42" ht="15.75">
      <c r="A582" s="385"/>
      <c r="B582" s="385"/>
      <c r="C582" s="385"/>
      <c r="D582" s="385"/>
      <c r="E582" s="385"/>
      <c r="F582" s="385"/>
      <c r="G582" s="385"/>
      <c r="H582" s="385"/>
      <c r="I582" s="346"/>
      <c r="J582" s="346"/>
      <c r="K582" s="346"/>
      <c r="L582" s="346"/>
      <c r="M582" s="346"/>
      <c r="N582" s="346"/>
      <c r="O582" s="346"/>
      <c r="P582" s="346"/>
      <c r="Q582" s="346"/>
      <c r="R582" s="346"/>
      <c r="S582" s="346"/>
      <c r="T582" s="346"/>
      <c r="U582" s="388"/>
      <c r="V582" s="346"/>
      <c r="W582" s="346"/>
      <c r="X582" s="346"/>
      <c r="Y582" s="346"/>
      <c r="Z582" s="346"/>
      <c r="AA582" s="346"/>
      <c r="AB582" s="346"/>
      <c r="AC582" s="346"/>
      <c r="AD582" s="346"/>
      <c r="AE582" s="346"/>
      <c r="AF582" s="346"/>
      <c r="AG582" s="346"/>
      <c r="AH582" s="346"/>
      <c r="AI582" s="346"/>
      <c r="AJ582" s="346"/>
      <c r="AK582" s="346"/>
      <c r="AL582" s="346"/>
      <c r="AM582" s="346"/>
      <c r="AN582" s="346"/>
      <c r="AO582" s="346"/>
      <c r="AP582" s="346"/>
    </row>
    <row r="583" spans="1:42" ht="15.75">
      <c r="A583" s="385"/>
      <c r="B583" s="385"/>
      <c r="C583" s="385"/>
      <c r="D583" s="385"/>
      <c r="E583" s="385"/>
      <c r="F583" s="385"/>
      <c r="G583" s="385"/>
      <c r="H583" s="385"/>
      <c r="I583" s="346"/>
      <c r="J583" s="346"/>
      <c r="K583" s="346"/>
      <c r="L583" s="346"/>
      <c r="M583" s="346"/>
      <c r="N583" s="346"/>
      <c r="O583" s="346"/>
      <c r="P583" s="346"/>
      <c r="Q583" s="346"/>
      <c r="R583" s="346"/>
      <c r="S583" s="346"/>
      <c r="T583" s="346"/>
      <c r="U583" s="388"/>
      <c r="V583" s="346"/>
      <c r="W583" s="346"/>
      <c r="X583" s="346"/>
      <c r="Y583" s="346"/>
      <c r="Z583" s="346"/>
      <c r="AA583" s="346"/>
      <c r="AB583" s="346"/>
      <c r="AC583" s="346"/>
      <c r="AD583" s="346"/>
      <c r="AE583" s="346"/>
      <c r="AF583" s="346"/>
      <c r="AG583" s="346"/>
      <c r="AH583" s="346"/>
      <c r="AI583" s="346"/>
      <c r="AJ583" s="346"/>
      <c r="AK583" s="346"/>
      <c r="AL583" s="346"/>
      <c r="AM583" s="346"/>
      <c r="AN583" s="346"/>
      <c r="AO583" s="346"/>
      <c r="AP583" s="346"/>
    </row>
    <row r="584" spans="1:42" ht="15.75">
      <c r="A584" s="385"/>
      <c r="B584" s="385"/>
      <c r="C584" s="385"/>
      <c r="D584" s="385"/>
      <c r="E584" s="385"/>
      <c r="F584" s="385"/>
      <c r="G584" s="385"/>
      <c r="H584" s="385"/>
      <c r="I584" s="346"/>
      <c r="J584" s="346"/>
      <c r="K584" s="346"/>
      <c r="L584" s="346"/>
      <c r="M584" s="346"/>
      <c r="N584" s="346"/>
      <c r="O584" s="346"/>
      <c r="P584" s="346"/>
      <c r="Q584" s="346"/>
      <c r="R584" s="346"/>
      <c r="S584" s="346"/>
      <c r="T584" s="346"/>
      <c r="U584" s="388"/>
      <c r="V584" s="346"/>
      <c r="W584" s="346"/>
      <c r="X584" s="346"/>
      <c r="Y584" s="346"/>
      <c r="Z584" s="346"/>
      <c r="AA584" s="346"/>
      <c r="AB584" s="346"/>
      <c r="AC584" s="346"/>
      <c r="AD584" s="346"/>
      <c r="AE584" s="346"/>
      <c r="AF584" s="346"/>
      <c r="AG584" s="346"/>
      <c r="AH584" s="346"/>
      <c r="AI584" s="346"/>
      <c r="AJ584" s="346"/>
      <c r="AK584" s="346"/>
      <c r="AL584" s="346"/>
      <c r="AM584" s="346"/>
      <c r="AN584" s="346"/>
      <c r="AO584" s="346"/>
      <c r="AP584" s="346"/>
    </row>
    <row r="585" spans="1:42" ht="15.75">
      <c r="A585" s="385"/>
      <c r="B585" s="385"/>
      <c r="C585" s="385"/>
      <c r="D585" s="385"/>
      <c r="E585" s="385"/>
      <c r="F585" s="385"/>
      <c r="G585" s="385"/>
      <c r="H585" s="385"/>
      <c r="I585" s="346"/>
      <c r="J585" s="346"/>
      <c r="K585" s="346"/>
      <c r="L585" s="346"/>
      <c r="M585" s="346"/>
      <c r="N585" s="346"/>
      <c r="O585" s="346"/>
      <c r="P585" s="346"/>
      <c r="Q585" s="346"/>
      <c r="R585" s="346"/>
      <c r="S585" s="346"/>
      <c r="T585" s="346"/>
      <c r="U585" s="388"/>
      <c r="V585" s="346"/>
      <c r="W585" s="346"/>
      <c r="X585" s="346"/>
      <c r="Y585" s="346"/>
      <c r="Z585" s="346"/>
      <c r="AA585" s="346"/>
      <c r="AB585" s="346"/>
      <c r="AC585" s="346"/>
      <c r="AD585" s="346"/>
      <c r="AE585" s="346"/>
      <c r="AF585" s="346"/>
      <c r="AG585" s="346"/>
      <c r="AH585" s="346"/>
      <c r="AI585" s="346"/>
      <c r="AJ585" s="346"/>
      <c r="AK585" s="346"/>
      <c r="AL585" s="346"/>
      <c r="AM585" s="346"/>
      <c r="AN585" s="346"/>
      <c r="AO585" s="346"/>
      <c r="AP585" s="346"/>
    </row>
    <row r="586" spans="1:42" ht="15.75">
      <c r="A586" s="385"/>
      <c r="B586" s="385"/>
      <c r="C586" s="385"/>
      <c r="D586" s="385"/>
      <c r="E586" s="385"/>
      <c r="F586" s="385"/>
      <c r="G586" s="385"/>
      <c r="H586" s="385"/>
      <c r="I586" s="346"/>
      <c r="J586" s="346"/>
      <c r="K586" s="346"/>
      <c r="L586" s="346"/>
      <c r="M586" s="346"/>
      <c r="N586" s="346"/>
      <c r="O586" s="346"/>
      <c r="P586" s="346"/>
      <c r="Q586" s="346"/>
      <c r="R586" s="346"/>
      <c r="S586" s="346"/>
      <c r="T586" s="346"/>
      <c r="U586" s="388"/>
      <c r="V586" s="346"/>
      <c r="W586" s="346"/>
      <c r="X586" s="346"/>
      <c r="Y586" s="346"/>
      <c r="Z586" s="346"/>
      <c r="AA586" s="346"/>
      <c r="AB586" s="346"/>
      <c r="AC586" s="346"/>
      <c r="AD586" s="346"/>
      <c r="AE586" s="346"/>
      <c r="AF586" s="346"/>
      <c r="AG586" s="346"/>
      <c r="AH586" s="346"/>
      <c r="AI586" s="346"/>
      <c r="AJ586" s="346"/>
      <c r="AK586" s="346"/>
      <c r="AL586" s="346"/>
      <c r="AM586" s="346"/>
      <c r="AN586" s="346"/>
      <c r="AO586" s="346"/>
      <c r="AP586" s="346"/>
    </row>
    <row r="587" spans="1:42" ht="15.75">
      <c r="A587" s="385"/>
      <c r="B587" s="385"/>
      <c r="C587" s="385"/>
      <c r="D587" s="385"/>
      <c r="E587" s="385"/>
      <c r="F587" s="385"/>
      <c r="G587" s="385"/>
      <c r="H587" s="385"/>
      <c r="I587" s="346"/>
      <c r="J587" s="346"/>
      <c r="K587" s="346"/>
      <c r="L587" s="346"/>
      <c r="M587" s="346"/>
      <c r="N587" s="346"/>
      <c r="O587" s="346"/>
      <c r="P587" s="346"/>
      <c r="Q587" s="346"/>
      <c r="R587" s="346"/>
      <c r="S587" s="346"/>
      <c r="T587" s="346"/>
      <c r="U587" s="388"/>
      <c r="V587" s="346"/>
      <c r="W587" s="346"/>
      <c r="X587" s="346"/>
      <c r="Y587" s="346"/>
      <c r="Z587" s="346"/>
      <c r="AA587" s="346"/>
      <c r="AB587" s="346"/>
      <c r="AC587" s="346"/>
      <c r="AD587" s="346"/>
      <c r="AE587" s="346"/>
      <c r="AF587" s="346"/>
      <c r="AG587" s="346"/>
      <c r="AH587" s="346"/>
      <c r="AI587" s="346"/>
      <c r="AJ587" s="346"/>
      <c r="AK587" s="346"/>
      <c r="AL587" s="346"/>
      <c r="AM587" s="346"/>
      <c r="AN587" s="346"/>
      <c r="AO587" s="346"/>
      <c r="AP587" s="346"/>
    </row>
    <row r="588" spans="1:42" ht="15.75">
      <c r="A588" s="385"/>
      <c r="B588" s="385"/>
      <c r="C588" s="385"/>
      <c r="D588" s="385"/>
      <c r="E588" s="385"/>
      <c r="F588" s="385"/>
      <c r="G588" s="385"/>
      <c r="H588" s="385"/>
      <c r="I588" s="346"/>
      <c r="J588" s="346"/>
      <c r="K588" s="346"/>
      <c r="L588" s="346"/>
      <c r="M588" s="346"/>
      <c r="N588" s="346"/>
      <c r="O588" s="346"/>
      <c r="P588" s="346"/>
      <c r="Q588" s="346"/>
      <c r="R588" s="346"/>
      <c r="S588" s="346"/>
      <c r="T588" s="346"/>
      <c r="U588" s="388"/>
      <c r="V588" s="346"/>
      <c r="W588" s="346"/>
      <c r="X588" s="346"/>
      <c r="Y588" s="346"/>
      <c r="Z588" s="346"/>
      <c r="AA588" s="346"/>
      <c r="AB588" s="346"/>
      <c r="AC588" s="346"/>
      <c r="AD588" s="346"/>
      <c r="AE588" s="346"/>
      <c r="AF588" s="346"/>
      <c r="AG588" s="346"/>
      <c r="AH588" s="346"/>
      <c r="AI588" s="346"/>
      <c r="AJ588" s="346"/>
      <c r="AK588" s="346"/>
      <c r="AL588" s="346"/>
      <c r="AM588" s="346"/>
      <c r="AN588" s="346"/>
      <c r="AO588" s="346"/>
      <c r="AP588" s="346"/>
    </row>
    <row r="589" spans="1:42" ht="15.75">
      <c r="A589" s="385"/>
      <c r="B589" s="385"/>
      <c r="C589" s="385"/>
      <c r="D589" s="385"/>
      <c r="E589" s="385"/>
      <c r="F589" s="385"/>
      <c r="G589" s="385"/>
      <c r="H589" s="385"/>
      <c r="I589" s="346"/>
      <c r="J589" s="346"/>
      <c r="K589" s="346"/>
      <c r="L589" s="346"/>
      <c r="M589" s="346"/>
      <c r="N589" s="346"/>
      <c r="O589" s="346"/>
      <c r="P589" s="346"/>
      <c r="Q589" s="346"/>
      <c r="R589" s="346"/>
      <c r="S589" s="346"/>
      <c r="T589" s="346"/>
      <c r="U589" s="388"/>
      <c r="V589" s="346"/>
      <c r="W589" s="346"/>
      <c r="X589" s="346"/>
      <c r="Y589" s="346"/>
      <c r="Z589" s="346"/>
      <c r="AA589" s="346"/>
      <c r="AB589" s="346"/>
      <c r="AC589" s="346"/>
      <c r="AD589" s="346"/>
      <c r="AE589" s="346"/>
      <c r="AF589" s="346"/>
      <c r="AG589" s="346"/>
      <c r="AH589" s="346"/>
      <c r="AI589" s="346"/>
      <c r="AJ589" s="346"/>
      <c r="AK589" s="346"/>
      <c r="AL589" s="346"/>
      <c r="AM589" s="346"/>
      <c r="AN589" s="346"/>
      <c r="AO589" s="346"/>
      <c r="AP589" s="346"/>
    </row>
    <row r="590" spans="1:42" ht="15.75">
      <c r="A590" s="385"/>
      <c r="B590" s="385"/>
      <c r="C590" s="385"/>
      <c r="D590" s="385"/>
      <c r="E590" s="385"/>
      <c r="F590" s="385"/>
      <c r="G590" s="385"/>
      <c r="H590" s="385"/>
      <c r="I590" s="346"/>
      <c r="J590" s="346"/>
      <c r="K590" s="346"/>
      <c r="L590" s="346"/>
      <c r="M590" s="346"/>
      <c r="N590" s="346"/>
      <c r="O590" s="346"/>
      <c r="P590" s="346"/>
      <c r="Q590" s="346"/>
      <c r="R590" s="346"/>
      <c r="S590" s="346"/>
      <c r="T590" s="346"/>
      <c r="U590" s="388"/>
      <c r="V590" s="346"/>
      <c r="W590" s="346"/>
      <c r="X590" s="346"/>
      <c r="Y590" s="346"/>
      <c r="Z590" s="346"/>
      <c r="AA590" s="346"/>
      <c r="AB590" s="346"/>
      <c r="AC590" s="346"/>
      <c r="AD590" s="346"/>
      <c r="AE590" s="346"/>
      <c r="AF590" s="346"/>
      <c r="AG590" s="346"/>
      <c r="AH590" s="346"/>
      <c r="AI590" s="346"/>
      <c r="AJ590" s="346"/>
      <c r="AK590" s="346"/>
      <c r="AL590" s="346"/>
      <c r="AM590" s="346"/>
      <c r="AN590" s="346"/>
      <c r="AO590" s="346"/>
      <c r="AP590" s="346"/>
    </row>
    <row r="591" spans="1:42" ht="15.75">
      <c r="A591" s="385"/>
      <c r="B591" s="385"/>
      <c r="C591" s="385"/>
      <c r="D591" s="385"/>
      <c r="E591" s="385"/>
      <c r="F591" s="385"/>
      <c r="G591" s="385"/>
      <c r="H591" s="385"/>
      <c r="I591" s="346"/>
      <c r="J591" s="346"/>
      <c r="K591" s="346"/>
      <c r="L591" s="346"/>
      <c r="M591" s="346"/>
      <c r="N591" s="346"/>
      <c r="O591" s="346"/>
      <c r="P591" s="346"/>
      <c r="Q591" s="346"/>
      <c r="R591" s="346"/>
      <c r="S591" s="346"/>
      <c r="T591" s="346"/>
      <c r="U591" s="388"/>
      <c r="V591" s="346"/>
      <c r="W591" s="346"/>
      <c r="X591" s="346"/>
      <c r="Y591" s="346"/>
      <c r="Z591" s="346"/>
      <c r="AA591" s="346"/>
      <c r="AB591" s="346"/>
      <c r="AC591" s="346"/>
      <c r="AD591" s="346"/>
      <c r="AE591" s="346"/>
      <c r="AF591" s="346"/>
      <c r="AG591" s="346"/>
      <c r="AH591" s="346"/>
      <c r="AI591" s="346"/>
      <c r="AJ591" s="346"/>
      <c r="AK591" s="346"/>
      <c r="AL591" s="346"/>
      <c r="AM591" s="346"/>
      <c r="AN591" s="346"/>
      <c r="AO591" s="346"/>
      <c r="AP591" s="346"/>
    </row>
    <row r="592" spans="1:42" ht="15.75">
      <c r="A592" s="385"/>
      <c r="B592" s="385"/>
      <c r="C592" s="385"/>
      <c r="D592" s="385"/>
      <c r="E592" s="385"/>
      <c r="F592" s="385"/>
      <c r="G592" s="385"/>
      <c r="H592" s="385"/>
      <c r="I592" s="346"/>
      <c r="J592" s="346"/>
      <c r="K592" s="346"/>
      <c r="L592" s="346"/>
      <c r="M592" s="346"/>
      <c r="N592" s="346"/>
      <c r="O592" s="346"/>
      <c r="P592" s="346"/>
      <c r="Q592" s="346"/>
      <c r="R592" s="346"/>
      <c r="S592" s="346"/>
      <c r="T592" s="346"/>
      <c r="U592" s="388"/>
      <c r="V592" s="346"/>
      <c r="W592" s="346"/>
      <c r="X592" s="346"/>
      <c r="Y592" s="346"/>
      <c r="Z592" s="346"/>
      <c r="AA592" s="346"/>
      <c r="AB592" s="346"/>
      <c r="AC592" s="346"/>
      <c r="AD592" s="346"/>
      <c r="AE592" s="346"/>
      <c r="AF592" s="346"/>
      <c r="AG592" s="346"/>
      <c r="AH592" s="346"/>
      <c r="AI592" s="346"/>
      <c r="AJ592" s="346"/>
      <c r="AK592" s="346"/>
      <c r="AL592" s="346"/>
      <c r="AM592" s="346"/>
      <c r="AN592" s="346"/>
      <c r="AO592" s="346"/>
      <c r="AP592" s="346"/>
    </row>
    <row r="593" spans="1:42" ht="15.75">
      <c r="A593" s="385"/>
      <c r="B593" s="385"/>
      <c r="C593" s="385"/>
      <c r="D593" s="385"/>
      <c r="E593" s="385"/>
      <c r="F593" s="385"/>
      <c r="G593" s="385"/>
      <c r="H593" s="385"/>
      <c r="I593" s="346"/>
      <c r="J593" s="346"/>
      <c r="K593" s="346"/>
      <c r="L593" s="346"/>
      <c r="M593" s="346"/>
      <c r="N593" s="346"/>
      <c r="O593" s="346"/>
      <c r="P593" s="346"/>
      <c r="Q593" s="346"/>
      <c r="R593" s="346"/>
      <c r="S593" s="346"/>
      <c r="T593" s="346"/>
      <c r="U593" s="388"/>
      <c r="V593" s="346"/>
      <c r="W593" s="346"/>
      <c r="X593" s="346"/>
      <c r="Y593" s="346"/>
      <c r="Z593" s="346"/>
      <c r="AA593" s="346"/>
      <c r="AB593" s="346"/>
      <c r="AC593" s="346"/>
      <c r="AD593" s="346"/>
      <c r="AE593" s="346"/>
      <c r="AF593" s="346"/>
      <c r="AG593" s="346"/>
      <c r="AH593" s="346"/>
      <c r="AI593" s="346"/>
      <c r="AJ593" s="346"/>
      <c r="AK593" s="346"/>
      <c r="AL593" s="346"/>
      <c r="AM593" s="346"/>
      <c r="AN593" s="346"/>
      <c r="AO593" s="346"/>
      <c r="AP593" s="346"/>
    </row>
    <row r="594" spans="1:42" ht="15.75">
      <c r="A594" s="385"/>
      <c r="B594" s="385"/>
      <c r="C594" s="385"/>
      <c r="D594" s="385"/>
      <c r="E594" s="385"/>
      <c r="F594" s="385"/>
      <c r="G594" s="385"/>
      <c r="H594" s="385"/>
      <c r="I594" s="346"/>
      <c r="J594" s="346"/>
      <c r="K594" s="346"/>
      <c r="L594" s="346"/>
      <c r="M594" s="346"/>
      <c r="N594" s="346"/>
      <c r="O594" s="346"/>
      <c r="P594" s="346"/>
      <c r="Q594" s="346"/>
      <c r="R594" s="346"/>
      <c r="S594" s="346"/>
      <c r="T594" s="346"/>
      <c r="U594" s="388"/>
      <c r="V594" s="346"/>
      <c r="W594" s="346"/>
      <c r="X594" s="346"/>
      <c r="Y594" s="346"/>
      <c r="Z594" s="346"/>
      <c r="AA594" s="346"/>
      <c r="AB594" s="346"/>
      <c r="AC594" s="346"/>
      <c r="AD594" s="346"/>
      <c r="AE594" s="346"/>
      <c r="AF594" s="346"/>
      <c r="AG594" s="346"/>
      <c r="AH594" s="346"/>
      <c r="AI594" s="346"/>
      <c r="AJ594" s="346"/>
      <c r="AK594" s="346"/>
      <c r="AL594" s="346"/>
      <c r="AM594" s="346"/>
      <c r="AN594" s="346"/>
      <c r="AO594" s="346"/>
      <c r="AP594" s="346"/>
    </row>
    <row r="595" spans="1:42" ht="15.75">
      <c r="A595" s="385"/>
      <c r="B595" s="385"/>
      <c r="C595" s="385"/>
      <c r="D595" s="385"/>
      <c r="E595" s="385"/>
      <c r="F595" s="385"/>
      <c r="G595" s="385"/>
      <c r="H595" s="385"/>
      <c r="I595" s="346"/>
      <c r="J595" s="346"/>
      <c r="K595" s="346"/>
      <c r="L595" s="346"/>
      <c r="M595" s="346"/>
      <c r="N595" s="346"/>
      <c r="O595" s="346"/>
      <c r="P595" s="346"/>
      <c r="Q595" s="346"/>
      <c r="R595" s="346"/>
      <c r="S595" s="346"/>
      <c r="T595" s="346"/>
      <c r="U595" s="388"/>
      <c r="V595" s="346"/>
      <c r="W595" s="346"/>
      <c r="X595" s="346"/>
      <c r="Y595" s="346"/>
      <c r="Z595" s="346"/>
      <c r="AA595" s="346"/>
      <c r="AB595" s="346"/>
      <c r="AC595" s="346"/>
      <c r="AD595" s="346"/>
      <c r="AE595" s="346"/>
      <c r="AF595" s="346"/>
      <c r="AG595" s="346"/>
      <c r="AH595" s="346"/>
      <c r="AI595" s="346"/>
      <c r="AJ595" s="346"/>
      <c r="AK595" s="346"/>
      <c r="AL595" s="346"/>
      <c r="AM595" s="346"/>
      <c r="AN595" s="346"/>
      <c r="AO595" s="346"/>
      <c r="AP595" s="346"/>
    </row>
    <row r="596" spans="1:42" ht="15.75">
      <c r="A596" s="385"/>
      <c r="B596" s="385"/>
      <c r="C596" s="385"/>
      <c r="D596" s="385"/>
      <c r="E596" s="385"/>
      <c r="F596" s="385"/>
      <c r="G596" s="385"/>
      <c r="H596" s="385"/>
      <c r="I596" s="346"/>
      <c r="J596" s="346"/>
      <c r="K596" s="346"/>
      <c r="L596" s="346"/>
      <c r="M596" s="346"/>
      <c r="N596" s="346"/>
      <c r="O596" s="346"/>
      <c r="P596" s="346"/>
      <c r="Q596" s="346"/>
      <c r="R596" s="346"/>
      <c r="S596" s="346"/>
      <c r="T596" s="346"/>
      <c r="U596" s="388"/>
      <c r="V596" s="346"/>
      <c r="W596" s="346"/>
      <c r="X596" s="346"/>
      <c r="Y596" s="346"/>
      <c r="Z596" s="346"/>
      <c r="AA596" s="346"/>
      <c r="AB596" s="346"/>
      <c r="AC596" s="346"/>
      <c r="AD596" s="346"/>
      <c r="AE596" s="346"/>
      <c r="AF596" s="346"/>
      <c r="AG596" s="346"/>
      <c r="AH596" s="346"/>
      <c r="AI596" s="346"/>
      <c r="AJ596" s="346"/>
      <c r="AK596" s="346"/>
      <c r="AL596" s="346"/>
      <c r="AM596" s="346"/>
      <c r="AN596" s="346"/>
      <c r="AO596" s="346"/>
      <c r="AP596" s="346"/>
    </row>
    <row r="597" spans="1:42" ht="15.75">
      <c r="A597" s="385"/>
      <c r="B597" s="385"/>
      <c r="C597" s="385"/>
      <c r="D597" s="385"/>
      <c r="E597" s="385"/>
      <c r="F597" s="385"/>
      <c r="G597" s="385"/>
      <c r="H597" s="385"/>
      <c r="I597" s="346"/>
      <c r="J597" s="346"/>
      <c r="K597" s="346"/>
      <c r="L597" s="346"/>
      <c r="M597" s="346"/>
      <c r="N597" s="346"/>
      <c r="O597" s="346"/>
      <c r="P597" s="346"/>
      <c r="Q597" s="346"/>
      <c r="R597" s="346"/>
      <c r="S597" s="346"/>
      <c r="T597" s="346"/>
      <c r="U597" s="388"/>
      <c r="V597" s="346"/>
      <c r="W597" s="346"/>
      <c r="X597" s="346"/>
      <c r="Y597" s="346"/>
      <c r="Z597" s="346"/>
      <c r="AA597" s="346"/>
      <c r="AB597" s="346"/>
      <c r="AC597" s="346"/>
      <c r="AD597" s="346"/>
      <c r="AE597" s="346"/>
      <c r="AF597" s="346"/>
      <c r="AG597" s="346"/>
      <c r="AH597" s="346"/>
      <c r="AI597" s="346"/>
      <c r="AJ597" s="346"/>
      <c r="AK597" s="346"/>
      <c r="AL597" s="346"/>
      <c r="AM597" s="346"/>
      <c r="AN597" s="346"/>
      <c r="AO597" s="346"/>
      <c r="AP597" s="346"/>
    </row>
    <row r="598" spans="1:42" ht="15.75">
      <c r="A598" s="385"/>
      <c r="B598" s="385"/>
      <c r="C598" s="385"/>
      <c r="D598" s="385"/>
      <c r="E598" s="385"/>
      <c r="F598" s="385"/>
      <c r="G598" s="385"/>
      <c r="H598" s="385"/>
      <c r="I598" s="346"/>
      <c r="J598" s="346"/>
      <c r="K598" s="346"/>
      <c r="L598" s="346"/>
      <c r="M598" s="346"/>
      <c r="N598" s="346"/>
      <c r="O598" s="346"/>
      <c r="P598" s="346"/>
      <c r="Q598" s="346"/>
      <c r="R598" s="346"/>
      <c r="S598" s="346"/>
      <c r="T598" s="346"/>
      <c r="U598" s="388"/>
      <c r="V598" s="346"/>
      <c r="W598" s="346"/>
      <c r="X598" s="346"/>
      <c r="Y598" s="346"/>
      <c r="Z598" s="346"/>
      <c r="AA598" s="346"/>
      <c r="AB598" s="346"/>
      <c r="AC598" s="346"/>
      <c r="AD598" s="346"/>
      <c r="AE598" s="346"/>
      <c r="AF598" s="346"/>
      <c r="AG598" s="346"/>
      <c r="AH598" s="346"/>
      <c r="AI598" s="346"/>
      <c r="AJ598" s="346"/>
      <c r="AK598" s="346"/>
      <c r="AL598" s="346"/>
      <c r="AM598" s="346"/>
      <c r="AN598" s="346"/>
      <c r="AO598" s="346"/>
      <c r="AP598" s="346"/>
    </row>
    <row r="599" spans="1:42" ht="15.75">
      <c r="A599" s="385"/>
      <c r="B599" s="385"/>
      <c r="C599" s="385"/>
      <c r="D599" s="385"/>
      <c r="E599" s="385"/>
      <c r="F599" s="385"/>
      <c r="G599" s="385"/>
      <c r="H599" s="385"/>
      <c r="I599" s="346"/>
      <c r="J599" s="346"/>
      <c r="K599" s="346"/>
      <c r="L599" s="346"/>
      <c r="M599" s="346"/>
      <c r="N599" s="346"/>
      <c r="O599" s="346"/>
      <c r="P599" s="346"/>
      <c r="Q599" s="346"/>
      <c r="R599" s="346"/>
      <c r="S599" s="346"/>
      <c r="T599" s="346"/>
      <c r="U599" s="388"/>
      <c r="V599" s="346"/>
      <c r="W599" s="346"/>
      <c r="X599" s="346"/>
      <c r="Y599" s="346"/>
      <c r="Z599" s="346"/>
      <c r="AA599" s="346"/>
      <c r="AB599" s="346"/>
      <c r="AC599" s="346"/>
      <c r="AD599" s="346"/>
      <c r="AE599" s="346"/>
      <c r="AF599" s="346"/>
      <c r="AG599" s="346"/>
      <c r="AH599" s="346"/>
      <c r="AI599" s="346"/>
      <c r="AJ599" s="346"/>
      <c r="AK599" s="346"/>
      <c r="AL599" s="346"/>
      <c r="AM599" s="346"/>
      <c r="AN599" s="346"/>
      <c r="AO599" s="346"/>
      <c r="AP599" s="346"/>
    </row>
    <row r="600" spans="1:42" ht="15.75">
      <c r="A600" s="385"/>
      <c r="B600" s="385"/>
      <c r="C600" s="385"/>
      <c r="D600" s="385"/>
      <c r="E600" s="385"/>
      <c r="F600" s="385"/>
      <c r="G600" s="385"/>
      <c r="H600" s="385"/>
      <c r="I600" s="346"/>
      <c r="J600" s="346"/>
      <c r="K600" s="346"/>
      <c r="L600" s="346"/>
      <c r="M600" s="346"/>
      <c r="N600" s="346"/>
      <c r="O600" s="346"/>
      <c r="P600" s="346"/>
      <c r="Q600" s="346"/>
      <c r="R600" s="346"/>
      <c r="S600" s="346"/>
      <c r="T600" s="346"/>
      <c r="U600" s="388"/>
      <c r="V600" s="346"/>
      <c r="W600" s="346"/>
      <c r="X600" s="346"/>
      <c r="Y600" s="346"/>
      <c r="Z600" s="346"/>
      <c r="AA600" s="346"/>
      <c r="AB600" s="346"/>
      <c r="AC600" s="346"/>
      <c r="AD600" s="346"/>
      <c r="AE600" s="346"/>
      <c r="AF600" s="346"/>
      <c r="AG600" s="346"/>
      <c r="AH600" s="346"/>
      <c r="AI600" s="346"/>
      <c r="AJ600" s="346"/>
      <c r="AK600" s="346"/>
      <c r="AL600" s="346"/>
      <c r="AM600" s="346"/>
      <c r="AN600" s="346"/>
      <c r="AO600" s="346"/>
      <c r="AP600" s="346"/>
    </row>
    <row r="601" spans="1:42" ht="15.75">
      <c r="A601" s="385"/>
      <c r="B601" s="385"/>
      <c r="C601" s="385"/>
      <c r="D601" s="385"/>
      <c r="E601" s="385"/>
      <c r="F601" s="385"/>
      <c r="G601" s="385"/>
      <c r="H601" s="385"/>
      <c r="I601" s="346"/>
      <c r="J601" s="346"/>
      <c r="K601" s="346"/>
      <c r="L601" s="346"/>
      <c r="M601" s="346"/>
      <c r="N601" s="346"/>
      <c r="O601" s="346"/>
      <c r="P601" s="346"/>
      <c r="Q601" s="346"/>
      <c r="R601" s="346"/>
      <c r="S601" s="346"/>
      <c r="T601" s="346"/>
      <c r="U601" s="388"/>
      <c r="V601" s="346"/>
      <c r="W601" s="346"/>
      <c r="X601" s="346"/>
      <c r="Y601" s="346"/>
      <c r="Z601" s="346"/>
      <c r="AA601" s="346"/>
      <c r="AB601" s="346"/>
      <c r="AC601" s="346"/>
      <c r="AD601" s="346"/>
      <c r="AE601" s="346"/>
      <c r="AF601" s="346"/>
      <c r="AG601" s="346"/>
      <c r="AH601" s="346"/>
      <c r="AI601" s="346"/>
      <c r="AJ601" s="346"/>
      <c r="AK601" s="346"/>
      <c r="AL601" s="346"/>
      <c r="AM601" s="346"/>
      <c r="AN601" s="346"/>
      <c r="AO601" s="346"/>
      <c r="AP601" s="346"/>
    </row>
    <row r="602" spans="1:42" ht="15.75">
      <c r="A602" s="385"/>
      <c r="B602" s="385"/>
      <c r="C602" s="385"/>
      <c r="D602" s="385"/>
      <c r="E602" s="385"/>
      <c r="F602" s="385"/>
      <c r="G602" s="385"/>
      <c r="H602" s="385"/>
      <c r="I602" s="346"/>
      <c r="J602" s="346"/>
      <c r="K602" s="346"/>
      <c r="L602" s="346"/>
      <c r="M602" s="346"/>
      <c r="N602" s="346"/>
      <c r="O602" s="346"/>
      <c r="P602" s="346"/>
      <c r="Q602" s="346"/>
      <c r="R602" s="346"/>
      <c r="S602" s="346"/>
      <c r="T602" s="346"/>
      <c r="U602" s="388"/>
      <c r="V602" s="346"/>
      <c r="W602" s="346"/>
      <c r="X602" s="346"/>
      <c r="Y602" s="346"/>
      <c r="Z602" s="346"/>
      <c r="AA602" s="346"/>
      <c r="AB602" s="346"/>
      <c r="AC602" s="346"/>
      <c r="AD602" s="346"/>
      <c r="AE602" s="346"/>
      <c r="AF602" s="346"/>
      <c r="AG602" s="346"/>
      <c r="AH602" s="346"/>
      <c r="AI602" s="346"/>
      <c r="AJ602" s="346"/>
      <c r="AK602" s="346"/>
      <c r="AL602" s="346"/>
      <c r="AM602" s="346"/>
      <c r="AN602" s="346"/>
      <c r="AO602" s="346"/>
      <c r="AP602" s="346"/>
    </row>
    <row r="603" spans="1:42" ht="15.75">
      <c r="A603" s="385"/>
      <c r="B603" s="385"/>
      <c r="C603" s="385"/>
      <c r="D603" s="385"/>
      <c r="E603" s="385"/>
      <c r="F603" s="385"/>
      <c r="G603" s="385"/>
      <c r="H603" s="385"/>
      <c r="I603" s="346"/>
      <c r="J603" s="346"/>
      <c r="K603" s="346"/>
      <c r="L603" s="346"/>
      <c r="M603" s="346"/>
      <c r="N603" s="346"/>
      <c r="O603" s="346"/>
      <c r="P603" s="346"/>
      <c r="Q603" s="346"/>
      <c r="R603" s="346"/>
      <c r="S603" s="346"/>
      <c r="T603" s="346"/>
      <c r="U603" s="388"/>
      <c r="V603" s="346"/>
      <c r="W603" s="346"/>
      <c r="X603" s="346"/>
      <c r="Y603" s="346"/>
      <c r="Z603" s="346"/>
      <c r="AA603" s="346"/>
      <c r="AB603" s="346"/>
      <c r="AC603" s="346"/>
      <c r="AD603" s="346"/>
      <c r="AE603" s="346"/>
      <c r="AF603" s="346"/>
      <c r="AG603" s="346"/>
      <c r="AH603" s="346"/>
      <c r="AI603" s="346"/>
      <c r="AJ603" s="346"/>
      <c r="AK603" s="346"/>
      <c r="AL603" s="346"/>
      <c r="AM603" s="346"/>
      <c r="AN603" s="346"/>
      <c r="AO603" s="346"/>
      <c r="AP603" s="346"/>
    </row>
    <row r="604" spans="1:42" ht="15.75">
      <c r="A604" s="385"/>
      <c r="B604" s="385"/>
      <c r="C604" s="385"/>
      <c r="D604" s="385"/>
      <c r="E604" s="385"/>
      <c r="F604" s="385"/>
      <c r="G604" s="385"/>
      <c r="H604" s="385"/>
      <c r="I604" s="346"/>
      <c r="J604" s="346"/>
      <c r="K604" s="346"/>
      <c r="L604" s="346"/>
      <c r="M604" s="346"/>
      <c r="N604" s="346"/>
      <c r="O604" s="346"/>
      <c r="P604" s="346"/>
      <c r="Q604" s="346"/>
      <c r="R604" s="346"/>
      <c r="S604" s="346"/>
      <c r="T604" s="346"/>
      <c r="U604" s="388"/>
      <c r="V604" s="346"/>
      <c r="W604" s="346"/>
      <c r="X604" s="346"/>
      <c r="Y604" s="346"/>
      <c r="Z604" s="346"/>
      <c r="AA604" s="346"/>
      <c r="AB604" s="346"/>
      <c r="AC604" s="346"/>
      <c r="AD604" s="346"/>
      <c r="AE604" s="346"/>
      <c r="AF604" s="346"/>
      <c r="AG604" s="346"/>
      <c r="AH604" s="346"/>
      <c r="AI604" s="346"/>
      <c r="AJ604" s="346"/>
      <c r="AK604" s="346"/>
      <c r="AL604" s="346"/>
      <c r="AM604" s="346"/>
      <c r="AN604" s="346"/>
      <c r="AO604" s="346"/>
      <c r="AP604" s="346"/>
    </row>
    <row r="605" spans="1:42" ht="15.75">
      <c r="A605" s="385"/>
      <c r="B605" s="385"/>
      <c r="C605" s="385"/>
      <c r="D605" s="385"/>
      <c r="E605" s="385"/>
      <c r="F605" s="385"/>
      <c r="G605" s="385"/>
      <c r="H605" s="385"/>
      <c r="I605" s="346"/>
      <c r="J605" s="346"/>
      <c r="K605" s="346"/>
      <c r="L605" s="346"/>
      <c r="M605" s="346"/>
      <c r="N605" s="346"/>
      <c r="O605" s="346"/>
      <c r="P605" s="346"/>
      <c r="Q605" s="346"/>
      <c r="R605" s="346"/>
      <c r="S605" s="346"/>
      <c r="T605" s="346"/>
      <c r="U605" s="388"/>
      <c r="V605" s="346"/>
      <c r="W605" s="346"/>
      <c r="X605" s="346"/>
      <c r="Y605" s="346"/>
      <c r="Z605" s="346"/>
      <c r="AA605" s="346"/>
      <c r="AB605" s="346"/>
      <c r="AC605" s="346"/>
      <c r="AD605" s="346"/>
      <c r="AE605" s="346"/>
      <c r="AF605" s="346"/>
      <c r="AG605" s="346"/>
      <c r="AH605" s="346"/>
      <c r="AI605" s="346"/>
      <c r="AJ605" s="346"/>
      <c r="AK605" s="346"/>
      <c r="AL605" s="346"/>
      <c r="AM605" s="346"/>
      <c r="AN605" s="346"/>
      <c r="AO605" s="346"/>
      <c r="AP605" s="346"/>
    </row>
    <row r="606" spans="1:42" ht="15.75">
      <c r="A606" s="385"/>
      <c r="B606" s="385"/>
      <c r="C606" s="385"/>
      <c r="D606" s="385"/>
      <c r="E606" s="385"/>
      <c r="F606" s="385"/>
      <c r="G606" s="385"/>
      <c r="H606" s="385"/>
      <c r="I606" s="346"/>
      <c r="J606" s="346"/>
      <c r="K606" s="346"/>
      <c r="L606" s="346"/>
      <c r="M606" s="346"/>
      <c r="N606" s="346"/>
      <c r="O606" s="346"/>
      <c r="P606" s="346"/>
      <c r="Q606" s="346"/>
      <c r="R606" s="346"/>
      <c r="S606" s="346"/>
      <c r="T606" s="346"/>
      <c r="U606" s="388"/>
      <c r="V606" s="346"/>
      <c r="W606" s="346"/>
      <c r="X606" s="346"/>
      <c r="Y606" s="346"/>
      <c r="Z606" s="346"/>
      <c r="AA606" s="346"/>
      <c r="AB606" s="346"/>
      <c r="AC606" s="346"/>
      <c r="AD606" s="346"/>
      <c r="AE606" s="346"/>
      <c r="AF606" s="346"/>
      <c r="AG606" s="346"/>
      <c r="AH606" s="346"/>
      <c r="AI606" s="346"/>
      <c r="AJ606" s="346"/>
      <c r="AK606" s="346"/>
      <c r="AL606" s="346"/>
      <c r="AM606" s="346"/>
      <c r="AN606" s="346"/>
      <c r="AO606" s="346"/>
      <c r="AP606" s="346"/>
    </row>
    <row r="607" spans="1:42" ht="15.75">
      <c r="A607" s="385"/>
      <c r="B607" s="385"/>
      <c r="C607" s="385"/>
      <c r="D607" s="385"/>
      <c r="E607" s="385"/>
      <c r="F607" s="385"/>
      <c r="G607" s="385"/>
      <c r="H607" s="385"/>
      <c r="I607" s="346"/>
      <c r="J607" s="346"/>
      <c r="K607" s="346"/>
      <c r="L607" s="346"/>
      <c r="M607" s="346"/>
      <c r="N607" s="346"/>
      <c r="O607" s="346"/>
      <c r="P607" s="346"/>
      <c r="Q607" s="346"/>
      <c r="R607" s="346"/>
      <c r="S607" s="346"/>
      <c r="T607" s="346"/>
      <c r="U607" s="388"/>
      <c r="V607" s="346"/>
      <c r="W607" s="346"/>
      <c r="X607" s="346"/>
      <c r="Y607" s="346"/>
      <c r="Z607" s="346"/>
      <c r="AA607" s="346"/>
      <c r="AB607" s="346"/>
      <c r="AC607" s="346"/>
      <c r="AD607" s="346"/>
      <c r="AE607" s="346"/>
      <c r="AF607" s="346"/>
      <c r="AG607" s="346"/>
      <c r="AH607" s="346"/>
      <c r="AI607" s="346"/>
      <c r="AJ607" s="346"/>
      <c r="AK607" s="346"/>
      <c r="AL607" s="346"/>
      <c r="AM607" s="346"/>
      <c r="AN607" s="346"/>
      <c r="AO607" s="346"/>
      <c r="AP607" s="346"/>
    </row>
    <row r="608" spans="1:42" ht="15.75">
      <c r="A608" s="385"/>
      <c r="B608" s="385"/>
      <c r="C608" s="385"/>
      <c r="D608" s="385"/>
      <c r="E608" s="385"/>
      <c r="F608" s="385"/>
      <c r="G608" s="385"/>
      <c r="H608" s="385"/>
      <c r="I608" s="346"/>
      <c r="J608" s="346"/>
      <c r="K608" s="346"/>
      <c r="L608" s="346"/>
      <c r="M608" s="346"/>
      <c r="N608" s="346"/>
      <c r="O608" s="346"/>
      <c r="P608" s="346"/>
      <c r="Q608" s="346"/>
      <c r="R608" s="346"/>
      <c r="S608" s="346"/>
      <c r="T608" s="346"/>
      <c r="U608" s="388"/>
      <c r="V608" s="346"/>
      <c r="W608" s="346"/>
      <c r="X608" s="346"/>
      <c r="Y608" s="346"/>
      <c r="Z608" s="346"/>
      <c r="AA608" s="346"/>
      <c r="AB608" s="346"/>
      <c r="AC608" s="346"/>
      <c r="AD608" s="346"/>
      <c r="AE608" s="346"/>
      <c r="AF608" s="346"/>
      <c r="AG608" s="346"/>
      <c r="AH608" s="346"/>
      <c r="AI608" s="346"/>
      <c r="AJ608" s="346"/>
      <c r="AK608" s="346"/>
      <c r="AL608" s="346"/>
      <c r="AM608" s="346"/>
      <c r="AN608" s="346"/>
      <c r="AO608" s="346"/>
      <c r="AP608" s="346"/>
    </row>
    <row r="609" spans="1:42" ht="15.75">
      <c r="A609" s="385"/>
      <c r="B609" s="385"/>
      <c r="C609" s="385"/>
      <c r="D609" s="385"/>
      <c r="E609" s="385"/>
      <c r="F609" s="385"/>
      <c r="G609" s="385"/>
      <c r="H609" s="385"/>
      <c r="I609" s="346"/>
      <c r="J609" s="346"/>
      <c r="K609" s="346"/>
      <c r="L609" s="346"/>
      <c r="M609" s="346"/>
      <c r="N609" s="346"/>
      <c r="O609" s="346"/>
      <c r="P609" s="346"/>
      <c r="Q609" s="346"/>
      <c r="R609" s="346"/>
      <c r="S609" s="346"/>
      <c r="T609" s="346"/>
      <c r="U609" s="388"/>
      <c r="V609" s="346"/>
      <c r="W609" s="346"/>
      <c r="X609" s="346"/>
      <c r="Y609" s="346"/>
      <c r="Z609" s="346"/>
      <c r="AA609" s="346"/>
      <c r="AB609" s="346"/>
      <c r="AC609" s="346"/>
      <c r="AD609" s="346"/>
      <c r="AE609" s="346"/>
      <c r="AF609" s="346"/>
      <c r="AG609" s="346"/>
      <c r="AH609" s="346"/>
      <c r="AI609" s="346"/>
      <c r="AJ609" s="346"/>
      <c r="AK609" s="346"/>
      <c r="AL609" s="346"/>
      <c r="AM609" s="346"/>
      <c r="AN609" s="346"/>
      <c r="AO609" s="346"/>
      <c r="AP609" s="346"/>
    </row>
    <row r="610" spans="1:42" ht="15.75">
      <c r="A610" s="385"/>
      <c r="B610" s="385"/>
      <c r="C610" s="385"/>
      <c r="D610" s="385"/>
      <c r="E610" s="385"/>
      <c r="F610" s="385"/>
      <c r="G610" s="385"/>
      <c r="H610" s="385"/>
      <c r="I610" s="346"/>
      <c r="J610" s="346"/>
      <c r="K610" s="346"/>
      <c r="L610" s="346"/>
      <c r="M610" s="346"/>
      <c r="N610" s="346"/>
      <c r="O610" s="346"/>
      <c r="P610" s="346"/>
      <c r="Q610" s="346"/>
      <c r="R610" s="346"/>
      <c r="S610" s="346"/>
      <c r="T610" s="346"/>
      <c r="U610" s="388"/>
      <c r="V610" s="346"/>
      <c r="W610" s="346"/>
      <c r="X610" s="346"/>
      <c r="Y610" s="346"/>
      <c r="Z610" s="346"/>
      <c r="AA610" s="346"/>
      <c r="AB610" s="346"/>
      <c r="AC610" s="346"/>
      <c r="AD610" s="346"/>
      <c r="AE610" s="346"/>
      <c r="AF610" s="346"/>
      <c r="AG610" s="346"/>
      <c r="AH610" s="346"/>
      <c r="AI610" s="346"/>
      <c r="AJ610" s="346"/>
      <c r="AK610" s="346"/>
      <c r="AL610" s="346"/>
      <c r="AM610" s="346"/>
      <c r="AN610" s="346"/>
      <c r="AO610" s="346"/>
      <c r="AP610" s="346"/>
    </row>
    <row r="611" spans="1:42" ht="15.75">
      <c r="A611" s="385"/>
      <c r="B611" s="385"/>
      <c r="C611" s="385"/>
      <c r="D611" s="385"/>
      <c r="E611" s="385"/>
      <c r="F611" s="385"/>
      <c r="G611" s="385"/>
      <c r="H611" s="385"/>
      <c r="I611" s="346"/>
      <c r="J611" s="346"/>
      <c r="K611" s="346"/>
      <c r="L611" s="346"/>
      <c r="M611" s="346"/>
      <c r="N611" s="346"/>
      <c r="O611" s="346"/>
      <c r="P611" s="346"/>
      <c r="Q611" s="346"/>
      <c r="R611" s="346"/>
      <c r="S611" s="346"/>
      <c r="T611" s="346"/>
      <c r="U611" s="388"/>
      <c r="V611" s="346"/>
      <c r="W611" s="346"/>
      <c r="X611" s="346"/>
      <c r="Y611" s="346"/>
      <c r="Z611" s="346"/>
      <c r="AA611" s="346"/>
      <c r="AB611" s="346"/>
      <c r="AC611" s="346"/>
      <c r="AD611" s="346"/>
      <c r="AE611" s="346"/>
      <c r="AF611" s="346"/>
      <c r="AG611" s="346"/>
      <c r="AH611" s="346"/>
      <c r="AI611" s="346"/>
      <c r="AJ611" s="346"/>
      <c r="AK611" s="346"/>
      <c r="AL611" s="346"/>
      <c r="AM611" s="346"/>
      <c r="AN611" s="346"/>
      <c r="AO611" s="346"/>
      <c r="AP611" s="346"/>
    </row>
    <row r="612" spans="1:42" ht="15.75">
      <c r="A612" s="385"/>
      <c r="B612" s="385"/>
      <c r="C612" s="385"/>
      <c r="D612" s="385"/>
      <c r="E612" s="385"/>
      <c r="F612" s="385"/>
      <c r="G612" s="385"/>
      <c r="H612" s="385"/>
      <c r="I612" s="346"/>
      <c r="J612" s="346"/>
      <c r="K612" s="346"/>
      <c r="L612" s="346"/>
      <c r="M612" s="346"/>
      <c r="N612" s="346"/>
      <c r="O612" s="346"/>
      <c r="P612" s="346"/>
      <c r="Q612" s="346"/>
      <c r="R612" s="346"/>
      <c r="S612" s="346"/>
      <c r="T612" s="346"/>
      <c r="U612" s="388"/>
      <c r="V612" s="346"/>
      <c r="W612" s="346"/>
      <c r="X612" s="346"/>
      <c r="Y612" s="346"/>
      <c r="Z612" s="346"/>
      <c r="AA612" s="346"/>
      <c r="AB612" s="346"/>
      <c r="AC612" s="346"/>
      <c r="AD612" s="346"/>
      <c r="AE612" s="346"/>
      <c r="AF612" s="346"/>
      <c r="AG612" s="346"/>
      <c r="AH612" s="346"/>
      <c r="AI612" s="346"/>
      <c r="AJ612" s="346"/>
      <c r="AK612" s="346"/>
      <c r="AL612" s="346"/>
      <c r="AM612" s="346"/>
      <c r="AN612" s="346"/>
      <c r="AO612" s="346"/>
      <c r="AP612" s="346"/>
    </row>
    <row r="613" spans="1:42" ht="15.75">
      <c r="A613" s="385"/>
      <c r="B613" s="385"/>
      <c r="C613" s="385"/>
      <c r="D613" s="385"/>
      <c r="E613" s="385"/>
      <c r="F613" s="385"/>
      <c r="G613" s="385"/>
      <c r="H613" s="385"/>
      <c r="I613" s="346"/>
      <c r="J613" s="346"/>
      <c r="K613" s="346"/>
      <c r="L613" s="346"/>
      <c r="M613" s="346"/>
      <c r="N613" s="346"/>
      <c r="O613" s="346"/>
      <c r="P613" s="346"/>
      <c r="Q613" s="346"/>
      <c r="R613" s="346"/>
      <c r="S613" s="346"/>
      <c r="T613" s="346"/>
      <c r="U613" s="388"/>
      <c r="V613" s="346"/>
      <c r="W613" s="346"/>
      <c r="X613" s="346"/>
      <c r="Y613" s="346"/>
      <c r="Z613" s="346"/>
      <c r="AA613" s="346"/>
      <c r="AB613" s="346"/>
      <c r="AC613" s="346"/>
      <c r="AD613" s="346"/>
      <c r="AE613" s="346"/>
      <c r="AF613" s="346"/>
      <c r="AG613" s="346"/>
      <c r="AH613" s="346"/>
      <c r="AI613" s="346"/>
      <c r="AJ613" s="346"/>
      <c r="AK613" s="346"/>
      <c r="AL613" s="346"/>
      <c r="AM613" s="346"/>
      <c r="AN613" s="346"/>
      <c r="AO613" s="346"/>
      <c r="AP613" s="346"/>
    </row>
    <row r="614" spans="1:42" ht="15.75">
      <c r="A614" s="385"/>
      <c r="B614" s="385"/>
      <c r="C614" s="385"/>
      <c r="D614" s="385"/>
      <c r="E614" s="385"/>
      <c r="F614" s="385"/>
      <c r="G614" s="385"/>
      <c r="H614" s="385"/>
      <c r="I614" s="346"/>
      <c r="J614" s="346"/>
      <c r="K614" s="346"/>
      <c r="L614" s="346"/>
      <c r="M614" s="346"/>
      <c r="N614" s="346"/>
      <c r="O614" s="346"/>
      <c r="P614" s="346"/>
      <c r="Q614" s="346"/>
      <c r="R614" s="346"/>
      <c r="S614" s="346"/>
      <c r="T614" s="346"/>
      <c r="U614" s="388"/>
      <c r="V614" s="346"/>
      <c r="W614" s="346"/>
      <c r="X614" s="346"/>
      <c r="Y614" s="346"/>
      <c r="Z614" s="346"/>
      <c r="AA614" s="346"/>
      <c r="AB614" s="346"/>
      <c r="AC614" s="346"/>
      <c r="AD614" s="346"/>
      <c r="AE614" s="346"/>
      <c r="AF614" s="346"/>
      <c r="AG614" s="346"/>
      <c r="AH614" s="346"/>
      <c r="AI614" s="346"/>
      <c r="AJ614" s="346"/>
      <c r="AK614" s="346"/>
      <c r="AL614" s="346"/>
      <c r="AM614" s="346"/>
      <c r="AN614" s="346"/>
      <c r="AO614" s="346"/>
      <c r="AP614" s="346"/>
    </row>
    <row r="615" spans="1:42" ht="15.75">
      <c r="A615" s="385"/>
      <c r="B615" s="385"/>
      <c r="C615" s="385"/>
      <c r="D615" s="385"/>
      <c r="E615" s="385"/>
      <c r="F615" s="385"/>
      <c r="G615" s="385"/>
      <c r="H615" s="385"/>
      <c r="I615" s="346"/>
      <c r="J615" s="346"/>
      <c r="K615" s="346"/>
      <c r="L615" s="346"/>
      <c r="M615" s="346"/>
      <c r="N615" s="346"/>
      <c r="O615" s="346"/>
      <c r="P615" s="346"/>
      <c r="Q615" s="346"/>
      <c r="R615" s="346"/>
      <c r="S615" s="346"/>
      <c r="T615" s="346"/>
      <c r="U615" s="388"/>
      <c r="V615" s="346"/>
      <c r="W615" s="346"/>
      <c r="X615" s="346"/>
      <c r="Y615" s="346"/>
      <c r="Z615" s="346"/>
      <c r="AA615" s="346"/>
      <c r="AB615" s="346"/>
      <c r="AC615" s="346"/>
      <c r="AD615" s="346"/>
      <c r="AE615" s="346"/>
      <c r="AF615" s="346"/>
      <c r="AG615" s="346"/>
      <c r="AH615" s="346"/>
      <c r="AI615" s="346"/>
      <c r="AJ615" s="346"/>
      <c r="AK615" s="346"/>
      <c r="AL615" s="346"/>
      <c r="AM615" s="346"/>
      <c r="AN615" s="346"/>
      <c r="AO615" s="346"/>
      <c r="AP615" s="346"/>
    </row>
    <row r="616" spans="1:42" ht="15.75">
      <c r="A616" s="385"/>
      <c r="B616" s="385"/>
      <c r="C616" s="385"/>
      <c r="D616" s="385"/>
      <c r="E616" s="385"/>
      <c r="F616" s="385"/>
      <c r="G616" s="385"/>
      <c r="H616" s="385"/>
      <c r="I616" s="346"/>
      <c r="J616" s="346"/>
      <c r="K616" s="346"/>
      <c r="L616" s="346"/>
      <c r="M616" s="346"/>
      <c r="N616" s="346"/>
      <c r="O616" s="346"/>
      <c r="P616" s="346"/>
      <c r="Q616" s="346"/>
      <c r="R616" s="346"/>
      <c r="S616" s="346"/>
      <c r="T616" s="346"/>
      <c r="U616" s="388"/>
      <c r="V616" s="346"/>
      <c r="W616" s="346"/>
      <c r="X616" s="346"/>
      <c r="Y616" s="346"/>
      <c r="Z616" s="346"/>
      <c r="AA616" s="346"/>
      <c r="AB616" s="346"/>
      <c r="AC616" s="346"/>
      <c r="AD616" s="346"/>
      <c r="AE616" s="346"/>
      <c r="AF616" s="346"/>
      <c r="AG616" s="346"/>
      <c r="AH616" s="346"/>
      <c r="AI616" s="346"/>
      <c r="AJ616" s="346"/>
      <c r="AK616" s="346"/>
      <c r="AL616" s="346"/>
      <c r="AM616" s="346"/>
      <c r="AN616" s="346"/>
      <c r="AO616" s="346"/>
      <c r="AP616" s="346"/>
    </row>
    <row r="617" spans="1:42" ht="15.75">
      <c r="A617" s="385"/>
      <c r="B617" s="385"/>
      <c r="C617" s="385"/>
      <c r="D617" s="385"/>
      <c r="E617" s="385"/>
      <c r="F617" s="385"/>
      <c r="G617" s="385"/>
      <c r="H617" s="385"/>
      <c r="I617" s="346"/>
      <c r="J617" s="346"/>
      <c r="K617" s="346"/>
      <c r="L617" s="346"/>
      <c r="M617" s="346"/>
      <c r="N617" s="346"/>
      <c r="O617" s="346"/>
      <c r="P617" s="346"/>
      <c r="Q617" s="346"/>
      <c r="R617" s="346"/>
      <c r="S617" s="346"/>
      <c r="T617" s="346"/>
      <c r="U617" s="388"/>
      <c r="V617" s="346"/>
      <c r="W617" s="346"/>
      <c r="X617" s="346"/>
      <c r="Y617" s="346"/>
      <c r="Z617" s="346"/>
      <c r="AA617" s="346"/>
      <c r="AB617" s="346"/>
      <c r="AC617" s="346"/>
      <c r="AD617" s="346"/>
      <c r="AE617" s="346"/>
      <c r="AF617" s="346"/>
      <c r="AG617" s="346"/>
      <c r="AH617" s="346"/>
      <c r="AI617" s="346"/>
      <c r="AJ617" s="346"/>
      <c r="AK617" s="346"/>
      <c r="AL617" s="346"/>
      <c r="AM617" s="346"/>
      <c r="AN617" s="346"/>
      <c r="AO617" s="346"/>
      <c r="AP617" s="346"/>
    </row>
    <row r="618" spans="1:42" ht="15.75">
      <c r="A618" s="385"/>
      <c r="B618" s="385"/>
      <c r="C618" s="385"/>
      <c r="D618" s="385"/>
      <c r="E618" s="385"/>
      <c r="F618" s="385"/>
      <c r="G618" s="385"/>
      <c r="H618" s="385"/>
      <c r="I618" s="346"/>
      <c r="J618" s="346"/>
      <c r="K618" s="346"/>
      <c r="L618" s="346"/>
      <c r="M618" s="346"/>
      <c r="N618" s="346"/>
      <c r="O618" s="346"/>
      <c r="P618" s="346"/>
      <c r="Q618" s="346"/>
      <c r="R618" s="346"/>
      <c r="S618" s="346"/>
      <c r="T618" s="346"/>
      <c r="U618" s="388"/>
      <c r="V618" s="346"/>
      <c r="W618" s="346"/>
      <c r="X618" s="346"/>
      <c r="Y618" s="346"/>
      <c r="Z618" s="346"/>
      <c r="AA618" s="346"/>
      <c r="AB618" s="346"/>
      <c r="AC618" s="346"/>
      <c r="AD618" s="346"/>
      <c r="AE618" s="346"/>
      <c r="AF618" s="346"/>
      <c r="AG618" s="346"/>
      <c r="AH618" s="346"/>
      <c r="AI618" s="346"/>
      <c r="AJ618" s="346"/>
      <c r="AK618" s="346"/>
      <c r="AL618" s="346"/>
      <c r="AM618" s="346"/>
      <c r="AN618" s="346"/>
      <c r="AO618" s="346"/>
      <c r="AP618" s="346"/>
    </row>
    <row r="619" spans="1:42" ht="15.75">
      <c r="A619" s="385"/>
      <c r="B619" s="385"/>
      <c r="C619" s="385"/>
      <c r="D619" s="385"/>
      <c r="E619" s="385"/>
      <c r="F619" s="385"/>
      <c r="G619" s="385"/>
      <c r="H619" s="385"/>
      <c r="I619" s="346"/>
      <c r="J619" s="346"/>
      <c r="K619" s="346"/>
      <c r="L619" s="346"/>
      <c r="M619" s="346"/>
      <c r="N619" s="346"/>
      <c r="O619" s="346"/>
      <c r="P619" s="346"/>
      <c r="Q619" s="346"/>
      <c r="R619" s="346"/>
      <c r="S619" s="346"/>
      <c r="T619" s="346"/>
      <c r="U619" s="388"/>
      <c r="V619" s="346"/>
      <c r="W619" s="346"/>
      <c r="X619" s="346"/>
      <c r="Y619" s="346"/>
      <c r="Z619" s="346"/>
      <c r="AA619" s="346"/>
      <c r="AB619" s="346"/>
      <c r="AC619" s="346"/>
      <c r="AD619" s="346"/>
      <c r="AE619" s="346"/>
      <c r="AF619" s="346"/>
      <c r="AG619" s="346"/>
      <c r="AH619" s="346"/>
      <c r="AI619" s="346"/>
      <c r="AJ619" s="346"/>
      <c r="AK619" s="346"/>
      <c r="AL619" s="346"/>
      <c r="AM619" s="346"/>
      <c r="AN619" s="346"/>
      <c r="AO619" s="346"/>
      <c r="AP619" s="346"/>
    </row>
    <row r="620" spans="1:42" ht="15.75">
      <c r="A620" s="385"/>
      <c r="B620" s="385"/>
      <c r="C620" s="385"/>
      <c r="D620" s="385"/>
      <c r="E620" s="385"/>
      <c r="F620" s="385"/>
      <c r="G620" s="385"/>
      <c r="H620" s="385"/>
      <c r="I620" s="346"/>
      <c r="J620" s="346"/>
      <c r="K620" s="346"/>
      <c r="L620" s="346"/>
      <c r="M620" s="346"/>
      <c r="N620" s="346"/>
      <c r="O620" s="346"/>
      <c r="P620" s="346"/>
      <c r="Q620" s="346"/>
      <c r="R620" s="346"/>
      <c r="S620" s="346"/>
      <c r="T620" s="346"/>
      <c r="U620" s="388"/>
      <c r="V620" s="346"/>
      <c r="W620" s="346"/>
      <c r="X620" s="346"/>
      <c r="Y620" s="346"/>
      <c r="Z620" s="346"/>
      <c r="AA620" s="346"/>
      <c r="AB620" s="346"/>
      <c r="AC620" s="346"/>
      <c r="AD620" s="346"/>
      <c r="AE620" s="346"/>
      <c r="AF620" s="346"/>
      <c r="AG620" s="346"/>
      <c r="AH620" s="346"/>
      <c r="AI620" s="346"/>
      <c r="AJ620" s="346"/>
      <c r="AK620" s="346"/>
      <c r="AL620" s="346"/>
      <c r="AM620" s="346"/>
      <c r="AN620" s="346"/>
      <c r="AO620" s="346"/>
      <c r="AP620" s="346"/>
    </row>
    <row r="621" spans="1:42" ht="15.75">
      <c r="A621" s="385"/>
      <c r="B621" s="385"/>
      <c r="C621" s="385"/>
      <c r="D621" s="385"/>
      <c r="E621" s="385"/>
      <c r="F621" s="385"/>
      <c r="G621" s="385"/>
      <c r="H621" s="385"/>
      <c r="I621" s="346"/>
      <c r="J621" s="346"/>
      <c r="K621" s="346"/>
      <c r="L621" s="346"/>
      <c r="M621" s="346"/>
      <c r="N621" s="346"/>
      <c r="O621" s="346"/>
      <c r="P621" s="346"/>
      <c r="Q621" s="346"/>
      <c r="R621" s="346"/>
      <c r="S621" s="346"/>
      <c r="T621" s="346"/>
      <c r="U621" s="388"/>
      <c r="V621" s="346"/>
      <c r="W621" s="346"/>
      <c r="X621" s="346"/>
      <c r="Y621" s="346"/>
      <c r="Z621" s="346"/>
      <c r="AA621" s="346"/>
      <c r="AB621" s="346"/>
      <c r="AC621" s="346"/>
      <c r="AD621" s="346"/>
      <c r="AE621" s="346"/>
      <c r="AF621" s="346"/>
      <c r="AG621" s="346"/>
      <c r="AH621" s="346"/>
      <c r="AI621" s="346"/>
      <c r="AJ621" s="346"/>
      <c r="AK621" s="346"/>
      <c r="AL621" s="346"/>
      <c r="AM621" s="346"/>
      <c r="AN621" s="346"/>
      <c r="AO621" s="346"/>
      <c r="AP621" s="346"/>
    </row>
    <row r="622" spans="1:42" ht="15.75">
      <c r="A622" s="385"/>
      <c r="B622" s="385"/>
      <c r="C622" s="385"/>
      <c r="D622" s="385"/>
      <c r="E622" s="385"/>
      <c r="F622" s="385"/>
      <c r="G622" s="385"/>
      <c r="H622" s="385"/>
      <c r="I622" s="346"/>
      <c r="J622" s="346"/>
      <c r="K622" s="346"/>
      <c r="L622" s="346"/>
      <c r="M622" s="346"/>
      <c r="N622" s="346"/>
      <c r="O622" s="346"/>
      <c r="P622" s="346"/>
      <c r="Q622" s="346"/>
      <c r="R622" s="346"/>
      <c r="S622" s="346"/>
      <c r="T622" s="346"/>
      <c r="U622" s="388"/>
      <c r="V622" s="346"/>
      <c r="W622" s="346"/>
      <c r="X622" s="346"/>
      <c r="Y622" s="346"/>
      <c r="Z622" s="346"/>
      <c r="AA622" s="346"/>
      <c r="AB622" s="346"/>
      <c r="AC622" s="346"/>
      <c r="AD622" s="346"/>
      <c r="AE622" s="346"/>
      <c r="AF622" s="346"/>
      <c r="AG622" s="346"/>
      <c r="AH622" s="346"/>
      <c r="AI622" s="346"/>
      <c r="AJ622" s="346"/>
      <c r="AK622" s="346"/>
      <c r="AL622" s="346"/>
      <c r="AM622" s="346"/>
      <c r="AN622" s="346"/>
      <c r="AO622" s="346"/>
      <c r="AP622" s="346"/>
    </row>
    <row r="623" spans="1:42" ht="15.75">
      <c r="A623" s="385"/>
      <c r="B623" s="385"/>
      <c r="C623" s="385"/>
      <c r="D623" s="385"/>
      <c r="E623" s="385"/>
      <c r="F623" s="385"/>
      <c r="G623" s="385"/>
      <c r="H623" s="385"/>
      <c r="I623" s="346"/>
      <c r="J623" s="346"/>
      <c r="K623" s="346"/>
      <c r="L623" s="346"/>
      <c r="M623" s="346"/>
      <c r="N623" s="346"/>
      <c r="O623" s="346"/>
      <c r="P623" s="346"/>
      <c r="Q623" s="346"/>
      <c r="R623" s="346"/>
      <c r="S623" s="346"/>
      <c r="T623" s="346"/>
      <c r="U623" s="388"/>
      <c r="V623" s="346"/>
      <c r="W623" s="346"/>
      <c r="X623" s="346"/>
      <c r="Y623" s="346"/>
      <c r="Z623" s="346"/>
      <c r="AA623" s="346"/>
      <c r="AB623" s="346"/>
      <c r="AC623" s="346"/>
      <c r="AD623" s="346"/>
      <c r="AE623" s="346"/>
      <c r="AF623" s="346"/>
      <c r="AG623" s="346"/>
      <c r="AH623" s="346"/>
      <c r="AI623" s="346"/>
      <c r="AJ623" s="346"/>
      <c r="AK623" s="346"/>
      <c r="AL623" s="346"/>
      <c r="AM623" s="346"/>
      <c r="AN623" s="346"/>
      <c r="AO623" s="346"/>
      <c r="AP623" s="346"/>
    </row>
    <row r="624" spans="1:42" ht="15.75">
      <c r="A624" s="385"/>
      <c r="B624" s="385"/>
      <c r="C624" s="385"/>
      <c r="D624" s="385"/>
      <c r="E624" s="385"/>
      <c r="F624" s="385"/>
      <c r="G624" s="385"/>
      <c r="H624" s="385"/>
      <c r="I624" s="346"/>
      <c r="J624" s="346"/>
      <c r="K624" s="346"/>
      <c r="L624" s="346"/>
      <c r="M624" s="346"/>
      <c r="N624" s="346"/>
      <c r="O624" s="346"/>
      <c r="P624" s="346"/>
      <c r="Q624" s="346"/>
      <c r="R624" s="346"/>
      <c r="S624" s="346"/>
      <c r="T624" s="346"/>
      <c r="U624" s="388"/>
      <c r="V624" s="346"/>
      <c r="W624" s="346"/>
      <c r="X624" s="346"/>
      <c r="Y624" s="346"/>
      <c r="Z624" s="346"/>
      <c r="AA624" s="346"/>
      <c r="AB624" s="346"/>
      <c r="AC624" s="346"/>
      <c r="AD624" s="346"/>
      <c r="AE624" s="346"/>
      <c r="AF624" s="346"/>
      <c r="AG624" s="346"/>
      <c r="AH624" s="346"/>
      <c r="AI624" s="346"/>
      <c r="AJ624" s="346"/>
      <c r="AK624" s="346"/>
      <c r="AL624" s="346"/>
      <c r="AM624" s="346"/>
      <c r="AN624" s="346"/>
      <c r="AO624" s="346"/>
      <c r="AP624" s="346"/>
    </row>
    <row r="625" spans="1:42" ht="15.75">
      <c r="A625" s="385"/>
      <c r="B625" s="385"/>
      <c r="C625" s="385"/>
      <c r="D625" s="385"/>
      <c r="E625" s="385"/>
      <c r="F625" s="385"/>
      <c r="G625" s="385"/>
      <c r="H625" s="385"/>
      <c r="I625" s="346"/>
      <c r="J625" s="346"/>
      <c r="K625" s="346"/>
      <c r="L625" s="346"/>
      <c r="M625" s="346"/>
      <c r="N625" s="346"/>
      <c r="O625" s="346"/>
      <c r="P625" s="346"/>
      <c r="Q625" s="346"/>
      <c r="R625" s="346"/>
      <c r="S625" s="346"/>
      <c r="T625" s="346"/>
      <c r="U625" s="388"/>
      <c r="V625" s="346"/>
      <c r="W625" s="346"/>
      <c r="X625" s="346"/>
      <c r="Y625" s="346"/>
      <c r="Z625" s="346"/>
      <c r="AA625" s="346"/>
      <c r="AB625" s="346"/>
      <c r="AC625" s="346"/>
      <c r="AD625" s="346"/>
      <c r="AE625" s="346"/>
      <c r="AF625" s="346"/>
      <c r="AG625" s="346"/>
      <c r="AH625" s="346"/>
      <c r="AI625" s="346"/>
      <c r="AJ625" s="346"/>
      <c r="AK625" s="346"/>
      <c r="AL625" s="346"/>
      <c r="AM625" s="346"/>
      <c r="AN625" s="346"/>
      <c r="AO625" s="346"/>
      <c r="AP625" s="346"/>
    </row>
    <row r="626" spans="1:42" ht="15.75">
      <c r="A626" s="385"/>
      <c r="B626" s="385"/>
      <c r="C626" s="385"/>
      <c r="D626" s="385"/>
      <c r="E626" s="385"/>
      <c r="F626" s="385"/>
      <c r="G626" s="385"/>
      <c r="H626" s="385"/>
      <c r="I626" s="346"/>
      <c r="J626" s="346"/>
      <c r="K626" s="346"/>
      <c r="L626" s="346"/>
      <c r="M626" s="346"/>
      <c r="N626" s="346"/>
      <c r="O626" s="346"/>
      <c r="P626" s="346"/>
      <c r="Q626" s="346"/>
      <c r="R626" s="346"/>
      <c r="S626" s="346"/>
      <c r="T626" s="346"/>
      <c r="U626" s="388"/>
      <c r="V626" s="346"/>
      <c r="W626" s="346"/>
      <c r="X626" s="346"/>
      <c r="Y626" s="346"/>
      <c r="Z626" s="346"/>
      <c r="AA626" s="346"/>
      <c r="AB626" s="346"/>
      <c r="AC626" s="346"/>
      <c r="AD626" s="346"/>
      <c r="AE626" s="346"/>
      <c r="AF626" s="346"/>
      <c r="AG626" s="346"/>
      <c r="AH626" s="346"/>
      <c r="AI626" s="346"/>
      <c r="AJ626" s="346"/>
      <c r="AK626" s="346"/>
      <c r="AL626" s="346"/>
      <c r="AM626" s="346"/>
      <c r="AN626" s="346"/>
      <c r="AO626" s="346"/>
      <c r="AP626" s="346"/>
    </row>
    <row r="627" spans="1:42" ht="15.75">
      <c r="A627" s="385"/>
      <c r="B627" s="385"/>
      <c r="C627" s="385"/>
      <c r="D627" s="385"/>
      <c r="E627" s="385"/>
      <c r="F627" s="385"/>
      <c r="G627" s="385"/>
      <c r="H627" s="385"/>
      <c r="I627" s="346"/>
      <c r="J627" s="346"/>
      <c r="K627" s="346"/>
      <c r="L627" s="346"/>
      <c r="M627" s="346"/>
      <c r="N627" s="346"/>
      <c r="O627" s="346"/>
      <c r="P627" s="346"/>
      <c r="Q627" s="346"/>
      <c r="R627" s="346"/>
      <c r="S627" s="346"/>
      <c r="T627" s="346"/>
      <c r="U627" s="388"/>
      <c r="V627" s="346"/>
      <c r="W627" s="346"/>
      <c r="X627" s="346"/>
      <c r="Y627" s="346"/>
      <c r="Z627" s="346"/>
      <c r="AA627" s="346"/>
      <c r="AB627" s="346"/>
      <c r="AC627" s="346"/>
      <c r="AD627" s="346"/>
      <c r="AE627" s="346"/>
      <c r="AF627" s="346"/>
      <c r="AG627" s="346"/>
      <c r="AH627" s="346"/>
      <c r="AI627" s="346"/>
      <c r="AJ627" s="346"/>
      <c r="AK627" s="346"/>
      <c r="AL627" s="346"/>
      <c r="AM627" s="346"/>
      <c r="AN627" s="346"/>
      <c r="AO627" s="346"/>
      <c r="AP627" s="346"/>
    </row>
    <row r="628" spans="1:42" ht="15.75">
      <c r="A628" s="385"/>
      <c r="B628" s="385"/>
      <c r="C628" s="385"/>
      <c r="D628" s="385"/>
      <c r="E628" s="385"/>
      <c r="F628" s="385"/>
      <c r="G628" s="385"/>
      <c r="H628" s="385"/>
      <c r="I628" s="346"/>
      <c r="J628" s="346"/>
      <c r="K628" s="346"/>
      <c r="L628" s="346"/>
      <c r="M628" s="346"/>
      <c r="N628" s="346"/>
      <c r="O628" s="346"/>
      <c r="P628" s="346"/>
      <c r="Q628" s="346"/>
      <c r="R628" s="346"/>
      <c r="S628" s="346"/>
      <c r="T628" s="346"/>
      <c r="U628" s="388"/>
      <c r="V628" s="346"/>
      <c r="W628" s="346"/>
      <c r="X628" s="346"/>
      <c r="Y628" s="346"/>
      <c r="Z628" s="346"/>
      <c r="AA628" s="346"/>
      <c r="AB628" s="346"/>
      <c r="AC628" s="346"/>
      <c r="AD628" s="346"/>
      <c r="AE628" s="346"/>
      <c r="AF628" s="346"/>
      <c r="AG628" s="346"/>
      <c r="AH628" s="346"/>
      <c r="AI628" s="346"/>
      <c r="AJ628" s="346"/>
      <c r="AK628" s="346"/>
      <c r="AL628" s="346"/>
      <c r="AM628" s="346"/>
      <c r="AN628" s="346"/>
      <c r="AO628" s="346"/>
      <c r="AP628" s="346"/>
    </row>
    <row r="629" spans="1:42" ht="15.75">
      <c r="A629" s="385"/>
      <c r="B629" s="385"/>
      <c r="C629" s="385"/>
      <c r="D629" s="385"/>
      <c r="E629" s="385"/>
      <c r="F629" s="385"/>
      <c r="G629" s="385"/>
      <c r="H629" s="385"/>
      <c r="I629" s="346"/>
      <c r="J629" s="346"/>
      <c r="K629" s="346"/>
      <c r="L629" s="346"/>
      <c r="M629" s="346"/>
      <c r="N629" s="346"/>
      <c r="O629" s="346"/>
      <c r="P629" s="346"/>
      <c r="Q629" s="346"/>
      <c r="R629" s="346"/>
      <c r="S629" s="346"/>
      <c r="T629" s="346"/>
      <c r="U629" s="388"/>
      <c r="V629" s="346"/>
      <c r="W629" s="346"/>
      <c r="X629" s="346"/>
      <c r="Y629" s="346"/>
      <c r="Z629" s="346"/>
      <c r="AA629" s="346"/>
      <c r="AB629" s="346"/>
      <c r="AC629" s="346"/>
      <c r="AD629" s="346"/>
      <c r="AE629" s="346"/>
      <c r="AF629" s="346"/>
      <c r="AG629" s="346"/>
      <c r="AH629" s="346"/>
      <c r="AI629" s="346"/>
      <c r="AJ629" s="346"/>
      <c r="AK629" s="346"/>
      <c r="AL629" s="346"/>
      <c r="AM629" s="346"/>
      <c r="AN629" s="346"/>
      <c r="AO629" s="346"/>
      <c r="AP629" s="346"/>
    </row>
    <row r="630" spans="1:42" ht="15.75">
      <c r="A630" s="385"/>
      <c r="B630" s="385"/>
      <c r="C630" s="385"/>
      <c r="D630" s="385"/>
      <c r="E630" s="385"/>
      <c r="F630" s="385"/>
      <c r="G630" s="385"/>
      <c r="H630" s="385"/>
      <c r="I630" s="346"/>
      <c r="J630" s="346"/>
      <c r="K630" s="346"/>
      <c r="L630" s="346"/>
      <c r="M630" s="346"/>
      <c r="N630" s="346"/>
      <c r="O630" s="346"/>
      <c r="P630" s="346"/>
      <c r="Q630" s="346"/>
      <c r="R630" s="346"/>
      <c r="S630" s="346"/>
      <c r="T630" s="346"/>
      <c r="U630" s="388"/>
      <c r="V630" s="346"/>
      <c r="W630" s="346"/>
      <c r="X630" s="346"/>
      <c r="Y630" s="346"/>
      <c r="Z630" s="346"/>
      <c r="AA630" s="346"/>
      <c r="AB630" s="346"/>
      <c r="AC630" s="346"/>
      <c r="AD630" s="346"/>
      <c r="AE630" s="346"/>
      <c r="AF630" s="346"/>
      <c r="AG630" s="346"/>
      <c r="AH630" s="346"/>
      <c r="AI630" s="346"/>
      <c r="AJ630" s="346"/>
      <c r="AK630" s="346"/>
      <c r="AL630" s="346"/>
      <c r="AM630" s="346"/>
      <c r="AN630" s="346"/>
      <c r="AO630" s="346"/>
      <c r="AP630" s="346"/>
    </row>
    <row r="631" spans="1:42" ht="15.75">
      <c r="A631" s="385"/>
      <c r="B631" s="385"/>
      <c r="C631" s="385"/>
      <c r="D631" s="385"/>
      <c r="E631" s="385"/>
      <c r="F631" s="385"/>
      <c r="G631" s="385"/>
      <c r="H631" s="385"/>
      <c r="I631" s="346"/>
      <c r="J631" s="346"/>
      <c r="K631" s="346"/>
      <c r="L631" s="346"/>
      <c r="M631" s="346"/>
      <c r="N631" s="346"/>
      <c r="O631" s="346"/>
      <c r="P631" s="346"/>
      <c r="Q631" s="346"/>
      <c r="R631" s="346"/>
      <c r="S631" s="346"/>
      <c r="T631" s="346"/>
      <c r="U631" s="388"/>
      <c r="V631" s="346"/>
      <c r="W631" s="346"/>
      <c r="X631" s="346"/>
      <c r="Y631" s="346"/>
      <c r="Z631" s="346"/>
      <c r="AA631" s="346"/>
      <c r="AB631" s="346"/>
      <c r="AC631" s="346"/>
      <c r="AD631" s="346"/>
      <c r="AE631" s="346"/>
      <c r="AF631" s="346"/>
      <c r="AG631" s="346"/>
      <c r="AH631" s="346"/>
      <c r="AI631" s="346"/>
      <c r="AJ631" s="346"/>
      <c r="AK631" s="346"/>
      <c r="AL631" s="346"/>
      <c r="AM631" s="346"/>
      <c r="AN631" s="346"/>
      <c r="AO631" s="346"/>
      <c r="AP631" s="346"/>
    </row>
    <row r="632" spans="1:42" ht="15.75">
      <c r="A632" s="385"/>
      <c r="B632" s="385"/>
      <c r="C632" s="385"/>
      <c r="D632" s="385"/>
      <c r="E632" s="385"/>
      <c r="F632" s="385"/>
      <c r="G632" s="385"/>
      <c r="H632" s="385"/>
      <c r="I632" s="346"/>
      <c r="J632" s="346"/>
      <c r="K632" s="346"/>
      <c r="L632" s="346"/>
      <c r="M632" s="346"/>
      <c r="N632" s="346"/>
      <c r="O632" s="346"/>
      <c r="P632" s="346"/>
      <c r="Q632" s="346"/>
      <c r="R632" s="346"/>
      <c r="S632" s="346"/>
      <c r="T632" s="346"/>
      <c r="U632" s="388"/>
      <c r="V632" s="346"/>
      <c r="W632" s="346"/>
      <c r="X632" s="346"/>
      <c r="Y632" s="346"/>
      <c r="Z632" s="346"/>
      <c r="AA632" s="346"/>
      <c r="AB632" s="346"/>
      <c r="AC632" s="346"/>
      <c r="AD632" s="346"/>
      <c r="AE632" s="346"/>
      <c r="AF632" s="346"/>
      <c r="AG632" s="346"/>
      <c r="AH632" s="346"/>
      <c r="AI632" s="346"/>
      <c r="AJ632" s="346"/>
      <c r="AK632" s="346"/>
      <c r="AL632" s="346"/>
      <c r="AM632" s="346"/>
      <c r="AN632" s="346"/>
      <c r="AO632" s="346"/>
      <c r="AP632" s="346"/>
    </row>
    <row r="633" spans="1:42" ht="15.75">
      <c r="A633" s="385"/>
      <c r="B633" s="385"/>
      <c r="C633" s="385"/>
      <c r="D633" s="385"/>
      <c r="E633" s="385"/>
      <c r="F633" s="385"/>
      <c r="G633" s="385"/>
      <c r="H633" s="385"/>
      <c r="I633" s="346"/>
      <c r="J633" s="346"/>
      <c r="K633" s="346"/>
      <c r="L633" s="346"/>
      <c r="M633" s="346"/>
      <c r="N633" s="346"/>
      <c r="O633" s="346"/>
      <c r="P633" s="346"/>
      <c r="Q633" s="346"/>
      <c r="R633" s="346"/>
      <c r="S633" s="346"/>
      <c r="T633" s="346"/>
      <c r="U633" s="388"/>
      <c r="V633" s="346"/>
      <c r="W633" s="346"/>
      <c r="X633" s="346"/>
      <c r="Y633" s="346"/>
      <c r="Z633" s="346"/>
      <c r="AA633" s="346"/>
      <c r="AB633" s="346"/>
      <c r="AC633" s="346"/>
      <c r="AD633" s="346"/>
      <c r="AE633" s="346"/>
      <c r="AF633" s="346"/>
      <c r="AG633" s="346"/>
      <c r="AH633" s="346"/>
      <c r="AI633" s="346"/>
      <c r="AJ633" s="346"/>
      <c r="AK633" s="346"/>
      <c r="AL633" s="346"/>
      <c r="AM633" s="346"/>
      <c r="AN633" s="346"/>
      <c r="AO633" s="346"/>
      <c r="AP633" s="346"/>
    </row>
    <row r="634" spans="1:42" ht="15.75">
      <c r="A634" s="385"/>
      <c r="B634" s="385"/>
      <c r="C634" s="385"/>
      <c r="D634" s="385"/>
      <c r="E634" s="385"/>
      <c r="F634" s="385"/>
      <c r="G634" s="385"/>
      <c r="H634" s="385"/>
      <c r="I634" s="346"/>
      <c r="J634" s="346"/>
      <c r="K634" s="346"/>
      <c r="L634" s="346"/>
      <c r="M634" s="346"/>
      <c r="N634" s="346"/>
      <c r="O634" s="346"/>
      <c r="P634" s="346"/>
      <c r="Q634" s="346"/>
      <c r="R634" s="346"/>
      <c r="S634" s="346"/>
      <c r="T634" s="346"/>
      <c r="U634" s="388"/>
      <c r="V634" s="346"/>
      <c r="W634" s="346"/>
      <c r="X634" s="346"/>
      <c r="Y634" s="346"/>
      <c r="Z634" s="346"/>
      <c r="AA634" s="346"/>
      <c r="AB634" s="346"/>
      <c r="AC634" s="346"/>
      <c r="AD634" s="346"/>
      <c r="AE634" s="346"/>
      <c r="AF634" s="346"/>
      <c r="AG634" s="346"/>
      <c r="AH634" s="346"/>
      <c r="AI634" s="346"/>
      <c r="AJ634" s="346"/>
      <c r="AK634" s="346"/>
      <c r="AL634" s="346"/>
      <c r="AM634" s="346"/>
      <c r="AN634" s="346"/>
      <c r="AO634" s="346"/>
      <c r="AP634" s="346"/>
    </row>
    <row r="635" spans="1:42" ht="15.75">
      <c r="A635" s="385"/>
      <c r="B635" s="385"/>
      <c r="C635" s="385"/>
      <c r="D635" s="385"/>
      <c r="E635" s="385"/>
      <c r="F635" s="385"/>
      <c r="G635" s="385"/>
      <c r="H635" s="385"/>
      <c r="I635" s="346"/>
      <c r="J635" s="346"/>
      <c r="K635" s="346"/>
      <c r="L635" s="346"/>
      <c r="M635" s="346"/>
      <c r="N635" s="346"/>
      <c r="O635" s="346"/>
      <c r="P635" s="346"/>
      <c r="Q635" s="346"/>
      <c r="R635" s="346"/>
      <c r="S635" s="346"/>
      <c r="T635" s="346"/>
      <c r="U635" s="388"/>
      <c r="V635" s="346"/>
      <c r="W635" s="346"/>
      <c r="X635" s="346"/>
      <c r="Y635" s="346"/>
      <c r="Z635" s="346"/>
      <c r="AA635" s="346"/>
      <c r="AB635" s="346"/>
      <c r="AC635" s="346"/>
      <c r="AD635" s="346"/>
      <c r="AE635" s="346"/>
      <c r="AF635" s="346"/>
      <c r="AG635" s="346"/>
      <c r="AH635" s="346"/>
      <c r="AI635" s="346"/>
      <c r="AJ635" s="346"/>
      <c r="AK635" s="346"/>
      <c r="AL635" s="346"/>
      <c r="AM635" s="346"/>
      <c r="AN635" s="346"/>
      <c r="AO635" s="346"/>
      <c r="AP635" s="346"/>
    </row>
    <row r="636" spans="1:42" ht="15.75">
      <c r="A636" s="385"/>
      <c r="B636" s="385"/>
      <c r="C636" s="385"/>
      <c r="D636" s="385"/>
      <c r="E636" s="385"/>
      <c r="F636" s="385"/>
      <c r="G636" s="385"/>
      <c r="H636" s="385"/>
      <c r="I636" s="346"/>
      <c r="J636" s="346"/>
      <c r="K636" s="346"/>
      <c r="L636" s="346"/>
      <c r="M636" s="346"/>
      <c r="N636" s="346"/>
      <c r="O636" s="346"/>
      <c r="P636" s="346"/>
      <c r="Q636" s="346"/>
      <c r="R636" s="346"/>
      <c r="S636" s="346"/>
      <c r="T636" s="346"/>
      <c r="U636" s="388"/>
      <c r="V636" s="346"/>
      <c r="W636" s="346"/>
      <c r="X636" s="346"/>
      <c r="Y636" s="346"/>
      <c r="Z636" s="346"/>
      <c r="AA636" s="346"/>
      <c r="AB636" s="346"/>
      <c r="AC636" s="346"/>
      <c r="AD636" s="346"/>
      <c r="AE636" s="346"/>
      <c r="AF636" s="346"/>
      <c r="AG636" s="346"/>
      <c r="AH636" s="346"/>
      <c r="AI636" s="346"/>
      <c r="AJ636" s="346"/>
      <c r="AK636" s="346"/>
      <c r="AL636" s="346"/>
      <c r="AM636" s="346"/>
      <c r="AN636" s="346"/>
      <c r="AO636" s="346"/>
      <c r="AP636" s="346"/>
    </row>
    <row r="637" spans="1:42" ht="15.75">
      <c r="A637" s="385"/>
      <c r="B637" s="385"/>
      <c r="C637" s="385"/>
      <c r="D637" s="385"/>
      <c r="E637" s="385"/>
      <c r="F637" s="385"/>
      <c r="G637" s="385"/>
      <c r="H637" s="385"/>
      <c r="I637" s="346"/>
      <c r="J637" s="346"/>
      <c r="K637" s="346"/>
      <c r="L637" s="346"/>
      <c r="M637" s="346"/>
      <c r="N637" s="346"/>
      <c r="O637" s="346"/>
      <c r="P637" s="346"/>
      <c r="Q637" s="346"/>
      <c r="R637" s="346"/>
      <c r="S637" s="346"/>
      <c r="T637" s="346"/>
      <c r="U637" s="388"/>
      <c r="V637" s="346"/>
      <c r="W637" s="346"/>
      <c r="X637" s="346"/>
      <c r="Y637" s="346"/>
      <c r="Z637" s="346"/>
      <c r="AA637" s="346"/>
      <c r="AB637" s="346"/>
      <c r="AC637" s="346"/>
      <c r="AD637" s="346"/>
      <c r="AE637" s="346"/>
      <c r="AF637" s="346"/>
      <c r="AG637" s="346"/>
      <c r="AH637" s="346"/>
      <c r="AI637" s="346"/>
      <c r="AJ637" s="346"/>
      <c r="AK637" s="346"/>
      <c r="AL637" s="346"/>
      <c r="AM637" s="346"/>
      <c r="AN637" s="346"/>
      <c r="AO637" s="346"/>
      <c r="AP637" s="346"/>
    </row>
    <row r="638" spans="1:42" ht="15.75">
      <c r="A638" s="385"/>
      <c r="B638" s="385"/>
      <c r="C638" s="385"/>
      <c r="D638" s="385"/>
      <c r="E638" s="385"/>
      <c r="F638" s="385"/>
      <c r="G638" s="385"/>
      <c r="H638" s="385"/>
      <c r="I638" s="346"/>
      <c r="J638" s="346"/>
      <c r="K638" s="346"/>
      <c r="L638" s="346"/>
      <c r="M638" s="346"/>
      <c r="N638" s="346"/>
      <c r="O638" s="346"/>
      <c r="P638" s="346"/>
      <c r="Q638" s="346"/>
      <c r="R638" s="346"/>
      <c r="S638" s="346"/>
      <c r="T638" s="346"/>
      <c r="U638" s="388"/>
      <c r="V638" s="346"/>
      <c r="W638" s="346"/>
      <c r="X638" s="346"/>
      <c r="Y638" s="346"/>
      <c r="Z638" s="346"/>
      <c r="AA638" s="346"/>
      <c r="AB638" s="346"/>
      <c r="AC638" s="346"/>
      <c r="AD638" s="346"/>
      <c r="AE638" s="346"/>
      <c r="AF638" s="346"/>
      <c r="AG638" s="346"/>
      <c r="AH638" s="346"/>
      <c r="AI638" s="346"/>
      <c r="AJ638" s="346"/>
      <c r="AK638" s="346"/>
      <c r="AL638" s="346"/>
      <c r="AM638" s="346"/>
      <c r="AN638" s="346"/>
      <c r="AO638" s="346"/>
      <c r="AP638" s="346"/>
    </row>
    <row r="639" spans="1:42" ht="15.75">
      <c r="A639" s="385"/>
      <c r="B639" s="385"/>
      <c r="C639" s="385"/>
      <c r="D639" s="385"/>
      <c r="E639" s="385"/>
      <c r="F639" s="385"/>
      <c r="G639" s="385"/>
      <c r="H639" s="385"/>
      <c r="I639" s="346"/>
      <c r="J639" s="346"/>
      <c r="K639" s="346"/>
      <c r="L639" s="346"/>
      <c r="M639" s="346"/>
      <c r="N639" s="346"/>
      <c r="O639" s="346"/>
      <c r="P639" s="346"/>
      <c r="Q639" s="346"/>
      <c r="R639" s="346"/>
      <c r="S639" s="346"/>
      <c r="T639" s="346"/>
      <c r="U639" s="388"/>
      <c r="V639" s="346"/>
      <c r="W639" s="346"/>
      <c r="X639" s="346"/>
      <c r="Y639" s="346"/>
      <c r="Z639" s="346"/>
      <c r="AA639" s="346"/>
      <c r="AB639" s="346"/>
      <c r="AC639" s="346"/>
      <c r="AD639" s="346"/>
      <c r="AE639" s="346"/>
      <c r="AF639" s="346"/>
      <c r="AG639" s="346"/>
      <c r="AH639" s="346"/>
      <c r="AI639" s="346"/>
      <c r="AJ639" s="346"/>
      <c r="AK639" s="346"/>
      <c r="AL639" s="346"/>
      <c r="AM639" s="346"/>
      <c r="AN639" s="346"/>
      <c r="AO639" s="346"/>
      <c r="AP639" s="346"/>
    </row>
    <row r="640" spans="1:42" ht="15.75">
      <c r="A640" s="385"/>
      <c r="B640" s="385"/>
      <c r="C640" s="385"/>
      <c r="D640" s="385"/>
      <c r="E640" s="385"/>
      <c r="F640" s="385"/>
      <c r="G640" s="385"/>
      <c r="H640" s="385"/>
      <c r="I640" s="346"/>
      <c r="J640" s="346"/>
      <c r="K640" s="346"/>
      <c r="L640" s="346"/>
      <c r="M640" s="346"/>
      <c r="N640" s="346"/>
      <c r="O640" s="346"/>
      <c r="P640" s="346"/>
      <c r="Q640" s="346"/>
      <c r="R640" s="346"/>
      <c r="S640" s="346"/>
      <c r="T640" s="346"/>
      <c r="U640" s="388"/>
      <c r="V640" s="346"/>
      <c r="W640" s="346"/>
      <c r="X640" s="346"/>
      <c r="Y640" s="346"/>
      <c r="Z640" s="346"/>
      <c r="AA640" s="346"/>
      <c r="AB640" s="346"/>
      <c r="AC640" s="346"/>
      <c r="AD640" s="346"/>
      <c r="AE640" s="346"/>
      <c r="AF640" s="346"/>
      <c r="AG640" s="346"/>
      <c r="AH640" s="346"/>
      <c r="AI640" s="346"/>
      <c r="AJ640" s="346"/>
      <c r="AK640" s="346"/>
      <c r="AL640" s="346"/>
      <c r="AM640" s="346"/>
      <c r="AN640" s="346"/>
      <c r="AO640" s="346"/>
      <c r="AP640" s="346"/>
    </row>
    <row r="641" spans="1:42" ht="15.75">
      <c r="A641" s="385"/>
      <c r="B641" s="385"/>
      <c r="C641" s="385"/>
      <c r="D641" s="385"/>
      <c r="E641" s="385"/>
      <c r="F641" s="385"/>
      <c r="G641" s="385"/>
      <c r="H641" s="385"/>
      <c r="I641" s="346"/>
      <c r="J641" s="346"/>
      <c r="K641" s="346"/>
      <c r="L641" s="346"/>
      <c r="M641" s="346"/>
      <c r="N641" s="346"/>
      <c r="O641" s="346"/>
      <c r="P641" s="346"/>
      <c r="Q641" s="346"/>
      <c r="R641" s="346"/>
      <c r="S641" s="346"/>
      <c r="T641" s="346"/>
      <c r="U641" s="388"/>
      <c r="V641" s="346"/>
      <c r="W641" s="346"/>
      <c r="X641" s="346"/>
      <c r="Y641" s="346"/>
      <c r="Z641" s="346"/>
      <c r="AA641" s="346"/>
      <c r="AB641" s="346"/>
      <c r="AC641" s="346"/>
      <c r="AD641" s="346"/>
      <c r="AE641" s="346"/>
      <c r="AF641" s="346"/>
      <c r="AG641" s="346"/>
      <c r="AH641" s="346"/>
      <c r="AI641" s="346"/>
      <c r="AJ641" s="346"/>
      <c r="AK641" s="346"/>
      <c r="AL641" s="346"/>
      <c r="AM641" s="346"/>
      <c r="AN641" s="346"/>
      <c r="AO641" s="346"/>
      <c r="AP641" s="346"/>
    </row>
    <row r="642" spans="1:42" ht="15.75">
      <c r="A642" s="385"/>
      <c r="B642" s="385"/>
      <c r="C642" s="385"/>
      <c r="D642" s="385"/>
      <c r="E642" s="385"/>
      <c r="F642" s="385"/>
      <c r="G642" s="385"/>
      <c r="H642" s="385"/>
      <c r="I642" s="346"/>
      <c r="J642" s="346"/>
      <c r="K642" s="346"/>
      <c r="L642" s="346"/>
      <c r="M642" s="346"/>
      <c r="N642" s="346"/>
      <c r="O642" s="346"/>
      <c r="P642" s="346"/>
      <c r="Q642" s="346"/>
      <c r="R642" s="346"/>
      <c r="S642" s="346"/>
      <c r="T642" s="346"/>
      <c r="U642" s="388"/>
      <c r="V642" s="346"/>
      <c r="W642" s="346"/>
      <c r="X642" s="346"/>
      <c r="Y642" s="346"/>
      <c r="Z642" s="346"/>
      <c r="AA642" s="346"/>
      <c r="AB642" s="346"/>
      <c r="AC642" s="346"/>
      <c r="AD642" s="346"/>
      <c r="AE642" s="346"/>
      <c r="AF642" s="346"/>
      <c r="AG642" s="346"/>
      <c r="AH642" s="346"/>
      <c r="AI642" s="346"/>
      <c r="AJ642" s="346"/>
      <c r="AK642" s="346"/>
      <c r="AL642" s="346"/>
      <c r="AM642" s="346"/>
      <c r="AN642" s="346"/>
      <c r="AO642" s="346"/>
      <c r="AP642" s="346"/>
    </row>
    <row r="643" spans="1:42" ht="15.75">
      <c r="A643" s="385"/>
      <c r="B643" s="385"/>
      <c r="C643" s="385"/>
      <c r="D643" s="385"/>
      <c r="E643" s="385"/>
      <c r="F643" s="385"/>
      <c r="G643" s="385"/>
      <c r="H643" s="385"/>
      <c r="I643" s="346"/>
      <c r="J643" s="346"/>
      <c r="K643" s="346"/>
      <c r="L643" s="346"/>
      <c r="M643" s="346"/>
      <c r="N643" s="346"/>
      <c r="O643" s="346"/>
      <c r="P643" s="346"/>
      <c r="Q643" s="346"/>
      <c r="R643" s="346"/>
      <c r="S643" s="346"/>
      <c r="T643" s="346"/>
      <c r="U643" s="388"/>
      <c r="V643" s="346"/>
      <c r="W643" s="346"/>
      <c r="X643" s="346"/>
      <c r="Y643" s="346"/>
      <c r="Z643" s="346"/>
      <c r="AA643" s="346"/>
      <c r="AB643" s="346"/>
      <c r="AC643" s="346"/>
      <c r="AD643" s="346"/>
      <c r="AE643" s="346"/>
      <c r="AF643" s="346"/>
      <c r="AG643" s="346"/>
      <c r="AH643" s="346"/>
      <c r="AI643" s="346"/>
      <c r="AJ643" s="346"/>
      <c r="AK643" s="346"/>
      <c r="AL643" s="346"/>
      <c r="AM643" s="346"/>
      <c r="AN643" s="346"/>
      <c r="AO643" s="346"/>
      <c r="AP643" s="346"/>
    </row>
    <row r="644" spans="1:42" ht="15.75">
      <c r="A644" s="385"/>
      <c r="B644" s="385"/>
      <c r="C644" s="385"/>
      <c r="D644" s="385"/>
      <c r="E644" s="385"/>
      <c r="F644" s="385"/>
      <c r="G644" s="385"/>
      <c r="H644" s="385"/>
      <c r="I644" s="346"/>
      <c r="J644" s="346"/>
      <c r="K644" s="346"/>
      <c r="L644" s="346"/>
      <c r="M644" s="346"/>
      <c r="N644" s="346"/>
      <c r="O644" s="346"/>
      <c r="P644" s="346"/>
      <c r="Q644" s="346"/>
      <c r="R644" s="346"/>
      <c r="S644" s="346"/>
      <c r="T644" s="346"/>
      <c r="U644" s="388"/>
      <c r="V644" s="346"/>
      <c r="W644" s="346"/>
      <c r="X644" s="346"/>
      <c r="Y644" s="346"/>
      <c r="Z644" s="346"/>
      <c r="AA644" s="346"/>
      <c r="AB644" s="346"/>
      <c r="AC644" s="346"/>
      <c r="AD644" s="346"/>
      <c r="AE644" s="346"/>
      <c r="AF644" s="346"/>
      <c r="AG644" s="346"/>
      <c r="AH644" s="346"/>
      <c r="AI644" s="346"/>
      <c r="AJ644" s="346"/>
      <c r="AK644" s="346"/>
      <c r="AL644" s="346"/>
      <c r="AM644" s="346"/>
      <c r="AN644" s="346"/>
      <c r="AO644" s="346"/>
      <c r="AP644" s="346"/>
    </row>
    <row r="645" spans="1:42" ht="15.75">
      <c r="A645" s="385"/>
      <c r="B645" s="385"/>
      <c r="C645" s="385"/>
      <c r="D645" s="385"/>
      <c r="E645" s="385"/>
      <c r="F645" s="385"/>
      <c r="G645" s="385"/>
      <c r="H645" s="385"/>
      <c r="I645" s="346"/>
      <c r="J645" s="346"/>
      <c r="K645" s="346"/>
      <c r="L645" s="346"/>
      <c r="M645" s="346"/>
      <c r="N645" s="346"/>
      <c r="O645" s="346"/>
      <c r="P645" s="346"/>
      <c r="Q645" s="346"/>
      <c r="R645" s="346"/>
      <c r="S645" s="346"/>
      <c r="T645" s="346"/>
      <c r="U645" s="388"/>
      <c r="V645" s="346"/>
      <c r="W645" s="346"/>
      <c r="X645" s="346"/>
      <c r="Y645" s="346"/>
      <c r="Z645" s="346"/>
      <c r="AA645" s="346"/>
      <c r="AB645" s="346"/>
      <c r="AC645" s="346"/>
      <c r="AD645" s="346"/>
      <c r="AE645" s="346"/>
      <c r="AF645" s="346"/>
      <c r="AG645" s="346"/>
      <c r="AH645" s="346"/>
      <c r="AI645" s="346"/>
      <c r="AJ645" s="346"/>
      <c r="AK645" s="346"/>
      <c r="AL645" s="346"/>
      <c r="AM645" s="346"/>
      <c r="AN645" s="346"/>
      <c r="AO645" s="346"/>
      <c r="AP645" s="346"/>
    </row>
    <row r="646" spans="1:42" ht="15.75">
      <c r="A646" s="385"/>
      <c r="B646" s="385"/>
      <c r="C646" s="385"/>
      <c r="D646" s="385"/>
      <c r="E646" s="385"/>
      <c r="F646" s="385"/>
      <c r="G646" s="385"/>
      <c r="H646" s="385"/>
      <c r="I646" s="346"/>
      <c r="J646" s="346"/>
      <c r="K646" s="346"/>
      <c r="L646" s="346"/>
      <c r="M646" s="346"/>
      <c r="N646" s="346"/>
      <c r="O646" s="346"/>
      <c r="P646" s="346"/>
      <c r="Q646" s="346"/>
      <c r="R646" s="346"/>
      <c r="S646" s="346"/>
      <c r="T646" s="346"/>
      <c r="U646" s="388"/>
      <c r="V646" s="346"/>
      <c r="W646" s="346"/>
      <c r="X646" s="346"/>
      <c r="Y646" s="346"/>
      <c r="Z646" s="346"/>
      <c r="AA646" s="346"/>
      <c r="AB646" s="346"/>
      <c r="AC646" s="346"/>
      <c r="AD646" s="346"/>
      <c r="AE646" s="346"/>
      <c r="AF646" s="346"/>
      <c r="AG646" s="346"/>
      <c r="AH646" s="346"/>
      <c r="AI646" s="346"/>
      <c r="AJ646" s="346"/>
      <c r="AK646" s="346"/>
      <c r="AL646" s="346"/>
      <c r="AM646" s="346"/>
      <c r="AN646" s="346"/>
      <c r="AO646" s="346"/>
      <c r="AP646" s="346"/>
    </row>
    <row r="647" spans="1:42" ht="15.75">
      <c r="A647" s="385"/>
      <c r="B647" s="385"/>
      <c r="C647" s="385"/>
      <c r="D647" s="385"/>
      <c r="E647" s="385"/>
      <c r="F647" s="385"/>
      <c r="G647" s="385"/>
      <c r="H647" s="385"/>
      <c r="I647" s="346"/>
      <c r="J647" s="346"/>
      <c r="K647" s="346"/>
      <c r="L647" s="346"/>
      <c r="M647" s="346"/>
      <c r="N647" s="346"/>
      <c r="O647" s="346"/>
      <c r="P647" s="346"/>
      <c r="Q647" s="346"/>
      <c r="R647" s="346"/>
      <c r="S647" s="346"/>
      <c r="T647" s="346"/>
      <c r="U647" s="388"/>
      <c r="V647" s="346"/>
      <c r="W647" s="346"/>
      <c r="X647" s="346"/>
      <c r="Y647" s="346"/>
      <c r="Z647" s="346"/>
      <c r="AA647" s="346"/>
      <c r="AB647" s="346"/>
      <c r="AC647" s="346"/>
      <c r="AD647" s="346"/>
      <c r="AE647" s="346"/>
      <c r="AF647" s="346"/>
      <c r="AG647" s="346"/>
      <c r="AH647" s="346"/>
      <c r="AI647" s="346"/>
      <c r="AJ647" s="346"/>
      <c r="AK647" s="346"/>
      <c r="AL647" s="346"/>
      <c r="AM647" s="346"/>
      <c r="AN647" s="346"/>
      <c r="AO647" s="346"/>
      <c r="AP647" s="346"/>
    </row>
    <row r="648" spans="1:42" ht="15.75">
      <c r="A648" s="385"/>
      <c r="B648" s="385"/>
      <c r="C648" s="385"/>
      <c r="D648" s="385"/>
      <c r="E648" s="385"/>
      <c r="F648" s="385"/>
      <c r="G648" s="385"/>
      <c r="H648" s="385"/>
      <c r="I648" s="346"/>
      <c r="J648" s="346"/>
      <c r="K648" s="346"/>
      <c r="L648" s="346"/>
      <c r="M648" s="346"/>
      <c r="N648" s="346"/>
      <c r="O648" s="346"/>
      <c r="P648" s="346"/>
      <c r="Q648" s="346"/>
      <c r="R648" s="346"/>
      <c r="S648" s="346"/>
      <c r="T648" s="346"/>
      <c r="U648" s="388"/>
      <c r="V648" s="346"/>
      <c r="W648" s="346"/>
      <c r="X648" s="346"/>
      <c r="Y648" s="346"/>
      <c r="Z648" s="346"/>
      <c r="AA648" s="346"/>
      <c r="AB648" s="346"/>
      <c r="AC648" s="346"/>
      <c r="AD648" s="346"/>
      <c r="AE648" s="346"/>
      <c r="AF648" s="346"/>
      <c r="AG648" s="346"/>
      <c r="AH648" s="346"/>
      <c r="AI648" s="346"/>
      <c r="AJ648" s="346"/>
      <c r="AK648" s="346"/>
      <c r="AL648" s="346"/>
      <c r="AM648" s="346"/>
      <c r="AN648" s="346"/>
      <c r="AO648" s="346"/>
      <c r="AP648" s="346"/>
    </row>
    <row r="649" spans="1:42" ht="15.75">
      <c r="A649" s="385"/>
      <c r="B649" s="385"/>
      <c r="C649" s="385"/>
      <c r="D649" s="385"/>
      <c r="E649" s="385"/>
      <c r="F649" s="385"/>
      <c r="G649" s="385"/>
      <c r="H649" s="385"/>
      <c r="I649" s="346"/>
      <c r="J649" s="346"/>
      <c r="K649" s="346"/>
      <c r="L649" s="346"/>
      <c r="M649" s="346"/>
      <c r="N649" s="346"/>
      <c r="O649" s="346"/>
      <c r="P649" s="346"/>
      <c r="Q649" s="346"/>
      <c r="R649" s="346"/>
      <c r="S649" s="346"/>
      <c r="T649" s="346"/>
      <c r="U649" s="388"/>
      <c r="V649" s="346"/>
      <c r="W649" s="346"/>
      <c r="X649" s="346"/>
      <c r="Y649" s="346"/>
      <c r="Z649" s="346"/>
      <c r="AA649" s="346"/>
      <c r="AB649" s="346"/>
      <c r="AC649" s="346"/>
      <c r="AD649" s="346"/>
      <c r="AE649" s="346"/>
      <c r="AF649" s="346"/>
      <c r="AG649" s="346"/>
      <c r="AH649" s="346"/>
      <c r="AI649" s="346"/>
      <c r="AJ649" s="346"/>
      <c r="AK649" s="346"/>
      <c r="AL649" s="346"/>
      <c r="AM649" s="346"/>
      <c r="AN649" s="346"/>
      <c r="AO649" s="346"/>
      <c r="AP649" s="346"/>
    </row>
    <row r="650" spans="1:42" ht="15.75">
      <c r="A650" s="385"/>
      <c r="B650" s="385"/>
      <c r="C650" s="385"/>
      <c r="D650" s="385"/>
      <c r="E650" s="385"/>
      <c r="F650" s="385"/>
      <c r="G650" s="385"/>
      <c r="H650" s="385"/>
      <c r="I650" s="346"/>
      <c r="J650" s="346"/>
      <c r="K650" s="346"/>
      <c r="L650" s="346"/>
      <c r="M650" s="346"/>
      <c r="N650" s="346"/>
      <c r="O650" s="346"/>
      <c r="P650" s="346"/>
      <c r="Q650" s="346"/>
      <c r="R650" s="346"/>
      <c r="S650" s="346"/>
      <c r="T650" s="346"/>
      <c r="U650" s="388"/>
      <c r="V650" s="346"/>
      <c r="W650" s="346"/>
      <c r="X650" s="346"/>
      <c r="Y650" s="346"/>
      <c r="Z650" s="346"/>
      <c r="AA650" s="346"/>
      <c r="AB650" s="346"/>
      <c r="AC650" s="346"/>
      <c r="AD650" s="346"/>
      <c r="AE650" s="346"/>
      <c r="AF650" s="346"/>
      <c r="AG650" s="346"/>
      <c r="AH650" s="346"/>
      <c r="AI650" s="346"/>
      <c r="AJ650" s="346"/>
      <c r="AK650" s="346"/>
      <c r="AL650" s="346"/>
      <c r="AM650" s="346"/>
      <c r="AN650" s="346"/>
      <c r="AO650" s="346"/>
      <c r="AP650" s="346"/>
    </row>
    <row r="651" spans="1:42" ht="15.75">
      <c r="A651" s="385"/>
      <c r="B651" s="385"/>
      <c r="C651" s="385"/>
      <c r="D651" s="385"/>
      <c r="E651" s="385"/>
      <c r="F651" s="385"/>
      <c r="G651" s="385"/>
      <c r="H651" s="385"/>
      <c r="I651" s="346"/>
      <c r="J651" s="346"/>
      <c r="K651" s="346"/>
      <c r="L651" s="346"/>
      <c r="M651" s="346"/>
      <c r="N651" s="346"/>
      <c r="O651" s="346"/>
      <c r="P651" s="346"/>
      <c r="Q651" s="346"/>
      <c r="R651" s="346"/>
      <c r="S651" s="346"/>
      <c r="T651" s="346"/>
      <c r="U651" s="388"/>
      <c r="V651" s="346"/>
      <c r="W651" s="346"/>
      <c r="X651" s="346"/>
      <c r="Y651" s="346"/>
      <c r="Z651" s="346"/>
      <c r="AA651" s="346"/>
      <c r="AB651" s="346"/>
      <c r="AC651" s="346"/>
      <c r="AD651" s="346"/>
      <c r="AE651" s="346"/>
      <c r="AF651" s="346"/>
      <c r="AG651" s="346"/>
      <c r="AH651" s="346"/>
      <c r="AI651" s="346"/>
      <c r="AJ651" s="346"/>
      <c r="AK651" s="346"/>
      <c r="AL651" s="346"/>
      <c r="AM651" s="346"/>
      <c r="AN651" s="346"/>
      <c r="AO651" s="346"/>
      <c r="AP651" s="346"/>
    </row>
    <row r="652" spans="1:42" ht="15.75">
      <c r="A652" s="385"/>
      <c r="B652" s="385"/>
      <c r="C652" s="385"/>
      <c r="D652" s="385"/>
      <c r="E652" s="385"/>
      <c r="F652" s="385"/>
      <c r="G652" s="385"/>
      <c r="H652" s="385"/>
      <c r="I652" s="346"/>
      <c r="J652" s="346"/>
      <c r="K652" s="346"/>
      <c r="L652" s="346"/>
      <c r="M652" s="346"/>
      <c r="N652" s="346"/>
      <c r="O652" s="346"/>
      <c r="P652" s="346"/>
      <c r="Q652" s="346"/>
      <c r="R652" s="346"/>
      <c r="S652" s="346"/>
      <c r="T652" s="346"/>
      <c r="U652" s="388"/>
      <c r="V652" s="346"/>
      <c r="W652" s="346"/>
      <c r="X652" s="346"/>
      <c r="Y652" s="346"/>
      <c r="Z652" s="346"/>
      <c r="AA652" s="346"/>
      <c r="AB652" s="346"/>
      <c r="AC652" s="346"/>
      <c r="AD652" s="346"/>
      <c r="AE652" s="346"/>
      <c r="AF652" s="346"/>
      <c r="AG652" s="346"/>
      <c r="AH652" s="346"/>
      <c r="AI652" s="346"/>
      <c r="AJ652" s="346"/>
      <c r="AK652" s="346"/>
      <c r="AL652" s="346"/>
      <c r="AM652" s="346"/>
      <c r="AN652" s="346"/>
      <c r="AO652" s="346"/>
      <c r="AP652" s="346"/>
    </row>
    <row r="653" spans="1:42" ht="15.75">
      <c r="A653" s="385"/>
      <c r="B653" s="385"/>
      <c r="C653" s="385"/>
      <c r="D653" s="385"/>
      <c r="E653" s="385"/>
      <c r="F653" s="385"/>
      <c r="G653" s="385"/>
      <c r="H653" s="385"/>
      <c r="I653" s="346"/>
      <c r="J653" s="346"/>
      <c r="K653" s="346"/>
      <c r="L653" s="346"/>
      <c r="M653" s="346"/>
      <c r="N653" s="346"/>
      <c r="O653" s="346"/>
      <c r="P653" s="346"/>
      <c r="Q653" s="346"/>
      <c r="R653" s="346"/>
      <c r="S653" s="346"/>
      <c r="T653" s="346"/>
      <c r="U653" s="388"/>
      <c r="V653" s="346"/>
      <c r="W653" s="346"/>
      <c r="X653" s="346"/>
      <c r="Y653" s="346"/>
      <c r="Z653" s="346"/>
      <c r="AA653" s="346"/>
      <c r="AB653" s="346"/>
      <c r="AC653" s="346"/>
      <c r="AD653" s="346"/>
      <c r="AE653" s="346"/>
      <c r="AF653" s="346"/>
      <c r="AG653" s="346"/>
      <c r="AH653" s="346"/>
      <c r="AI653" s="346"/>
      <c r="AJ653" s="346"/>
      <c r="AK653" s="346"/>
      <c r="AL653" s="346"/>
      <c r="AM653" s="346"/>
      <c r="AN653" s="346"/>
      <c r="AO653" s="346"/>
      <c r="AP653" s="346"/>
    </row>
    <row r="654" spans="1:42" ht="15.75">
      <c r="A654" s="385"/>
      <c r="B654" s="385"/>
      <c r="C654" s="385"/>
      <c r="D654" s="385"/>
      <c r="E654" s="385"/>
      <c r="F654" s="385"/>
      <c r="G654" s="385"/>
      <c r="H654" s="385"/>
      <c r="I654" s="346"/>
      <c r="J654" s="346"/>
      <c r="K654" s="346"/>
      <c r="L654" s="346"/>
      <c r="M654" s="346"/>
      <c r="N654" s="346"/>
      <c r="O654" s="346"/>
      <c r="P654" s="346"/>
      <c r="Q654" s="346"/>
      <c r="R654" s="346"/>
      <c r="S654" s="346"/>
      <c r="T654" s="346"/>
      <c r="U654" s="388"/>
      <c r="V654" s="346"/>
      <c r="W654" s="346"/>
      <c r="X654" s="346"/>
      <c r="Y654" s="346"/>
      <c r="Z654" s="346"/>
      <c r="AA654" s="346"/>
      <c r="AB654" s="346"/>
      <c r="AC654" s="346"/>
      <c r="AD654" s="346"/>
      <c r="AE654" s="346"/>
      <c r="AF654" s="346"/>
      <c r="AG654" s="346"/>
      <c r="AH654" s="346"/>
      <c r="AI654" s="346"/>
      <c r="AJ654" s="346"/>
      <c r="AK654" s="346"/>
      <c r="AL654" s="346"/>
      <c r="AM654" s="346"/>
      <c r="AN654" s="346"/>
      <c r="AO654" s="346"/>
      <c r="AP654" s="346"/>
    </row>
    <row r="655" spans="1:42" ht="15.75">
      <c r="A655" s="385"/>
      <c r="B655" s="385"/>
      <c r="C655" s="385"/>
      <c r="D655" s="385"/>
      <c r="E655" s="385"/>
      <c r="F655" s="385"/>
      <c r="G655" s="385"/>
      <c r="H655" s="385"/>
      <c r="I655" s="346"/>
      <c r="J655" s="346"/>
      <c r="K655" s="346"/>
      <c r="L655" s="346"/>
      <c r="M655" s="346"/>
      <c r="N655" s="346"/>
      <c r="O655" s="346"/>
      <c r="P655" s="346"/>
      <c r="Q655" s="346"/>
      <c r="R655" s="346"/>
      <c r="S655" s="346"/>
      <c r="T655" s="346"/>
      <c r="U655" s="388"/>
      <c r="V655" s="346"/>
      <c r="W655" s="346"/>
      <c r="X655" s="346"/>
      <c r="Y655" s="346"/>
      <c r="Z655" s="346"/>
      <c r="AA655" s="346"/>
      <c r="AB655" s="346"/>
      <c r="AC655" s="346"/>
      <c r="AD655" s="346"/>
      <c r="AE655" s="346"/>
      <c r="AF655" s="346"/>
      <c r="AG655" s="346"/>
      <c r="AH655" s="346"/>
      <c r="AI655" s="346"/>
      <c r="AJ655" s="346"/>
      <c r="AK655" s="346"/>
      <c r="AL655" s="346"/>
      <c r="AM655" s="346"/>
      <c r="AN655" s="346"/>
      <c r="AO655" s="346"/>
      <c r="AP655" s="346"/>
    </row>
    <row r="656" spans="1:42" ht="15.75">
      <c r="A656" s="385"/>
      <c r="B656" s="385"/>
      <c r="C656" s="385"/>
      <c r="D656" s="385"/>
      <c r="E656" s="385"/>
      <c r="F656" s="385"/>
      <c r="G656" s="385"/>
      <c r="H656" s="385"/>
      <c r="I656" s="346"/>
      <c r="J656" s="346"/>
      <c r="K656" s="346"/>
      <c r="L656" s="346"/>
      <c r="M656" s="346"/>
      <c r="N656" s="346"/>
      <c r="O656" s="346"/>
      <c r="P656" s="346"/>
      <c r="Q656" s="346"/>
      <c r="R656" s="346"/>
      <c r="S656" s="346"/>
      <c r="T656" s="346"/>
      <c r="U656" s="388"/>
      <c r="V656" s="346"/>
      <c r="W656" s="346"/>
      <c r="X656" s="346"/>
      <c r="Y656" s="346"/>
      <c r="Z656" s="346"/>
      <c r="AA656" s="346"/>
      <c r="AB656" s="346"/>
      <c r="AC656" s="346"/>
      <c r="AD656" s="346"/>
      <c r="AE656" s="346"/>
      <c r="AF656" s="346"/>
      <c r="AG656" s="346"/>
      <c r="AH656" s="346"/>
      <c r="AI656" s="346"/>
      <c r="AJ656" s="346"/>
      <c r="AK656" s="346"/>
      <c r="AL656" s="346"/>
      <c r="AM656" s="346"/>
      <c r="AN656" s="346"/>
      <c r="AO656" s="346"/>
      <c r="AP656" s="346"/>
    </row>
    <row r="657" spans="1:42" ht="15.75">
      <c r="A657" s="385"/>
      <c r="B657" s="385"/>
      <c r="C657" s="385"/>
      <c r="D657" s="385"/>
      <c r="E657" s="385"/>
      <c r="F657" s="385"/>
      <c r="G657" s="385"/>
      <c r="H657" s="385"/>
      <c r="I657" s="346"/>
      <c r="J657" s="346"/>
      <c r="K657" s="346"/>
      <c r="L657" s="346"/>
      <c r="M657" s="346"/>
      <c r="N657" s="346"/>
      <c r="O657" s="346"/>
      <c r="P657" s="346"/>
      <c r="Q657" s="346"/>
      <c r="R657" s="346"/>
      <c r="S657" s="346"/>
      <c r="T657" s="346"/>
      <c r="U657" s="388"/>
      <c r="V657" s="346"/>
      <c r="W657" s="346"/>
      <c r="X657" s="346"/>
      <c r="Y657" s="346"/>
      <c r="Z657" s="346"/>
      <c r="AA657" s="346"/>
      <c r="AB657" s="346"/>
      <c r="AC657" s="346"/>
      <c r="AD657" s="346"/>
      <c r="AE657" s="346"/>
      <c r="AF657" s="346"/>
      <c r="AG657" s="346"/>
      <c r="AH657" s="346"/>
      <c r="AI657" s="346"/>
      <c r="AJ657" s="346"/>
      <c r="AK657" s="346"/>
      <c r="AL657" s="346"/>
      <c r="AM657" s="346"/>
      <c r="AN657" s="346"/>
      <c r="AO657" s="346"/>
      <c r="AP657" s="346"/>
    </row>
    <row r="658" spans="1:42" ht="15.75">
      <c r="A658" s="385"/>
      <c r="B658" s="385"/>
      <c r="C658" s="385"/>
      <c r="D658" s="385"/>
      <c r="E658" s="385"/>
      <c r="F658" s="385"/>
      <c r="G658" s="385"/>
      <c r="H658" s="385"/>
      <c r="I658" s="346"/>
      <c r="J658" s="346"/>
      <c r="K658" s="346"/>
      <c r="L658" s="346"/>
      <c r="M658" s="346"/>
      <c r="N658" s="346"/>
      <c r="O658" s="346"/>
      <c r="P658" s="346"/>
      <c r="Q658" s="346"/>
      <c r="R658" s="346"/>
      <c r="S658" s="346"/>
      <c r="T658" s="346"/>
      <c r="U658" s="388"/>
      <c r="V658" s="346"/>
      <c r="W658" s="346"/>
      <c r="X658" s="346"/>
      <c r="Y658" s="346"/>
      <c r="Z658" s="346"/>
      <c r="AA658" s="346"/>
      <c r="AB658" s="346"/>
      <c r="AC658" s="346"/>
      <c r="AD658" s="346"/>
      <c r="AE658" s="346"/>
      <c r="AF658" s="346"/>
      <c r="AG658" s="346"/>
      <c r="AH658" s="346"/>
      <c r="AI658" s="346"/>
      <c r="AJ658" s="346"/>
      <c r="AK658" s="346"/>
      <c r="AL658" s="346"/>
      <c r="AM658" s="346"/>
      <c r="AN658" s="346"/>
      <c r="AO658" s="346"/>
      <c r="AP658" s="346"/>
    </row>
    <row r="659" spans="1:42" ht="15.75">
      <c r="A659" s="385"/>
      <c r="B659" s="385"/>
      <c r="C659" s="385"/>
      <c r="D659" s="385"/>
      <c r="E659" s="385"/>
      <c r="F659" s="385"/>
      <c r="G659" s="385"/>
      <c r="H659" s="385"/>
      <c r="I659" s="346"/>
      <c r="J659" s="346"/>
      <c r="K659" s="346"/>
      <c r="L659" s="346"/>
      <c r="M659" s="346"/>
      <c r="N659" s="346"/>
      <c r="O659" s="346"/>
      <c r="P659" s="346"/>
      <c r="Q659" s="346"/>
      <c r="R659" s="346"/>
      <c r="S659" s="346"/>
      <c r="T659" s="346"/>
      <c r="U659" s="388"/>
      <c r="V659" s="346"/>
      <c r="W659" s="346"/>
      <c r="X659" s="346"/>
      <c r="Y659" s="346"/>
      <c r="Z659" s="346"/>
      <c r="AA659" s="346"/>
      <c r="AB659" s="346"/>
      <c r="AC659" s="346"/>
      <c r="AD659" s="346"/>
      <c r="AE659" s="346"/>
      <c r="AF659" s="346"/>
      <c r="AG659" s="346"/>
      <c r="AH659" s="346"/>
      <c r="AI659" s="346"/>
      <c r="AJ659" s="346"/>
      <c r="AK659" s="346"/>
      <c r="AL659" s="346"/>
      <c r="AM659" s="346"/>
      <c r="AN659" s="346"/>
      <c r="AO659" s="346"/>
      <c r="AP659" s="346"/>
    </row>
    <row r="660" spans="1:42" ht="15.75">
      <c r="A660" s="385"/>
      <c r="B660" s="385"/>
      <c r="C660" s="385"/>
      <c r="D660" s="385"/>
      <c r="E660" s="385"/>
      <c r="F660" s="385"/>
      <c r="G660" s="385"/>
      <c r="H660" s="385"/>
      <c r="I660" s="346"/>
      <c r="J660" s="346"/>
      <c r="K660" s="346"/>
      <c r="L660" s="346"/>
      <c r="M660" s="346"/>
      <c r="N660" s="346"/>
      <c r="O660" s="346"/>
      <c r="P660" s="346"/>
      <c r="Q660" s="346"/>
      <c r="R660" s="346"/>
      <c r="S660" s="346"/>
      <c r="T660" s="346"/>
      <c r="U660" s="388"/>
      <c r="V660" s="346"/>
      <c r="W660" s="346"/>
      <c r="X660" s="346"/>
      <c r="Y660" s="346"/>
      <c r="Z660" s="346"/>
      <c r="AA660" s="346"/>
      <c r="AB660" s="346"/>
      <c r="AC660" s="346"/>
      <c r="AD660" s="346"/>
      <c r="AE660" s="346"/>
      <c r="AF660" s="346"/>
      <c r="AG660" s="346"/>
      <c r="AH660" s="346"/>
      <c r="AI660" s="346"/>
      <c r="AJ660" s="346"/>
      <c r="AK660" s="346"/>
      <c r="AL660" s="346"/>
      <c r="AM660" s="346"/>
      <c r="AN660" s="346"/>
      <c r="AO660" s="346"/>
      <c r="AP660" s="346"/>
    </row>
    <row r="661" spans="1:42" ht="15.75">
      <c r="A661" s="385"/>
      <c r="B661" s="385"/>
      <c r="C661" s="385"/>
      <c r="D661" s="385"/>
      <c r="E661" s="385"/>
      <c r="F661" s="385"/>
      <c r="G661" s="385"/>
      <c r="H661" s="385"/>
      <c r="I661" s="346"/>
      <c r="J661" s="346"/>
      <c r="K661" s="346"/>
      <c r="L661" s="346"/>
      <c r="M661" s="346"/>
      <c r="N661" s="346"/>
      <c r="O661" s="346"/>
      <c r="P661" s="346"/>
      <c r="Q661" s="346"/>
      <c r="R661" s="346"/>
      <c r="S661" s="346"/>
      <c r="T661" s="346"/>
      <c r="U661" s="388"/>
      <c r="V661" s="346"/>
      <c r="W661" s="346"/>
      <c r="X661" s="346"/>
      <c r="Y661" s="346"/>
      <c r="Z661" s="346"/>
      <c r="AA661" s="346"/>
      <c r="AB661" s="346"/>
      <c r="AC661" s="346"/>
      <c r="AD661" s="346"/>
      <c r="AE661" s="346"/>
      <c r="AF661" s="346"/>
      <c r="AG661" s="346"/>
      <c r="AH661" s="346"/>
      <c r="AI661" s="346"/>
      <c r="AJ661" s="346"/>
      <c r="AK661" s="346"/>
      <c r="AL661" s="346"/>
      <c r="AM661" s="346"/>
      <c r="AN661" s="346"/>
      <c r="AO661" s="346"/>
      <c r="AP661" s="346"/>
    </row>
    <row r="662" spans="1:42" ht="15.75">
      <c r="A662" s="385"/>
      <c r="B662" s="385"/>
      <c r="C662" s="385"/>
      <c r="D662" s="385"/>
      <c r="E662" s="385"/>
      <c r="F662" s="385"/>
      <c r="G662" s="385"/>
      <c r="H662" s="385"/>
      <c r="I662" s="346"/>
      <c r="J662" s="346"/>
      <c r="K662" s="346"/>
      <c r="L662" s="346"/>
      <c r="M662" s="346"/>
      <c r="N662" s="346"/>
      <c r="O662" s="346"/>
      <c r="P662" s="346"/>
      <c r="Q662" s="346"/>
      <c r="R662" s="346"/>
      <c r="S662" s="346"/>
      <c r="T662" s="346"/>
      <c r="U662" s="388"/>
      <c r="V662" s="346"/>
      <c r="W662" s="346"/>
      <c r="X662" s="346"/>
      <c r="Y662" s="346"/>
      <c r="Z662" s="346"/>
      <c r="AA662" s="346"/>
      <c r="AB662" s="346"/>
      <c r="AC662" s="346"/>
      <c r="AD662" s="346"/>
      <c r="AE662" s="346"/>
      <c r="AF662" s="346"/>
      <c r="AG662" s="346"/>
      <c r="AH662" s="346"/>
      <c r="AI662" s="346"/>
      <c r="AJ662" s="346"/>
      <c r="AK662" s="346"/>
      <c r="AL662" s="346"/>
      <c r="AM662" s="346"/>
      <c r="AN662" s="346"/>
      <c r="AO662" s="346"/>
      <c r="AP662" s="346"/>
    </row>
    <row r="663" spans="1:42" ht="15.75">
      <c r="A663" s="385"/>
      <c r="B663" s="385"/>
      <c r="C663" s="385"/>
      <c r="D663" s="385"/>
      <c r="E663" s="385"/>
      <c r="F663" s="385"/>
      <c r="G663" s="385"/>
      <c r="H663" s="385"/>
      <c r="I663" s="346"/>
      <c r="J663" s="346"/>
      <c r="K663" s="346"/>
      <c r="L663" s="346"/>
      <c r="M663" s="346"/>
      <c r="N663" s="346"/>
      <c r="O663" s="346"/>
      <c r="P663" s="346"/>
      <c r="Q663" s="346"/>
      <c r="R663" s="346"/>
      <c r="S663" s="346"/>
      <c r="T663" s="346"/>
      <c r="U663" s="388"/>
      <c r="V663" s="346"/>
      <c r="W663" s="346"/>
      <c r="X663" s="346"/>
      <c r="Y663" s="346"/>
      <c r="Z663" s="346"/>
      <c r="AA663" s="346"/>
      <c r="AB663" s="346"/>
      <c r="AC663" s="346"/>
      <c r="AD663" s="346"/>
      <c r="AE663" s="346"/>
      <c r="AF663" s="346"/>
      <c r="AG663" s="346"/>
      <c r="AH663" s="346"/>
      <c r="AI663" s="346"/>
      <c r="AJ663" s="346"/>
      <c r="AK663" s="346"/>
      <c r="AL663" s="346"/>
      <c r="AM663" s="346"/>
      <c r="AN663" s="346"/>
      <c r="AO663" s="346"/>
      <c r="AP663" s="346"/>
    </row>
    <row r="664" spans="1:42" ht="15.75">
      <c r="A664" s="385"/>
      <c r="B664" s="385"/>
      <c r="C664" s="385"/>
      <c r="D664" s="385"/>
      <c r="E664" s="385"/>
      <c r="F664" s="385"/>
      <c r="G664" s="385"/>
      <c r="H664" s="385"/>
      <c r="I664" s="346"/>
      <c r="J664" s="346"/>
      <c r="K664" s="346"/>
      <c r="L664" s="346"/>
      <c r="M664" s="346"/>
      <c r="N664" s="346"/>
      <c r="O664" s="346"/>
      <c r="P664" s="346"/>
      <c r="Q664" s="346"/>
      <c r="R664" s="346"/>
      <c r="S664" s="346"/>
      <c r="T664" s="346"/>
      <c r="U664" s="388"/>
      <c r="V664" s="346"/>
      <c r="W664" s="346"/>
      <c r="X664" s="346"/>
      <c r="Y664" s="346"/>
      <c r="Z664" s="346"/>
      <c r="AA664" s="346"/>
      <c r="AB664" s="346"/>
      <c r="AC664" s="346"/>
      <c r="AD664" s="346"/>
      <c r="AE664" s="346"/>
      <c r="AF664" s="346"/>
      <c r="AG664" s="346"/>
      <c r="AH664" s="346"/>
      <c r="AI664" s="346"/>
      <c r="AJ664" s="346"/>
      <c r="AK664" s="346"/>
      <c r="AL664" s="346"/>
      <c r="AM664" s="346"/>
      <c r="AN664" s="346"/>
      <c r="AO664" s="346"/>
      <c r="AP664" s="346"/>
    </row>
    <row r="665" spans="1:42" ht="15.75">
      <c r="A665" s="385"/>
      <c r="B665" s="385"/>
      <c r="C665" s="385"/>
      <c r="D665" s="385"/>
      <c r="E665" s="385"/>
      <c r="F665" s="385"/>
      <c r="G665" s="385"/>
      <c r="H665" s="385"/>
      <c r="I665" s="346"/>
      <c r="J665" s="346"/>
      <c r="K665" s="346"/>
      <c r="L665" s="346"/>
      <c r="M665" s="346"/>
      <c r="N665" s="346"/>
      <c r="O665" s="346"/>
      <c r="P665" s="346"/>
      <c r="Q665" s="346"/>
      <c r="R665" s="346"/>
      <c r="S665" s="346"/>
      <c r="T665" s="346"/>
      <c r="U665" s="388"/>
      <c r="V665" s="346"/>
      <c r="W665" s="346"/>
      <c r="X665" s="346"/>
      <c r="Y665" s="346"/>
      <c r="Z665" s="346"/>
      <c r="AA665" s="346"/>
      <c r="AB665" s="346"/>
      <c r="AC665" s="346"/>
      <c r="AD665" s="346"/>
      <c r="AE665" s="346"/>
      <c r="AF665" s="346"/>
      <c r="AG665" s="346"/>
      <c r="AH665" s="346"/>
      <c r="AI665" s="346"/>
      <c r="AJ665" s="346"/>
      <c r="AK665" s="346"/>
      <c r="AL665" s="346"/>
      <c r="AM665" s="346"/>
      <c r="AN665" s="346"/>
      <c r="AO665" s="346"/>
      <c r="AP665" s="346"/>
    </row>
    <row r="666" spans="1:42" ht="15.75">
      <c r="A666" s="385"/>
      <c r="B666" s="385"/>
      <c r="C666" s="385"/>
      <c r="D666" s="385"/>
      <c r="E666" s="385"/>
      <c r="F666" s="385"/>
      <c r="G666" s="385"/>
      <c r="H666" s="385"/>
      <c r="I666" s="346"/>
      <c r="J666" s="346"/>
      <c r="K666" s="346"/>
      <c r="L666" s="346"/>
      <c r="M666" s="346"/>
      <c r="N666" s="346"/>
      <c r="O666" s="346"/>
      <c r="P666" s="346"/>
      <c r="Q666" s="346"/>
      <c r="R666" s="346"/>
      <c r="S666" s="346"/>
      <c r="T666" s="346"/>
      <c r="U666" s="388"/>
      <c r="V666" s="346"/>
      <c r="W666" s="346"/>
      <c r="X666" s="346"/>
      <c r="Y666" s="346"/>
      <c r="Z666" s="346"/>
      <c r="AA666" s="346"/>
      <c r="AB666" s="346"/>
      <c r="AC666" s="346"/>
      <c r="AD666" s="346"/>
      <c r="AE666" s="346"/>
      <c r="AF666" s="346"/>
      <c r="AG666" s="346"/>
      <c r="AH666" s="346"/>
      <c r="AI666" s="346"/>
      <c r="AJ666" s="346"/>
      <c r="AK666" s="346"/>
      <c r="AL666" s="346"/>
      <c r="AM666" s="346"/>
      <c r="AN666" s="346"/>
      <c r="AO666" s="346"/>
      <c r="AP666" s="346"/>
    </row>
    <row r="667" spans="1:42" ht="15.75">
      <c r="A667" s="385"/>
      <c r="B667" s="385"/>
      <c r="C667" s="385"/>
      <c r="D667" s="385"/>
      <c r="E667" s="385"/>
      <c r="F667" s="385"/>
      <c r="G667" s="385"/>
      <c r="H667" s="385"/>
      <c r="I667" s="346"/>
      <c r="J667" s="346"/>
      <c r="K667" s="346"/>
      <c r="L667" s="346"/>
      <c r="M667" s="346"/>
      <c r="N667" s="346"/>
      <c r="O667" s="346"/>
      <c r="P667" s="346"/>
      <c r="Q667" s="346"/>
      <c r="R667" s="346"/>
      <c r="S667" s="346"/>
      <c r="T667" s="346"/>
      <c r="U667" s="388"/>
      <c r="V667" s="346"/>
      <c r="W667" s="346"/>
      <c r="X667" s="346"/>
      <c r="Y667" s="346"/>
      <c r="Z667" s="346"/>
      <c r="AA667" s="346"/>
      <c r="AB667" s="346"/>
      <c r="AC667" s="346"/>
      <c r="AD667" s="346"/>
      <c r="AE667" s="346"/>
      <c r="AF667" s="346"/>
      <c r="AG667" s="346"/>
      <c r="AH667" s="346"/>
      <c r="AI667" s="346"/>
      <c r="AJ667" s="346"/>
      <c r="AK667" s="346"/>
      <c r="AL667" s="346"/>
      <c r="AM667" s="346"/>
      <c r="AN667" s="346"/>
      <c r="AO667" s="346"/>
      <c r="AP667" s="346"/>
    </row>
    <row r="668" spans="1:42" ht="15.75">
      <c r="A668" s="385"/>
      <c r="B668" s="385"/>
      <c r="C668" s="385"/>
      <c r="D668" s="385"/>
      <c r="E668" s="385"/>
      <c r="F668" s="385"/>
      <c r="G668" s="385"/>
      <c r="H668" s="385"/>
      <c r="I668" s="346"/>
      <c r="J668" s="346"/>
      <c r="K668" s="346"/>
      <c r="L668" s="346"/>
      <c r="M668" s="346"/>
      <c r="N668" s="346"/>
      <c r="O668" s="346"/>
      <c r="P668" s="346"/>
      <c r="Q668" s="346"/>
      <c r="R668" s="346"/>
      <c r="S668" s="346"/>
      <c r="T668" s="346"/>
      <c r="U668" s="388"/>
      <c r="V668" s="346"/>
      <c r="W668" s="346"/>
      <c r="X668" s="346"/>
      <c r="Y668" s="346"/>
      <c r="Z668" s="346"/>
      <c r="AA668" s="346"/>
      <c r="AB668" s="346"/>
      <c r="AC668" s="346"/>
      <c r="AD668" s="346"/>
      <c r="AE668" s="346"/>
      <c r="AF668" s="346"/>
      <c r="AG668" s="346"/>
      <c r="AH668" s="346"/>
      <c r="AI668" s="346"/>
      <c r="AJ668" s="346"/>
      <c r="AK668" s="346"/>
      <c r="AL668" s="346"/>
      <c r="AM668" s="346"/>
      <c r="AN668" s="346"/>
      <c r="AO668" s="346"/>
      <c r="AP668" s="346"/>
    </row>
    <row r="669" spans="1:42" ht="15.75">
      <c r="A669" s="385"/>
      <c r="B669" s="385"/>
      <c r="C669" s="385"/>
      <c r="D669" s="385"/>
      <c r="E669" s="385"/>
      <c r="F669" s="385"/>
      <c r="G669" s="385"/>
      <c r="H669" s="385"/>
      <c r="I669" s="346"/>
      <c r="J669" s="346"/>
      <c r="K669" s="346"/>
      <c r="L669" s="346"/>
      <c r="M669" s="346"/>
      <c r="N669" s="346"/>
      <c r="O669" s="346"/>
      <c r="P669" s="346"/>
      <c r="Q669" s="346"/>
      <c r="R669" s="346"/>
      <c r="S669" s="346"/>
      <c r="T669" s="346"/>
      <c r="U669" s="388"/>
      <c r="V669" s="346"/>
      <c r="W669" s="346"/>
      <c r="X669" s="346"/>
      <c r="Y669" s="346"/>
      <c r="Z669" s="346"/>
      <c r="AA669" s="346"/>
      <c r="AB669" s="346"/>
      <c r="AC669" s="346"/>
      <c r="AD669" s="346"/>
      <c r="AE669" s="346"/>
      <c r="AF669" s="346"/>
      <c r="AG669" s="346"/>
      <c r="AH669" s="346"/>
      <c r="AI669" s="346"/>
      <c r="AJ669" s="346"/>
      <c r="AK669" s="346"/>
      <c r="AL669" s="346"/>
      <c r="AM669" s="346"/>
      <c r="AN669" s="346"/>
      <c r="AO669" s="346"/>
      <c r="AP669" s="346"/>
    </row>
    <row r="670" spans="1:42" ht="15.75">
      <c r="A670" s="385"/>
      <c r="B670" s="385"/>
      <c r="C670" s="385"/>
      <c r="D670" s="385"/>
      <c r="E670" s="385"/>
      <c r="F670" s="385"/>
      <c r="G670" s="385"/>
      <c r="H670" s="385"/>
      <c r="I670" s="346"/>
      <c r="J670" s="346"/>
      <c r="K670" s="346"/>
      <c r="L670" s="346"/>
      <c r="M670" s="346"/>
      <c r="N670" s="346"/>
      <c r="O670" s="346"/>
      <c r="P670" s="346"/>
      <c r="Q670" s="346"/>
      <c r="R670" s="346"/>
      <c r="S670" s="346"/>
      <c r="T670" s="346"/>
      <c r="U670" s="388"/>
      <c r="V670" s="346"/>
      <c r="W670" s="346"/>
      <c r="X670" s="346"/>
      <c r="Y670" s="346"/>
      <c r="Z670" s="346"/>
      <c r="AA670" s="346"/>
      <c r="AB670" s="346"/>
      <c r="AC670" s="346"/>
      <c r="AD670" s="346"/>
      <c r="AE670" s="346"/>
      <c r="AF670" s="346"/>
      <c r="AG670" s="346"/>
      <c r="AH670" s="346"/>
      <c r="AI670" s="346"/>
      <c r="AJ670" s="346"/>
      <c r="AK670" s="346"/>
      <c r="AL670" s="346"/>
      <c r="AM670" s="346"/>
      <c r="AN670" s="346"/>
      <c r="AO670" s="346"/>
      <c r="AP670" s="346"/>
    </row>
    <row r="671" spans="1:42" ht="15.75">
      <c r="A671" s="385"/>
      <c r="B671" s="385"/>
      <c r="C671" s="385"/>
      <c r="D671" s="385"/>
      <c r="E671" s="385"/>
      <c r="F671" s="385"/>
      <c r="G671" s="385"/>
      <c r="H671" s="385"/>
      <c r="I671" s="346"/>
      <c r="J671" s="346"/>
      <c r="K671" s="346"/>
      <c r="L671" s="346"/>
      <c r="M671" s="346"/>
      <c r="N671" s="346"/>
      <c r="O671" s="346"/>
      <c r="P671" s="346"/>
      <c r="Q671" s="346"/>
      <c r="R671" s="346"/>
      <c r="S671" s="346"/>
      <c r="T671" s="346"/>
      <c r="U671" s="388"/>
      <c r="V671" s="346"/>
      <c r="W671" s="346"/>
      <c r="X671" s="346"/>
      <c r="Y671" s="346"/>
      <c r="Z671" s="346"/>
      <c r="AA671" s="346"/>
      <c r="AB671" s="346"/>
      <c r="AC671" s="346"/>
      <c r="AD671" s="346"/>
      <c r="AE671" s="346"/>
      <c r="AF671" s="346"/>
      <c r="AG671" s="346"/>
      <c r="AH671" s="346"/>
      <c r="AI671" s="346"/>
      <c r="AJ671" s="346"/>
      <c r="AK671" s="346"/>
      <c r="AL671" s="346"/>
      <c r="AM671" s="346"/>
      <c r="AN671" s="346"/>
      <c r="AO671" s="346"/>
      <c r="AP671" s="346"/>
    </row>
    <row r="672" spans="1:42" ht="15.75">
      <c r="A672" s="385"/>
      <c r="B672" s="385"/>
      <c r="C672" s="385"/>
      <c r="D672" s="385"/>
      <c r="E672" s="385"/>
      <c r="F672" s="385"/>
      <c r="G672" s="385"/>
      <c r="H672" s="385"/>
      <c r="I672" s="346"/>
      <c r="J672" s="346"/>
      <c r="K672" s="346"/>
      <c r="L672" s="346"/>
      <c r="M672" s="346"/>
      <c r="N672" s="346"/>
      <c r="O672" s="346"/>
      <c r="P672" s="346"/>
      <c r="Q672" s="346"/>
      <c r="R672" s="346"/>
      <c r="S672" s="346"/>
      <c r="T672" s="346"/>
      <c r="U672" s="388"/>
      <c r="V672" s="346"/>
      <c r="W672" s="346"/>
      <c r="X672" s="346"/>
      <c r="Y672" s="346"/>
      <c r="Z672" s="346"/>
      <c r="AA672" s="346"/>
      <c r="AB672" s="346"/>
      <c r="AC672" s="346"/>
      <c r="AD672" s="346"/>
      <c r="AE672" s="346"/>
      <c r="AF672" s="346"/>
      <c r="AG672" s="346"/>
      <c r="AH672" s="346"/>
      <c r="AI672" s="346"/>
      <c r="AJ672" s="346"/>
      <c r="AK672" s="346"/>
      <c r="AL672" s="346"/>
      <c r="AM672" s="346"/>
      <c r="AN672" s="346"/>
      <c r="AO672" s="346"/>
      <c r="AP672" s="346"/>
    </row>
    <row r="673" spans="1:42" ht="15.75">
      <c r="A673" s="385"/>
      <c r="B673" s="385"/>
      <c r="C673" s="385"/>
      <c r="D673" s="385"/>
      <c r="E673" s="385"/>
      <c r="F673" s="385"/>
      <c r="G673" s="385"/>
      <c r="H673" s="385"/>
      <c r="I673" s="346"/>
      <c r="J673" s="346"/>
      <c r="K673" s="346"/>
      <c r="L673" s="346"/>
      <c r="M673" s="346"/>
      <c r="N673" s="346"/>
      <c r="O673" s="346"/>
      <c r="P673" s="346"/>
      <c r="Q673" s="346"/>
      <c r="R673" s="346"/>
      <c r="S673" s="346"/>
      <c r="T673" s="346"/>
      <c r="U673" s="388"/>
      <c r="V673" s="346"/>
      <c r="W673" s="346"/>
      <c r="X673" s="346"/>
      <c r="Y673" s="346"/>
      <c r="Z673" s="346"/>
      <c r="AA673" s="346"/>
      <c r="AB673" s="346"/>
      <c r="AC673" s="346"/>
      <c r="AD673" s="346"/>
      <c r="AE673" s="346"/>
      <c r="AF673" s="346"/>
      <c r="AG673" s="346"/>
      <c r="AH673" s="346"/>
      <c r="AI673" s="346"/>
      <c r="AJ673" s="346"/>
      <c r="AK673" s="346"/>
      <c r="AL673" s="346"/>
      <c r="AM673" s="346"/>
      <c r="AN673" s="346"/>
      <c r="AO673" s="346"/>
      <c r="AP673" s="346"/>
    </row>
    <row r="674" spans="1:42" ht="15.75">
      <c r="A674" s="385"/>
      <c r="B674" s="385"/>
      <c r="C674" s="385"/>
      <c r="D674" s="385"/>
      <c r="E674" s="385"/>
      <c r="F674" s="385"/>
      <c r="G674" s="385"/>
      <c r="H674" s="385"/>
      <c r="I674" s="346"/>
      <c r="J674" s="346"/>
      <c r="K674" s="346"/>
      <c r="L674" s="346"/>
      <c r="M674" s="346"/>
      <c r="N674" s="346"/>
      <c r="O674" s="346"/>
      <c r="P674" s="346"/>
      <c r="Q674" s="346"/>
      <c r="R674" s="346"/>
      <c r="S674" s="346"/>
      <c r="T674" s="346"/>
      <c r="U674" s="388"/>
      <c r="V674" s="346"/>
      <c r="W674" s="346"/>
      <c r="X674" s="346"/>
      <c r="Y674" s="346"/>
      <c r="Z674" s="346"/>
      <c r="AA674" s="346"/>
      <c r="AB674" s="346"/>
      <c r="AC674" s="346"/>
      <c r="AD674" s="346"/>
      <c r="AE674" s="346"/>
      <c r="AF674" s="346"/>
      <c r="AG674" s="346"/>
      <c r="AH674" s="346"/>
      <c r="AI674" s="346"/>
      <c r="AJ674" s="346"/>
      <c r="AK674" s="346"/>
      <c r="AL674" s="346"/>
      <c r="AM674" s="346"/>
      <c r="AN674" s="346"/>
      <c r="AO674" s="346"/>
      <c r="AP674" s="346"/>
    </row>
    <row r="675" spans="1:42" ht="15.75">
      <c r="A675" s="385"/>
      <c r="B675" s="385"/>
      <c r="C675" s="385"/>
      <c r="D675" s="385"/>
      <c r="E675" s="385"/>
      <c r="F675" s="385"/>
      <c r="G675" s="385"/>
      <c r="H675" s="385"/>
      <c r="I675" s="346"/>
      <c r="J675" s="346"/>
      <c r="K675" s="346"/>
      <c r="L675" s="346"/>
      <c r="M675" s="346"/>
      <c r="N675" s="346"/>
      <c r="O675" s="346"/>
      <c r="P675" s="346"/>
      <c r="Q675" s="346"/>
      <c r="R675" s="346"/>
      <c r="S675" s="346"/>
      <c r="T675" s="346"/>
      <c r="U675" s="388"/>
      <c r="V675" s="346"/>
      <c r="W675" s="346"/>
      <c r="X675" s="346"/>
      <c r="Y675" s="346"/>
      <c r="Z675" s="346"/>
      <c r="AA675" s="346"/>
      <c r="AB675" s="346"/>
      <c r="AC675" s="346"/>
      <c r="AD675" s="346"/>
      <c r="AE675" s="346"/>
      <c r="AF675" s="346"/>
      <c r="AG675" s="346"/>
      <c r="AH675" s="346"/>
      <c r="AI675" s="346"/>
      <c r="AJ675" s="346"/>
      <c r="AK675" s="346"/>
      <c r="AL675" s="346"/>
      <c r="AM675" s="346"/>
      <c r="AN675" s="346"/>
      <c r="AO675" s="346"/>
      <c r="AP675" s="346"/>
    </row>
    <row r="676" spans="1:42" ht="15.75">
      <c r="A676" s="385"/>
      <c r="B676" s="385"/>
      <c r="C676" s="385"/>
      <c r="D676" s="385"/>
      <c r="E676" s="385"/>
      <c r="F676" s="385"/>
      <c r="G676" s="385"/>
      <c r="H676" s="385"/>
      <c r="I676" s="346"/>
      <c r="J676" s="346"/>
      <c r="K676" s="346"/>
      <c r="L676" s="346"/>
      <c r="M676" s="346"/>
      <c r="N676" s="346"/>
      <c r="O676" s="346"/>
      <c r="P676" s="346"/>
      <c r="Q676" s="346"/>
      <c r="R676" s="346"/>
      <c r="S676" s="346"/>
      <c r="T676" s="346"/>
      <c r="U676" s="388"/>
      <c r="V676" s="346"/>
      <c r="W676" s="346"/>
      <c r="X676" s="346"/>
      <c r="Y676" s="346"/>
      <c r="Z676" s="346"/>
      <c r="AA676" s="346"/>
      <c r="AB676" s="346"/>
      <c r="AC676" s="346"/>
      <c r="AD676" s="346"/>
      <c r="AE676" s="346"/>
      <c r="AF676" s="346"/>
      <c r="AG676" s="346"/>
      <c r="AH676" s="346"/>
      <c r="AI676" s="346"/>
      <c r="AJ676" s="346"/>
      <c r="AK676" s="346"/>
      <c r="AL676" s="346"/>
      <c r="AM676" s="346"/>
      <c r="AN676" s="346"/>
      <c r="AO676" s="346"/>
      <c r="AP676" s="346"/>
    </row>
    <row r="677" spans="1:42" ht="15.75">
      <c r="A677" s="385"/>
      <c r="B677" s="385"/>
      <c r="C677" s="385"/>
      <c r="D677" s="385"/>
      <c r="E677" s="385"/>
      <c r="F677" s="385"/>
      <c r="G677" s="385"/>
      <c r="H677" s="385"/>
      <c r="I677" s="346"/>
      <c r="J677" s="346"/>
      <c r="K677" s="346"/>
      <c r="L677" s="346"/>
      <c r="M677" s="346"/>
      <c r="N677" s="346"/>
      <c r="O677" s="346"/>
      <c r="P677" s="346"/>
      <c r="Q677" s="346"/>
      <c r="R677" s="346"/>
      <c r="S677" s="346"/>
      <c r="T677" s="346"/>
      <c r="U677" s="388"/>
      <c r="V677" s="346"/>
      <c r="W677" s="346"/>
      <c r="X677" s="346"/>
      <c r="Y677" s="346"/>
      <c r="Z677" s="346"/>
      <c r="AA677" s="346"/>
      <c r="AB677" s="346"/>
      <c r="AC677" s="346"/>
      <c r="AD677" s="346"/>
      <c r="AE677" s="346"/>
      <c r="AF677" s="346"/>
      <c r="AG677" s="346"/>
      <c r="AH677" s="346"/>
      <c r="AI677" s="346"/>
      <c r="AJ677" s="346"/>
      <c r="AK677" s="346"/>
      <c r="AL677" s="346"/>
      <c r="AM677" s="346"/>
      <c r="AN677" s="346"/>
      <c r="AO677" s="346"/>
      <c r="AP677" s="346"/>
    </row>
    <row r="678" spans="1:42" ht="15.75">
      <c r="A678" s="385"/>
      <c r="B678" s="385"/>
      <c r="C678" s="385"/>
      <c r="D678" s="385"/>
      <c r="E678" s="385"/>
      <c r="F678" s="385"/>
      <c r="G678" s="385"/>
      <c r="H678" s="385"/>
      <c r="I678" s="346"/>
      <c r="J678" s="346"/>
      <c r="K678" s="346"/>
      <c r="L678" s="346"/>
      <c r="M678" s="346"/>
      <c r="N678" s="346"/>
      <c r="O678" s="346"/>
      <c r="P678" s="346"/>
      <c r="Q678" s="346"/>
      <c r="R678" s="346"/>
      <c r="S678" s="346"/>
      <c r="T678" s="346"/>
      <c r="U678" s="388"/>
      <c r="V678" s="346"/>
      <c r="W678" s="346"/>
      <c r="X678" s="346"/>
      <c r="Y678" s="346"/>
      <c r="Z678" s="346"/>
      <c r="AA678" s="346"/>
      <c r="AB678" s="346"/>
      <c r="AC678" s="346"/>
      <c r="AD678" s="346"/>
      <c r="AE678" s="346"/>
      <c r="AF678" s="346"/>
      <c r="AG678" s="346"/>
      <c r="AH678" s="346"/>
      <c r="AI678" s="346"/>
      <c r="AJ678" s="346"/>
      <c r="AK678" s="346"/>
      <c r="AL678" s="346"/>
      <c r="AM678" s="346"/>
      <c r="AN678" s="346"/>
      <c r="AO678" s="346"/>
      <c r="AP678" s="346"/>
    </row>
    <row r="679" spans="1:42" ht="15.75">
      <c r="A679" s="385"/>
      <c r="B679" s="385"/>
      <c r="C679" s="385"/>
      <c r="D679" s="385"/>
      <c r="E679" s="385"/>
      <c r="F679" s="385"/>
      <c r="G679" s="385"/>
      <c r="H679" s="385"/>
      <c r="I679" s="346"/>
      <c r="J679" s="346"/>
      <c r="K679" s="346"/>
      <c r="L679" s="346"/>
      <c r="M679" s="346"/>
      <c r="N679" s="346"/>
      <c r="O679" s="346"/>
      <c r="P679" s="346"/>
      <c r="Q679" s="346"/>
      <c r="R679" s="346"/>
      <c r="S679" s="346"/>
      <c r="T679" s="346"/>
      <c r="U679" s="388"/>
      <c r="V679" s="346"/>
      <c r="W679" s="346"/>
      <c r="X679" s="346"/>
      <c r="Y679" s="346"/>
      <c r="Z679" s="346"/>
      <c r="AA679" s="346"/>
      <c r="AB679" s="346"/>
      <c r="AC679" s="346"/>
      <c r="AD679" s="346"/>
      <c r="AE679" s="346"/>
      <c r="AF679" s="346"/>
      <c r="AG679" s="346"/>
      <c r="AH679" s="346"/>
      <c r="AI679" s="346"/>
      <c r="AJ679" s="346"/>
      <c r="AK679" s="346"/>
      <c r="AL679" s="346"/>
      <c r="AM679" s="346"/>
      <c r="AN679" s="346"/>
      <c r="AO679" s="346"/>
      <c r="AP679" s="346"/>
    </row>
    <row r="680" spans="1:42" ht="15.75">
      <c r="A680" s="385"/>
      <c r="B680" s="385"/>
      <c r="C680" s="385"/>
      <c r="D680" s="385"/>
      <c r="E680" s="385"/>
      <c r="F680" s="385"/>
      <c r="G680" s="385"/>
      <c r="H680" s="385"/>
      <c r="I680" s="346"/>
      <c r="J680" s="346"/>
      <c r="K680" s="346"/>
      <c r="L680" s="346"/>
      <c r="M680" s="346"/>
      <c r="N680" s="346"/>
      <c r="O680" s="346"/>
      <c r="P680" s="346"/>
      <c r="Q680" s="346"/>
      <c r="R680" s="346"/>
      <c r="S680" s="346"/>
      <c r="T680" s="346"/>
      <c r="U680" s="388"/>
      <c r="V680" s="346"/>
      <c r="W680" s="346"/>
      <c r="X680" s="346"/>
      <c r="Y680" s="346"/>
      <c r="Z680" s="346"/>
      <c r="AA680" s="346"/>
      <c r="AB680" s="346"/>
      <c r="AC680" s="346"/>
      <c r="AD680" s="346"/>
      <c r="AE680" s="346"/>
      <c r="AF680" s="346"/>
      <c r="AG680" s="346"/>
      <c r="AH680" s="346"/>
      <c r="AI680" s="346"/>
      <c r="AJ680" s="346"/>
      <c r="AK680" s="346"/>
      <c r="AL680" s="346"/>
      <c r="AM680" s="346"/>
      <c r="AN680" s="346"/>
      <c r="AO680" s="346"/>
      <c r="AP680" s="346"/>
    </row>
    <row r="681" spans="1:42" ht="15.75">
      <c r="A681" s="385"/>
      <c r="B681" s="385"/>
      <c r="C681" s="385"/>
      <c r="D681" s="385"/>
      <c r="E681" s="385"/>
      <c r="F681" s="385"/>
      <c r="G681" s="385"/>
      <c r="H681" s="385"/>
      <c r="I681" s="346"/>
      <c r="J681" s="346"/>
      <c r="K681" s="346"/>
      <c r="L681" s="346"/>
      <c r="M681" s="346"/>
      <c r="N681" s="346"/>
      <c r="O681" s="346"/>
      <c r="P681" s="346"/>
      <c r="Q681" s="346"/>
      <c r="R681" s="346"/>
      <c r="S681" s="346"/>
      <c r="T681" s="346"/>
      <c r="U681" s="388"/>
      <c r="V681" s="346"/>
      <c r="W681" s="346"/>
      <c r="X681" s="346"/>
      <c r="Y681" s="346"/>
      <c r="Z681" s="346"/>
      <c r="AA681" s="346"/>
      <c r="AB681" s="346"/>
      <c r="AC681" s="346"/>
      <c r="AD681" s="346"/>
      <c r="AE681" s="346"/>
      <c r="AF681" s="346"/>
      <c r="AG681" s="346"/>
      <c r="AH681" s="346"/>
      <c r="AI681" s="346"/>
      <c r="AJ681" s="346"/>
      <c r="AK681" s="346"/>
      <c r="AL681" s="346"/>
      <c r="AM681" s="346"/>
      <c r="AN681" s="346"/>
      <c r="AO681" s="346"/>
      <c r="AP681" s="346"/>
    </row>
    <row r="682" spans="1:42" ht="15.75">
      <c r="A682" s="385"/>
      <c r="B682" s="385"/>
      <c r="C682" s="385"/>
      <c r="D682" s="385"/>
      <c r="E682" s="385"/>
      <c r="F682" s="385"/>
      <c r="G682" s="385"/>
      <c r="H682" s="385"/>
      <c r="I682" s="346"/>
      <c r="J682" s="346"/>
      <c r="K682" s="346"/>
      <c r="L682" s="346"/>
      <c r="M682" s="346"/>
      <c r="N682" s="346"/>
      <c r="O682" s="346"/>
      <c r="P682" s="346"/>
      <c r="Q682" s="346"/>
      <c r="R682" s="346"/>
      <c r="S682" s="346"/>
      <c r="T682" s="346"/>
      <c r="U682" s="388"/>
      <c r="V682" s="346"/>
      <c r="W682" s="346"/>
      <c r="X682" s="346"/>
      <c r="Y682" s="346"/>
      <c r="Z682" s="346"/>
      <c r="AA682" s="346"/>
      <c r="AB682" s="346"/>
      <c r="AC682" s="346"/>
      <c r="AD682" s="346"/>
      <c r="AE682" s="346"/>
      <c r="AF682" s="346"/>
      <c r="AG682" s="346"/>
      <c r="AH682" s="346"/>
      <c r="AI682" s="346"/>
      <c r="AJ682" s="346"/>
      <c r="AK682" s="346"/>
      <c r="AL682" s="346"/>
      <c r="AM682" s="346"/>
      <c r="AN682" s="346"/>
      <c r="AO682" s="346"/>
      <c r="AP682" s="346"/>
    </row>
    <row r="683" spans="1:42" ht="15.75">
      <c r="A683" s="385"/>
      <c r="B683" s="385"/>
      <c r="C683" s="385"/>
      <c r="D683" s="385"/>
      <c r="E683" s="385"/>
      <c r="F683" s="385"/>
      <c r="G683" s="385"/>
      <c r="H683" s="385"/>
      <c r="I683" s="346"/>
      <c r="J683" s="346"/>
      <c r="K683" s="346"/>
      <c r="L683" s="346"/>
      <c r="M683" s="346"/>
      <c r="N683" s="346"/>
      <c r="O683" s="346"/>
      <c r="P683" s="346"/>
      <c r="Q683" s="346"/>
      <c r="R683" s="346"/>
      <c r="S683" s="346"/>
      <c r="T683" s="346"/>
      <c r="U683" s="388"/>
      <c r="V683" s="346"/>
      <c r="W683" s="346"/>
      <c r="X683" s="346"/>
      <c r="Y683" s="346"/>
      <c r="Z683" s="346"/>
      <c r="AA683" s="346"/>
      <c r="AB683" s="346"/>
      <c r="AC683" s="346"/>
      <c r="AD683" s="346"/>
      <c r="AE683" s="346"/>
      <c r="AF683" s="346"/>
      <c r="AG683" s="346"/>
      <c r="AH683" s="346"/>
      <c r="AI683" s="346"/>
      <c r="AJ683" s="346"/>
      <c r="AK683" s="346"/>
      <c r="AL683" s="346"/>
      <c r="AM683" s="346"/>
      <c r="AN683" s="346"/>
      <c r="AO683" s="346"/>
      <c r="AP683" s="346"/>
    </row>
    <row r="684" spans="1:42" ht="15.75">
      <c r="A684" s="385"/>
      <c r="B684" s="385"/>
      <c r="C684" s="385"/>
      <c r="D684" s="385"/>
      <c r="E684" s="385"/>
      <c r="F684" s="385"/>
      <c r="G684" s="385"/>
      <c r="H684" s="385"/>
      <c r="I684" s="346"/>
      <c r="J684" s="346"/>
      <c r="K684" s="346"/>
      <c r="L684" s="346"/>
      <c r="M684" s="346"/>
      <c r="N684" s="346"/>
      <c r="O684" s="346"/>
      <c r="P684" s="346"/>
      <c r="Q684" s="346"/>
      <c r="R684" s="346"/>
      <c r="S684" s="346"/>
      <c r="T684" s="346"/>
      <c r="U684" s="388"/>
      <c r="V684" s="346"/>
      <c r="W684" s="346"/>
      <c r="X684" s="346"/>
      <c r="Y684" s="346"/>
      <c r="Z684" s="346"/>
      <c r="AA684" s="346"/>
      <c r="AB684" s="346"/>
      <c r="AC684" s="346"/>
      <c r="AD684" s="346"/>
      <c r="AE684" s="346"/>
      <c r="AF684" s="346"/>
      <c r="AG684" s="346"/>
      <c r="AH684" s="346"/>
      <c r="AI684" s="346"/>
      <c r="AJ684" s="346"/>
      <c r="AK684" s="346"/>
      <c r="AL684" s="346"/>
      <c r="AM684" s="346"/>
      <c r="AN684" s="346"/>
      <c r="AO684" s="346"/>
      <c r="AP684" s="346"/>
    </row>
    <row r="685" spans="1:42" ht="15.75">
      <c r="A685" s="385"/>
      <c r="B685" s="385"/>
      <c r="C685" s="385"/>
      <c r="D685" s="385"/>
      <c r="E685" s="385"/>
      <c r="F685" s="385"/>
      <c r="G685" s="385"/>
      <c r="H685" s="385"/>
      <c r="I685" s="346"/>
      <c r="J685" s="346"/>
      <c r="K685" s="346"/>
      <c r="L685" s="346"/>
      <c r="M685" s="346"/>
      <c r="N685" s="346"/>
      <c r="O685" s="346"/>
      <c r="P685" s="346"/>
      <c r="Q685" s="346"/>
      <c r="R685" s="346"/>
      <c r="S685" s="346"/>
      <c r="T685" s="346"/>
      <c r="U685" s="388"/>
      <c r="V685" s="346"/>
      <c r="W685" s="346"/>
      <c r="X685" s="346"/>
      <c r="Y685" s="346"/>
      <c r="Z685" s="346"/>
      <c r="AA685" s="346"/>
      <c r="AB685" s="346"/>
      <c r="AC685" s="346"/>
      <c r="AD685" s="346"/>
      <c r="AE685" s="346"/>
      <c r="AF685" s="346"/>
      <c r="AG685" s="346"/>
      <c r="AH685" s="346"/>
      <c r="AI685" s="346"/>
      <c r="AJ685" s="346"/>
      <c r="AK685" s="346"/>
      <c r="AL685" s="346"/>
      <c r="AM685" s="346"/>
      <c r="AN685" s="346"/>
      <c r="AO685" s="346"/>
      <c r="AP685" s="346"/>
    </row>
    <row r="686" spans="1:42" ht="15.75">
      <c r="A686" s="385"/>
      <c r="B686" s="385"/>
      <c r="C686" s="385"/>
      <c r="D686" s="385"/>
      <c r="E686" s="385"/>
      <c r="F686" s="385"/>
      <c r="G686" s="385"/>
      <c r="H686" s="385"/>
      <c r="I686" s="346"/>
      <c r="J686" s="346"/>
      <c r="K686" s="346"/>
      <c r="L686" s="346"/>
      <c r="M686" s="346"/>
      <c r="N686" s="346"/>
      <c r="O686" s="346"/>
      <c r="P686" s="346"/>
      <c r="Q686" s="346"/>
      <c r="R686" s="346"/>
      <c r="S686" s="346"/>
      <c r="T686" s="346"/>
      <c r="U686" s="388"/>
      <c r="V686" s="346"/>
      <c r="W686" s="346"/>
      <c r="X686" s="346"/>
      <c r="Y686" s="346"/>
      <c r="Z686" s="346"/>
      <c r="AA686" s="346"/>
      <c r="AB686" s="346"/>
      <c r="AC686" s="346"/>
      <c r="AD686" s="346"/>
      <c r="AE686" s="346"/>
      <c r="AF686" s="346"/>
      <c r="AG686" s="346"/>
      <c r="AH686" s="346"/>
      <c r="AI686" s="346"/>
      <c r="AJ686" s="346"/>
      <c r="AK686" s="346"/>
      <c r="AL686" s="346"/>
      <c r="AM686" s="346"/>
      <c r="AN686" s="346"/>
      <c r="AO686" s="346"/>
      <c r="AP686" s="346"/>
    </row>
    <row r="687" spans="1:42" ht="15.75">
      <c r="A687" s="385"/>
      <c r="B687" s="385"/>
      <c r="C687" s="385"/>
      <c r="D687" s="385"/>
      <c r="E687" s="385"/>
      <c r="F687" s="385"/>
      <c r="G687" s="385"/>
      <c r="H687" s="385"/>
      <c r="I687" s="346"/>
      <c r="J687" s="346"/>
      <c r="K687" s="346"/>
      <c r="L687" s="346"/>
      <c r="M687" s="346"/>
      <c r="N687" s="346"/>
      <c r="O687" s="346"/>
      <c r="P687" s="346"/>
      <c r="Q687" s="346"/>
      <c r="R687" s="346"/>
      <c r="S687" s="346"/>
      <c r="T687" s="346"/>
      <c r="U687" s="388"/>
      <c r="V687" s="346"/>
      <c r="W687" s="346"/>
      <c r="X687" s="346"/>
      <c r="Y687" s="346"/>
      <c r="Z687" s="346"/>
      <c r="AA687" s="346"/>
      <c r="AB687" s="346"/>
      <c r="AC687" s="346"/>
      <c r="AD687" s="346"/>
      <c r="AE687" s="346"/>
      <c r="AF687" s="346"/>
      <c r="AG687" s="346"/>
      <c r="AH687" s="346"/>
      <c r="AI687" s="346"/>
      <c r="AJ687" s="346"/>
      <c r="AK687" s="346"/>
      <c r="AL687" s="346"/>
      <c r="AM687" s="346"/>
      <c r="AN687" s="346"/>
      <c r="AO687" s="346"/>
      <c r="AP687" s="346"/>
    </row>
    <row r="688" spans="1:42" ht="15.75">
      <c r="A688" s="385"/>
      <c r="B688" s="385"/>
      <c r="C688" s="385"/>
      <c r="D688" s="385"/>
      <c r="E688" s="385"/>
      <c r="F688" s="385"/>
      <c r="G688" s="385"/>
      <c r="H688" s="385"/>
      <c r="I688" s="346"/>
      <c r="J688" s="346"/>
      <c r="K688" s="346"/>
      <c r="L688" s="346"/>
      <c r="M688" s="346"/>
      <c r="N688" s="346"/>
      <c r="O688" s="346"/>
      <c r="P688" s="346"/>
      <c r="Q688" s="346"/>
      <c r="R688" s="346"/>
      <c r="S688" s="346"/>
      <c r="T688" s="346"/>
      <c r="U688" s="388"/>
      <c r="V688" s="346"/>
      <c r="W688" s="346"/>
      <c r="X688" s="346"/>
      <c r="Y688" s="346"/>
      <c r="Z688" s="346"/>
      <c r="AA688" s="346"/>
      <c r="AB688" s="346"/>
      <c r="AC688" s="346"/>
      <c r="AD688" s="346"/>
      <c r="AE688" s="346"/>
      <c r="AF688" s="346"/>
      <c r="AG688" s="346"/>
      <c r="AH688" s="346"/>
      <c r="AI688" s="346"/>
      <c r="AJ688" s="346"/>
      <c r="AK688" s="346"/>
      <c r="AL688" s="346"/>
      <c r="AM688" s="346"/>
      <c r="AN688" s="346"/>
      <c r="AO688" s="346"/>
      <c r="AP688" s="346"/>
    </row>
    <row r="689" spans="1:42" ht="15.75">
      <c r="A689" s="385"/>
      <c r="B689" s="385"/>
      <c r="C689" s="385"/>
      <c r="D689" s="385"/>
      <c r="E689" s="385"/>
      <c r="F689" s="385"/>
      <c r="G689" s="385"/>
      <c r="H689" s="385"/>
      <c r="I689" s="346"/>
      <c r="J689" s="346"/>
      <c r="K689" s="346"/>
      <c r="L689" s="346"/>
      <c r="M689" s="346"/>
      <c r="N689" s="346"/>
      <c r="O689" s="346"/>
      <c r="P689" s="346"/>
      <c r="Q689" s="346"/>
      <c r="R689" s="346"/>
      <c r="S689" s="346"/>
      <c r="T689" s="346"/>
      <c r="U689" s="388"/>
      <c r="V689" s="346"/>
      <c r="W689" s="346"/>
      <c r="X689" s="346"/>
      <c r="Y689" s="346"/>
      <c r="Z689" s="346"/>
      <c r="AA689" s="346"/>
      <c r="AB689" s="346"/>
      <c r="AC689" s="346"/>
      <c r="AD689" s="346"/>
      <c r="AE689" s="346"/>
      <c r="AF689" s="346"/>
      <c r="AG689" s="346"/>
      <c r="AH689" s="346"/>
      <c r="AI689" s="346"/>
      <c r="AJ689" s="346"/>
      <c r="AK689" s="346"/>
      <c r="AL689" s="346"/>
      <c r="AM689" s="346"/>
      <c r="AN689" s="346"/>
      <c r="AO689" s="346"/>
      <c r="AP689" s="346"/>
    </row>
    <row r="690" spans="1:42" ht="15.75">
      <c r="A690" s="385"/>
      <c r="B690" s="385"/>
      <c r="C690" s="385"/>
      <c r="D690" s="385"/>
      <c r="E690" s="385"/>
      <c r="F690" s="385"/>
      <c r="G690" s="385"/>
      <c r="H690" s="385"/>
      <c r="I690" s="346"/>
      <c r="J690" s="346"/>
      <c r="K690" s="346"/>
      <c r="L690" s="346"/>
      <c r="M690" s="346"/>
      <c r="N690" s="346"/>
      <c r="O690" s="346"/>
      <c r="P690" s="346"/>
      <c r="Q690" s="346"/>
      <c r="R690" s="346"/>
      <c r="S690" s="346"/>
      <c r="T690" s="346"/>
      <c r="U690" s="388"/>
      <c r="V690" s="346"/>
      <c r="W690" s="346"/>
      <c r="X690" s="346"/>
      <c r="Y690" s="346"/>
      <c r="Z690" s="346"/>
      <c r="AA690" s="346"/>
      <c r="AB690" s="346"/>
      <c r="AC690" s="346"/>
      <c r="AD690" s="346"/>
      <c r="AE690" s="346"/>
      <c r="AF690" s="346"/>
      <c r="AG690" s="346"/>
      <c r="AH690" s="346"/>
      <c r="AI690" s="346"/>
      <c r="AJ690" s="346"/>
      <c r="AK690" s="346"/>
      <c r="AL690" s="346"/>
      <c r="AM690" s="346"/>
      <c r="AN690" s="346"/>
      <c r="AO690" s="346"/>
      <c r="AP690" s="346"/>
    </row>
    <row r="691" spans="1:42" ht="15.75">
      <c r="A691" s="385"/>
      <c r="B691" s="385"/>
      <c r="C691" s="385"/>
      <c r="D691" s="385"/>
      <c r="E691" s="385"/>
      <c r="F691" s="385"/>
      <c r="G691" s="385"/>
      <c r="H691" s="385"/>
      <c r="I691" s="346"/>
      <c r="J691" s="346"/>
      <c r="K691" s="346"/>
      <c r="L691" s="346"/>
      <c r="M691" s="346"/>
      <c r="N691" s="346"/>
      <c r="O691" s="346"/>
      <c r="P691" s="346"/>
      <c r="Q691" s="346"/>
      <c r="R691" s="346"/>
      <c r="S691" s="346"/>
      <c r="T691" s="346"/>
      <c r="U691" s="388"/>
      <c r="V691" s="346"/>
      <c r="W691" s="346"/>
      <c r="X691" s="346"/>
      <c r="Y691" s="346"/>
      <c r="Z691" s="346"/>
      <c r="AA691" s="346"/>
      <c r="AB691" s="346"/>
      <c r="AC691" s="346"/>
      <c r="AD691" s="346"/>
      <c r="AE691" s="346"/>
      <c r="AF691" s="346"/>
      <c r="AG691" s="346"/>
      <c r="AH691" s="346"/>
      <c r="AI691" s="346"/>
      <c r="AJ691" s="346"/>
      <c r="AK691" s="346"/>
      <c r="AL691" s="346"/>
      <c r="AM691" s="346"/>
      <c r="AN691" s="346"/>
      <c r="AO691" s="346"/>
      <c r="AP691" s="346"/>
    </row>
    <row r="692" spans="1:42" ht="15.75">
      <c r="A692" s="385"/>
      <c r="B692" s="385"/>
      <c r="C692" s="385"/>
      <c r="D692" s="385"/>
      <c r="E692" s="385"/>
      <c r="F692" s="385"/>
      <c r="G692" s="385"/>
      <c r="H692" s="385"/>
      <c r="I692" s="346"/>
      <c r="J692" s="346"/>
      <c r="K692" s="346"/>
      <c r="L692" s="346"/>
      <c r="M692" s="346"/>
      <c r="N692" s="346"/>
      <c r="O692" s="346"/>
      <c r="P692" s="346"/>
      <c r="Q692" s="346"/>
      <c r="R692" s="346"/>
      <c r="S692" s="346"/>
      <c r="T692" s="346"/>
      <c r="U692" s="388"/>
      <c r="V692" s="346"/>
      <c r="W692" s="346"/>
      <c r="X692" s="346"/>
      <c r="Y692" s="346"/>
      <c r="Z692" s="346"/>
      <c r="AA692" s="346"/>
      <c r="AB692" s="346"/>
      <c r="AC692" s="346"/>
      <c r="AD692" s="346"/>
      <c r="AE692" s="346"/>
      <c r="AF692" s="346"/>
      <c r="AG692" s="346"/>
      <c r="AH692" s="346"/>
      <c r="AI692" s="346"/>
      <c r="AJ692" s="346"/>
      <c r="AK692" s="346"/>
      <c r="AL692" s="346"/>
      <c r="AM692" s="346"/>
      <c r="AN692" s="346"/>
      <c r="AO692" s="346"/>
      <c r="AP692" s="346"/>
    </row>
    <row r="693" spans="1:42" ht="15.75">
      <c r="A693" s="385"/>
      <c r="B693" s="385"/>
      <c r="C693" s="385"/>
      <c r="D693" s="385"/>
      <c r="E693" s="385"/>
      <c r="F693" s="385"/>
      <c r="G693" s="385"/>
      <c r="H693" s="385"/>
      <c r="I693" s="346"/>
      <c r="J693" s="346"/>
      <c r="K693" s="346"/>
      <c r="L693" s="346"/>
      <c r="M693" s="346"/>
      <c r="N693" s="346"/>
      <c r="O693" s="346"/>
      <c r="P693" s="346"/>
      <c r="Q693" s="346"/>
      <c r="R693" s="346"/>
      <c r="S693" s="346"/>
      <c r="T693" s="346"/>
      <c r="U693" s="388"/>
      <c r="V693" s="346"/>
      <c r="W693" s="346"/>
      <c r="X693" s="346"/>
      <c r="Y693" s="346"/>
      <c r="Z693" s="346"/>
      <c r="AA693" s="346"/>
      <c r="AB693" s="346"/>
      <c r="AC693" s="346"/>
      <c r="AD693" s="346"/>
      <c r="AE693" s="346"/>
      <c r="AF693" s="346"/>
      <c r="AG693" s="346"/>
      <c r="AH693" s="346"/>
      <c r="AI693" s="346"/>
      <c r="AJ693" s="346"/>
      <c r="AK693" s="346"/>
      <c r="AL693" s="346"/>
      <c r="AM693" s="346"/>
      <c r="AN693" s="346"/>
      <c r="AO693" s="346"/>
      <c r="AP693" s="346"/>
    </row>
    <row r="694" spans="1:42" ht="15.75">
      <c r="A694" s="385"/>
      <c r="B694" s="385"/>
      <c r="C694" s="385"/>
      <c r="D694" s="385"/>
      <c r="E694" s="385"/>
      <c r="F694" s="385"/>
      <c r="G694" s="385"/>
      <c r="H694" s="385"/>
      <c r="I694" s="346"/>
      <c r="J694" s="346"/>
      <c r="K694" s="346"/>
      <c r="L694" s="346"/>
      <c r="M694" s="346"/>
      <c r="N694" s="346"/>
      <c r="O694" s="346"/>
      <c r="P694" s="346"/>
      <c r="Q694" s="346"/>
      <c r="R694" s="346"/>
      <c r="S694" s="346"/>
      <c r="T694" s="346"/>
      <c r="U694" s="388"/>
      <c r="V694" s="346"/>
      <c r="W694" s="346"/>
      <c r="X694" s="346"/>
      <c r="Y694" s="346"/>
      <c r="Z694" s="346"/>
      <c r="AA694" s="346"/>
      <c r="AB694" s="346"/>
      <c r="AC694" s="346"/>
      <c r="AD694" s="346"/>
      <c r="AE694" s="346"/>
      <c r="AF694" s="346"/>
      <c r="AG694" s="346"/>
      <c r="AH694" s="346"/>
      <c r="AI694" s="346"/>
      <c r="AJ694" s="346"/>
      <c r="AK694" s="346"/>
      <c r="AL694" s="346"/>
      <c r="AM694" s="346"/>
      <c r="AN694" s="346"/>
      <c r="AO694" s="346"/>
      <c r="AP694" s="346"/>
    </row>
    <row r="695" spans="1:42" ht="15.75">
      <c r="A695" s="385"/>
      <c r="B695" s="385"/>
      <c r="C695" s="385"/>
      <c r="D695" s="385"/>
      <c r="E695" s="385"/>
      <c r="F695" s="385"/>
      <c r="G695" s="385"/>
      <c r="H695" s="385"/>
      <c r="I695" s="346"/>
      <c r="J695" s="346"/>
      <c r="K695" s="346"/>
      <c r="L695" s="346"/>
      <c r="M695" s="346"/>
      <c r="N695" s="346"/>
      <c r="O695" s="346"/>
      <c r="P695" s="346"/>
      <c r="Q695" s="346"/>
      <c r="R695" s="346"/>
      <c r="S695" s="346"/>
      <c r="T695" s="346"/>
      <c r="U695" s="388"/>
      <c r="V695" s="346"/>
      <c r="W695" s="346"/>
      <c r="X695" s="346"/>
      <c r="Y695" s="346"/>
      <c r="Z695" s="346"/>
      <c r="AA695" s="346"/>
      <c r="AB695" s="346"/>
      <c r="AC695" s="346"/>
      <c r="AD695" s="346"/>
      <c r="AE695" s="346"/>
      <c r="AF695" s="346"/>
      <c r="AG695" s="346"/>
      <c r="AH695" s="346"/>
      <c r="AI695" s="346"/>
      <c r="AJ695" s="346"/>
      <c r="AK695" s="346"/>
      <c r="AL695" s="346"/>
      <c r="AM695" s="346"/>
      <c r="AN695" s="346"/>
      <c r="AO695" s="346"/>
      <c r="AP695" s="346"/>
    </row>
    <row r="696" spans="1:42" ht="15.75">
      <c r="A696" s="385"/>
      <c r="B696" s="385"/>
      <c r="C696" s="385"/>
      <c r="D696" s="385"/>
      <c r="E696" s="385"/>
      <c r="F696" s="385"/>
      <c r="G696" s="385"/>
      <c r="H696" s="385"/>
      <c r="I696" s="346"/>
      <c r="J696" s="346"/>
      <c r="K696" s="346"/>
      <c r="L696" s="346"/>
      <c r="M696" s="346"/>
      <c r="N696" s="346"/>
      <c r="O696" s="346"/>
      <c r="P696" s="346"/>
      <c r="Q696" s="346"/>
      <c r="R696" s="346"/>
      <c r="S696" s="346"/>
      <c r="T696" s="346"/>
      <c r="U696" s="388"/>
      <c r="V696" s="346"/>
      <c r="W696" s="346"/>
      <c r="X696" s="346"/>
      <c r="Y696" s="346"/>
      <c r="Z696" s="346"/>
      <c r="AA696" s="346"/>
      <c r="AB696" s="346"/>
      <c r="AC696" s="346"/>
      <c r="AD696" s="346"/>
      <c r="AE696" s="346"/>
      <c r="AF696" s="346"/>
      <c r="AG696" s="346"/>
      <c r="AH696" s="346"/>
      <c r="AI696" s="346"/>
      <c r="AJ696" s="346"/>
      <c r="AK696" s="346"/>
      <c r="AL696" s="346"/>
      <c r="AM696" s="346"/>
      <c r="AN696" s="346"/>
      <c r="AO696" s="346"/>
      <c r="AP696" s="346"/>
    </row>
    <row r="697" spans="1:42" ht="15.75">
      <c r="A697" s="385"/>
      <c r="B697" s="385"/>
      <c r="C697" s="385"/>
      <c r="D697" s="385"/>
      <c r="E697" s="385"/>
      <c r="F697" s="385"/>
      <c r="G697" s="385"/>
      <c r="H697" s="385"/>
      <c r="I697" s="346"/>
      <c r="J697" s="346"/>
      <c r="K697" s="346"/>
      <c r="L697" s="346"/>
      <c r="M697" s="346"/>
      <c r="N697" s="346"/>
      <c r="O697" s="346"/>
      <c r="P697" s="346"/>
      <c r="Q697" s="346"/>
      <c r="R697" s="346"/>
      <c r="S697" s="346"/>
      <c r="T697" s="346"/>
      <c r="U697" s="388"/>
      <c r="V697" s="346"/>
      <c r="W697" s="346"/>
      <c r="X697" s="346"/>
      <c r="Y697" s="346"/>
      <c r="Z697" s="346"/>
      <c r="AA697" s="346"/>
      <c r="AB697" s="346"/>
      <c r="AC697" s="346"/>
      <c r="AD697" s="346"/>
      <c r="AE697" s="346"/>
      <c r="AF697" s="346"/>
      <c r="AG697" s="346"/>
      <c r="AH697" s="346"/>
      <c r="AI697" s="346"/>
      <c r="AJ697" s="346"/>
      <c r="AK697" s="346"/>
      <c r="AL697" s="346"/>
      <c r="AM697" s="346"/>
      <c r="AN697" s="346"/>
      <c r="AO697" s="346"/>
      <c r="AP697" s="346"/>
    </row>
    <row r="698" spans="1:42" ht="15.75">
      <c r="A698" s="385"/>
      <c r="B698" s="385"/>
      <c r="C698" s="385"/>
      <c r="D698" s="385"/>
      <c r="E698" s="385"/>
      <c r="F698" s="385"/>
      <c r="G698" s="385"/>
      <c r="H698" s="385"/>
      <c r="I698" s="346"/>
      <c r="J698" s="346"/>
      <c r="K698" s="346"/>
      <c r="L698" s="346"/>
      <c r="M698" s="346"/>
      <c r="N698" s="346"/>
      <c r="O698" s="346"/>
      <c r="P698" s="346"/>
      <c r="Q698" s="346"/>
      <c r="R698" s="346"/>
      <c r="S698" s="346"/>
      <c r="T698" s="346"/>
      <c r="U698" s="388"/>
      <c r="V698" s="346"/>
      <c r="W698" s="346"/>
      <c r="X698" s="346"/>
      <c r="Y698" s="346"/>
      <c r="Z698" s="346"/>
      <c r="AA698" s="346"/>
      <c r="AB698" s="346"/>
      <c r="AC698" s="346"/>
      <c r="AD698" s="346"/>
      <c r="AE698" s="346"/>
      <c r="AF698" s="346"/>
      <c r="AG698" s="346"/>
      <c r="AH698" s="346"/>
      <c r="AI698" s="346"/>
      <c r="AJ698" s="346"/>
      <c r="AK698" s="346"/>
      <c r="AL698" s="346"/>
      <c r="AM698" s="346"/>
      <c r="AN698" s="346"/>
      <c r="AO698" s="346"/>
      <c r="AP698" s="346"/>
    </row>
    <row r="699" spans="1:42" ht="15.75">
      <c r="A699" s="385"/>
      <c r="B699" s="385"/>
      <c r="C699" s="385"/>
      <c r="D699" s="385"/>
      <c r="E699" s="385"/>
      <c r="F699" s="385"/>
      <c r="G699" s="385"/>
      <c r="H699" s="385"/>
      <c r="I699" s="346"/>
      <c r="J699" s="346"/>
      <c r="K699" s="346"/>
      <c r="L699" s="346"/>
      <c r="M699" s="346"/>
      <c r="N699" s="346"/>
      <c r="O699" s="346"/>
      <c r="P699" s="346"/>
      <c r="Q699" s="346"/>
      <c r="R699" s="346"/>
      <c r="S699" s="346"/>
      <c r="T699" s="346"/>
      <c r="U699" s="388"/>
      <c r="V699" s="346"/>
      <c r="W699" s="346"/>
      <c r="X699" s="346"/>
      <c r="Y699" s="346"/>
      <c r="Z699" s="346"/>
      <c r="AA699" s="346"/>
      <c r="AB699" s="346"/>
      <c r="AC699" s="346"/>
      <c r="AD699" s="346"/>
      <c r="AE699" s="346"/>
      <c r="AF699" s="346"/>
      <c r="AG699" s="346"/>
      <c r="AH699" s="346"/>
      <c r="AI699" s="346"/>
      <c r="AJ699" s="346"/>
      <c r="AK699" s="346"/>
      <c r="AL699" s="346"/>
      <c r="AM699" s="346"/>
      <c r="AN699" s="346"/>
      <c r="AO699" s="346"/>
      <c r="AP699" s="346"/>
    </row>
    <row r="700" spans="1:42" ht="15.75">
      <c r="A700" s="385"/>
      <c r="B700" s="385"/>
      <c r="C700" s="385"/>
      <c r="D700" s="385"/>
      <c r="E700" s="385"/>
      <c r="F700" s="385"/>
      <c r="G700" s="385"/>
      <c r="H700" s="385"/>
      <c r="I700" s="346"/>
      <c r="J700" s="346"/>
      <c r="K700" s="346"/>
      <c r="L700" s="346"/>
      <c r="M700" s="346"/>
      <c r="N700" s="346"/>
      <c r="O700" s="346"/>
      <c r="P700" s="346"/>
      <c r="Q700" s="346"/>
      <c r="R700" s="346"/>
      <c r="S700" s="346"/>
      <c r="T700" s="346"/>
      <c r="U700" s="388"/>
      <c r="V700" s="346"/>
      <c r="W700" s="346"/>
      <c r="X700" s="346"/>
      <c r="Y700" s="346"/>
      <c r="Z700" s="346"/>
      <c r="AA700" s="346"/>
      <c r="AB700" s="346"/>
      <c r="AC700" s="346"/>
      <c r="AD700" s="346"/>
      <c r="AE700" s="346"/>
      <c r="AF700" s="346"/>
      <c r="AG700" s="346"/>
      <c r="AH700" s="346"/>
      <c r="AI700" s="346"/>
      <c r="AJ700" s="346"/>
      <c r="AK700" s="346"/>
      <c r="AL700" s="346"/>
      <c r="AM700" s="346"/>
      <c r="AN700" s="346"/>
      <c r="AO700" s="346"/>
      <c r="AP700" s="346"/>
    </row>
    <row r="701" spans="1:42" ht="15.75">
      <c r="A701" s="385"/>
      <c r="B701" s="385"/>
      <c r="C701" s="385"/>
      <c r="D701" s="385"/>
      <c r="E701" s="385"/>
      <c r="F701" s="385"/>
      <c r="G701" s="385"/>
      <c r="H701" s="385"/>
      <c r="I701" s="346"/>
      <c r="J701" s="346"/>
      <c r="K701" s="346"/>
      <c r="L701" s="346"/>
      <c r="M701" s="346"/>
      <c r="N701" s="346"/>
      <c r="O701" s="346"/>
      <c r="P701" s="346"/>
      <c r="Q701" s="346"/>
      <c r="R701" s="346"/>
      <c r="S701" s="346"/>
      <c r="T701" s="346"/>
      <c r="U701" s="388"/>
      <c r="V701" s="346"/>
      <c r="W701" s="346"/>
      <c r="X701" s="346"/>
      <c r="Y701" s="346"/>
      <c r="Z701" s="346"/>
      <c r="AA701" s="346"/>
      <c r="AB701" s="346"/>
      <c r="AC701" s="346"/>
      <c r="AD701" s="346"/>
      <c r="AE701" s="346"/>
      <c r="AF701" s="346"/>
      <c r="AG701" s="346"/>
      <c r="AH701" s="346"/>
      <c r="AI701" s="346"/>
      <c r="AJ701" s="346"/>
      <c r="AK701" s="346"/>
      <c r="AL701" s="346"/>
      <c r="AM701" s="346"/>
      <c r="AN701" s="346"/>
      <c r="AO701" s="346"/>
      <c r="AP701" s="346"/>
    </row>
    <row r="702" spans="1:42" ht="15.75">
      <c r="A702" s="385"/>
      <c r="B702" s="385"/>
      <c r="C702" s="385"/>
      <c r="D702" s="385"/>
      <c r="E702" s="385"/>
      <c r="F702" s="385"/>
      <c r="G702" s="385"/>
      <c r="H702" s="385"/>
      <c r="I702" s="346"/>
      <c r="J702" s="346"/>
      <c r="K702" s="346"/>
      <c r="L702" s="346"/>
      <c r="M702" s="346"/>
      <c r="N702" s="346"/>
      <c r="O702" s="346"/>
      <c r="P702" s="346"/>
      <c r="Q702" s="346"/>
      <c r="R702" s="346"/>
      <c r="S702" s="346"/>
      <c r="T702" s="346"/>
      <c r="U702" s="388"/>
      <c r="V702" s="346"/>
      <c r="W702" s="346"/>
      <c r="X702" s="346"/>
      <c r="Y702" s="346"/>
      <c r="Z702" s="346"/>
      <c r="AA702" s="346"/>
      <c r="AB702" s="346"/>
      <c r="AC702" s="346"/>
      <c r="AD702" s="346"/>
      <c r="AE702" s="346"/>
      <c r="AF702" s="346"/>
      <c r="AG702" s="346"/>
      <c r="AH702" s="346"/>
      <c r="AI702" s="346"/>
      <c r="AJ702" s="346"/>
      <c r="AK702" s="346"/>
      <c r="AL702" s="346"/>
      <c r="AM702" s="346"/>
      <c r="AN702" s="346"/>
      <c r="AO702" s="346"/>
      <c r="AP702" s="346"/>
    </row>
    <row r="703" spans="1:42" ht="15.75">
      <c r="A703" s="385"/>
      <c r="B703" s="385"/>
      <c r="C703" s="385"/>
      <c r="D703" s="385"/>
      <c r="E703" s="385"/>
      <c r="F703" s="385"/>
      <c r="G703" s="385"/>
      <c r="H703" s="385"/>
      <c r="I703" s="346"/>
      <c r="J703" s="346"/>
      <c r="K703" s="346"/>
      <c r="L703" s="346"/>
      <c r="M703" s="346"/>
      <c r="N703" s="346"/>
      <c r="O703" s="346"/>
      <c r="P703" s="346"/>
      <c r="Q703" s="346"/>
      <c r="R703" s="346"/>
      <c r="S703" s="346"/>
      <c r="T703" s="346"/>
      <c r="U703" s="388"/>
      <c r="V703" s="346"/>
      <c r="W703" s="346"/>
      <c r="X703" s="346"/>
      <c r="Y703" s="346"/>
      <c r="Z703" s="346"/>
      <c r="AA703" s="346"/>
      <c r="AB703" s="346"/>
      <c r="AC703" s="346"/>
      <c r="AD703" s="346"/>
      <c r="AE703" s="346"/>
      <c r="AF703" s="346"/>
      <c r="AG703" s="346"/>
      <c r="AH703" s="346"/>
      <c r="AI703" s="346"/>
      <c r="AJ703" s="346"/>
      <c r="AK703" s="346"/>
      <c r="AL703" s="346"/>
      <c r="AM703" s="346"/>
      <c r="AN703" s="346"/>
      <c r="AO703" s="346"/>
      <c r="AP703" s="346"/>
    </row>
    <row r="704" spans="1:42" ht="15.75">
      <c r="A704" s="385"/>
      <c r="B704" s="385"/>
      <c r="C704" s="385"/>
      <c r="D704" s="385"/>
      <c r="E704" s="385"/>
      <c r="F704" s="385"/>
      <c r="G704" s="385"/>
      <c r="H704" s="385"/>
      <c r="I704" s="346"/>
      <c r="J704" s="346"/>
      <c r="K704" s="346"/>
      <c r="L704" s="346"/>
      <c r="M704" s="346"/>
      <c r="N704" s="346"/>
      <c r="O704" s="346"/>
      <c r="P704" s="346"/>
      <c r="Q704" s="346"/>
      <c r="R704" s="346"/>
      <c r="S704" s="346"/>
      <c r="T704" s="346"/>
      <c r="U704" s="388"/>
      <c r="V704" s="346"/>
      <c r="W704" s="346"/>
      <c r="X704" s="346"/>
      <c r="Y704" s="346"/>
      <c r="Z704" s="346"/>
      <c r="AA704" s="346"/>
      <c r="AB704" s="346"/>
      <c r="AC704" s="346"/>
      <c r="AD704" s="346"/>
      <c r="AE704" s="346"/>
      <c r="AF704" s="346"/>
      <c r="AG704" s="346"/>
      <c r="AH704" s="346"/>
      <c r="AI704" s="346"/>
      <c r="AJ704" s="346"/>
      <c r="AK704" s="346"/>
      <c r="AL704" s="346"/>
      <c r="AM704" s="346"/>
      <c r="AN704" s="346"/>
      <c r="AO704" s="346"/>
      <c r="AP704" s="346"/>
    </row>
    <row r="705" spans="1:42" ht="15.75">
      <c r="A705" s="385"/>
      <c r="B705" s="385"/>
      <c r="C705" s="385"/>
      <c r="D705" s="385"/>
      <c r="E705" s="385"/>
      <c r="F705" s="385"/>
      <c r="G705" s="385"/>
      <c r="H705" s="385"/>
      <c r="I705" s="346"/>
      <c r="J705" s="346"/>
      <c r="K705" s="346"/>
      <c r="L705" s="346"/>
      <c r="M705" s="346"/>
      <c r="N705" s="346"/>
      <c r="O705" s="346"/>
      <c r="P705" s="346"/>
      <c r="Q705" s="346"/>
      <c r="R705" s="346"/>
      <c r="S705" s="346"/>
      <c r="T705" s="346"/>
      <c r="U705" s="388"/>
      <c r="V705" s="346"/>
      <c r="W705" s="346"/>
      <c r="X705" s="346"/>
      <c r="Y705" s="346"/>
      <c r="Z705" s="346"/>
      <c r="AA705" s="346"/>
      <c r="AB705" s="346"/>
      <c r="AC705" s="346"/>
      <c r="AD705" s="346"/>
      <c r="AE705" s="346"/>
      <c r="AF705" s="346"/>
      <c r="AG705" s="346"/>
      <c r="AH705" s="346"/>
      <c r="AI705" s="346"/>
      <c r="AJ705" s="346"/>
      <c r="AK705" s="346"/>
      <c r="AL705" s="346"/>
      <c r="AM705" s="346"/>
      <c r="AN705" s="346"/>
      <c r="AO705" s="346"/>
      <c r="AP705" s="346"/>
    </row>
    <row r="706" spans="1:42" ht="15.75">
      <c r="A706" s="385"/>
      <c r="B706" s="385"/>
      <c r="C706" s="385"/>
      <c r="D706" s="385"/>
      <c r="E706" s="385"/>
      <c r="F706" s="385"/>
      <c r="G706" s="385"/>
      <c r="H706" s="385"/>
      <c r="I706" s="346"/>
      <c r="J706" s="346"/>
      <c r="K706" s="346"/>
      <c r="L706" s="346"/>
      <c r="M706" s="346"/>
      <c r="N706" s="346"/>
      <c r="O706" s="346"/>
      <c r="P706" s="346"/>
      <c r="Q706" s="346"/>
      <c r="R706" s="346"/>
      <c r="S706" s="346"/>
      <c r="T706" s="346"/>
      <c r="U706" s="388"/>
      <c r="V706" s="346"/>
      <c r="W706" s="346"/>
      <c r="X706" s="346"/>
      <c r="Y706" s="346"/>
      <c r="Z706" s="346"/>
      <c r="AA706" s="346"/>
      <c r="AB706" s="346"/>
      <c r="AC706" s="346"/>
      <c r="AD706" s="346"/>
      <c r="AE706" s="346"/>
      <c r="AF706" s="346"/>
      <c r="AG706" s="346"/>
      <c r="AH706" s="346"/>
      <c r="AI706" s="346"/>
      <c r="AJ706" s="346"/>
      <c r="AK706" s="346"/>
      <c r="AL706" s="346"/>
      <c r="AM706" s="346"/>
      <c r="AN706" s="346"/>
      <c r="AO706" s="346"/>
      <c r="AP706" s="346"/>
    </row>
    <row r="707" spans="1:42" ht="15.75">
      <c r="A707" s="385"/>
      <c r="B707" s="385"/>
      <c r="C707" s="385"/>
      <c r="D707" s="385"/>
      <c r="E707" s="385"/>
      <c r="F707" s="385"/>
      <c r="G707" s="385"/>
      <c r="H707" s="385"/>
      <c r="I707" s="346"/>
      <c r="J707" s="346"/>
      <c r="K707" s="346"/>
      <c r="L707" s="346"/>
      <c r="M707" s="346"/>
      <c r="N707" s="346"/>
      <c r="O707" s="346"/>
      <c r="P707" s="346"/>
      <c r="Q707" s="346"/>
      <c r="R707" s="346"/>
      <c r="S707" s="346"/>
      <c r="T707" s="346"/>
      <c r="U707" s="388"/>
      <c r="V707" s="346"/>
      <c r="W707" s="346"/>
      <c r="X707" s="346"/>
      <c r="Y707" s="346"/>
      <c r="Z707" s="346"/>
      <c r="AA707" s="346"/>
      <c r="AB707" s="346"/>
      <c r="AC707" s="346"/>
      <c r="AD707" s="346"/>
      <c r="AE707" s="346"/>
      <c r="AF707" s="346"/>
      <c r="AG707" s="346"/>
      <c r="AH707" s="346"/>
      <c r="AI707" s="346"/>
      <c r="AJ707" s="346"/>
      <c r="AK707" s="346"/>
      <c r="AL707" s="346"/>
      <c r="AM707" s="346"/>
      <c r="AN707" s="346"/>
      <c r="AO707" s="346"/>
      <c r="AP707" s="346"/>
    </row>
    <row r="708" spans="1:42" ht="15.75">
      <c r="A708" s="385"/>
      <c r="B708" s="385"/>
      <c r="C708" s="385"/>
      <c r="D708" s="385"/>
      <c r="E708" s="385"/>
      <c r="F708" s="385"/>
      <c r="G708" s="385"/>
      <c r="H708" s="385"/>
      <c r="I708" s="346"/>
      <c r="J708" s="346"/>
      <c r="K708" s="346"/>
      <c r="L708" s="346"/>
      <c r="M708" s="346"/>
      <c r="N708" s="346"/>
      <c r="O708" s="346"/>
      <c r="P708" s="346"/>
      <c r="Q708" s="346"/>
      <c r="R708" s="346"/>
      <c r="S708" s="346"/>
      <c r="T708" s="346"/>
      <c r="U708" s="388"/>
      <c r="V708" s="346"/>
      <c r="W708" s="346"/>
      <c r="X708" s="346"/>
      <c r="Y708" s="346"/>
      <c r="Z708" s="346"/>
      <c r="AA708" s="346"/>
      <c r="AB708" s="346"/>
      <c r="AC708" s="346"/>
      <c r="AD708" s="346"/>
      <c r="AE708" s="346"/>
      <c r="AF708" s="346"/>
      <c r="AG708" s="346"/>
      <c r="AH708" s="346"/>
      <c r="AI708" s="346"/>
      <c r="AJ708" s="346"/>
      <c r="AK708" s="346"/>
      <c r="AL708" s="346"/>
      <c r="AM708" s="346"/>
      <c r="AN708" s="346"/>
      <c r="AO708" s="346"/>
      <c r="AP708" s="346"/>
    </row>
    <row r="709" spans="1:42" ht="15.75">
      <c r="A709" s="385"/>
      <c r="B709" s="385"/>
      <c r="C709" s="385"/>
      <c r="D709" s="385"/>
      <c r="E709" s="385"/>
      <c r="F709" s="385"/>
      <c r="G709" s="385"/>
      <c r="H709" s="385"/>
      <c r="I709" s="346"/>
      <c r="J709" s="346"/>
      <c r="K709" s="346"/>
      <c r="L709" s="346"/>
      <c r="M709" s="346"/>
      <c r="N709" s="346"/>
      <c r="O709" s="346"/>
      <c r="P709" s="346"/>
      <c r="Q709" s="346"/>
      <c r="R709" s="346"/>
      <c r="S709" s="346"/>
      <c r="T709" s="346"/>
      <c r="U709" s="388"/>
      <c r="V709" s="346"/>
      <c r="W709" s="346"/>
      <c r="X709" s="346"/>
      <c r="Y709" s="346"/>
      <c r="Z709" s="346"/>
      <c r="AA709" s="346"/>
      <c r="AB709" s="346"/>
      <c r="AC709" s="346"/>
      <c r="AD709" s="346"/>
      <c r="AE709" s="346"/>
      <c r="AF709" s="346"/>
      <c r="AG709" s="346"/>
      <c r="AH709" s="346"/>
      <c r="AI709" s="346"/>
      <c r="AJ709" s="346"/>
      <c r="AK709" s="346"/>
      <c r="AL709" s="346"/>
      <c r="AM709" s="346"/>
      <c r="AN709" s="346"/>
      <c r="AO709" s="346"/>
      <c r="AP709" s="346"/>
    </row>
    <row r="710" spans="1:42" ht="15.75">
      <c r="A710" s="385"/>
      <c r="B710" s="385"/>
      <c r="C710" s="385"/>
      <c r="D710" s="385"/>
      <c r="E710" s="385"/>
      <c r="F710" s="385"/>
      <c r="G710" s="385"/>
      <c r="H710" s="385"/>
      <c r="I710" s="346"/>
      <c r="J710" s="346"/>
      <c r="K710" s="346"/>
      <c r="L710" s="346"/>
      <c r="M710" s="346"/>
      <c r="N710" s="346"/>
      <c r="O710" s="346"/>
      <c r="P710" s="346"/>
      <c r="Q710" s="346"/>
      <c r="R710" s="346"/>
      <c r="S710" s="346"/>
      <c r="T710" s="346"/>
      <c r="U710" s="388"/>
      <c r="V710" s="346"/>
      <c r="W710" s="346"/>
      <c r="X710" s="346"/>
      <c r="Y710" s="346"/>
      <c r="Z710" s="346"/>
      <c r="AA710" s="346"/>
      <c r="AB710" s="346"/>
      <c r="AC710" s="346"/>
      <c r="AD710" s="346"/>
      <c r="AE710" s="346"/>
      <c r="AF710" s="346"/>
      <c r="AG710" s="346"/>
      <c r="AH710" s="346"/>
      <c r="AI710" s="346"/>
      <c r="AJ710" s="346"/>
      <c r="AK710" s="346"/>
      <c r="AL710" s="346"/>
      <c r="AM710" s="346"/>
      <c r="AN710" s="346"/>
      <c r="AO710" s="346"/>
      <c r="AP710" s="346"/>
    </row>
    <row r="711" spans="1:42" ht="15.75">
      <c r="A711" s="385"/>
      <c r="B711" s="385"/>
      <c r="C711" s="385"/>
      <c r="D711" s="385"/>
      <c r="E711" s="385"/>
      <c r="F711" s="385"/>
      <c r="G711" s="385"/>
      <c r="H711" s="385"/>
      <c r="I711" s="346"/>
      <c r="J711" s="346"/>
      <c r="K711" s="346"/>
      <c r="L711" s="346"/>
      <c r="M711" s="346"/>
      <c r="N711" s="346"/>
      <c r="O711" s="346"/>
      <c r="P711" s="346"/>
      <c r="Q711" s="346"/>
      <c r="R711" s="346"/>
      <c r="S711" s="346"/>
      <c r="T711" s="346"/>
      <c r="U711" s="388"/>
      <c r="V711" s="346"/>
      <c r="W711" s="346"/>
      <c r="X711" s="346"/>
      <c r="Y711" s="346"/>
      <c r="Z711" s="346"/>
      <c r="AA711" s="346"/>
      <c r="AB711" s="346"/>
      <c r="AC711" s="346"/>
      <c r="AD711" s="346"/>
      <c r="AE711" s="346"/>
      <c r="AF711" s="346"/>
      <c r="AG711" s="346"/>
      <c r="AH711" s="346"/>
      <c r="AI711" s="346"/>
      <c r="AJ711" s="346"/>
      <c r="AK711" s="346"/>
      <c r="AL711" s="346"/>
      <c r="AM711" s="346"/>
      <c r="AN711" s="346"/>
      <c r="AO711" s="346"/>
      <c r="AP711" s="346"/>
    </row>
    <row r="712" spans="1:42" ht="15.75">
      <c r="A712" s="385"/>
      <c r="B712" s="385"/>
      <c r="C712" s="385"/>
      <c r="D712" s="385"/>
      <c r="E712" s="385"/>
      <c r="F712" s="385"/>
      <c r="G712" s="385"/>
      <c r="H712" s="385"/>
      <c r="I712" s="346"/>
      <c r="J712" s="346"/>
      <c r="K712" s="346"/>
      <c r="L712" s="346"/>
      <c r="M712" s="346"/>
      <c r="N712" s="346"/>
      <c r="O712" s="346"/>
      <c r="P712" s="346"/>
      <c r="Q712" s="346"/>
      <c r="R712" s="346"/>
      <c r="S712" s="346"/>
      <c r="T712" s="346"/>
      <c r="U712" s="388"/>
      <c r="V712" s="346"/>
      <c r="W712" s="346"/>
      <c r="X712" s="346"/>
      <c r="Y712" s="346"/>
      <c r="Z712" s="346"/>
      <c r="AA712" s="346"/>
      <c r="AB712" s="346"/>
      <c r="AC712" s="346"/>
      <c r="AD712" s="346"/>
      <c r="AE712" s="346"/>
      <c r="AF712" s="346"/>
      <c r="AG712" s="346"/>
      <c r="AH712" s="346"/>
      <c r="AI712" s="346"/>
      <c r="AJ712" s="346"/>
      <c r="AK712" s="346"/>
      <c r="AL712" s="346"/>
      <c r="AM712" s="346"/>
      <c r="AN712" s="346"/>
      <c r="AO712" s="346"/>
      <c r="AP712" s="346"/>
    </row>
    <row r="713" spans="1:42" ht="15.75">
      <c r="A713" s="385"/>
      <c r="B713" s="385"/>
      <c r="C713" s="385"/>
      <c r="D713" s="385"/>
      <c r="E713" s="385"/>
      <c r="F713" s="385"/>
      <c r="G713" s="385"/>
      <c r="H713" s="385"/>
      <c r="I713" s="346"/>
      <c r="J713" s="346"/>
      <c r="K713" s="346"/>
      <c r="L713" s="346"/>
      <c r="M713" s="346"/>
      <c r="N713" s="346"/>
      <c r="O713" s="346"/>
      <c r="P713" s="346"/>
      <c r="Q713" s="346"/>
      <c r="R713" s="346"/>
      <c r="S713" s="346"/>
      <c r="T713" s="346"/>
      <c r="U713" s="388"/>
      <c r="V713" s="346"/>
      <c r="W713" s="346"/>
      <c r="X713" s="346"/>
      <c r="Y713" s="346"/>
      <c r="Z713" s="346"/>
      <c r="AA713" s="346"/>
      <c r="AB713" s="346"/>
      <c r="AC713" s="346"/>
      <c r="AD713" s="346"/>
      <c r="AE713" s="346"/>
      <c r="AF713" s="346"/>
      <c r="AG713" s="346"/>
      <c r="AH713" s="346"/>
      <c r="AI713" s="346"/>
      <c r="AJ713" s="346"/>
      <c r="AK713" s="346"/>
      <c r="AL713" s="346"/>
      <c r="AM713" s="346"/>
      <c r="AN713" s="346"/>
      <c r="AO713" s="346"/>
      <c r="AP713" s="346"/>
    </row>
    <row r="714" spans="1:42" ht="15.75">
      <c r="A714" s="385"/>
      <c r="B714" s="385"/>
      <c r="C714" s="385"/>
      <c r="D714" s="385"/>
      <c r="E714" s="385"/>
      <c r="F714" s="385"/>
      <c r="G714" s="385"/>
      <c r="H714" s="385"/>
      <c r="I714" s="346"/>
      <c r="J714" s="346"/>
      <c r="K714" s="346"/>
      <c r="L714" s="346"/>
      <c r="M714" s="346"/>
      <c r="N714" s="346"/>
      <c r="O714" s="346"/>
      <c r="P714" s="346"/>
      <c r="Q714" s="346"/>
      <c r="R714" s="346"/>
      <c r="S714" s="346"/>
      <c r="T714" s="346"/>
      <c r="U714" s="388"/>
      <c r="V714" s="346"/>
      <c r="W714" s="346"/>
      <c r="X714" s="346"/>
      <c r="Y714" s="346"/>
      <c r="Z714" s="346"/>
      <c r="AA714" s="346"/>
      <c r="AB714" s="346"/>
      <c r="AC714" s="346"/>
      <c r="AD714" s="346"/>
      <c r="AE714" s="346"/>
      <c r="AF714" s="346"/>
      <c r="AG714" s="346"/>
      <c r="AH714" s="346"/>
      <c r="AI714" s="346"/>
      <c r="AJ714" s="346"/>
      <c r="AK714" s="346"/>
      <c r="AL714" s="346"/>
      <c r="AM714" s="346"/>
      <c r="AN714" s="346"/>
      <c r="AO714" s="346"/>
      <c r="AP714" s="346"/>
    </row>
    <row r="715" spans="1:42" ht="15.75">
      <c r="A715" s="385"/>
      <c r="B715" s="385"/>
      <c r="C715" s="385"/>
      <c r="D715" s="385"/>
      <c r="E715" s="385"/>
      <c r="F715" s="385"/>
      <c r="G715" s="385"/>
      <c r="H715" s="385"/>
      <c r="I715" s="346"/>
      <c r="J715" s="346"/>
      <c r="K715" s="346"/>
      <c r="L715" s="346"/>
      <c r="M715" s="346"/>
      <c r="N715" s="346"/>
      <c r="O715" s="346"/>
      <c r="P715" s="346"/>
      <c r="Q715" s="346"/>
      <c r="R715" s="346"/>
      <c r="S715" s="346"/>
      <c r="T715" s="346"/>
      <c r="U715" s="388"/>
      <c r="V715" s="346"/>
      <c r="W715" s="346"/>
      <c r="X715" s="346"/>
      <c r="Y715" s="346"/>
      <c r="Z715" s="346"/>
      <c r="AA715" s="346"/>
      <c r="AB715" s="346"/>
      <c r="AC715" s="346"/>
      <c r="AD715" s="346"/>
      <c r="AE715" s="346"/>
      <c r="AF715" s="346"/>
      <c r="AG715" s="346"/>
      <c r="AH715" s="346"/>
      <c r="AI715" s="346"/>
      <c r="AJ715" s="346"/>
      <c r="AK715" s="346"/>
      <c r="AL715" s="346"/>
      <c r="AM715" s="346"/>
      <c r="AN715" s="346"/>
      <c r="AO715" s="346"/>
      <c r="AP715" s="346"/>
    </row>
    <row r="716" spans="1:42" ht="15.75">
      <c r="A716" s="385"/>
      <c r="B716" s="385"/>
      <c r="C716" s="385"/>
      <c r="D716" s="385"/>
      <c r="E716" s="385"/>
      <c r="F716" s="385"/>
      <c r="G716" s="385"/>
      <c r="H716" s="385"/>
      <c r="I716" s="346"/>
      <c r="J716" s="346"/>
      <c r="K716" s="346"/>
      <c r="L716" s="346"/>
      <c r="M716" s="346"/>
      <c r="N716" s="346"/>
      <c r="O716" s="346"/>
      <c r="P716" s="346"/>
      <c r="Q716" s="346"/>
      <c r="R716" s="346"/>
      <c r="S716" s="346"/>
      <c r="T716" s="346"/>
      <c r="U716" s="388"/>
      <c r="V716" s="346"/>
      <c r="W716" s="346"/>
      <c r="X716" s="346"/>
      <c r="Y716" s="346"/>
      <c r="Z716" s="346"/>
      <c r="AA716" s="346"/>
      <c r="AB716" s="346"/>
      <c r="AC716" s="346"/>
      <c r="AD716" s="346"/>
      <c r="AE716" s="346"/>
      <c r="AF716" s="346"/>
      <c r="AG716" s="346"/>
      <c r="AH716" s="346"/>
      <c r="AI716" s="346"/>
      <c r="AJ716" s="346"/>
      <c r="AK716" s="346"/>
      <c r="AL716" s="346"/>
      <c r="AM716" s="346"/>
      <c r="AN716" s="346"/>
      <c r="AO716" s="346"/>
      <c r="AP716" s="346"/>
    </row>
    <row r="717" spans="1:42" ht="15.75">
      <c r="A717" s="385"/>
      <c r="B717" s="385"/>
      <c r="C717" s="385"/>
      <c r="D717" s="385"/>
      <c r="E717" s="385"/>
      <c r="F717" s="385"/>
      <c r="G717" s="385"/>
      <c r="H717" s="385"/>
      <c r="I717" s="346"/>
      <c r="J717" s="346"/>
      <c r="K717" s="346"/>
      <c r="L717" s="346"/>
      <c r="M717" s="346"/>
      <c r="N717" s="346"/>
      <c r="O717" s="346"/>
      <c r="P717" s="346"/>
      <c r="Q717" s="346"/>
      <c r="R717" s="346"/>
      <c r="S717" s="346"/>
      <c r="T717" s="346"/>
      <c r="U717" s="388"/>
      <c r="V717" s="346"/>
      <c r="W717" s="346"/>
      <c r="X717" s="346"/>
      <c r="Y717" s="346"/>
      <c r="Z717" s="346"/>
      <c r="AA717" s="346"/>
      <c r="AB717" s="346"/>
      <c r="AC717" s="346"/>
      <c r="AD717" s="346"/>
      <c r="AE717" s="346"/>
      <c r="AF717" s="346"/>
      <c r="AG717" s="346"/>
      <c r="AH717" s="346"/>
      <c r="AI717" s="346"/>
      <c r="AJ717" s="346"/>
      <c r="AK717" s="346"/>
      <c r="AL717" s="346"/>
      <c r="AM717" s="346"/>
      <c r="AN717" s="346"/>
      <c r="AO717" s="346"/>
      <c r="AP717" s="346"/>
    </row>
    <row r="718" spans="1:42" ht="15.75">
      <c r="A718" s="385"/>
      <c r="B718" s="385"/>
      <c r="C718" s="385"/>
      <c r="D718" s="385"/>
      <c r="E718" s="385"/>
      <c r="F718" s="385"/>
      <c r="G718" s="385"/>
      <c r="H718" s="385"/>
      <c r="I718" s="346"/>
      <c r="J718" s="346"/>
      <c r="K718" s="346"/>
      <c r="L718" s="346"/>
      <c r="M718" s="346"/>
      <c r="N718" s="346"/>
      <c r="O718" s="346"/>
      <c r="P718" s="346"/>
      <c r="Q718" s="346"/>
      <c r="R718" s="346"/>
      <c r="S718" s="346"/>
      <c r="T718" s="346"/>
      <c r="U718" s="388"/>
      <c r="V718" s="346"/>
      <c r="W718" s="346"/>
      <c r="X718" s="346"/>
      <c r="Y718" s="346"/>
      <c r="Z718" s="346"/>
      <c r="AA718" s="346"/>
      <c r="AB718" s="346"/>
      <c r="AC718" s="346"/>
      <c r="AD718" s="346"/>
      <c r="AE718" s="346"/>
      <c r="AF718" s="346"/>
      <c r="AG718" s="346"/>
      <c r="AH718" s="346"/>
      <c r="AI718" s="346"/>
      <c r="AJ718" s="346"/>
      <c r="AK718" s="346"/>
      <c r="AL718" s="346"/>
      <c r="AM718" s="346"/>
      <c r="AN718" s="346"/>
      <c r="AO718" s="346"/>
      <c r="AP718" s="346"/>
    </row>
    <row r="719" spans="1:42" ht="15.75">
      <c r="A719" s="385"/>
      <c r="B719" s="385"/>
      <c r="C719" s="385"/>
      <c r="D719" s="385"/>
      <c r="E719" s="385"/>
      <c r="F719" s="385"/>
      <c r="G719" s="385"/>
      <c r="H719" s="385"/>
      <c r="I719" s="346"/>
      <c r="J719" s="346"/>
      <c r="K719" s="346"/>
      <c r="L719" s="346"/>
      <c r="M719" s="346"/>
      <c r="N719" s="346"/>
      <c r="O719" s="346"/>
      <c r="P719" s="346"/>
      <c r="Q719" s="346"/>
      <c r="R719" s="346"/>
      <c r="S719" s="346"/>
      <c r="T719" s="346"/>
      <c r="U719" s="388"/>
      <c r="V719" s="346"/>
      <c r="W719" s="346"/>
      <c r="X719" s="346"/>
      <c r="Y719" s="346"/>
      <c r="Z719" s="346"/>
      <c r="AA719" s="346"/>
      <c r="AB719" s="346"/>
      <c r="AC719" s="346"/>
      <c r="AD719" s="346"/>
      <c r="AE719" s="346"/>
      <c r="AF719" s="346"/>
      <c r="AG719" s="346"/>
      <c r="AH719" s="346"/>
      <c r="AI719" s="346"/>
      <c r="AJ719" s="346"/>
      <c r="AK719" s="346"/>
      <c r="AL719" s="346"/>
      <c r="AM719" s="346"/>
      <c r="AN719" s="346"/>
      <c r="AO719" s="346"/>
      <c r="AP719" s="346"/>
    </row>
    <row r="720" spans="1:42" ht="15.75">
      <c r="A720" s="385"/>
      <c r="B720" s="385"/>
      <c r="C720" s="385"/>
      <c r="D720" s="385"/>
      <c r="E720" s="385"/>
      <c r="F720" s="385"/>
      <c r="G720" s="385"/>
      <c r="H720" s="385"/>
      <c r="I720" s="346"/>
      <c r="J720" s="346"/>
      <c r="K720" s="346"/>
      <c r="L720" s="346"/>
      <c r="M720" s="346"/>
      <c r="N720" s="346"/>
      <c r="O720" s="346"/>
      <c r="P720" s="346"/>
      <c r="Q720" s="346"/>
      <c r="R720" s="346"/>
      <c r="S720" s="346"/>
      <c r="T720" s="346"/>
      <c r="U720" s="388"/>
      <c r="V720" s="346"/>
      <c r="W720" s="346"/>
      <c r="X720" s="346"/>
      <c r="Y720" s="346"/>
      <c r="Z720" s="346"/>
      <c r="AA720" s="346"/>
      <c r="AB720" s="346"/>
      <c r="AC720" s="346"/>
      <c r="AD720" s="346"/>
      <c r="AE720" s="346"/>
      <c r="AF720" s="346"/>
      <c r="AG720" s="346"/>
      <c r="AH720" s="346"/>
      <c r="AI720" s="346"/>
      <c r="AJ720" s="346"/>
      <c r="AK720" s="346"/>
      <c r="AL720" s="346"/>
      <c r="AM720" s="346"/>
      <c r="AN720" s="346"/>
      <c r="AO720" s="346"/>
      <c r="AP720" s="346"/>
    </row>
    <row r="721" spans="1:42" ht="15.75">
      <c r="A721" s="385"/>
      <c r="B721" s="385"/>
      <c r="C721" s="385"/>
      <c r="D721" s="385"/>
      <c r="E721" s="385"/>
      <c r="F721" s="385"/>
      <c r="G721" s="385"/>
      <c r="H721" s="385"/>
      <c r="I721" s="346"/>
      <c r="J721" s="346"/>
      <c r="K721" s="346"/>
      <c r="L721" s="346"/>
      <c r="M721" s="346"/>
      <c r="N721" s="346"/>
      <c r="O721" s="346"/>
      <c r="P721" s="346"/>
      <c r="Q721" s="346"/>
      <c r="R721" s="346"/>
      <c r="S721" s="346"/>
      <c r="T721" s="346"/>
      <c r="U721" s="388"/>
      <c r="V721" s="346"/>
      <c r="W721" s="346"/>
      <c r="X721" s="346"/>
      <c r="Y721" s="346"/>
      <c r="Z721" s="346"/>
      <c r="AA721" s="346"/>
      <c r="AB721" s="346"/>
      <c r="AC721" s="346"/>
      <c r="AD721" s="346"/>
      <c r="AE721" s="346"/>
      <c r="AF721" s="346"/>
      <c r="AG721" s="346"/>
      <c r="AH721" s="346"/>
      <c r="AI721" s="346"/>
      <c r="AJ721" s="346"/>
      <c r="AK721" s="346"/>
      <c r="AL721" s="346"/>
      <c r="AM721" s="346"/>
      <c r="AN721" s="346"/>
      <c r="AO721" s="346"/>
      <c r="AP721" s="346"/>
    </row>
    <row r="722" spans="1:42" ht="15.75">
      <c r="A722" s="385"/>
      <c r="B722" s="385"/>
      <c r="C722" s="385"/>
      <c r="D722" s="385"/>
      <c r="E722" s="385"/>
      <c r="F722" s="385"/>
      <c r="G722" s="385"/>
      <c r="H722" s="385"/>
      <c r="I722" s="346"/>
      <c r="J722" s="346"/>
      <c r="K722" s="346"/>
      <c r="L722" s="346"/>
      <c r="M722" s="346"/>
      <c r="N722" s="346"/>
      <c r="O722" s="346"/>
      <c r="P722" s="346"/>
      <c r="Q722" s="346"/>
      <c r="R722" s="346"/>
      <c r="S722" s="346"/>
      <c r="T722" s="346"/>
      <c r="U722" s="388"/>
      <c r="V722" s="346"/>
      <c r="W722" s="346"/>
      <c r="X722" s="346"/>
      <c r="Y722" s="346"/>
      <c r="Z722" s="346"/>
      <c r="AA722" s="346"/>
      <c r="AB722" s="346"/>
      <c r="AC722" s="346"/>
      <c r="AD722" s="346"/>
      <c r="AE722" s="346"/>
      <c r="AF722" s="346"/>
      <c r="AG722" s="346"/>
      <c r="AH722" s="346"/>
      <c r="AI722" s="346"/>
      <c r="AJ722" s="346"/>
      <c r="AK722" s="346"/>
      <c r="AL722" s="346"/>
      <c r="AM722" s="346"/>
      <c r="AN722" s="346"/>
      <c r="AO722" s="346"/>
      <c r="AP722" s="346"/>
    </row>
    <row r="723" spans="1:42" ht="15.75">
      <c r="A723" s="385"/>
      <c r="B723" s="385"/>
      <c r="C723" s="385"/>
      <c r="D723" s="385"/>
      <c r="E723" s="385"/>
      <c r="F723" s="385"/>
      <c r="G723" s="385"/>
      <c r="H723" s="385"/>
      <c r="I723" s="346"/>
      <c r="J723" s="346"/>
      <c r="K723" s="346"/>
      <c r="L723" s="346"/>
      <c r="M723" s="346"/>
      <c r="N723" s="346"/>
      <c r="O723" s="346"/>
      <c r="P723" s="346"/>
      <c r="Q723" s="346"/>
      <c r="R723" s="346"/>
      <c r="S723" s="346"/>
      <c r="T723" s="346"/>
      <c r="U723" s="388"/>
      <c r="V723" s="346"/>
      <c r="W723" s="346"/>
      <c r="X723" s="346"/>
      <c r="Y723" s="346"/>
      <c r="Z723" s="346"/>
      <c r="AA723" s="346"/>
      <c r="AB723" s="346"/>
      <c r="AC723" s="346"/>
      <c r="AD723" s="346"/>
      <c r="AE723" s="346"/>
      <c r="AF723" s="346"/>
      <c r="AG723" s="346"/>
      <c r="AH723" s="346"/>
      <c r="AI723" s="346"/>
      <c r="AJ723" s="346"/>
      <c r="AK723" s="346"/>
      <c r="AL723" s="346"/>
      <c r="AM723" s="346"/>
      <c r="AN723" s="346"/>
      <c r="AO723" s="346"/>
      <c r="AP723" s="346"/>
    </row>
    <row r="724" spans="1:42" ht="15.75">
      <c r="A724" s="385"/>
      <c r="B724" s="385"/>
      <c r="C724" s="385"/>
      <c r="D724" s="385"/>
      <c r="E724" s="385"/>
      <c r="F724" s="385"/>
      <c r="G724" s="385"/>
      <c r="H724" s="385"/>
      <c r="I724" s="346"/>
      <c r="J724" s="346"/>
      <c r="K724" s="346"/>
      <c r="L724" s="346"/>
      <c r="M724" s="346"/>
      <c r="N724" s="346"/>
      <c r="O724" s="346"/>
      <c r="P724" s="346"/>
      <c r="Q724" s="346"/>
      <c r="R724" s="346"/>
      <c r="S724" s="346"/>
      <c r="T724" s="346"/>
      <c r="U724" s="388"/>
      <c r="V724" s="346"/>
      <c r="W724" s="346"/>
      <c r="X724" s="346"/>
      <c r="Y724" s="346"/>
      <c r="Z724" s="346"/>
      <c r="AA724" s="346"/>
      <c r="AB724" s="346"/>
      <c r="AC724" s="346"/>
      <c r="AD724" s="346"/>
      <c r="AE724" s="346"/>
      <c r="AF724" s="346"/>
      <c r="AG724" s="346"/>
      <c r="AH724" s="346"/>
      <c r="AI724" s="346"/>
      <c r="AJ724" s="346"/>
      <c r="AK724" s="346"/>
      <c r="AL724" s="346"/>
      <c r="AM724" s="346"/>
      <c r="AN724" s="346"/>
      <c r="AO724" s="346"/>
      <c r="AP724" s="346"/>
    </row>
    <row r="725" spans="1:42" ht="15.75">
      <c r="A725" s="385"/>
      <c r="B725" s="385"/>
      <c r="C725" s="385"/>
      <c r="D725" s="385"/>
      <c r="E725" s="385"/>
      <c r="F725" s="385"/>
      <c r="G725" s="385"/>
      <c r="H725" s="385"/>
      <c r="I725" s="346"/>
      <c r="J725" s="346"/>
      <c r="K725" s="346"/>
      <c r="L725" s="346"/>
      <c r="M725" s="346"/>
      <c r="N725" s="346"/>
      <c r="O725" s="346"/>
      <c r="P725" s="346"/>
      <c r="Q725" s="346"/>
      <c r="R725" s="346"/>
      <c r="S725" s="346"/>
      <c r="T725" s="346"/>
      <c r="U725" s="388"/>
      <c r="V725" s="346"/>
      <c r="W725" s="346"/>
      <c r="X725" s="346"/>
      <c r="Y725" s="346"/>
      <c r="Z725" s="346"/>
      <c r="AA725" s="346"/>
      <c r="AB725" s="346"/>
      <c r="AC725" s="346"/>
      <c r="AD725" s="346"/>
      <c r="AE725" s="346"/>
      <c r="AF725" s="346"/>
      <c r="AG725" s="346"/>
      <c r="AH725" s="346"/>
      <c r="AI725" s="346"/>
      <c r="AJ725" s="346"/>
      <c r="AK725" s="346"/>
      <c r="AL725" s="346"/>
      <c r="AM725" s="346"/>
      <c r="AN725" s="346"/>
      <c r="AO725" s="346"/>
      <c r="AP725" s="346"/>
    </row>
    <row r="726" spans="1:42" ht="15.75">
      <c r="A726" s="385"/>
      <c r="B726" s="385"/>
      <c r="C726" s="385"/>
      <c r="D726" s="385"/>
      <c r="E726" s="385"/>
      <c r="F726" s="385"/>
      <c r="G726" s="385"/>
      <c r="H726" s="385"/>
      <c r="I726" s="346"/>
      <c r="J726" s="346"/>
      <c r="K726" s="346"/>
      <c r="L726" s="346"/>
      <c r="M726" s="346"/>
      <c r="N726" s="346"/>
      <c r="O726" s="346"/>
      <c r="P726" s="346"/>
      <c r="Q726" s="346"/>
      <c r="R726" s="346"/>
      <c r="S726" s="346"/>
      <c r="T726" s="346"/>
      <c r="U726" s="388"/>
      <c r="V726" s="346"/>
      <c r="W726" s="346"/>
      <c r="X726" s="346"/>
      <c r="Y726" s="346"/>
      <c r="Z726" s="346"/>
      <c r="AA726" s="346"/>
      <c r="AB726" s="346"/>
      <c r="AC726" s="346"/>
      <c r="AD726" s="346"/>
      <c r="AE726" s="346"/>
      <c r="AF726" s="346"/>
      <c r="AG726" s="346"/>
      <c r="AH726" s="346"/>
      <c r="AI726" s="346"/>
      <c r="AJ726" s="346"/>
      <c r="AK726" s="346"/>
      <c r="AL726" s="346"/>
      <c r="AM726" s="346"/>
      <c r="AN726" s="346"/>
      <c r="AO726" s="346"/>
      <c r="AP726" s="346"/>
    </row>
    <row r="727" spans="1:42" ht="15.75">
      <c r="A727" s="385"/>
      <c r="B727" s="385"/>
      <c r="C727" s="385"/>
      <c r="D727" s="385"/>
      <c r="E727" s="385"/>
      <c r="F727" s="385"/>
      <c r="G727" s="385"/>
      <c r="H727" s="385"/>
      <c r="I727" s="346"/>
      <c r="J727" s="346"/>
      <c r="K727" s="346"/>
      <c r="L727" s="346"/>
      <c r="M727" s="346"/>
      <c r="N727" s="346"/>
      <c r="O727" s="346"/>
      <c r="P727" s="346"/>
      <c r="Q727" s="346"/>
      <c r="R727" s="346"/>
      <c r="S727" s="346"/>
      <c r="T727" s="346"/>
      <c r="U727" s="388"/>
      <c r="V727" s="346"/>
      <c r="W727" s="346"/>
      <c r="X727" s="346"/>
      <c r="Y727" s="346"/>
      <c r="Z727" s="346"/>
      <c r="AA727" s="346"/>
      <c r="AB727" s="346"/>
      <c r="AC727" s="346"/>
      <c r="AD727" s="346"/>
      <c r="AE727" s="346"/>
      <c r="AF727" s="346"/>
      <c r="AG727" s="346"/>
      <c r="AH727" s="346"/>
      <c r="AI727" s="346"/>
      <c r="AJ727" s="346"/>
      <c r="AK727" s="346"/>
      <c r="AL727" s="346"/>
      <c r="AM727" s="346"/>
      <c r="AN727" s="346"/>
      <c r="AO727" s="346"/>
      <c r="AP727" s="346"/>
    </row>
    <row r="728" spans="1:42" ht="15.75">
      <c r="A728" s="385"/>
      <c r="B728" s="385"/>
      <c r="C728" s="385"/>
      <c r="D728" s="385"/>
      <c r="E728" s="385"/>
      <c r="F728" s="385"/>
      <c r="G728" s="385"/>
      <c r="H728" s="385"/>
      <c r="I728" s="346"/>
      <c r="J728" s="346"/>
      <c r="K728" s="346"/>
      <c r="L728" s="346"/>
      <c r="M728" s="346"/>
      <c r="N728" s="346"/>
      <c r="O728" s="346"/>
      <c r="P728" s="346"/>
      <c r="Q728" s="346"/>
      <c r="R728" s="346"/>
      <c r="S728" s="346"/>
      <c r="T728" s="346"/>
      <c r="U728" s="388"/>
      <c r="V728" s="346"/>
      <c r="W728" s="346"/>
      <c r="X728" s="346"/>
      <c r="Y728" s="346"/>
      <c r="Z728" s="346"/>
      <c r="AA728" s="346"/>
      <c r="AB728" s="346"/>
      <c r="AC728" s="346"/>
      <c r="AD728" s="346"/>
      <c r="AE728" s="346"/>
      <c r="AF728" s="346"/>
      <c r="AG728" s="346"/>
      <c r="AH728" s="346"/>
      <c r="AI728" s="346"/>
      <c r="AJ728" s="346"/>
      <c r="AK728" s="346"/>
      <c r="AL728" s="346"/>
      <c r="AM728" s="346"/>
      <c r="AN728" s="346"/>
      <c r="AO728" s="346"/>
      <c r="AP728" s="346"/>
    </row>
    <row r="729" spans="1:42" ht="15.75">
      <c r="A729" s="385"/>
      <c r="B729" s="385"/>
      <c r="C729" s="385"/>
      <c r="D729" s="385"/>
      <c r="E729" s="385"/>
      <c r="F729" s="385"/>
      <c r="G729" s="385"/>
      <c r="H729" s="385"/>
      <c r="I729" s="346"/>
      <c r="J729" s="346"/>
      <c r="K729" s="346"/>
      <c r="L729" s="346"/>
      <c r="M729" s="346"/>
      <c r="N729" s="346"/>
      <c r="O729" s="346"/>
      <c r="P729" s="346"/>
      <c r="Q729" s="346"/>
      <c r="R729" s="346"/>
      <c r="S729" s="346"/>
      <c r="T729" s="346"/>
      <c r="U729" s="388"/>
      <c r="V729" s="346"/>
      <c r="W729" s="346"/>
      <c r="X729" s="346"/>
      <c r="Y729" s="346"/>
      <c r="Z729" s="346"/>
      <c r="AA729" s="346"/>
      <c r="AB729" s="346"/>
      <c r="AC729" s="346"/>
      <c r="AD729" s="346"/>
      <c r="AE729" s="346"/>
      <c r="AF729" s="346"/>
      <c r="AG729" s="346"/>
      <c r="AH729" s="346"/>
      <c r="AI729" s="346"/>
      <c r="AJ729" s="346"/>
      <c r="AK729" s="346"/>
      <c r="AL729" s="346"/>
      <c r="AM729" s="346"/>
      <c r="AN729" s="346"/>
      <c r="AO729" s="346"/>
      <c r="AP729" s="346"/>
    </row>
    <row r="730" spans="1:42" ht="15.75">
      <c r="A730" s="385"/>
      <c r="B730" s="385"/>
      <c r="C730" s="385"/>
      <c r="D730" s="385"/>
      <c r="E730" s="385"/>
      <c r="F730" s="385"/>
      <c r="G730" s="385"/>
      <c r="H730" s="385"/>
      <c r="I730" s="346"/>
      <c r="J730" s="346"/>
      <c r="K730" s="346"/>
      <c r="L730" s="346"/>
      <c r="M730" s="346"/>
      <c r="N730" s="346"/>
      <c r="O730" s="346"/>
      <c r="P730" s="346"/>
      <c r="Q730" s="346"/>
      <c r="R730" s="346"/>
      <c r="S730" s="346"/>
      <c r="T730" s="346"/>
      <c r="U730" s="388"/>
      <c r="V730" s="346"/>
      <c r="W730" s="346"/>
      <c r="X730" s="346"/>
      <c r="Y730" s="346"/>
      <c r="Z730" s="346"/>
      <c r="AA730" s="346"/>
      <c r="AB730" s="346"/>
      <c r="AC730" s="346"/>
      <c r="AD730" s="346"/>
      <c r="AE730" s="346"/>
      <c r="AF730" s="346"/>
      <c r="AG730" s="346"/>
      <c r="AH730" s="346"/>
      <c r="AI730" s="346"/>
      <c r="AJ730" s="346"/>
      <c r="AK730" s="346"/>
      <c r="AL730" s="346"/>
      <c r="AM730" s="346"/>
      <c r="AN730" s="346"/>
      <c r="AO730" s="346"/>
      <c r="AP730" s="346"/>
    </row>
    <row r="731" spans="1:42" ht="15.75">
      <c r="A731" s="385"/>
      <c r="B731" s="385"/>
      <c r="C731" s="385"/>
      <c r="D731" s="385"/>
      <c r="E731" s="385"/>
      <c r="F731" s="385"/>
      <c r="G731" s="385"/>
      <c r="H731" s="385"/>
      <c r="I731" s="346"/>
      <c r="J731" s="346"/>
      <c r="K731" s="346"/>
      <c r="L731" s="346"/>
      <c r="M731" s="346"/>
      <c r="N731" s="346"/>
      <c r="O731" s="346"/>
      <c r="P731" s="346"/>
      <c r="Q731" s="346"/>
      <c r="R731" s="346"/>
      <c r="S731" s="346"/>
      <c r="T731" s="346"/>
      <c r="U731" s="388"/>
      <c r="V731" s="346"/>
      <c r="W731" s="346"/>
      <c r="X731" s="346"/>
      <c r="Y731" s="346"/>
      <c r="Z731" s="346"/>
      <c r="AA731" s="346"/>
      <c r="AB731" s="346"/>
      <c r="AC731" s="346"/>
      <c r="AD731" s="346"/>
      <c r="AE731" s="346"/>
      <c r="AF731" s="346"/>
      <c r="AG731" s="346"/>
      <c r="AH731" s="346"/>
      <c r="AI731" s="346"/>
      <c r="AJ731" s="346"/>
      <c r="AK731" s="346"/>
      <c r="AL731" s="346"/>
      <c r="AM731" s="346"/>
      <c r="AN731" s="346"/>
      <c r="AO731" s="346"/>
      <c r="AP731" s="346"/>
    </row>
    <row r="732" spans="1:42" ht="15.75">
      <c r="A732" s="385"/>
      <c r="B732" s="385"/>
      <c r="C732" s="385"/>
      <c r="D732" s="385"/>
      <c r="E732" s="385"/>
      <c r="F732" s="385"/>
      <c r="G732" s="385"/>
      <c r="H732" s="385"/>
      <c r="I732" s="346"/>
      <c r="J732" s="346"/>
      <c r="K732" s="346"/>
      <c r="L732" s="346"/>
      <c r="M732" s="346"/>
      <c r="N732" s="346"/>
      <c r="O732" s="346"/>
      <c r="P732" s="346"/>
      <c r="Q732" s="346"/>
      <c r="R732" s="346"/>
      <c r="S732" s="346"/>
      <c r="T732" s="346"/>
      <c r="U732" s="388"/>
      <c r="V732" s="346"/>
      <c r="W732" s="346"/>
      <c r="X732" s="346"/>
      <c r="Y732" s="346"/>
      <c r="Z732" s="346"/>
      <c r="AA732" s="346"/>
      <c r="AB732" s="346"/>
      <c r="AC732" s="346"/>
      <c r="AD732" s="346"/>
      <c r="AE732" s="346"/>
      <c r="AF732" s="346"/>
      <c r="AG732" s="346"/>
      <c r="AH732" s="346"/>
      <c r="AI732" s="346"/>
      <c r="AJ732" s="346"/>
      <c r="AK732" s="346"/>
      <c r="AL732" s="346"/>
      <c r="AM732" s="346"/>
      <c r="AN732" s="346"/>
      <c r="AO732" s="346"/>
      <c r="AP732" s="346"/>
    </row>
    <row r="733" spans="1:42" ht="15.75">
      <c r="A733" s="385"/>
      <c r="B733" s="385"/>
      <c r="C733" s="385"/>
      <c r="D733" s="385"/>
      <c r="E733" s="385"/>
      <c r="F733" s="385"/>
      <c r="G733" s="385"/>
      <c r="H733" s="385"/>
      <c r="I733" s="346"/>
      <c r="J733" s="346"/>
      <c r="K733" s="346"/>
      <c r="L733" s="346"/>
      <c r="M733" s="346"/>
      <c r="N733" s="346"/>
      <c r="O733" s="346"/>
      <c r="P733" s="346"/>
      <c r="Q733" s="346"/>
      <c r="R733" s="346"/>
      <c r="S733" s="346"/>
      <c r="T733" s="346"/>
      <c r="U733" s="388"/>
      <c r="V733" s="346"/>
      <c r="W733" s="346"/>
      <c r="X733" s="346"/>
      <c r="Y733" s="346"/>
      <c r="Z733" s="346"/>
      <c r="AA733" s="346"/>
      <c r="AB733" s="346"/>
      <c r="AC733" s="346"/>
      <c r="AD733" s="346"/>
      <c r="AE733" s="346"/>
      <c r="AF733" s="346"/>
      <c r="AG733" s="346"/>
      <c r="AH733" s="346"/>
      <c r="AI733" s="346"/>
      <c r="AJ733" s="346"/>
      <c r="AK733" s="346"/>
      <c r="AL733" s="346"/>
      <c r="AM733" s="346"/>
      <c r="AN733" s="346"/>
      <c r="AO733" s="346"/>
      <c r="AP733" s="346"/>
    </row>
    <row r="734" spans="1:42" ht="15.75">
      <c r="A734" s="385"/>
      <c r="B734" s="385"/>
      <c r="C734" s="385"/>
      <c r="D734" s="385"/>
      <c r="E734" s="385"/>
      <c r="F734" s="385"/>
      <c r="G734" s="385"/>
      <c r="H734" s="385"/>
      <c r="I734" s="346"/>
      <c r="J734" s="346"/>
      <c r="K734" s="346"/>
      <c r="L734" s="346"/>
      <c r="M734" s="346"/>
      <c r="N734" s="346"/>
      <c r="O734" s="346"/>
      <c r="P734" s="346"/>
      <c r="Q734" s="346"/>
      <c r="R734" s="346"/>
      <c r="S734" s="346"/>
      <c r="T734" s="346"/>
      <c r="U734" s="388"/>
      <c r="V734" s="346"/>
      <c r="W734" s="346"/>
      <c r="X734" s="346"/>
      <c r="Y734" s="346"/>
      <c r="Z734" s="346"/>
      <c r="AA734" s="346"/>
      <c r="AB734" s="346"/>
      <c r="AC734" s="346"/>
      <c r="AD734" s="346"/>
      <c r="AE734" s="346"/>
      <c r="AF734" s="346"/>
      <c r="AG734" s="346"/>
      <c r="AH734" s="346"/>
      <c r="AI734" s="346"/>
      <c r="AJ734" s="346"/>
      <c r="AK734" s="346"/>
      <c r="AL734" s="346"/>
      <c r="AM734" s="346"/>
      <c r="AN734" s="346"/>
      <c r="AO734" s="346"/>
      <c r="AP734" s="346"/>
    </row>
    <row r="735" spans="1:42" ht="15.75">
      <c r="A735" s="385"/>
      <c r="B735" s="385"/>
      <c r="C735" s="385"/>
      <c r="D735" s="385"/>
      <c r="E735" s="385"/>
      <c r="F735" s="385"/>
      <c r="G735" s="385"/>
      <c r="H735" s="385"/>
      <c r="I735" s="346"/>
      <c r="J735" s="346"/>
      <c r="K735" s="346"/>
      <c r="L735" s="346"/>
      <c r="M735" s="346"/>
      <c r="N735" s="346"/>
      <c r="O735" s="346"/>
      <c r="P735" s="346"/>
      <c r="Q735" s="346"/>
      <c r="R735" s="346"/>
      <c r="S735" s="346"/>
      <c r="T735" s="346"/>
      <c r="U735" s="388"/>
      <c r="V735" s="346"/>
      <c r="W735" s="346"/>
      <c r="X735" s="346"/>
      <c r="Y735" s="346"/>
      <c r="Z735" s="346"/>
      <c r="AA735" s="346"/>
      <c r="AB735" s="346"/>
      <c r="AC735" s="346"/>
      <c r="AD735" s="346"/>
      <c r="AE735" s="346"/>
      <c r="AF735" s="346"/>
      <c r="AG735" s="346"/>
      <c r="AH735" s="346"/>
      <c r="AI735" s="346"/>
      <c r="AJ735" s="346"/>
      <c r="AK735" s="346"/>
      <c r="AL735" s="346"/>
      <c r="AM735" s="346"/>
      <c r="AN735" s="346"/>
      <c r="AO735" s="346"/>
      <c r="AP735" s="346"/>
    </row>
    <row r="736" spans="1:42" ht="15.75">
      <c r="A736" s="385"/>
      <c r="B736" s="385"/>
      <c r="C736" s="385"/>
      <c r="D736" s="385"/>
      <c r="E736" s="385"/>
      <c r="F736" s="385"/>
      <c r="G736" s="385"/>
      <c r="H736" s="385"/>
      <c r="I736" s="346"/>
      <c r="J736" s="346"/>
      <c r="K736" s="346"/>
      <c r="L736" s="346"/>
      <c r="M736" s="346"/>
      <c r="N736" s="346"/>
      <c r="O736" s="346"/>
      <c r="P736" s="346"/>
      <c r="Q736" s="346"/>
      <c r="R736" s="346"/>
      <c r="S736" s="346"/>
      <c r="T736" s="346"/>
      <c r="U736" s="388"/>
      <c r="V736" s="346"/>
      <c r="W736" s="346"/>
      <c r="X736" s="346"/>
      <c r="Y736" s="346"/>
      <c r="Z736" s="346"/>
      <c r="AA736" s="346"/>
      <c r="AB736" s="346"/>
      <c r="AC736" s="346"/>
      <c r="AD736" s="346"/>
      <c r="AE736" s="346"/>
      <c r="AF736" s="346"/>
      <c r="AG736" s="346"/>
      <c r="AH736" s="346"/>
      <c r="AI736" s="346"/>
      <c r="AJ736" s="346"/>
      <c r="AK736" s="346"/>
      <c r="AL736" s="346"/>
      <c r="AM736" s="346"/>
      <c r="AN736" s="346"/>
      <c r="AO736" s="346"/>
      <c r="AP736" s="346"/>
    </row>
    <row r="737" spans="1:42" ht="15.75">
      <c r="A737" s="385"/>
      <c r="B737" s="385"/>
      <c r="C737" s="385"/>
      <c r="D737" s="385"/>
      <c r="E737" s="385"/>
      <c r="F737" s="385"/>
      <c r="G737" s="385"/>
      <c r="H737" s="385"/>
      <c r="I737" s="346"/>
      <c r="J737" s="346"/>
      <c r="K737" s="346"/>
      <c r="L737" s="346"/>
      <c r="M737" s="346"/>
      <c r="N737" s="346"/>
      <c r="O737" s="346"/>
      <c r="P737" s="346"/>
      <c r="Q737" s="346"/>
      <c r="R737" s="346"/>
      <c r="S737" s="346"/>
      <c r="T737" s="346"/>
      <c r="U737" s="388"/>
      <c r="V737" s="346"/>
      <c r="W737" s="346"/>
      <c r="X737" s="346"/>
      <c r="Y737" s="346"/>
      <c r="Z737" s="346"/>
      <c r="AA737" s="346"/>
      <c r="AB737" s="346"/>
      <c r="AC737" s="346"/>
      <c r="AD737" s="346"/>
      <c r="AE737" s="346"/>
      <c r="AF737" s="346"/>
      <c r="AG737" s="346"/>
      <c r="AH737" s="346"/>
      <c r="AI737" s="346"/>
      <c r="AJ737" s="346"/>
      <c r="AK737" s="346"/>
      <c r="AL737" s="346"/>
      <c r="AM737" s="346"/>
      <c r="AN737" s="346"/>
      <c r="AO737" s="346"/>
      <c r="AP737" s="346"/>
    </row>
    <row r="738" spans="1:42" ht="15.75">
      <c r="A738" s="385"/>
      <c r="B738" s="385"/>
      <c r="C738" s="385"/>
      <c r="D738" s="385"/>
      <c r="E738" s="385"/>
      <c r="F738" s="385"/>
      <c r="G738" s="385"/>
      <c r="H738" s="385"/>
      <c r="I738" s="346"/>
      <c r="J738" s="346"/>
      <c r="K738" s="346"/>
      <c r="L738" s="346"/>
      <c r="M738" s="346"/>
      <c r="N738" s="346"/>
      <c r="O738" s="346"/>
      <c r="P738" s="346"/>
      <c r="Q738" s="346"/>
      <c r="R738" s="346"/>
      <c r="S738" s="346"/>
      <c r="T738" s="346"/>
      <c r="U738" s="388"/>
      <c r="V738" s="346"/>
      <c r="W738" s="346"/>
      <c r="X738" s="346"/>
      <c r="Y738" s="346"/>
      <c r="Z738" s="346"/>
      <c r="AA738" s="346"/>
      <c r="AB738" s="346"/>
      <c r="AC738" s="346"/>
      <c r="AD738" s="346"/>
      <c r="AE738" s="346"/>
      <c r="AF738" s="346"/>
      <c r="AG738" s="346"/>
      <c r="AH738" s="346"/>
      <c r="AI738" s="346"/>
      <c r="AJ738" s="346"/>
      <c r="AK738" s="346"/>
      <c r="AL738" s="346"/>
      <c r="AM738" s="346"/>
      <c r="AN738" s="346"/>
      <c r="AO738" s="346"/>
      <c r="AP738" s="346"/>
    </row>
    <row r="739" spans="1:42" ht="15.75">
      <c r="A739" s="385"/>
      <c r="B739" s="385"/>
      <c r="C739" s="385"/>
      <c r="D739" s="385"/>
      <c r="E739" s="385"/>
      <c r="F739" s="385"/>
      <c r="G739" s="385"/>
      <c r="H739" s="385"/>
      <c r="I739" s="346"/>
      <c r="J739" s="346"/>
      <c r="K739" s="346"/>
      <c r="L739" s="346"/>
      <c r="M739" s="346"/>
      <c r="N739" s="346"/>
      <c r="O739" s="346"/>
      <c r="P739" s="346"/>
      <c r="Q739" s="346"/>
      <c r="R739" s="346"/>
      <c r="S739" s="346"/>
      <c r="T739" s="346"/>
      <c r="U739" s="388"/>
      <c r="V739" s="346"/>
      <c r="W739" s="346"/>
      <c r="X739" s="346"/>
      <c r="Y739" s="346"/>
      <c r="Z739" s="346"/>
      <c r="AA739" s="346"/>
      <c r="AB739" s="346"/>
      <c r="AC739" s="346"/>
      <c r="AD739" s="346"/>
      <c r="AE739" s="346"/>
      <c r="AF739" s="346"/>
      <c r="AG739" s="346"/>
      <c r="AH739" s="346"/>
      <c r="AI739" s="346"/>
      <c r="AJ739" s="346"/>
      <c r="AK739" s="346"/>
      <c r="AL739" s="346"/>
      <c r="AM739" s="346"/>
      <c r="AN739" s="346"/>
      <c r="AO739" s="346"/>
      <c r="AP739" s="346"/>
    </row>
    <row r="740" spans="1:42" ht="15.75">
      <c r="A740" s="385"/>
      <c r="B740" s="385"/>
      <c r="C740" s="385"/>
      <c r="D740" s="385"/>
      <c r="E740" s="385"/>
      <c r="F740" s="385"/>
      <c r="G740" s="385"/>
      <c r="H740" s="385"/>
      <c r="I740" s="346"/>
      <c r="J740" s="346"/>
      <c r="K740" s="346"/>
      <c r="L740" s="346"/>
      <c r="M740" s="346"/>
      <c r="N740" s="346"/>
      <c r="O740" s="346"/>
      <c r="P740" s="346"/>
      <c r="Q740" s="346"/>
      <c r="R740" s="346"/>
      <c r="S740" s="346"/>
      <c r="T740" s="346"/>
      <c r="U740" s="388"/>
      <c r="V740" s="346"/>
      <c r="W740" s="346"/>
      <c r="X740" s="346"/>
      <c r="Y740" s="346"/>
      <c r="Z740" s="346"/>
      <c r="AA740" s="346"/>
      <c r="AB740" s="346"/>
      <c r="AC740" s="346"/>
      <c r="AD740" s="346"/>
      <c r="AE740" s="346"/>
      <c r="AF740" s="346"/>
      <c r="AG740" s="346"/>
      <c r="AH740" s="346"/>
      <c r="AI740" s="346"/>
      <c r="AJ740" s="346"/>
      <c r="AK740" s="346"/>
      <c r="AL740" s="346"/>
      <c r="AM740" s="346"/>
      <c r="AN740" s="346"/>
      <c r="AO740" s="346"/>
      <c r="AP740" s="346"/>
    </row>
    <row r="741" spans="1:42" ht="15.75">
      <c r="A741" s="385"/>
      <c r="B741" s="385"/>
      <c r="C741" s="385"/>
      <c r="D741" s="385"/>
      <c r="E741" s="385"/>
      <c r="F741" s="385"/>
      <c r="G741" s="385"/>
      <c r="H741" s="385"/>
      <c r="I741" s="346"/>
      <c r="J741" s="346"/>
      <c r="K741" s="346"/>
      <c r="L741" s="346"/>
      <c r="M741" s="346"/>
      <c r="N741" s="346"/>
      <c r="O741" s="346"/>
      <c r="P741" s="346"/>
      <c r="Q741" s="346"/>
      <c r="R741" s="346"/>
      <c r="S741" s="346"/>
      <c r="T741" s="346"/>
      <c r="U741" s="388"/>
      <c r="V741" s="346"/>
      <c r="W741" s="346"/>
      <c r="X741" s="346"/>
      <c r="Y741" s="346"/>
      <c r="Z741" s="346"/>
      <c r="AA741" s="346"/>
      <c r="AB741" s="346"/>
      <c r="AC741" s="346"/>
      <c r="AD741" s="346"/>
      <c r="AE741" s="346"/>
      <c r="AF741" s="346"/>
      <c r="AG741" s="346"/>
      <c r="AH741" s="346"/>
      <c r="AI741" s="346"/>
      <c r="AJ741" s="346"/>
      <c r="AK741" s="346"/>
      <c r="AL741" s="346"/>
      <c r="AM741" s="346"/>
      <c r="AN741" s="346"/>
      <c r="AO741" s="346"/>
      <c r="AP741" s="346"/>
    </row>
    <row r="742" spans="1:42" ht="15.75">
      <c r="A742" s="385"/>
      <c r="B742" s="385"/>
      <c r="C742" s="385"/>
      <c r="D742" s="385"/>
      <c r="E742" s="385"/>
      <c r="F742" s="385"/>
      <c r="G742" s="385"/>
      <c r="H742" s="385"/>
      <c r="I742" s="346"/>
      <c r="J742" s="346"/>
      <c r="K742" s="346"/>
      <c r="L742" s="346"/>
      <c r="M742" s="346"/>
      <c r="N742" s="346"/>
      <c r="O742" s="346"/>
      <c r="P742" s="346"/>
      <c r="Q742" s="346"/>
      <c r="R742" s="346"/>
      <c r="S742" s="346"/>
      <c r="T742" s="346"/>
      <c r="U742" s="388"/>
      <c r="V742" s="346"/>
      <c r="W742" s="346"/>
      <c r="X742" s="346"/>
      <c r="Y742" s="346"/>
      <c r="Z742" s="346"/>
      <c r="AA742" s="346"/>
      <c r="AB742" s="346"/>
      <c r="AC742" s="346"/>
      <c r="AD742" s="346"/>
      <c r="AE742" s="346"/>
      <c r="AF742" s="346"/>
      <c r="AG742" s="346"/>
      <c r="AH742" s="346"/>
      <c r="AI742" s="346"/>
      <c r="AJ742" s="346"/>
      <c r="AK742" s="346"/>
      <c r="AL742" s="346"/>
      <c r="AM742" s="346"/>
      <c r="AN742" s="346"/>
      <c r="AO742" s="346"/>
      <c r="AP742" s="346"/>
    </row>
    <row r="743" spans="1:42" ht="15.75">
      <c r="A743" s="385"/>
      <c r="B743" s="385"/>
      <c r="C743" s="385"/>
      <c r="D743" s="385"/>
      <c r="E743" s="385"/>
      <c r="F743" s="385"/>
      <c r="G743" s="385"/>
      <c r="H743" s="385"/>
      <c r="I743" s="346"/>
      <c r="J743" s="346"/>
      <c r="K743" s="346"/>
      <c r="L743" s="346"/>
      <c r="M743" s="346"/>
      <c r="N743" s="346"/>
      <c r="O743" s="346"/>
      <c r="P743" s="346"/>
      <c r="Q743" s="346"/>
      <c r="R743" s="346"/>
      <c r="S743" s="346"/>
      <c r="T743" s="346"/>
      <c r="U743" s="388"/>
      <c r="V743" s="346"/>
      <c r="W743" s="346"/>
      <c r="X743" s="346"/>
      <c r="Y743" s="346"/>
      <c r="Z743" s="346"/>
      <c r="AA743" s="346"/>
      <c r="AB743" s="346"/>
      <c r="AC743" s="346"/>
      <c r="AD743" s="346"/>
      <c r="AE743" s="346"/>
      <c r="AF743" s="346"/>
      <c r="AG743" s="346"/>
      <c r="AH743" s="346"/>
      <c r="AI743" s="346"/>
      <c r="AJ743" s="346"/>
      <c r="AK743" s="346"/>
      <c r="AL743" s="346"/>
      <c r="AM743" s="346"/>
      <c r="AN743" s="346"/>
      <c r="AO743" s="346"/>
      <c r="AP743" s="346"/>
    </row>
    <row r="744" spans="1:42" ht="15.75">
      <c r="A744" s="385"/>
      <c r="B744" s="385"/>
      <c r="C744" s="385"/>
      <c r="D744" s="385"/>
      <c r="E744" s="385"/>
      <c r="F744" s="385"/>
      <c r="G744" s="385"/>
      <c r="H744" s="385"/>
      <c r="I744" s="346"/>
      <c r="J744" s="346"/>
      <c r="K744" s="346"/>
      <c r="L744" s="346"/>
      <c r="M744" s="346"/>
      <c r="N744" s="346"/>
      <c r="O744" s="346"/>
      <c r="P744" s="346"/>
      <c r="Q744" s="346"/>
      <c r="R744" s="346"/>
      <c r="S744" s="346"/>
      <c r="T744" s="346"/>
      <c r="U744" s="388"/>
      <c r="V744" s="346"/>
      <c r="W744" s="346"/>
      <c r="X744" s="346"/>
      <c r="Y744" s="346"/>
      <c r="Z744" s="346"/>
      <c r="AA744" s="346"/>
      <c r="AB744" s="346"/>
      <c r="AC744" s="346"/>
      <c r="AD744" s="346"/>
      <c r="AE744" s="346"/>
      <c r="AF744" s="346"/>
      <c r="AG744" s="346"/>
      <c r="AH744" s="346"/>
      <c r="AI744" s="346"/>
      <c r="AJ744" s="346"/>
      <c r="AK744" s="346"/>
      <c r="AL744" s="346"/>
      <c r="AM744" s="346"/>
      <c r="AN744" s="346"/>
      <c r="AO744" s="346"/>
      <c r="AP744" s="346"/>
    </row>
    <row r="745" spans="1:42" ht="15.75">
      <c r="A745" s="385"/>
      <c r="B745" s="385"/>
      <c r="C745" s="385"/>
      <c r="D745" s="385"/>
      <c r="E745" s="385"/>
      <c r="F745" s="385"/>
      <c r="G745" s="385"/>
      <c r="H745" s="385"/>
      <c r="I745" s="346"/>
      <c r="J745" s="346"/>
      <c r="K745" s="346"/>
      <c r="L745" s="346"/>
      <c r="M745" s="346"/>
      <c r="N745" s="346"/>
      <c r="O745" s="346"/>
      <c r="P745" s="346"/>
      <c r="Q745" s="346"/>
      <c r="R745" s="346"/>
      <c r="S745" s="346"/>
      <c r="T745" s="346"/>
      <c r="U745" s="388"/>
      <c r="V745" s="346"/>
      <c r="W745" s="346"/>
      <c r="X745" s="346"/>
      <c r="Y745" s="346"/>
      <c r="Z745" s="346"/>
      <c r="AA745" s="346"/>
      <c r="AB745" s="346"/>
      <c r="AC745" s="346"/>
      <c r="AD745" s="346"/>
      <c r="AE745" s="346"/>
      <c r="AF745" s="346"/>
      <c r="AG745" s="346"/>
      <c r="AH745" s="346"/>
      <c r="AI745" s="346"/>
      <c r="AJ745" s="346"/>
      <c r="AK745" s="346"/>
      <c r="AL745" s="346"/>
      <c r="AM745" s="346"/>
      <c r="AN745" s="346"/>
      <c r="AO745" s="346"/>
      <c r="AP745" s="346"/>
    </row>
    <row r="746" spans="1:42" ht="15.75">
      <c r="A746" s="385"/>
      <c r="B746" s="385"/>
      <c r="C746" s="385"/>
      <c r="D746" s="385"/>
      <c r="E746" s="385"/>
      <c r="F746" s="385"/>
      <c r="G746" s="385"/>
      <c r="H746" s="385"/>
      <c r="I746" s="346"/>
      <c r="J746" s="346"/>
      <c r="K746" s="346"/>
      <c r="L746" s="346"/>
      <c r="M746" s="346"/>
      <c r="N746" s="346"/>
      <c r="O746" s="346"/>
      <c r="P746" s="346"/>
      <c r="Q746" s="346"/>
      <c r="R746" s="346"/>
      <c r="S746" s="346"/>
      <c r="T746" s="346"/>
      <c r="U746" s="388"/>
      <c r="V746" s="346"/>
      <c r="W746" s="346"/>
      <c r="X746" s="346"/>
      <c r="Y746" s="346"/>
      <c r="Z746" s="346"/>
      <c r="AA746" s="346"/>
      <c r="AB746" s="346"/>
      <c r="AC746" s="346"/>
      <c r="AD746" s="346"/>
      <c r="AE746" s="346"/>
      <c r="AF746" s="346"/>
      <c r="AG746" s="346"/>
      <c r="AH746" s="346"/>
      <c r="AI746" s="346"/>
      <c r="AJ746" s="346"/>
      <c r="AK746" s="346"/>
      <c r="AL746" s="346"/>
      <c r="AM746" s="346"/>
      <c r="AN746" s="346"/>
      <c r="AO746" s="346"/>
      <c r="AP746" s="346"/>
    </row>
    <row r="747" spans="1:42" ht="15.75">
      <c r="A747" s="385"/>
      <c r="B747" s="385"/>
      <c r="C747" s="385"/>
      <c r="D747" s="385"/>
      <c r="E747" s="385"/>
      <c r="F747" s="385"/>
      <c r="G747" s="385"/>
      <c r="H747" s="385"/>
      <c r="I747" s="346"/>
      <c r="J747" s="346"/>
      <c r="K747" s="346"/>
      <c r="L747" s="346"/>
      <c r="M747" s="346"/>
      <c r="N747" s="346"/>
      <c r="O747" s="346"/>
      <c r="P747" s="346"/>
      <c r="Q747" s="346"/>
      <c r="R747" s="346"/>
      <c r="S747" s="346"/>
      <c r="T747" s="346"/>
      <c r="U747" s="388"/>
      <c r="V747" s="346"/>
      <c r="W747" s="346"/>
      <c r="X747" s="346"/>
      <c r="Y747" s="346"/>
      <c r="Z747" s="346"/>
      <c r="AA747" s="346"/>
      <c r="AB747" s="346"/>
      <c r="AC747" s="346"/>
      <c r="AD747" s="346"/>
      <c r="AE747" s="346"/>
      <c r="AF747" s="346"/>
      <c r="AG747" s="346"/>
      <c r="AH747" s="346"/>
      <c r="AI747" s="346"/>
      <c r="AJ747" s="346"/>
      <c r="AK747" s="346"/>
      <c r="AL747" s="346"/>
      <c r="AM747" s="346"/>
      <c r="AN747" s="346"/>
      <c r="AO747" s="346"/>
      <c r="AP747" s="346"/>
    </row>
    <row r="748" spans="1:42" ht="15.75">
      <c r="A748" s="385"/>
      <c r="B748" s="385"/>
      <c r="C748" s="385"/>
      <c r="D748" s="385"/>
      <c r="E748" s="385"/>
      <c r="F748" s="385"/>
      <c r="G748" s="385"/>
      <c r="H748" s="385"/>
      <c r="I748" s="346"/>
      <c r="J748" s="346"/>
      <c r="K748" s="346"/>
      <c r="L748" s="346"/>
      <c r="M748" s="346"/>
      <c r="N748" s="346"/>
      <c r="O748" s="346"/>
      <c r="P748" s="346"/>
      <c r="Q748" s="346"/>
      <c r="R748" s="346"/>
      <c r="S748" s="346"/>
      <c r="T748" s="346"/>
      <c r="U748" s="388"/>
      <c r="V748" s="346"/>
      <c r="W748" s="346"/>
      <c r="X748" s="346"/>
      <c r="Y748" s="346"/>
      <c r="Z748" s="346"/>
      <c r="AA748" s="346"/>
      <c r="AB748" s="346"/>
      <c r="AC748" s="346"/>
      <c r="AD748" s="346"/>
      <c r="AE748" s="346"/>
      <c r="AF748" s="346"/>
      <c r="AG748" s="346"/>
      <c r="AH748" s="346"/>
      <c r="AI748" s="346"/>
      <c r="AJ748" s="346"/>
      <c r="AK748" s="346"/>
      <c r="AL748" s="346"/>
      <c r="AM748" s="346"/>
      <c r="AN748" s="346"/>
      <c r="AO748" s="346"/>
      <c r="AP748" s="346"/>
    </row>
    <row r="749" spans="1:42" ht="15.75">
      <c r="A749" s="385"/>
      <c r="B749" s="385"/>
      <c r="C749" s="385"/>
      <c r="D749" s="385"/>
      <c r="E749" s="385"/>
      <c r="F749" s="385"/>
      <c r="G749" s="385"/>
      <c r="H749" s="385"/>
      <c r="I749" s="346"/>
      <c r="J749" s="346"/>
      <c r="K749" s="346"/>
      <c r="L749" s="346"/>
      <c r="M749" s="346"/>
      <c r="N749" s="346"/>
      <c r="O749" s="346"/>
      <c r="P749" s="346"/>
      <c r="Q749" s="346"/>
      <c r="R749" s="346"/>
      <c r="S749" s="346"/>
      <c r="T749" s="346"/>
      <c r="U749" s="388"/>
      <c r="V749" s="346"/>
      <c r="W749" s="346"/>
      <c r="X749" s="346"/>
      <c r="Y749" s="346"/>
      <c r="Z749" s="346"/>
      <c r="AA749" s="346"/>
      <c r="AB749" s="346"/>
      <c r="AC749" s="346"/>
      <c r="AD749" s="346"/>
      <c r="AE749" s="346"/>
      <c r="AF749" s="346"/>
      <c r="AG749" s="346"/>
      <c r="AH749" s="346"/>
      <c r="AI749" s="346"/>
      <c r="AJ749" s="346"/>
      <c r="AK749" s="346"/>
      <c r="AL749" s="346"/>
      <c r="AM749" s="346"/>
      <c r="AN749" s="346"/>
      <c r="AO749" s="346"/>
      <c r="AP749" s="346"/>
    </row>
    <row r="750" spans="1:42" ht="15.75">
      <c r="A750" s="385"/>
      <c r="B750" s="385"/>
      <c r="C750" s="385"/>
      <c r="D750" s="385"/>
      <c r="E750" s="385"/>
      <c r="F750" s="385"/>
      <c r="G750" s="385"/>
      <c r="H750" s="385"/>
      <c r="I750" s="346"/>
      <c r="J750" s="346"/>
      <c r="K750" s="346"/>
      <c r="L750" s="346"/>
      <c r="M750" s="346"/>
      <c r="N750" s="346"/>
      <c r="O750" s="346"/>
      <c r="P750" s="346"/>
      <c r="Q750" s="346"/>
      <c r="R750" s="346"/>
      <c r="S750" s="346"/>
      <c r="T750" s="346"/>
      <c r="U750" s="388"/>
      <c r="V750" s="346"/>
      <c r="W750" s="346"/>
      <c r="X750" s="346"/>
      <c r="Y750" s="346"/>
      <c r="Z750" s="346"/>
      <c r="AA750" s="346"/>
      <c r="AB750" s="346"/>
      <c r="AC750" s="346"/>
      <c r="AD750" s="346"/>
      <c r="AE750" s="346"/>
      <c r="AF750" s="346"/>
      <c r="AG750" s="346"/>
      <c r="AH750" s="346"/>
      <c r="AI750" s="346"/>
      <c r="AJ750" s="346"/>
      <c r="AK750" s="346"/>
      <c r="AL750" s="346"/>
      <c r="AM750" s="346"/>
      <c r="AN750" s="346"/>
      <c r="AO750" s="346"/>
      <c r="AP750" s="346"/>
    </row>
    <row r="751" spans="1:42" ht="15.75">
      <c r="A751" s="385"/>
      <c r="B751" s="385"/>
      <c r="C751" s="385"/>
      <c r="D751" s="385"/>
      <c r="E751" s="385"/>
      <c r="F751" s="385"/>
      <c r="G751" s="385"/>
      <c r="H751" s="385"/>
      <c r="I751" s="346"/>
      <c r="J751" s="346"/>
      <c r="K751" s="346"/>
      <c r="L751" s="346"/>
      <c r="M751" s="346"/>
      <c r="N751" s="346"/>
      <c r="O751" s="346"/>
      <c r="P751" s="346"/>
      <c r="Q751" s="346"/>
      <c r="R751" s="346"/>
      <c r="S751" s="346"/>
      <c r="T751" s="346"/>
      <c r="U751" s="388"/>
      <c r="V751" s="346"/>
      <c r="W751" s="346"/>
      <c r="X751" s="346"/>
      <c r="Y751" s="346"/>
      <c r="Z751" s="346"/>
      <c r="AA751" s="346"/>
      <c r="AB751" s="346"/>
      <c r="AC751" s="346"/>
      <c r="AD751" s="346"/>
      <c r="AE751" s="346"/>
      <c r="AF751" s="346"/>
      <c r="AG751" s="346"/>
      <c r="AH751" s="346"/>
      <c r="AI751" s="346"/>
      <c r="AJ751" s="346"/>
      <c r="AK751" s="346"/>
      <c r="AL751" s="346"/>
      <c r="AM751" s="346"/>
      <c r="AN751" s="346"/>
      <c r="AO751" s="346"/>
      <c r="AP751" s="346"/>
    </row>
    <row r="752" spans="1:42" ht="15.75">
      <c r="A752" s="385"/>
      <c r="B752" s="385"/>
      <c r="C752" s="385"/>
      <c r="D752" s="385"/>
      <c r="E752" s="385"/>
      <c r="F752" s="385"/>
      <c r="G752" s="385"/>
      <c r="H752" s="385"/>
      <c r="I752" s="346"/>
      <c r="J752" s="346"/>
      <c r="K752" s="346"/>
      <c r="L752" s="346"/>
      <c r="M752" s="346"/>
      <c r="N752" s="346"/>
      <c r="O752" s="346"/>
      <c r="P752" s="346"/>
      <c r="Q752" s="346"/>
      <c r="R752" s="346"/>
      <c r="S752" s="346"/>
      <c r="T752" s="346"/>
      <c r="U752" s="388"/>
      <c r="V752" s="346"/>
      <c r="W752" s="346"/>
      <c r="X752" s="346"/>
      <c r="Y752" s="346"/>
      <c r="Z752" s="346"/>
      <c r="AA752" s="346"/>
      <c r="AB752" s="346"/>
      <c r="AC752" s="346"/>
      <c r="AD752" s="346"/>
      <c r="AE752" s="346"/>
      <c r="AF752" s="346"/>
      <c r="AG752" s="346"/>
      <c r="AH752" s="346"/>
      <c r="AI752" s="346"/>
      <c r="AJ752" s="346"/>
      <c r="AK752" s="346"/>
      <c r="AL752" s="346"/>
      <c r="AM752" s="346"/>
      <c r="AN752" s="346"/>
      <c r="AO752" s="346"/>
      <c r="AP752" s="346"/>
    </row>
    <row r="753" spans="1:42" ht="15.75">
      <c r="A753" s="385"/>
      <c r="B753" s="385"/>
      <c r="C753" s="385"/>
      <c r="D753" s="385"/>
      <c r="E753" s="385"/>
      <c r="F753" s="385"/>
      <c r="G753" s="385"/>
      <c r="H753" s="385"/>
      <c r="I753" s="346"/>
      <c r="J753" s="346"/>
      <c r="K753" s="346"/>
      <c r="L753" s="346"/>
      <c r="M753" s="346"/>
      <c r="N753" s="346"/>
      <c r="O753" s="346"/>
      <c r="P753" s="346"/>
      <c r="Q753" s="346"/>
      <c r="R753" s="346"/>
      <c r="S753" s="346"/>
      <c r="T753" s="346"/>
      <c r="U753" s="388"/>
      <c r="V753" s="346"/>
      <c r="W753" s="346"/>
      <c r="X753" s="346"/>
      <c r="Y753" s="346"/>
      <c r="Z753" s="346"/>
      <c r="AA753" s="346"/>
      <c r="AB753" s="346"/>
      <c r="AC753" s="346"/>
      <c r="AD753" s="346"/>
      <c r="AE753" s="346"/>
      <c r="AF753" s="346"/>
      <c r="AG753" s="346"/>
      <c r="AH753" s="346"/>
      <c r="AI753" s="346"/>
      <c r="AJ753" s="346"/>
      <c r="AK753" s="346"/>
      <c r="AL753" s="346"/>
      <c r="AM753" s="346"/>
      <c r="AN753" s="346"/>
      <c r="AO753" s="346"/>
      <c r="AP753" s="346"/>
    </row>
    <row r="754" spans="1:42" ht="15.75">
      <c r="A754" s="385"/>
      <c r="B754" s="385"/>
      <c r="C754" s="385"/>
      <c r="D754" s="385"/>
      <c r="E754" s="385"/>
      <c r="F754" s="385"/>
      <c r="G754" s="385"/>
      <c r="H754" s="385"/>
      <c r="I754" s="346"/>
      <c r="J754" s="346"/>
      <c r="K754" s="346"/>
      <c r="L754" s="346"/>
      <c r="M754" s="346"/>
      <c r="N754" s="346"/>
      <c r="O754" s="346"/>
      <c r="P754" s="346"/>
      <c r="Q754" s="346"/>
      <c r="R754" s="346"/>
      <c r="S754" s="346"/>
      <c r="T754" s="346"/>
      <c r="U754" s="388"/>
      <c r="V754" s="346"/>
      <c r="W754" s="346"/>
      <c r="X754" s="346"/>
      <c r="Y754" s="346"/>
      <c r="Z754" s="346"/>
      <c r="AA754" s="346"/>
      <c r="AB754" s="346"/>
      <c r="AC754" s="346"/>
      <c r="AD754" s="346"/>
      <c r="AE754" s="346"/>
      <c r="AF754" s="346"/>
      <c r="AG754" s="346"/>
      <c r="AH754" s="346"/>
      <c r="AI754" s="346"/>
      <c r="AJ754" s="346"/>
      <c r="AK754" s="346"/>
      <c r="AL754" s="346"/>
      <c r="AM754" s="346"/>
      <c r="AN754" s="346"/>
      <c r="AO754" s="346"/>
      <c r="AP754" s="346"/>
    </row>
    <row r="755" spans="1:42" ht="15.75">
      <c r="A755" s="385"/>
      <c r="B755" s="385"/>
      <c r="C755" s="385"/>
      <c r="D755" s="385"/>
      <c r="E755" s="385"/>
      <c r="F755" s="385"/>
      <c r="G755" s="385"/>
      <c r="H755" s="385"/>
      <c r="I755" s="346"/>
      <c r="J755" s="346"/>
      <c r="K755" s="346"/>
      <c r="L755" s="346"/>
      <c r="M755" s="346"/>
      <c r="N755" s="346"/>
      <c r="O755" s="346"/>
      <c r="P755" s="346"/>
      <c r="Q755" s="346"/>
      <c r="R755" s="346"/>
      <c r="S755" s="346"/>
      <c r="T755" s="346"/>
      <c r="U755" s="388"/>
      <c r="V755" s="346"/>
      <c r="W755" s="346"/>
      <c r="X755" s="346"/>
      <c r="Y755" s="346"/>
      <c r="Z755" s="346"/>
      <c r="AA755" s="346"/>
      <c r="AB755" s="346"/>
      <c r="AC755" s="346"/>
      <c r="AD755" s="346"/>
      <c r="AE755" s="346"/>
      <c r="AF755" s="346"/>
      <c r="AG755" s="346"/>
      <c r="AH755" s="346"/>
      <c r="AI755" s="346"/>
      <c r="AJ755" s="346"/>
      <c r="AK755" s="346"/>
      <c r="AL755" s="346"/>
      <c r="AM755" s="346"/>
      <c r="AN755" s="346"/>
      <c r="AO755" s="346"/>
      <c r="AP755" s="346"/>
    </row>
    <row r="756" spans="1:42" ht="15.75">
      <c r="A756" s="385"/>
      <c r="B756" s="385"/>
      <c r="C756" s="385"/>
      <c r="D756" s="385"/>
      <c r="E756" s="385"/>
      <c r="F756" s="385"/>
      <c r="G756" s="385"/>
      <c r="H756" s="385"/>
      <c r="I756" s="346"/>
      <c r="J756" s="346"/>
      <c r="K756" s="346"/>
      <c r="L756" s="346"/>
      <c r="M756" s="346"/>
      <c r="N756" s="346"/>
      <c r="O756" s="346"/>
      <c r="P756" s="346"/>
      <c r="Q756" s="346"/>
      <c r="R756" s="346"/>
      <c r="S756" s="346"/>
      <c r="T756" s="346"/>
      <c r="U756" s="388"/>
      <c r="V756" s="346"/>
      <c r="W756" s="346"/>
      <c r="X756" s="346"/>
      <c r="Y756" s="346"/>
      <c r="Z756" s="346"/>
      <c r="AA756" s="346"/>
      <c r="AB756" s="346"/>
      <c r="AC756" s="346"/>
      <c r="AD756" s="346"/>
      <c r="AE756" s="346"/>
      <c r="AF756" s="346"/>
      <c r="AG756" s="346"/>
      <c r="AH756" s="346"/>
      <c r="AI756" s="346"/>
      <c r="AJ756" s="346"/>
      <c r="AK756" s="346"/>
      <c r="AL756" s="346"/>
      <c r="AM756" s="346"/>
      <c r="AN756" s="346"/>
      <c r="AO756" s="346"/>
      <c r="AP756" s="346"/>
    </row>
    <row r="757" spans="1:42" ht="15.75">
      <c r="A757" s="385"/>
      <c r="B757" s="385"/>
      <c r="C757" s="385"/>
      <c r="D757" s="385"/>
      <c r="E757" s="385"/>
      <c r="F757" s="385"/>
      <c r="G757" s="385"/>
      <c r="H757" s="385"/>
      <c r="I757" s="346"/>
      <c r="J757" s="346"/>
      <c r="K757" s="346"/>
      <c r="L757" s="346"/>
      <c r="M757" s="346"/>
      <c r="N757" s="346"/>
      <c r="O757" s="346"/>
      <c r="P757" s="346"/>
      <c r="Q757" s="346"/>
      <c r="R757" s="346"/>
      <c r="S757" s="346"/>
      <c r="T757" s="346"/>
      <c r="U757" s="388"/>
      <c r="V757" s="346"/>
      <c r="W757" s="346"/>
      <c r="X757" s="346"/>
      <c r="Y757" s="346"/>
      <c r="Z757" s="346"/>
      <c r="AA757" s="346"/>
      <c r="AB757" s="346"/>
      <c r="AC757" s="346"/>
      <c r="AD757" s="346"/>
      <c r="AE757" s="346"/>
      <c r="AF757" s="346"/>
      <c r="AG757" s="346"/>
      <c r="AH757" s="346"/>
      <c r="AI757" s="346"/>
      <c r="AJ757" s="346"/>
      <c r="AK757" s="346"/>
      <c r="AL757" s="346"/>
      <c r="AM757" s="346"/>
      <c r="AN757" s="346"/>
      <c r="AO757" s="346"/>
      <c r="AP757" s="346"/>
    </row>
    <row r="758" spans="1:42" ht="15.75">
      <c r="A758" s="385"/>
      <c r="B758" s="385"/>
      <c r="C758" s="385"/>
      <c r="D758" s="385"/>
      <c r="E758" s="385"/>
      <c r="F758" s="385"/>
      <c r="G758" s="385"/>
      <c r="H758" s="385"/>
      <c r="I758" s="346"/>
      <c r="J758" s="346"/>
      <c r="K758" s="346"/>
      <c r="L758" s="346"/>
      <c r="M758" s="346"/>
      <c r="N758" s="346"/>
      <c r="O758" s="346"/>
      <c r="P758" s="346"/>
      <c r="Q758" s="346"/>
      <c r="R758" s="346"/>
      <c r="S758" s="346"/>
      <c r="T758" s="346"/>
      <c r="U758" s="388"/>
      <c r="V758" s="346"/>
      <c r="W758" s="346"/>
      <c r="X758" s="346"/>
      <c r="Y758" s="346"/>
      <c r="Z758" s="346"/>
      <c r="AA758" s="346"/>
      <c r="AB758" s="346"/>
      <c r="AC758" s="346"/>
      <c r="AD758" s="346"/>
      <c r="AE758" s="346"/>
      <c r="AF758" s="346"/>
      <c r="AG758" s="346"/>
      <c r="AH758" s="346"/>
      <c r="AI758" s="346"/>
      <c r="AJ758" s="346"/>
      <c r="AK758" s="346"/>
      <c r="AL758" s="346"/>
      <c r="AM758" s="346"/>
      <c r="AN758" s="346"/>
      <c r="AO758" s="346"/>
      <c r="AP758" s="346"/>
    </row>
    <row r="759" spans="1:42" ht="15.75">
      <c r="A759" s="385"/>
      <c r="B759" s="385"/>
      <c r="C759" s="385"/>
      <c r="D759" s="385"/>
      <c r="E759" s="385"/>
      <c r="F759" s="385"/>
      <c r="G759" s="385"/>
      <c r="H759" s="385"/>
      <c r="I759" s="346"/>
      <c r="J759" s="346"/>
      <c r="K759" s="346"/>
      <c r="L759" s="346"/>
      <c r="M759" s="346"/>
      <c r="N759" s="346"/>
      <c r="O759" s="346"/>
      <c r="P759" s="346"/>
      <c r="Q759" s="346"/>
      <c r="R759" s="346"/>
      <c r="S759" s="346"/>
      <c r="T759" s="346"/>
      <c r="U759" s="388"/>
      <c r="V759" s="346"/>
      <c r="W759" s="346"/>
      <c r="X759" s="346"/>
      <c r="Y759" s="346"/>
      <c r="Z759" s="346"/>
      <c r="AA759" s="346"/>
      <c r="AB759" s="346"/>
      <c r="AC759" s="346"/>
      <c r="AD759" s="346"/>
      <c r="AE759" s="346"/>
      <c r="AF759" s="346"/>
      <c r="AG759" s="346"/>
      <c r="AH759" s="346"/>
      <c r="AI759" s="346"/>
      <c r="AJ759" s="346"/>
      <c r="AK759" s="346"/>
      <c r="AL759" s="346"/>
      <c r="AM759" s="346"/>
      <c r="AN759" s="346"/>
      <c r="AO759" s="346"/>
      <c r="AP759" s="346"/>
    </row>
    <row r="760" spans="1:42" ht="15.75">
      <c r="A760" s="385"/>
      <c r="B760" s="385"/>
      <c r="C760" s="385"/>
      <c r="D760" s="385"/>
      <c r="E760" s="385"/>
      <c r="F760" s="385"/>
      <c r="G760" s="385"/>
      <c r="H760" s="385"/>
      <c r="I760" s="346"/>
      <c r="J760" s="346"/>
      <c r="K760" s="346"/>
      <c r="L760" s="346"/>
      <c r="M760" s="346"/>
      <c r="N760" s="346"/>
      <c r="O760" s="346"/>
      <c r="P760" s="346"/>
      <c r="Q760" s="346"/>
      <c r="R760" s="346"/>
      <c r="S760" s="346"/>
      <c r="T760" s="346"/>
      <c r="U760" s="388"/>
      <c r="V760" s="346"/>
      <c r="W760" s="346"/>
      <c r="X760" s="346"/>
      <c r="Y760" s="346"/>
      <c r="Z760" s="346"/>
      <c r="AA760" s="346"/>
      <c r="AB760" s="346"/>
      <c r="AC760" s="346"/>
      <c r="AD760" s="346"/>
      <c r="AE760" s="346"/>
      <c r="AF760" s="346"/>
      <c r="AG760" s="346"/>
      <c r="AH760" s="346"/>
      <c r="AI760" s="346"/>
      <c r="AJ760" s="346"/>
      <c r="AK760" s="346"/>
      <c r="AL760" s="346"/>
      <c r="AM760" s="346"/>
      <c r="AN760" s="346"/>
      <c r="AO760" s="346"/>
      <c r="AP760" s="346"/>
    </row>
    <row r="761" spans="1:42" ht="15.75">
      <c r="A761" s="385"/>
      <c r="B761" s="385"/>
      <c r="C761" s="385"/>
      <c r="D761" s="385"/>
      <c r="E761" s="385"/>
      <c r="F761" s="385"/>
      <c r="G761" s="385"/>
      <c r="H761" s="385"/>
      <c r="I761" s="346"/>
      <c r="J761" s="346"/>
      <c r="K761" s="346"/>
      <c r="L761" s="346"/>
      <c r="M761" s="346"/>
      <c r="N761" s="346"/>
      <c r="O761" s="346"/>
      <c r="P761" s="346"/>
      <c r="Q761" s="346"/>
      <c r="R761" s="346"/>
      <c r="S761" s="346"/>
      <c r="T761" s="346"/>
      <c r="U761" s="388"/>
      <c r="V761" s="346"/>
      <c r="W761" s="346"/>
      <c r="X761" s="346"/>
      <c r="Y761" s="346"/>
      <c r="Z761" s="346"/>
      <c r="AA761" s="346"/>
      <c r="AB761" s="346"/>
      <c r="AC761" s="346"/>
      <c r="AD761" s="346"/>
      <c r="AE761" s="346"/>
      <c r="AF761" s="346"/>
      <c r="AG761" s="346"/>
      <c r="AH761" s="346"/>
      <c r="AI761" s="346"/>
      <c r="AJ761" s="346"/>
      <c r="AK761" s="346"/>
      <c r="AL761" s="346"/>
      <c r="AM761" s="346"/>
      <c r="AN761" s="346"/>
      <c r="AO761" s="346"/>
      <c r="AP761" s="346"/>
    </row>
    <row r="762" spans="1:42" ht="15.75">
      <c r="A762" s="385"/>
      <c r="B762" s="385"/>
      <c r="C762" s="385"/>
      <c r="D762" s="385"/>
      <c r="E762" s="385"/>
      <c r="F762" s="385"/>
      <c r="G762" s="385"/>
      <c r="H762" s="385"/>
      <c r="I762" s="346"/>
      <c r="J762" s="346"/>
      <c r="K762" s="346"/>
      <c r="L762" s="346"/>
      <c r="M762" s="346"/>
      <c r="N762" s="346"/>
      <c r="O762" s="346"/>
      <c r="P762" s="346"/>
      <c r="Q762" s="346"/>
      <c r="R762" s="346"/>
      <c r="S762" s="346"/>
      <c r="T762" s="346"/>
      <c r="U762" s="388"/>
      <c r="V762" s="346"/>
      <c r="W762" s="346"/>
      <c r="X762" s="346"/>
      <c r="Y762" s="346"/>
      <c r="Z762" s="346"/>
      <c r="AA762" s="346"/>
      <c r="AB762" s="346"/>
      <c r="AC762" s="346"/>
      <c r="AD762" s="346"/>
      <c r="AE762" s="346"/>
      <c r="AF762" s="346"/>
      <c r="AG762" s="346"/>
      <c r="AH762" s="346"/>
      <c r="AI762" s="346"/>
      <c r="AJ762" s="346"/>
      <c r="AK762" s="346"/>
      <c r="AL762" s="346"/>
      <c r="AM762" s="346"/>
      <c r="AN762" s="346"/>
      <c r="AO762" s="346"/>
      <c r="AP762" s="346"/>
    </row>
    <row r="763" spans="1:42" ht="15.75">
      <c r="A763" s="385"/>
      <c r="B763" s="385"/>
      <c r="C763" s="385"/>
      <c r="D763" s="385"/>
      <c r="E763" s="385"/>
      <c r="F763" s="385"/>
      <c r="G763" s="385"/>
      <c r="H763" s="385"/>
      <c r="I763" s="346"/>
      <c r="J763" s="346"/>
      <c r="K763" s="346"/>
      <c r="L763" s="346"/>
      <c r="M763" s="346"/>
      <c r="N763" s="346"/>
      <c r="O763" s="346"/>
      <c r="P763" s="346"/>
      <c r="Q763" s="346"/>
      <c r="R763" s="346"/>
      <c r="S763" s="346"/>
      <c r="T763" s="346"/>
      <c r="U763" s="388"/>
      <c r="V763" s="346"/>
      <c r="W763" s="346"/>
      <c r="X763" s="346"/>
      <c r="Y763" s="346"/>
      <c r="Z763" s="346"/>
      <c r="AA763" s="346"/>
      <c r="AB763" s="346"/>
      <c r="AC763" s="346"/>
      <c r="AD763" s="346"/>
      <c r="AE763" s="346"/>
      <c r="AF763" s="346"/>
      <c r="AG763" s="346"/>
      <c r="AH763" s="346"/>
      <c r="AI763" s="346"/>
      <c r="AJ763" s="346"/>
      <c r="AK763" s="346"/>
      <c r="AL763" s="346"/>
      <c r="AM763" s="346"/>
      <c r="AN763" s="346"/>
      <c r="AO763" s="346"/>
      <c r="AP763" s="346"/>
    </row>
    <row r="764" spans="1:42" ht="15.75">
      <c r="A764" s="385"/>
      <c r="B764" s="385"/>
      <c r="C764" s="385"/>
      <c r="D764" s="385"/>
      <c r="E764" s="385"/>
      <c r="F764" s="385"/>
      <c r="G764" s="385"/>
      <c r="H764" s="385"/>
      <c r="I764" s="346"/>
      <c r="J764" s="346"/>
      <c r="K764" s="346"/>
      <c r="L764" s="346"/>
      <c r="M764" s="346"/>
      <c r="N764" s="346"/>
      <c r="O764" s="346"/>
      <c r="P764" s="346"/>
      <c r="Q764" s="346"/>
      <c r="R764" s="346"/>
      <c r="S764" s="346"/>
      <c r="T764" s="346"/>
      <c r="U764" s="388"/>
      <c r="V764" s="346"/>
      <c r="W764" s="346"/>
      <c r="X764" s="346"/>
      <c r="Y764" s="346"/>
      <c r="Z764" s="346"/>
      <c r="AA764" s="346"/>
      <c r="AB764" s="346"/>
      <c r="AC764" s="346"/>
      <c r="AD764" s="346"/>
      <c r="AE764" s="346"/>
      <c r="AF764" s="346"/>
      <c r="AG764" s="346"/>
      <c r="AH764" s="346"/>
      <c r="AI764" s="346"/>
      <c r="AJ764" s="346"/>
      <c r="AK764" s="346"/>
      <c r="AL764" s="346"/>
      <c r="AM764" s="346"/>
      <c r="AN764" s="346"/>
      <c r="AO764" s="346"/>
      <c r="AP764" s="346"/>
    </row>
    <row r="765" spans="1:42" ht="15.75">
      <c r="A765" s="385"/>
      <c r="B765" s="385"/>
      <c r="C765" s="385"/>
      <c r="D765" s="385"/>
      <c r="E765" s="385"/>
      <c r="F765" s="385"/>
      <c r="G765" s="385"/>
      <c r="H765" s="385"/>
      <c r="I765" s="346"/>
      <c r="J765" s="346"/>
      <c r="K765" s="346"/>
      <c r="L765" s="346"/>
      <c r="M765" s="346"/>
      <c r="N765" s="346"/>
      <c r="O765" s="346"/>
      <c r="P765" s="346"/>
      <c r="Q765" s="346"/>
      <c r="R765" s="346"/>
      <c r="S765" s="346"/>
      <c r="T765" s="346"/>
      <c r="U765" s="388"/>
      <c r="V765" s="346"/>
      <c r="W765" s="346"/>
      <c r="X765" s="346"/>
      <c r="Y765" s="346"/>
      <c r="Z765" s="346"/>
      <c r="AA765" s="346"/>
      <c r="AB765" s="346"/>
      <c r="AC765" s="346"/>
      <c r="AD765" s="346"/>
      <c r="AE765" s="346"/>
      <c r="AF765" s="346"/>
      <c r="AG765" s="346"/>
      <c r="AH765" s="346"/>
      <c r="AI765" s="346"/>
      <c r="AJ765" s="346"/>
      <c r="AK765" s="346"/>
      <c r="AL765" s="346"/>
      <c r="AM765" s="346"/>
      <c r="AN765" s="346"/>
      <c r="AO765" s="346"/>
      <c r="AP765" s="346"/>
    </row>
    <row r="766" spans="1:42" ht="15.75">
      <c r="A766" s="385"/>
      <c r="B766" s="385"/>
      <c r="C766" s="385"/>
      <c r="D766" s="385"/>
      <c r="E766" s="385"/>
      <c r="F766" s="385"/>
      <c r="G766" s="385"/>
      <c r="H766" s="385"/>
      <c r="I766" s="346"/>
      <c r="J766" s="346"/>
      <c r="K766" s="346"/>
      <c r="L766" s="346"/>
      <c r="M766" s="346"/>
      <c r="N766" s="346"/>
      <c r="O766" s="346"/>
      <c r="P766" s="346"/>
      <c r="Q766" s="346"/>
      <c r="R766" s="346"/>
      <c r="S766" s="346"/>
      <c r="T766" s="346"/>
      <c r="U766" s="388"/>
      <c r="V766" s="346"/>
      <c r="W766" s="346"/>
      <c r="X766" s="346"/>
      <c r="Y766" s="346"/>
      <c r="Z766" s="346"/>
      <c r="AA766" s="346"/>
      <c r="AB766" s="346"/>
      <c r="AC766" s="346"/>
      <c r="AD766" s="346"/>
      <c r="AE766" s="346"/>
      <c r="AF766" s="346"/>
      <c r="AG766" s="346"/>
      <c r="AH766" s="346"/>
      <c r="AI766" s="346"/>
      <c r="AJ766" s="346"/>
      <c r="AK766" s="346"/>
      <c r="AL766" s="346"/>
      <c r="AM766" s="346"/>
      <c r="AN766" s="346"/>
      <c r="AO766" s="346"/>
      <c r="AP766" s="346"/>
    </row>
    <row r="767" spans="1:42" ht="15.75">
      <c r="A767" s="385"/>
      <c r="B767" s="385"/>
      <c r="C767" s="385"/>
      <c r="D767" s="385"/>
      <c r="E767" s="385"/>
      <c r="F767" s="385"/>
      <c r="G767" s="385"/>
      <c r="H767" s="385"/>
      <c r="I767" s="346"/>
      <c r="J767" s="346"/>
      <c r="K767" s="346"/>
      <c r="L767" s="346"/>
      <c r="M767" s="346"/>
      <c r="N767" s="346"/>
      <c r="O767" s="346"/>
      <c r="P767" s="346"/>
      <c r="Q767" s="346"/>
      <c r="R767" s="346"/>
      <c r="S767" s="346"/>
      <c r="T767" s="346"/>
      <c r="U767" s="388"/>
      <c r="V767" s="346"/>
      <c r="W767" s="346"/>
      <c r="X767" s="346"/>
      <c r="Y767" s="346"/>
      <c r="Z767" s="346"/>
      <c r="AA767" s="346"/>
      <c r="AB767" s="346"/>
      <c r="AC767" s="346"/>
      <c r="AD767" s="346"/>
      <c r="AE767" s="346"/>
      <c r="AF767" s="346"/>
      <c r="AG767" s="346"/>
      <c r="AH767" s="346"/>
      <c r="AI767" s="346"/>
      <c r="AJ767" s="346"/>
      <c r="AK767" s="346"/>
      <c r="AL767" s="346"/>
      <c r="AM767" s="346"/>
      <c r="AN767" s="346"/>
      <c r="AO767" s="346"/>
      <c r="AP767" s="346"/>
    </row>
    <row r="768" spans="1:42" ht="15.75">
      <c r="A768" s="385"/>
      <c r="B768" s="385"/>
      <c r="C768" s="385"/>
      <c r="D768" s="385"/>
      <c r="E768" s="385"/>
      <c r="F768" s="385"/>
      <c r="G768" s="385"/>
      <c r="H768" s="385"/>
      <c r="I768" s="346"/>
      <c r="J768" s="346"/>
      <c r="K768" s="346"/>
      <c r="L768" s="346"/>
      <c r="M768" s="346"/>
      <c r="N768" s="346"/>
      <c r="O768" s="346"/>
      <c r="P768" s="346"/>
      <c r="Q768" s="346"/>
      <c r="R768" s="346"/>
      <c r="S768" s="346"/>
      <c r="T768" s="346"/>
      <c r="U768" s="388"/>
      <c r="V768" s="346"/>
      <c r="W768" s="346"/>
      <c r="X768" s="346"/>
      <c r="Y768" s="346"/>
      <c r="Z768" s="346"/>
      <c r="AA768" s="346"/>
      <c r="AB768" s="346"/>
      <c r="AC768" s="346"/>
      <c r="AD768" s="346"/>
      <c r="AE768" s="346"/>
      <c r="AF768" s="346"/>
      <c r="AG768" s="346"/>
      <c r="AH768" s="346"/>
      <c r="AI768" s="346"/>
      <c r="AJ768" s="346"/>
      <c r="AK768" s="346"/>
      <c r="AL768" s="346"/>
      <c r="AM768" s="346"/>
      <c r="AN768" s="346"/>
      <c r="AO768" s="346"/>
      <c r="AP768" s="346"/>
    </row>
    <row r="769" spans="1:42" ht="15.75">
      <c r="A769" s="385"/>
      <c r="B769" s="385"/>
      <c r="C769" s="385"/>
      <c r="D769" s="385"/>
      <c r="E769" s="385"/>
      <c r="F769" s="385"/>
      <c r="G769" s="385"/>
      <c r="H769" s="385"/>
      <c r="I769" s="346"/>
      <c r="J769" s="346"/>
      <c r="K769" s="346"/>
      <c r="L769" s="346"/>
      <c r="M769" s="346"/>
      <c r="N769" s="346"/>
      <c r="O769" s="346"/>
      <c r="P769" s="346"/>
      <c r="Q769" s="346"/>
      <c r="R769" s="346"/>
      <c r="S769" s="346"/>
      <c r="T769" s="346"/>
      <c r="U769" s="388"/>
      <c r="V769" s="346"/>
      <c r="W769" s="346"/>
      <c r="X769" s="346"/>
      <c r="Y769" s="346"/>
      <c r="Z769" s="346"/>
      <c r="AA769" s="346"/>
      <c r="AB769" s="346"/>
      <c r="AC769" s="346"/>
      <c r="AD769" s="346"/>
      <c r="AE769" s="346"/>
      <c r="AF769" s="346"/>
      <c r="AG769" s="346"/>
      <c r="AH769" s="346"/>
      <c r="AI769" s="346"/>
      <c r="AJ769" s="346"/>
      <c r="AK769" s="346"/>
      <c r="AL769" s="346"/>
      <c r="AM769" s="346"/>
      <c r="AN769" s="346"/>
      <c r="AO769" s="346"/>
      <c r="AP769" s="346"/>
    </row>
    <row r="770" spans="1:42" ht="15.75">
      <c r="A770" s="385"/>
      <c r="B770" s="385"/>
      <c r="C770" s="385"/>
      <c r="D770" s="385"/>
      <c r="E770" s="385"/>
      <c r="F770" s="385"/>
      <c r="G770" s="385"/>
      <c r="H770" s="385"/>
      <c r="I770" s="346"/>
      <c r="J770" s="346"/>
      <c r="K770" s="346"/>
      <c r="L770" s="346"/>
      <c r="M770" s="346"/>
      <c r="N770" s="346"/>
      <c r="O770" s="346"/>
      <c r="P770" s="346"/>
      <c r="Q770" s="346"/>
      <c r="R770" s="346"/>
      <c r="S770" s="346"/>
      <c r="T770" s="346"/>
      <c r="U770" s="388"/>
      <c r="V770" s="346"/>
      <c r="W770" s="346"/>
      <c r="X770" s="346"/>
      <c r="Y770" s="346"/>
      <c r="Z770" s="346"/>
      <c r="AA770" s="346"/>
      <c r="AB770" s="346"/>
      <c r="AC770" s="346"/>
      <c r="AD770" s="346"/>
      <c r="AE770" s="346"/>
      <c r="AF770" s="346"/>
      <c r="AG770" s="346"/>
      <c r="AH770" s="346"/>
      <c r="AI770" s="346"/>
      <c r="AJ770" s="346"/>
      <c r="AK770" s="346"/>
      <c r="AL770" s="346"/>
      <c r="AM770" s="346"/>
      <c r="AN770" s="346"/>
      <c r="AO770" s="346"/>
      <c r="AP770" s="346"/>
    </row>
    <row r="771" spans="1:42" ht="15.75">
      <c r="A771" s="385"/>
      <c r="B771" s="385"/>
      <c r="C771" s="385"/>
      <c r="D771" s="385"/>
      <c r="E771" s="385"/>
      <c r="F771" s="385"/>
      <c r="G771" s="385"/>
      <c r="H771" s="385"/>
      <c r="I771" s="346"/>
      <c r="J771" s="346"/>
      <c r="K771" s="346"/>
      <c r="L771" s="346"/>
      <c r="M771" s="346"/>
      <c r="N771" s="346"/>
      <c r="O771" s="346"/>
      <c r="P771" s="346"/>
      <c r="Q771" s="346"/>
      <c r="R771" s="346"/>
      <c r="S771" s="346"/>
      <c r="T771" s="346"/>
      <c r="U771" s="388"/>
      <c r="V771" s="346"/>
      <c r="W771" s="346"/>
      <c r="X771" s="346"/>
      <c r="Y771" s="346"/>
      <c r="Z771" s="346"/>
      <c r="AA771" s="346"/>
      <c r="AB771" s="346"/>
      <c r="AC771" s="346"/>
      <c r="AD771" s="346"/>
      <c r="AE771" s="346"/>
      <c r="AF771" s="346"/>
      <c r="AG771" s="346"/>
      <c r="AH771" s="346"/>
      <c r="AI771" s="346"/>
      <c r="AJ771" s="346"/>
      <c r="AK771" s="346"/>
      <c r="AL771" s="346"/>
      <c r="AM771" s="346"/>
      <c r="AN771" s="346"/>
      <c r="AO771" s="346"/>
      <c r="AP771" s="346"/>
    </row>
    <row r="772" spans="1:42" ht="15.75">
      <c r="A772" s="385"/>
      <c r="B772" s="385"/>
      <c r="C772" s="385"/>
      <c r="D772" s="385"/>
      <c r="E772" s="385"/>
      <c r="F772" s="385"/>
      <c r="G772" s="385"/>
      <c r="H772" s="385"/>
      <c r="I772" s="346"/>
      <c r="J772" s="346"/>
      <c r="K772" s="346"/>
      <c r="L772" s="346"/>
      <c r="M772" s="346"/>
      <c r="N772" s="346"/>
      <c r="O772" s="346"/>
      <c r="P772" s="346"/>
      <c r="Q772" s="346"/>
      <c r="R772" s="346"/>
      <c r="S772" s="346"/>
      <c r="T772" s="346"/>
      <c r="U772" s="388"/>
      <c r="V772" s="346"/>
      <c r="W772" s="346"/>
      <c r="X772" s="346"/>
      <c r="Y772" s="346"/>
      <c r="Z772" s="346"/>
      <c r="AA772" s="346"/>
      <c r="AB772" s="346"/>
      <c r="AC772" s="346"/>
      <c r="AD772" s="346"/>
      <c r="AE772" s="346"/>
      <c r="AF772" s="346"/>
      <c r="AG772" s="346"/>
      <c r="AH772" s="346"/>
      <c r="AI772" s="346"/>
      <c r="AJ772" s="346"/>
      <c r="AK772" s="346"/>
      <c r="AL772" s="346"/>
      <c r="AM772" s="346"/>
      <c r="AN772" s="346"/>
      <c r="AO772" s="346"/>
      <c r="AP772" s="346"/>
    </row>
    <row r="773" spans="1:42" ht="15.75">
      <c r="A773" s="385"/>
      <c r="B773" s="385"/>
      <c r="C773" s="385"/>
      <c r="D773" s="385"/>
      <c r="E773" s="385"/>
      <c r="F773" s="385"/>
      <c r="G773" s="385"/>
      <c r="H773" s="385"/>
      <c r="I773" s="346"/>
      <c r="J773" s="346"/>
      <c r="K773" s="346"/>
      <c r="L773" s="346"/>
      <c r="M773" s="346"/>
      <c r="N773" s="346"/>
      <c r="O773" s="346"/>
      <c r="P773" s="346"/>
      <c r="Q773" s="346"/>
      <c r="R773" s="346"/>
      <c r="S773" s="346"/>
      <c r="T773" s="346"/>
      <c r="U773" s="388"/>
      <c r="V773" s="346"/>
      <c r="W773" s="346"/>
      <c r="X773" s="346"/>
      <c r="Y773" s="346"/>
      <c r="Z773" s="346"/>
      <c r="AA773" s="346"/>
      <c r="AB773" s="346"/>
      <c r="AC773" s="346"/>
      <c r="AD773" s="346"/>
      <c r="AE773" s="346"/>
      <c r="AF773" s="346"/>
      <c r="AG773" s="346"/>
      <c r="AH773" s="346"/>
      <c r="AI773" s="346"/>
      <c r="AJ773" s="346"/>
      <c r="AK773" s="346"/>
      <c r="AL773" s="346"/>
      <c r="AM773" s="346"/>
      <c r="AN773" s="346"/>
      <c r="AO773" s="346"/>
      <c r="AP773" s="346"/>
    </row>
    <row r="774" spans="1:42" ht="15.75">
      <c r="A774" s="385"/>
      <c r="B774" s="385"/>
      <c r="C774" s="385"/>
      <c r="D774" s="385"/>
      <c r="E774" s="385"/>
      <c r="F774" s="385"/>
      <c r="G774" s="385"/>
      <c r="H774" s="385"/>
      <c r="I774" s="346"/>
      <c r="J774" s="346"/>
      <c r="K774" s="346"/>
      <c r="L774" s="346"/>
      <c r="M774" s="346"/>
      <c r="N774" s="346"/>
      <c r="O774" s="346"/>
      <c r="P774" s="346"/>
      <c r="Q774" s="346"/>
      <c r="R774" s="346"/>
      <c r="S774" s="346"/>
      <c r="T774" s="346"/>
      <c r="U774" s="388"/>
      <c r="V774" s="346"/>
      <c r="W774" s="346"/>
      <c r="X774" s="346"/>
      <c r="Y774" s="346"/>
      <c r="Z774" s="346"/>
      <c r="AA774" s="346"/>
      <c r="AB774" s="346"/>
      <c r="AC774" s="346"/>
      <c r="AD774" s="346"/>
      <c r="AE774" s="346"/>
      <c r="AF774" s="346"/>
      <c r="AG774" s="346"/>
      <c r="AH774" s="346"/>
      <c r="AI774" s="346"/>
      <c r="AJ774" s="346"/>
      <c r="AK774" s="346"/>
      <c r="AL774" s="346"/>
      <c r="AM774" s="346"/>
      <c r="AN774" s="346"/>
      <c r="AO774" s="346"/>
      <c r="AP774" s="346"/>
    </row>
    <row r="775" spans="1:42" ht="15.75">
      <c r="A775" s="385"/>
      <c r="B775" s="385"/>
      <c r="C775" s="385"/>
      <c r="D775" s="385"/>
      <c r="E775" s="385"/>
      <c r="F775" s="385"/>
      <c r="G775" s="385"/>
      <c r="H775" s="385"/>
      <c r="I775" s="346"/>
      <c r="J775" s="346"/>
      <c r="K775" s="346"/>
      <c r="L775" s="346"/>
      <c r="M775" s="346"/>
      <c r="N775" s="346"/>
      <c r="O775" s="346"/>
      <c r="P775" s="346"/>
      <c r="Q775" s="346"/>
      <c r="R775" s="346"/>
      <c r="S775" s="346"/>
      <c r="T775" s="346"/>
      <c r="U775" s="388"/>
      <c r="V775" s="346"/>
      <c r="W775" s="346"/>
      <c r="X775" s="346"/>
      <c r="Y775" s="346"/>
      <c r="Z775" s="346"/>
      <c r="AA775" s="346"/>
      <c r="AB775" s="346"/>
      <c r="AC775" s="346"/>
      <c r="AD775" s="346"/>
      <c r="AE775" s="346"/>
      <c r="AF775" s="346"/>
      <c r="AG775" s="346"/>
      <c r="AH775" s="346"/>
      <c r="AI775" s="346"/>
      <c r="AJ775" s="346"/>
      <c r="AK775" s="346"/>
      <c r="AL775" s="346"/>
      <c r="AM775" s="346"/>
      <c r="AN775" s="346"/>
      <c r="AO775" s="346"/>
      <c r="AP775" s="346"/>
    </row>
    <row r="776" spans="1:42" ht="15.75">
      <c r="A776" s="385"/>
      <c r="B776" s="385"/>
      <c r="C776" s="385"/>
      <c r="D776" s="385"/>
      <c r="E776" s="385"/>
      <c r="F776" s="385"/>
      <c r="G776" s="385"/>
      <c r="H776" s="385"/>
      <c r="I776" s="346"/>
      <c r="J776" s="346"/>
      <c r="K776" s="346"/>
      <c r="L776" s="346"/>
      <c r="M776" s="346"/>
      <c r="N776" s="346"/>
      <c r="O776" s="346"/>
      <c r="P776" s="346"/>
      <c r="Q776" s="346"/>
      <c r="R776" s="346"/>
      <c r="S776" s="346"/>
      <c r="T776" s="346"/>
      <c r="U776" s="388"/>
      <c r="V776" s="346"/>
      <c r="W776" s="346"/>
      <c r="X776" s="346"/>
      <c r="Y776" s="346"/>
      <c r="Z776" s="346"/>
      <c r="AA776" s="346"/>
      <c r="AB776" s="346"/>
      <c r="AC776" s="346"/>
      <c r="AD776" s="346"/>
      <c r="AE776" s="346"/>
      <c r="AF776" s="346"/>
      <c r="AG776" s="346"/>
      <c r="AH776" s="346"/>
      <c r="AI776" s="346"/>
      <c r="AJ776" s="346"/>
      <c r="AK776" s="346"/>
      <c r="AL776" s="346"/>
      <c r="AM776" s="346"/>
      <c r="AN776" s="346"/>
      <c r="AO776" s="346"/>
      <c r="AP776" s="346"/>
    </row>
    <row r="777" spans="1:42" ht="15.75">
      <c r="A777" s="385"/>
      <c r="B777" s="385"/>
      <c r="C777" s="385"/>
      <c r="D777" s="385"/>
      <c r="E777" s="385"/>
      <c r="F777" s="385"/>
      <c r="G777" s="385"/>
      <c r="H777" s="385"/>
      <c r="I777" s="346"/>
      <c r="J777" s="346"/>
      <c r="K777" s="346"/>
      <c r="L777" s="346"/>
      <c r="M777" s="346"/>
      <c r="N777" s="346"/>
      <c r="O777" s="346"/>
      <c r="P777" s="346"/>
      <c r="Q777" s="346"/>
      <c r="R777" s="346"/>
      <c r="S777" s="346"/>
      <c r="T777" s="346"/>
      <c r="U777" s="388"/>
      <c r="V777" s="346"/>
      <c r="W777" s="346"/>
      <c r="X777" s="346"/>
      <c r="Y777" s="346"/>
      <c r="Z777" s="346"/>
      <c r="AA777" s="346"/>
      <c r="AB777" s="346"/>
      <c r="AC777" s="346"/>
      <c r="AD777" s="346"/>
      <c r="AE777" s="346"/>
      <c r="AF777" s="346"/>
      <c r="AG777" s="346"/>
      <c r="AH777" s="346"/>
      <c r="AI777" s="346"/>
      <c r="AJ777" s="346"/>
      <c r="AK777" s="346"/>
      <c r="AL777" s="346"/>
      <c r="AM777" s="346"/>
      <c r="AN777" s="346"/>
      <c r="AO777" s="346"/>
      <c r="AP777" s="346"/>
    </row>
    <row r="778" spans="1:42" ht="15.75">
      <c r="A778" s="385"/>
      <c r="B778" s="385"/>
      <c r="C778" s="385"/>
      <c r="D778" s="385"/>
      <c r="E778" s="385"/>
      <c r="F778" s="385"/>
      <c r="G778" s="385"/>
      <c r="H778" s="385"/>
      <c r="I778" s="346"/>
      <c r="J778" s="346"/>
      <c r="K778" s="346"/>
      <c r="L778" s="346"/>
      <c r="M778" s="346"/>
      <c r="N778" s="346"/>
      <c r="O778" s="346"/>
      <c r="P778" s="346"/>
      <c r="Q778" s="346"/>
      <c r="R778" s="346"/>
      <c r="S778" s="346"/>
      <c r="T778" s="346"/>
      <c r="U778" s="388"/>
      <c r="V778" s="346"/>
      <c r="W778" s="346"/>
      <c r="X778" s="346"/>
      <c r="Y778" s="346"/>
      <c r="Z778" s="346"/>
      <c r="AA778" s="346"/>
      <c r="AB778" s="346"/>
      <c r="AC778" s="346"/>
      <c r="AD778" s="346"/>
      <c r="AE778" s="346"/>
      <c r="AF778" s="346"/>
      <c r="AG778" s="346"/>
      <c r="AH778" s="346"/>
      <c r="AI778" s="346"/>
      <c r="AJ778" s="346"/>
      <c r="AK778" s="346"/>
      <c r="AL778" s="346"/>
      <c r="AM778" s="346"/>
      <c r="AN778" s="346"/>
      <c r="AO778" s="346"/>
      <c r="AP778" s="346"/>
    </row>
    <row r="779" spans="1:42" ht="15.75">
      <c r="A779" s="385"/>
      <c r="B779" s="385"/>
      <c r="C779" s="385"/>
      <c r="D779" s="385"/>
      <c r="E779" s="385"/>
      <c r="F779" s="385"/>
      <c r="G779" s="385"/>
      <c r="H779" s="385"/>
      <c r="I779" s="346"/>
      <c r="J779" s="346"/>
      <c r="K779" s="346"/>
      <c r="L779" s="346"/>
      <c r="M779" s="346"/>
      <c r="N779" s="346"/>
      <c r="O779" s="346"/>
      <c r="P779" s="346"/>
      <c r="Q779" s="346"/>
      <c r="R779" s="346"/>
      <c r="S779" s="346"/>
      <c r="T779" s="346"/>
      <c r="U779" s="388"/>
      <c r="V779" s="346"/>
      <c r="W779" s="346"/>
      <c r="X779" s="346"/>
      <c r="Y779" s="346"/>
      <c r="Z779" s="346"/>
      <c r="AA779" s="346"/>
      <c r="AB779" s="346"/>
      <c r="AC779" s="346"/>
      <c r="AD779" s="346"/>
      <c r="AE779" s="346"/>
      <c r="AF779" s="346"/>
      <c r="AG779" s="346"/>
      <c r="AH779" s="346"/>
      <c r="AI779" s="346"/>
      <c r="AJ779" s="346"/>
      <c r="AK779" s="346"/>
      <c r="AL779" s="346"/>
      <c r="AM779" s="346"/>
      <c r="AN779" s="346"/>
      <c r="AO779" s="346"/>
      <c r="AP779" s="346"/>
    </row>
    <row r="780" spans="1:42" ht="15.75">
      <c r="A780" s="385"/>
      <c r="B780" s="385"/>
      <c r="C780" s="385"/>
      <c r="D780" s="385"/>
      <c r="E780" s="385"/>
      <c r="F780" s="385"/>
      <c r="G780" s="385"/>
      <c r="H780" s="385"/>
      <c r="I780" s="346"/>
      <c r="J780" s="346"/>
      <c r="K780" s="346"/>
      <c r="L780" s="346"/>
      <c r="M780" s="346"/>
      <c r="N780" s="346"/>
      <c r="O780" s="346"/>
      <c r="P780" s="346"/>
      <c r="Q780" s="346"/>
      <c r="R780" s="346"/>
      <c r="S780" s="346"/>
      <c r="T780" s="346"/>
      <c r="U780" s="388"/>
      <c r="V780" s="346"/>
      <c r="W780" s="346"/>
      <c r="X780" s="346"/>
      <c r="Y780" s="346"/>
      <c r="Z780" s="346"/>
      <c r="AA780" s="346"/>
      <c r="AB780" s="346"/>
      <c r="AC780" s="346"/>
      <c r="AD780" s="346"/>
      <c r="AE780" s="346"/>
      <c r="AF780" s="346"/>
      <c r="AG780" s="346"/>
      <c r="AH780" s="346"/>
      <c r="AI780" s="346"/>
      <c r="AJ780" s="346"/>
      <c r="AK780" s="346"/>
      <c r="AL780" s="346"/>
      <c r="AM780" s="346"/>
      <c r="AN780" s="346"/>
      <c r="AO780" s="346"/>
      <c r="AP780" s="346"/>
    </row>
    <row r="781" spans="1:42" ht="15.75">
      <c r="A781" s="385"/>
      <c r="B781" s="385"/>
      <c r="C781" s="385"/>
      <c r="D781" s="385"/>
      <c r="E781" s="385"/>
      <c r="F781" s="385"/>
      <c r="G781" s="385"/>
      <c r="H781" s="385"/>
      <c r="I781" s="346"/>
      <c r="J781" s="346"/>
      <c r="K781" s="346"/>
      <c r="L781" s="346"/>
      <c r="M781" s="346"/>
      <c r="N781" s="346"/>
      <c r="O781" s="346"/>
      <c r="P781" s="346"/>
      <c r="Q781" s="346"/>
      <c r="R781" s="346"/>
      <c r="S781" s="346"/>
      <c r="T781" s="346"/>
      <c r="U781" s="388"/>
      <c r="V781" s="346"/>
      <c r="W781" s="346"/>
      <c r="X781" s="346"/>
      <c r="Y781" s="346"/>
      <c r="Z781" s="346"/>
      <c r="AA781" s="346"/>
      <c r="AB781" s="346"/>
      <c r="AC781" s="346"/>
      <c r="AD781" s="346"/>
      <c r="AE781" s="346"/>
      <c r="AF781" s="346"/>
      <c r="AG781" s="346"/>
      <c r="AH781" s="346"/>
      <c r="AI781" s="346"/>
      <c r="AJ781" s="346"/>
      <c r="AK781" s="346"/>
      <c r="AL781" s="346"/>
      <c r="AM781" s="346"/>
      <c r="AN781" s="346"/>
      <c r="AO781" s="346"/>
      <c r="AP781" s="346"/>
    </row>
    <row r="782" spans="1:42" ht="15.75">
      <c r="A782" s="385"/>
      <c r="B782" s="385"/>
      <c r="C782" s="385"/>
      <c r="D782" s="385"/>
      <c r="E782" s="385"/>
      <c r="F782" s="385"/>
      <c r="G782" s="385"/>
      <c r="H782" s="385"/>
      <c r="I782" s="346"/>
      <c r="J782" s="346"/>
      <c r="K782" s="346"/>
      <c r="L782" s="346"/>
      <c r="M782" s="346"/>
      <c r="N782" s="346"/>
      <c r="O782" s="346"/>
      <c r="P782" s="346"/>
      <c r="Q782" s="346"/>
      <c r="R782" s="346"/>
      <c r="S782" s="346"/>
      <c r="T782" s="346"/>
      <c r="U782" s="388"/>
      <c r="V782" s="346"/>
      <c r="W782" s="346"/>
      <c r="X782" s="346"/>
      <c r="Y782" s="346"/>
      <c r="Z782" s="346"/>
      <c r="AA782" s="346"/>
      <c r="AB782" s="346"/>
      <c r="AC782" s="346"/>
      <c r="AD782" s="346"/>
      <c r="AE782" s="346"/>
      <c r="AF782" s="346"/>
      <c r="AG782" s="346"/>
      <c r="AH782" s="346"/>
      <c r="AI782" s="346"/>
      <c r="AJ782" s="346"/>
      <c r="AK782" s="346"/>
      <c r="AL782" s="346"/>
      <c r="AM782" s="346"/>
      <c r="AN782" s="346"/>
      <c r="AO782" s="346"/>
      <c r="AP782" s="346"/>
    </row>
    <row r="783" spans="1:42" ht="15.75">
      <c r="A783" s="385"/>
      <c r="B783" s="385"/>
      <c r="C783" s="385"/>
      <c r="D783" s="385"/>
      <c r="E783" s="385"/>
      <c r="F783" s="385"/>
      <c r="G783" s="385"/>
      <c r="H783" s="385"/>
      <c r="I783" s="346"/>
      <c r="J783" s="346"/>
      <c r="K783" s="346"/>
      <c r="L783" s="346"/>
      <c r="M783" s="346"/>
      <c r="N783" s="346"/>
      <c r="O783" s="346"/>
      <c r="P783" s="346"/>
      <c r="Q783" s="346"/>
      <c r="R783" s="346"/>
      <c r="S783" s="346"/>
      <c r="T783" s="346"/>
      <c r="U783" s="388"/>
      <c r="V783" s="346"/>
      <c r="W783" s="346"/>
      <c r="X783" s="346"/>
      <c r="Y783" s="346"/>
      <c r="Z783" s="346"/>
      <c r="AA783" s="346"/>
      <c r="AB783" s="346"/>
      <c r="AC783" s="346"/>
      <c r="AD783" s="346"/>
      <c r="AE783" s="346"/>
      <c r="AF783" s="346"/>
      <c r="AG783" s="346"/>
      <c r="AH783" s="346"/>
      <c r="AI783" s="346"/>
      <c r="AJ783" s="346"/>
      <c r="AK783" s="346"/>
      <c r="AL783" s="346"/>
      <c r="AM783" s="346"/>
      <c r="AN783" s="346"/>
      <c r="AO783" s="346"/>
      <c r="AP783" s="346"/>
    </row>
    <row r="784" spans="1:42" ht="15.75">
      <c r="A784" s="385"/>
      <c r="B784" s="385"/>
      <c r="C784" s="385"/>
      <c r="D784" s="385"/>
      <c r="E784" s="385"/>
      <c r="F784" s="385"/>
      <c r="G784" s="385"/>
      <c r="H784" s="385"/>
      <c r="I784" s="346"/>
      <c r="J784" s="346"/>
      <c r="K784" s="346"/>
      <c r="L784" s="346"/>
      <c r="M784" s="346"/>
      <c r="N784" s="346"/>
      <c r="O784" s="346"/>
      <c r="P784" s="346"/>
      <c r="Q784" s="346"/>
      <c r="R784" s="346"/>
      <c r="S784" s="346"/>
      <c r="T784" s="346"/>
      <c r="U784" s="388"/>
      <c r="V784" s="346"/>
      <c r="W784" s="346"/>
      <c r="X784" s="346"/>
      <c r="Y784" s="346"/>
      <c r="Z784" s="346"/>
      <c r="AA784" s="346"/>
      <c r="AB784" s="346"/>
      <c r="AC784" s="346"/>
      <c r="AD784" s="346"/>
      <c r="AE784" s="346"/>
      <c r="AF784" s="346"/>
      <c r="AG784" s="346"/>
      <c r="AH784" s="346"/>
      <c r="AI784" s="346"/>
      <c r="AJ784" s="346"/>
      <c r="AK784" s="346"/>
      <c r="AL784" s="346"/>
      <c r="AM784" s="346"/>
      <c r="AN784" s="346"/>
      <c r="AO784" s="346"/>
      <c r="AP784" s="346"/>
    </row>
    <row r="785" spans="1:42" ht="15.75">
      <c r="A785" s="385"/>
      <c r="B785" s="385"/>
      <c r="C785" s="385"/>
      <c r="D785" s="385"/>
      <c r="E785" s="385"/>
      <c r="F785" s="385"/>
      <c r="G785" s="385"/>
      <c r="H785" s="385"/>
      <c r="I785" s="346"/>
      <c r="J785" s="346"/>
      <c r="K785" s="346"/>
      <c r="L785" s="346"/>
      <c r="M785" s="346"/>
      <c r="N785" s="346"/>
      <c r="O785" s="346"/>
      <c r="P785" s="346"/>
      <c r="Q785" s="346"/>
      <c r="R785" s="346"/>
      <c r="S785" s="346"/>
      <c r="T785" s="346"/>
      <c r="U785" s="388"/>
      <c r="V785" s="346"/>
      <c r="W785" s="346"/>
      <c r="X785" s="346"/>
      <c r="Y785" s="346"/>
      <c r="Z785" s="346"/>
      <c r="AA785" s="346"/>
      <c r="AB785" s="346"/>
      <c r="AC785" s="346"/>
      <c r="AD785" s="346"/>
      <c r="AE785" s="346"/>
      <c r="AF785" s="346"/>
      <c r="AG785" s="346"/>
      <c r="AH785" s="346"/>
      <c r="AI785" s="346"/>
      <c r="AJ785" s="346"/>
      <c r="AK785" s="346"/>
      <c r="AL785" s="346"/>
      <c r="AM785" s="346"/>
      <c r="AN785" s="346"/>
      <c r="AO785" s="346"/>
      <c r="AP785" s="346"/>
    </row>
    <row r="786" spans="1:42" ht="15.75">
      <c r="A786" s="385"/>
      <c r="B786" s="385"/>
      <c r="C786" s="385"/>
      <c r="D786" s="385"/>
      <c r="E786" s="385"/>
      <c r="F786" s="385"/>
      <c r="G786" s="385"/>
      <c r="H786" s="385"/>
      <c r="I786" s="346"/>
      <c r="J786" s="346"/>
      <c r="K786" s="346"/>
      <c r="L786" s="346"/>
      <c r="M786" s="346"/>
      <c r="N786" s="346"/>
      <c r="O786" s="346"/>
      <c r="P786" s="346"/>
      <c r="Q786" s="346"/>
      <c r="R786" s="346"/>
      <c r="S786" s="346"/>
      <c r="T786" s="346"/>
      <c r="U786" s="388"/>
      <c r="V786" s="346"/>
      <c r="W786" s="346"/>
      <c r="X786" s="346"/>
      <c r="Y786" s="346"/>
      <c r="Z786" s="346"/>
      <c r="AA786" s="346"/>
      <c r="AB786" s="346"/>
      <c r="AC786" s="346"/>
      <c r="AD786" s="346"/>
      <c r="AE786" s="346"/>
      <c r="AF786" s="346"/>
      <c r="AG786" s="346"/>
      <c r="AH786" s="346"/>
      <c r="AI786" s="346"/>
      <c r="AJ786" s="346"/>
      <c r="AK786" s="346"/>
      <c r="AL786" s="346"/>
      <c r="AM786" s="346"/>
      <c r="AN786" s="346"/>
      <c r="AO786" s="346"/>
      <c r="AP786" s="346"/>
    </row>
    <row r="787" spans="1:42" ht="15.75">
      <c r="A787" s="385"/>
      <c r="B787" s="385"/>
      <c r="C787" s="385"/>
      <c r="D787" s="385"/>
      <c r="E787" s="385"/>
      <c r="F787" s="385"/>
      <c r="G787" s="385"/>
      <c r="H787" s="385"/>
      <c r="I787" s="346"/>
      <c r="J787" s="346"/>
      <c r="K787" s="346"/>
      <c r="L787" s="346"/>
      <c r="M787" s="346"/>
      <c r="N787" s="346"/>
      <c r="O787" s="346"/>
      <c r="P787" s="346"/>
      <c r="Q787" s="346"/>
      <c r="R787" s="346"/>
      <c r="S787" s="346"/>
      <c r="T787" s="346"/>
      <c r="U787" s="388"/>
      <c r="V787" s="346"/>
      <c r="W787" s="346"/>
      <c r="X787" s="346"/>
      <c r="Y787" s="346"/>
      <c r="Z787" s="346"/>
      <c r="AA787" s="346"/>
      <c r="AB787" s="346"/>
      <c r="AC787" s="346"/>
      <c r="AD787" s="346"/>
      <c r="AE787" s="346"/>
      <c r="AF787" s="346"/>
      <c r="AG787" s="346"/>
      <c r="AH787" s="346"/>
      <c r="AI787" s="346"/>
      <c r="AJ787" s="346"/>
      <c r="AK787" s="346"/>
      <c r="AL787" s="346"/>
      <c r="AM787" s="346"/>
      <c r="AN787" s="346"/>
      <c r="AO787" s="346"/>
      <c r="AP787" s="346"/>
    </row>
    <row r="788" spans="1:42" ht="15.75">
      <c r="A788" s="385"/>
      <c r="B788" s="385"/>
      <c r="C788" s="385"/>
      <c r="D788" s="385"/>
      <c r="E788" s="385"/>
      <c r="F788" s="385"/>
      <c r="G788" s="385"/>
      <c r="H788" s="385"/>
      <c r="I788" s="346"/>
      <c r="J788" s="346"/>
      <c r="K788" s="346"/>
      <c r="L788" s="346"/>
      <c r="M788" s="346"/>
      <c r="N788" s="346"/>
      <c r="O788" s="346"/>
      <c r="P788" s="346"/>
      <c r="Q788" s="346"/>
      <c r="R788" s="346"/>
      <c r="S788" s="346"/>
      <c r="T788" s="346"/>
      <c r="U788" s="388"/>
      <c r="V788" s="346"/>
      <c r="W788" s="346"/>
      <c r="X788" s="346"/>
      <c r="Y788" s="346"/>
      <c r="Z788" s="346"/>
      <c r="AA788" s="346"/>
      <c r="AB788" s="346"/>
      <c r="AC788" s="346"/>
      <c r="AD788" s="346"/>
      <c r="AE788" s="346"/>
      <c r="AF788" s="346"/>
      <c r="AG788" s="346"/>
      <c r="AH788" s="346"/>
      <c r="AI788" s="346"/>
      <c r="AJ788" s="346"/>
      <c r="AK788" s="346"/>
      <c r="AL788" s="346"/>
      <c r="AM788" s="346"/>
      <c r="AN788" s="346"/>
      <c r="AO788" s="346"/>
      <c r="AP788" s="346"/>
    </row>
    <row r="789" spans="1:42" ht="15.75">
      <c r="A789" s="385"/>
      <c r="B789" s="385"/>
      <c r="C789" s="385"/>
      <c r="D789" s="385"/>
      <c r="E789" s="385"/>
      <c r="F789" s="385"/>
      <c r="G789" s="385"/>
      <c r="H789" s="385"/>
      <c r="I789" s="346"/>
      <c r="J789" s="346"/>
      <c r="K789" s="346"/>
      <c r="L789" s="346"/>
      <c r="M789" s="346"/>
      <c r="N789" s="346"/>
      <c r="O789" s="346"/>
      <c r="P789" s="346"/>
      <c r="Q789" s="346"/>
      <c r="R789" s="346"/>
      <c r="S789" s="346"/>
      <c r="T789" s="346"/>
      <c r="U789" s="388"/>
      <c r="V789" s="346"/>
      <c r="W789" s="346"/>
      <c r="X789" s="346"/>
      <c r="Y789" s="346"/>
      <c r="Z789" s="346"/>
      <c r="AA789" s="346"/>
      <c r="AB789" s="346"/>
      <c r="AC789" s="346"/>
      <c r="AD789" s="346"/>
      <c r="AE789" s="346"/>
      <c r="AF789" s="346"/>
      <c r="AG789" s="346"/>
      <c r="AH789" s="346"/>
      <c r="AI789" s="346"/>
      <c r="AJ789" s="346"/>
      <c r="AK789" s="346"/>
      <c r="AL789" s="346"/>
      <c r="AM789" s="346"/>
      <c r="AN789" s="346"/>
      <c r="AO789" s="346"/>
      <c r="AP789" s="346"/>
    </row>
    <row r="790" spans="1:42" ht="15.75">
      <c r="A790" s="385"/>
      <c r="B790" s="385"/>
      <c r="C790" s="385"/>
      <c r="D790" s="385"/>
      <c r="E790" s="385"/>
      <c r="F790" s="385"/>
      <c r="G790" s="385"/>
      <c r="H790" s="385"/>
      <c r="I790" s="346"/>
      <c r="J790" s="346"/>
      <c r="K790" s="346"/>
      <c r="L790" s="346"/>
      <c r="M790" s="346"/>
      <c r="N790" s="346"/>
      <c r="O790" s="346"/>
      <c r="P790" s="346"/>
      <c r="Q790" s="346"/>
      <c r="R790" s="346"/>
      <c r="S790" s="346"/>
      <c r="T790" s="346"/>
      <c r="U790" s="388"/>
      <c r="V790" s="346"/>
      <c r="W790" s="346"/>
      <c r="X790" s="346"/>
      <c r="Y790" s="346"/>
      <c r="Z790" s="346"/>
      <c r="AA790" s="346"/>
      <c r="AB790" s="346"/>
      <c r="AC790" s="346"/>
      <c r="AD790" s="346"/>
      <c r="AE790" s="346"/>
      <c r="AF790" s="346"/>
      <c r="AG790" s="346"/>
      <c r="AH790" s="346"/>
      <c r="AI790" s="346"/>
      <c r="AJ790" s="346"/>
      <c r="AK790" s="346"/>
      <c r="AL790" s="346"/>
      <c r="AM790" s="346"/>
      <c r="AN790" s="346"/>
      <c r="AO790" s="346"/>
      <c r="AP790" s="346"/>
    </row>
    <row r="791" spans="1:42" ht="15.75">
      <c r="A791" s="385"/>
      <c r="B791" s="385"/>
      <c r="C791" s="385"/>
      <c r="D791" s="385"/>
      <c r="E791" s="385"/>
      <c r="F791" s="385"/>
      <c r="G791" s="385"/>
      <c r="H791" s="385"/>
      <c r="I791" s="346"/>
      <c r="J791" s="346"/>
      <c r="K791" s="346"/>
      <c r="L791" s="346"/>
      <c r="M791" s="346"/>
      <c r="N791" s="346"/>
      <c r="O791" s="346"/>
      <c r="P791" s="346"/>
      <c r="Q791" s="346"/>
      <c r="R791" s="346"/>
      <c r="S791" s="346"/>
      <c r="T791" s="346"/>
      <c r="U791" s="388"/>
      <c r="V791" s="346"/>
      <c r="W791" s="346"/>
      <c r="X791" s="346"/>
      <c r="Y791" s="346"/>
      <c r="Z791" s="346"/>
      <c r="AA791" s="346"/>
      <c r="AB791" s="346"/>
      <c r="AC791" s="346"/>
      <c r="AD791" s="346"/>
      <c r="AE791" s="346"/>
      <c r="AF791" s="346"/>
      <c r="AG791" s="346"/>
      <c r="AH791" s="346"/>
      <c r="AI791" s="346"/>
      <c r="AJ791" s="346"/>
      <c r="AK791" s="346"/>
      <c r="AL791" s="346"/>
      <c r="AM791" s="346"/>
      <c r="AN791" s="346"/>
      <c r="AO791" s="346"/>
      <c r="AP791" s="346"/>
    </row>
    <row r="792" spans="1:42" ht="15.75">
      <c r="A792" s="385"/>
      <c r="B792" s="385"/>
      <c r="C792" s="385"/>
      <c r="D792" s="385"/>
      <c r="E792" s="385"/>
      <c r="F792" s="385"/>
      <c r="G792" s="385"/>
      <c r="H792" s="385"/>
      <c r="I792" s="346"/>
      <c r="J792" s="346"/>
      <c r="K792" s="346"/>
      <c r="L792" s="346"/>
      <c r="M792" s="346"/>
      <c r="N792" s="346"/>
      <c r="O792" s="346"/>
      <c r="P792" s="346"/>
      <c r="Q792" s="346"/>
      <c r="R792" s="346"/>
      <c r="S792" s="346"/>
      <c r="T792" s="346"/>
      <c r="U792" s="388"/>
      <c r="V792" s="346"/>
      <c r="W792" s="346"/>
      <c r="X792" s="346"/>
      <c r="Y792" s="346"/>
      <c r="Z792" s="346"/>
      <c r="AA792" s="346"/>
      <c r="AB792" s="346"/>
      <c r="AC792" s="346"/>
      <c r="AD792" s="346"/>
      <c r="AE792" s="346"/>
      <c r="AF792" s="346"/>
      <c r="AG792" s="346"/>
      <c r="AH792" s="346"/>
      <c r="AI792" s="346"/>
      <c r="AJ792" s="346"/>
      <c r="AK792" s="346"/>
      <c r="AL792" s="346"/>
      <c r="AM792" s="346"/>
      <c r="AN792" s="346"/>
      <c r="AO792" s="346"/>
      <c r="AP792" s="346"/>
    </row>
    <row r="793" spans="1:42" ht="15.75">
      <c r="A793" s="385"/>
      <c r="B793" s="385"/>
      <c r="C793" s="385"/>
      <c r="D793" s="385"/>
      <c r="E793" s="385"/>
      <c r="F793" s="385"/>
      <c r="G793" s="385"/>
      <c r="H793" s="385"/>
      <c r="I793" s="346"/>
      <c r="J793" s="346"/>
      <c r="K793" s="346"/>
      <c r="L793" s="346"/>
      <c r="M793" s="346"/>
      <c r="N793" s="346"/>
      <c r="O793" s="346"/>
      <c r="P793" s="346"/>
      <c r="Q793" s="346"/>
      <c r="R793" s="346"/>
      <c r="S793" s="346"/>
      <c r="T793" s="346"/>
      <c r="U793" s="388"/>
      <c r="V793" s="346"/>
      <c r="W793" s="346"/>
      <c r="X793" s="346"/>
      <c r="Y793" s="346"/>
      <c r="Z793" s="346"/>
      <c r="AA793" s="346"/>
      <c r="AB793" s="346"/>
      <c r="AC793" s="346"/>
      <c r="AD793" s="346"/>
      <c r="AE793" s="346"/>
      <c r="AF793" s="346"/>
      <c r="AG793" s="346"/>
      <c r="AH793" s="346"/>
      <c r="AI793" s="346"/>
      <c r="AJ793" s="346"/>
      <c r="AK793" s="346"/>
      <c r="AL793" s="346"/>
      <c r="AM793" s="346"/>
      <c r="AN793" s="346"/>
      <c r="AO793" s="346"/>
      <c r="AP793" s="346"/>
    </row>
    <row r="794" spans="1:42" ht="15.75">
      <c r="A794" s="385"/>
      <c r="B794" s="385"/>
      <c r="C794" s="385"/>
      <c r="D794" s="385"/>
      <c r="E794" s="385"/>
      <c r="F794" s="385"/>
      <c r="G794" s="385"/>
      <c r="H794" s="385"/>
      <c r="I794" s="346"/>
      <c r="J794" s="346"/>
      <c r="K794" s="346"/>
      <c r="L794" s="346"/>
      <c r="M794" s="346"/>
      <c r="N794" s="346"/>
      <c r="O794" s="346"/>
      <c r="P794" s="346"/>
      <c r="Q794" s="346"/>
      <c r="R794" s="346"/>
      <c r="S794" s="346"/>
      <c r="T794" s="346"/>
      <c r="U794" s="388"/>
      <c r="V794" s="346"/>
      <c r="W794" s="346"/>
      <c r="X794" s="346"/>
      <c r="Y794" s="346"/>
      <c r="Z794" s="346"/>
      <c r="AA794" s="346"/>
      <c r="AB794" s="346"/>
      <c r="AC794" s="346"/>
      <c r="AD794" s="346"/>
      <c r="AE794" s="346"/>
      <c r="AF794" s="346"/>
      <c r="AG794" s="346"/>
      <c r="AH794" s="346"/>
      <c r="AI794" s="346"/>
      <c r="AJ794" s="346"/>
      <c r="AK794" s="346"/>
      <c r="AL794" s="346"/>
      <c r="AM794" s="346"/>
      <c r="AN794" s="346"/>
      <c r="AO794" s="346"/>
      <c r="AP794" s="346"/>
    </row>
    <row r="795" spans="1:42" ht="15.75">
      <c r="A795" s="385"/>
      <c r="B795" s="385"/>
      <c r="C795" s="385"/>
      <c r="D795" s="385"/>
      <c r="E795" s="385"/>
      <c r="F795" s="385"/>
      <c r="G795" s="385"/>
      <c r="H795" s="385"/>
      <c r="I795" s="346"/>
      <c r="J795" s="346"/>
      <c r="K795" s="346"/>
      <c r="L795" s="346"/>
      <c r="M795" s="346"/>
      <c r="N795" s="346"/>
      <c r="O795" s="346"/>
      <c r="P795" s="346"/>
      <c r="Q795" s="346"/>
      <c r="R795" s="346"/>
      <c r="S795" s="346"/>
      <c r="T795" s="346"/>
      <c r="U795" s="388"/>
      <c r="V795" s="346"/>
      <c r="W795" s="346"/>
      <c r="X795" s="346"/>
      <c r="Y795" s="346"/>
      <c r="Z795" s="346"/>
      <c r="AA795" s="346"/>
      <c r="AB795" s="346"/>
      <c r="AC795" s="346"/>
      <c r="AD795" s="346"/>
      <c r="AE795" s="346"/>
      <c r="AF795" s="346"/>
      <c r="AG795" s="346"/>
      <c r="AH795" s="346"/>
      <c r="AI795" s="346"/>
      <c r="AJ795" s="346"/>
      <c r="AK795" s="346"/>
      <c r="AL795" s="346"/>
      <c r="AM795" s="346"/>
      <c r="AN795" s="346"/>
      <c r="AO795" s="346"/>
      <c r="AP795" s="346"/>
    </row>
    <row r="796" spans="1:42" ht="15.75">
      <c r="A796" s="385"/>
      <c r="B796" s="385"/>
      <c r="C796" s="385"/>
      <c r="D796" s="385"/>
      <c r="E796" s="385"/>
      <c r="F796" s="385"/>
      <c r="G796" s="385"/>
      <c r="H796" s="385"/>
      <c r="I796" s="346"/>
      <c r="J796" s="346"/>
      <c r="K796" s="346"/>
      <c r="L796" s="346"/>
      <c r="M796" s="346"/>
      <c r="N796" s="346"/>
      <c r="O796" s="346"/>
      <c r="P796" s="346"/>
      <c r="Q796" s="346"/>
      <c r="R796" s="346"/>
      <c r="S796" s="346"/>
      <c r="T796" s="346"/>
      <c r="U796" s="388"/>
      <c r="V796" s="346"/>
      <c r="W796" s="346"/>
      <c r="X796" s="346"/>
      <c r="Y796" s="346"/>
      <c r="Z796" s="346"/>
      <c r="AA796" s="346"/>
      <c r="AB796" s="346"/>
      <c r="AC796" s="346"/>
      <c r="AD796" s="346"/>
      <c r="AE796" s="346"/>
      <c r="AF796" s="346"/>
      <c r="AG796" s="346"/>
      <c r="AH796" s="346"/>
      <c r="AI796" s="346"/>
      <c r="AJ796" s="346"/>
      <c r="AK796" s="346"/>
      <c r="AL796" s="346"/>
      <c r="AM796" s="346"/>
      <c r="AN796" s="346"/>
      <c r="AO796" s="346"/>
      <c r="AP796" s="346"/>
    </row>
    <row r="797" spans="1:42" ht="15.75">
      <c r="A797" s="385"/>
      <c r="B797" s="385"/>
      <c r="C797" s="385"/>
      <c r="D797" s="385"/>
      <c r="E797" s="385"/>
      <c r="F797" s="385"/>
      <c r="G797" s="385"/>
      <c r="H797" s="385"/>
      <c r="I797" s="346"/>
      <c r="J797" s="346"/>
      <c r="K797" s="346"/>
      <c r="L797" s="346"/>
      <c r="M797" s="346"/>
      <c r="N797" s="346"/>
      <c r="O797" s="346"/>
      <c r="P797" s="346"/>
      <c r="Q797" s="346"/>
      <c r="R797" s="346"/>
      <c r="S797" s="346"/>
      <c r="T797" s="346"/>
      <c r="U797" s="388"/>
      <c r="V797" s="346"/>
      <c r="W797" s="346"/>
      <c r="X797" s="346"/>
      <c r="Y797" s="346"/>
      <c r="Z797" s="346"/>
      <c r="AA797" s="346"/>
      <c r="AB797" s="346"/>
      <c r="AC797" s="346"/>
      <c r="AD797" s="346"/>
      <c r="AE797" s="346"/>
      <c r="AF797" s="346"/>
      <c r="AG797" s="346"/>
      <c r="AH797" s="346"/>
      <c r="AI797" s="346"/>
      <c r="AJ797" s="346"/>
      <c r="AK797" s="346"/>
      <c r="AL797" s="346"/>
      <c r="AM797" s="346"/>
      <c r="AN797" s="346"/>
      <c r="AO797" s="346"/>
      <c r="AP797" s="346"/>
    </row>
    <row r="798" spans="1:42" ht="15.75">
      <c r="A798" s="385"/>
      <c r="B798" s="385"/>
      <c r="C798" s="385"/>
      <c r="D798" s="385"/>
      <c r="E798" s="385"/>
      <c r="F798" s="385"/>
      <c r="G798" s="385"/>
      <c r="H798" s="385"/>
      <c r="I798" s="346"/>
      <c r="J798" s="346"/>
      <c r="K798" s="346"/>
      <c r="L798" s="346"/>
      <c r="M798" s="346"/>
      <c r="N798" s="346"/>
      <c r="O798" s="346"/>
      <c r="P798" s="346"/>
      <c r="Q798" s="346"/>
      <c r="R798" s="346"/>
      <c r="S798" s="346"/>
      <c r="T798" s="346"/>
      <c r="U798" s="388"/>
      <c r="V798" s="346"/>
      <c r="W798" s="346"/>
      <c r="X798" s="346"/>
      <c r="Y798" s="346"/>
      <c r="Z798" s="346"/>
      <c r="AA798" s="346"/>
      <c r="AB798" s="346"/>
      <c r="AC798" s="346"/>
      <c r="AD798" s="346"/>
      <c r="AE798" s="346"/>
      <c r="AF798" s="346"/>
      <c r="AG798" s="346"/>
      <c r="AH798" s="346"/>
      <c r="AI798" s="346"/>
      <c r="AJ798" s="346"/>
      <c r="AK798" s="346"/>
      <c r="AL798" s="346"/>
      <c r="AM798" s="346"/>
      <c r="AN798" s="346"/>
      <c r="AO798" s="346"/>
      <c r="AP798" s="346"/>
    </row>
    <row r="799" spans="1:42" ht="15.75">
      <c r="A799" s="385"/>
      <c r="B799" s="385"/>
      <c r="C799" s="385"/>
      <c r="D799" s="385"/>
      <c r="E799" s="385"/>
      <c r="F799" s="385"/>
      <c r="G799" s="385"/>
      <c r="H799" s="385"/>
      <c r="I799" s="346"/>
      <c r="J799" s="346"/>
      <c r="K799" s="346"/>
      <c r="L799" s="346"/>
      <c r="M799" s="346"/>
      <c r="N799" s="346"/>
      <c r="O799" s="346"/>
      <c r="P799" s="346"/>
      <c r="Q799" s="346"/>
      <c r="R799" s="346"/>
      <c r="S799" s="346"/>
      <c r="T799" s="346"/>
      <c r="U799" s="388"/>
      <c r="V799" s="346"/>
      <c r="W799" s="346"/>
      <c r="X799" s="346"/>
      <c r="Y799" s="346"/>
      <c r="Z799" s="346"/>
      <c r="AA799" s="346"/>
      <c r="AB799" s="346"/>
      <c r="AC799" s="346"/>
      <c r="AD799" s="346"/>
      <c r="AE799" s="346"/>
      <c r="AF799" s="346"/>
      <c r="AG799" s="346"/>
      <c r="AH799" s="346"/>
      <c r="AI799" s="346"/>
      <c r="AJ799" s="346"/>
      <c r="AK799" s="346"/>
      <c r="AL799" s="346"/>
      <c r="AM799" s="346"/>
      <c r="AN799" s="346"/>
      <c r="AO799" s="346"/>
      <c r="AP799" s="346"/>
    </row>
    <row r="800" spans="1:42" ht="15.75">
      <c r="A800" s="385"/>
      <c r="B800" s="385"/>
      <c r="C800" s="385"/>
      <c r="D800" s="385"/>
      <c r="E800" s="385"/>
      <c r="F800" s="385"/>
      <c r="G800" s="385"/>
      <c r="H800" s="385"/>
      <c r="I800" s="346"/>
      <c r="J800" s="346"/>
      <c r="K800" s="346"/>
      <c r="L800" s="346"/>
      <c r="M800" s="346"/>
      <c r="N800" s="346"/>
      <c r="O800" s="346"/>
      <c r="P800" s="346"/>
      <c r="Q800" s="346"/>
      <c r="R800" s="346"/>
      <c r="S800" s="346"/>
      <c r="T800" s="346"/>
      <c r="U800" s="388"/>
      <c r="V800" s="346"/>
      <c r="W800" s="346"/>
      <c r="X800" s="346"/>
      <c r="Y800" s="346"/>
      <c r="Z800" s="346"/>
      <c r="AA800" s="346"/>
      <c r="AB800" s="346"/>
      <c r="AC800" s="346"/>
      <c r="AD800" s="346"/>
      <c r="AE800" s="346"/>
      <c r="AF800" s="346"/>
      <c r="AG800" s="346"/>
      <c r="AH800" s="346"/>
      <c r="AI800" s="346"/>
      <c r="AJ800" s="346"/>
      <c r="AK800" s="346"/>
      <c r="AL800" s="346"/>
      <c r="AM800" s="346"/>
      <c r="AN800" s="346"/>
      <c r="AO800" s="346"/>
      <c r="AP800" s="346"/>
    </row>
    <row r="801" spans="1:42" ht="15.75">
      <c r="A801" s="385"/>
      <c r="B801" s="385"/>
      <c r="C801" s="385"/>
      <c r="D801" s="385"/>
      <c r="E801" s="385"/>
      <c r="F801" s="385"/>
      <c r="G801" s="385"/>
      <c r="H801" s="385"/>
      <c r="I801" s="346"/>
      <c r="J801" s="346"/>
      <c r="K801" s="346"/>
      <c r="L801" s="346"/>
      <c r="M801" s="346"/>
      <c r="N801" s="346"/>
      <c r="O801" s="346"/>
      <c r="P801" s="346"/>
      <c r="Q801" s="346"/>
      <c r="R801" s="346"/>
      <c r="S801" s="346"/>
      <c r="T801" s="346"/>
      <c r="U801" s="388"/>
      <c r="V801" s="346"/>
      <c r="W801" s="346"/>
      <c r="X801" s="346"/>
      <c r="Y801" s="346"/>
      <c r="Z801" s="346"/>
      <c r="AA801" s="346"/>
      <c r="AB801" s="346"/>
      <c r="AC801" s="346"/>
      <c r="AD801" s="346"/>
      <c r="AE801" s="346"/>
      <c r="AF801" s="346"/>
      <c r="AG801" s="346"/>
      <c r="AH801" s="346"/>
      <c r="AI801" s="346"/>
      <c r="AJ801" s="346"/>
      <c r="AK801" s="346"/>
      <c r="AL801" s="346"/>
      <c r="AM801" s="346"/>
      <c r="AN801" s="346"/>
      <c r="AO801" s="346"/>
      <c r="AP801" s="346"/>
    </row>
    <row r="802" spans="1:42" ht="15.75">
      <c r="A802" s="385"/>
      <c r="B802" s="385"/>
      <c r="C802" s="385"/>
      <c r="D802" s="385"/>
      <c r="E802" s="385"/>
      <c r="F802" s="385"/>
      <c r="G802" s="385"/>
      <c r="H802" s="385"/>
      <c r="I802" s="346"/>
      <c r="J802" s="346"/>
      <c r="K802" s="346"/>
      <c r="L802" s="346"/>
      <c r="M802" s="346"/>
      <c r="N802" s="346"/>
      <c r="O802" s="346"/>
      <c r="P802" s="346"/>
      <c r="Q802" s="346"/>
      <c r="R802" s="346"/>
      <c r="S802" s="346"/>
      <c r="T802" s="346"/>
      <c r="U802" s="388"/>
      <c r="V802" s="346"/>
      <c r="W802" s="346"/>
      <c r="X802" s="346"/>
      <c r="Y802" s="346"/>
      <c r="Z802" s="346"/>
      <c r="AA802" s="346"/>
      <c r="AB802" s="346"/>
      <c r="AC802" s="346"/>
      <c r="AD802" s="346"/>
      <c r="AE802" s="346"/>
      <c r="AF802" s="346"/>
      <c r="AG802" s="346"/>
      <c r="AH802" s="346"/>
      <c r="AI802" s="346"/>
      <c r="AJ802" s="346"/>
      <c r="AK802" s="346"/>
      <c r="AL802" s="346"/>
      <c r="AM802" s="346"/>
      <c r="AN802" s="346"/>
      <c r="AO802" s="346"/>
      <c r="AP802" s="346"/>
    </row>
    <row r="803" spans="1:42" ht="15.75">
      <c r="A803" s="385"/>
      <c r="B803" s="385"/>
      <c r="C803" s="385"/>
      <c r="D803" s="385"/>
      <c r="E803" s="385"/>
      <c r="F803" s="385"/>
      <c r="G803" s="385"/>
      <c r="H803" s="385"/>
      <c r="I803" s="346"/>
      <c r="J803" s="346"/>
      <c r="K803" s="346"/>
      <c r="L803" s="346"/>
      <c r="M803" s="346"/>
      <c r="N803" s="346"/>
      <c r="O803" s="346"/>
      <c r="P803" s="346"/>
      <c r="Q803" s="346"/>
      <c r="R803" s="346"/>
      <c r="S803" s="346"/>
      <c r="T803" s="346"/>
      <c r="U803" s="388"/>
      <c r="V803" s="346"/>
      <c r="W803" s="346"/>
      <c r="X803" s="346"/>
      <c r="Y803" s="346"/>
      <c r="Z803" s="346"/>
      <c r="AA803" s="346"/>
      <c r="AB803" s="346"/>
      <c r="AC803" s="346"/>
      <c r="AD803" s="346"/>
      <c r="AE803" s="346"/>
      <c r="AF803" s="346"/>
      <c r="AG803" s="346"/>
      <c r="AH803" s="346"/>
      <c r="AI803" s="346"/>
      <c r="AJ803" s="346"/>
      <c r="AK803" s="346"/>
      <c r="AL803" s="346"/>
      <c r="AM803" s="346"/>
      <c r="AN803" s="346"/>
      <c r="AO803" s="346"/>
      <c r="AP803" s="346"/>
    </row>
    <row r="804" spans="1:42" ht="15.75">
      <c r="A804" s="385"/>
      <c r="B804" s="385"/>
      <c r="C804" s="385"/>
      <c r="D804" s="385"/>
      <c r="E804" s="385"/>
      <c r="F804" s="385"/>
      <c r="G804" s="385"/>
      <c r="H804" s="385"/>
      <c r="I804" s="346"/>
      <c r="J804" s="346"/>
      <c r="K804" s="346"/>
      <c r="L804" s="346"/>
      <c r="M804" s="346"/>
      <c r="N804" s="346"/>
      <c r="O804" s="346"/>
      <c r="P804" s="346"/>
      <c r="Q804" s="346"/>
      <c r="R804" s="346"/>
      <c r="S804" s="346"/>
      <c r="T804" s="346"/>
      <c r="U804" s="388"/>
      <c r="V804" s="346"/>
      <c r="W804" s="346"/>
      <c r="X804" s="346"/>
      <c r="Y804" s="346"/>
      <c r="Z804" s="346"/>
      <c r="AA804" s="346"/>
      <c r="AB804" s="346"/>
      <c r="AC804" s="346"/>
      <c r="AD804" s="346"/>
      <c r="AE804" s="346"/>
      <c r="AF804" s="346"/>
      <c r="AG804" s="346"/>
      <c r="AH804" s="346"/>
      <c r="AI804" s="346"/>
      <c r="AJ804" s="346"/>
      <c r="AK804" s="346"/>
      <c r="AL804" s="346"/>
      <c r="AM804" s="346"/>
      <c r="AN804" s="346"/>
      <c r="AO804" s="346"/>
      <c r="AP804" s="346"/>
    </row>
    <row r="805" spans="1:42" ht="15.75">
      <c r="A805" s="385"/>
      <c r="B805" s="385"/>
      <c r="C805" s="385"/>
      <c r="D805" s="385"/>
      <c r="E805" s="385"/>
      <c r="F805" s="385"/>
      <c r="G805" s="385"/>
      <c r="H805" s="385"/>
      <c r="I805" s="346"/>
      <c r="J805" s="346"/>
      <c r="K805" s="346"/>
      <c r="L805" s="346"/>
      <c r="M805" s="346"/>
      <c r="N805" s="346"/>
      <c r="O805" s="346"/>
      <c r="P805" s="346"/>
      <c r="Q805" s="346"/>
      <c r="R805" s="346"/>
      <c r="S805" s="346"/>
      <c r="T805" s="346"/>
      <c r="U805" s="388"/>
      <c r="V805" s="346"/>
      <c r="W805" s="346"/>
      <c r="X805" s="346"/>
      <c r="Y805" s="346"/>
      <c r="Z805" s="346"/>
      <c r="AA805" s="346"/>
      <c r="AB805" s="346"/>
      <c r="AC805" s="346"/>
      <c r="AD805" s="346"/>
      <c r="AE805" s="346"/>
      <c r="AF805" s="346"/>
      <c r="AG805" s="346"/>
      <c r="AH805" s="346"/>
      <c r="AI805" s="346"/>
      <c r="AJ805" s="346"/>
      <c r="AK805" s="346"/>
      <c r="AL805" s="346"/>
      <c r="AM805" s="346"/>
      <c r="AN805" s="346"/>
      <c r="AO805" s="346"/>
      <c r="AP805" s="346"/>
    </row>
    <row r="806" spans="1:42" ht="15.75">
      <c r="A806" s="385"/>
      <c r="B806" s="385"/>
      <c r="C806" s="385"/>
      <c r="D806" s="385"/>
      <c r="E806" s="385"/>
      <c r="F806" s="385"/>
      <c r="G806" s="385"/>
      <c r="H806" s="385"/>
      <c r="I806" s="346"/>
      <c r="J806" s="346"/>
      <c r="K806" s="346"/>
      <c r="L806" s="346"/>
      <c r="M806" s="346"/>
      <c r="N806" s="346"/>
      <c r="O806" s="346"/>
      <c r="P806" s="346"/>
      <c r="Q806" s="346"/>
      <c r="R806" s="346"/>
      <c r="S806" s="346"/>
      <c r="T806" s="346"/>
      <c r="U806" s="388"/>
      <c r="V806" s="346"/>
      <c r="W806" s="346"/>
      <c r="X806" s="346"/>
      <c r="Y806" s="346"/>
      <c r="Z806" s="346"/>
      <c r="AA806" s="346"/>
      <c r="AB806" s="346"/>
      <c r="AC806" s="346"/>
      <c r="AD806" s="346"/>
      <c r="AE806" s="346"/>
      <c r="AF806" s="346"/>
      <c r="AG806" s="346"/>
      <c r="AH806" s="346"/>
      <c r="AI806" s="346"/>
      <c r="AJ806" s="346"/>
      <c r="AK806" s="346"/>
      <c r="AL806" s="346"/>
      <c r="AM806" s="346"/>
      <c r="AN806" s="346"/>
      <c r="AO806" s="346"/>
      <c r="AP806" s="346"/>
    </row>
    <row r="807" spans="1:42" ht="15.75">
      <c r="A807" s="385"/>
      <c r="B807" s="385"/>
      <c r="C807" s="385"/>
      <c r="D807" s="385"/>
      <c r="E807" s="385"/>
      <c r="F807" s="385"/>
      <c r="G807" s="385"/>
      <c r="H807" s="385"/>
      <c r="I807" s="346"/>
      <c r="J807" s="346"/>
      <c r="K807" s="346"/>
      <c r="L807" s="346"/>
      <c r="M807" s="346"/>
      <c r="N807" s="346"/>
      <c r="O807" s="346"/>
      <c r="P807" s="346"/>
      <c r="Q807" s="346"/>
      <c r="R807" s="346"/>
      <c r="S807" s="346"/>
      <c r="T807" s="346"/>
      <c r="U807" s="388"/>
      <c r="V807" s="346"/>
      <c r="W807" s="346"/>
      <c r="X807" s="346"/>
      <c r="Y807" s="346"/>
      <c r="Z807" s="346"/>
      <c r="AA807" s="346"/>
      <c r="AB807" s="346"/>
      <c r="AC807" s="346"/>
      <c r="AD807" s="346"/>
      <c r="AE807" s="346"/>
      <c r="AF807" s="346"/>
      <c r="AG807" s="346"/>
      <c r="AH807" s="346"/>
      <c r="AI807" s="346"/>
      <c r="AJ807" s="346"/>
      <c r="AK807" s="346"/>
      <c r="AL807" s="346"/>
      <c r="AM807" s="346"/>
      <c r="AN807" s="346"/>
      <c r="AO807" s="346"/>
      <c r="AP807" s="346"/>
    </row>
    <row r="808" spans="1:42" ht="15.75">
      <c r="A808" s="385"/>
      <c r="B808" s="385"/>
      <c r="C808" s="385"/>
      <c r="D808" s="385"/>
      <c r="E808" s="385"/>
      <c r="F808" s="385"/>
      <c r="G808" s="385"/>
      <c r="H808" s="385"/>
      <c r="I808" s="346"/>
      <c r="J808" s="346"/>
      <c r="K808" s="346"/>
      <c r="L808" s="346"/>
      <c r="M808" s="346"/>
      <c r="N808" s="346"/>
      <c r="O808" s="346"/>
      <c r="P808" s="346"/>
      <c r="Q808" s="346"/>
      <c r="R808" s="346"/>
      <c r="S808" s="346"/>
      <c r="T808" s="346"/>
      <c r="U808" s="388"/>
      <c r="V808" s="346"/>
      <c r="W808" s="346"/>
      <c r="X808" s="346"/>
      <c r="Y808" s="346"/>
      <c r="Z808" s="346"/>
      <c r="AA808" s="346"/>
      <c r="AB808" s="346"/>
      <c r="AC808" s="346"/>
      <c r="AD808" s="346"/>
      <c r="AE808" s="346"/>
      <c r="AF808" s="346"/>
      <c r="AG808" s="346"/>
      <c r="AH808" s="346"/>
      <c r="AI808" s="346"/>
      <c r="AJ808" s="346"/>
      <c r="AK808" s="346"/>
      <c r="AL808" s="346"/>
      <c r="AM808" s="346"/>
      <c r="AN808" s="346"/>
      <c r="AO808" s="346"/>
      <c r="AP808" s="346"/>
    </row>
    <row r="809" spans="1:42" ht="15.75">
      <c r="A809" s="385"/>
      <c r="B809" s="385"/>
      <c r="C809" s="385"/>
      <c r="D809" s="385"/>
      <c r="E809" s="385"/>
      <c r="F809" s="385"/>
      <c r="G809" s="385"/>
      <c r="H809" s="385"/>
      <c r="I809" s="346"/>
      <c r="J809" s="346"/>
      <c r="K809" s="346"/>
      <c r="L809" s="346"/>
      <c r="M809" s="346"/>
      <c r="N809" s="346"/>
      <c r="O809" s="346"/>
      <c r="P809" s="346"/>
      <c r="Q809" s="346"/>
      <c r="R809" s="346"/>
      <c r="S809" s="346"/>
      <c r="T809" s="346"/>
      <c r="U809" s="388"/>
      <c r="V809" s="346"/>
      <c r="W809" s="346"/>
      <c r="X809" s="346"/>
      <c r="Y809" s="346"/>
      <c r="Z809" s="346"/>
      <c r="AA809" s="346"/>
      <c r="AB809" s="346"/>
      <c r="AC809" s="346"/>
      <c r="AD809" s="346"/>
      <c r="AE809" s="346"/>
      <c r="AF809" s="346"/>
      <c r="AG809" s="346"/>
      <c r="AH809" s="346"/>
      <c r="AI809" s="346"/>
      <c r="AJ809" s="346"/>
      <c r="AK809" s="346"/>
      <c r="AL809" s="346"/>
      <c r="AM809" s="346"/>
      <c r="AN809" s="346"/>
      <c r="AO809" s="346"/>
      <c r="AP809" s="346"/>
    </row>
    <row r="810" spans="1:42" ht="15.75">
      <c r="A810" s="385"/>
      <c r="B810" s="385"/>
      <c r="C810" s="385"/>
      <c r="D810" s="385"/>
      <c r="E810" s="385"/>
      <c r="F810" s="385"/>
      <c r="G810" s="385"/>
      <c r="H810" s="385"/>
      <c r="I810" s="346"/>
      <c r="J810" s="346"/>
      <c r="K810" s="346"/>
      <c r="L810" s="346"/>
      <c r="M810" s="346"/>
      <c r="N810" s="346"/>
      <c r="O810" s="346"/>
      <c r="P810" s="346"/>
      <c r="Q810" s="346"/>
      <c r="R810" s="346"/>
      <c r="S810" s="346"/>
      <c r="T810" s="346"/>
      <c r="U810" s="388"/>
      <c r="V810" s="346"/>
      <c r="W810" s="346"/>
      <c r="X810" s="346"/>
      <c r="Y810" s="346"/>
      <c r="Z810" s="346"/>
      <c r="AA810" s="346"/>
      <c r="AB810" s="346"/>
      <c r="AC810" s="346"/>
      <c r="AD810" s="346"/>
      <c r="AE810" s="346"/>
      <c r="AF810" s="346"/>
      <c r="AG810" s="346"/>
      <c r="AH810" s="346"/>
      <c r="AI810" s="346"/>
      <c r="AJ810" s="346"/>
      <c r="AK810" s="346"/>
      <c r="AL810" s="346"/>
      <c r="AM810" s="346"/>
      <c r="AN810" s="346"/>
      <c r="AO810" s="346"/>
      <c r="AP810" s="346"/>
    </row>
    <row r="811" spans="1:42" ht="15.75">
      <c r="A811" s="385"/>
      <c r="B811" s="385"/>
      <c r="C811" s="385"/>
      <c r="D811" s="385"/>
      <c r="E811" s="385"/>
      <c r="F811" s="385"/>
      <c r="G811" s="385"/>
      <c r="H811" s="385"/>
      <c r="I811" s="346"/>
      <c r="J811" s="346"/>
      <c r="K811" s="346"/>
      <c r="L811" s="346"/>
      <c r="M811" s="346"/>
      <c r="N811" s="346"/>
      <c r="O811" s="346"/>
      <c r="P811" s="346"/>
      <c r="Q811" s="346"/>
      <c r="R811" s="346"/>
      <c r="S811" s="346"/>
      <c r="T811" s="346"/>
      <c r="U811" s="388"/>
      <c r="V811" s="346"/>
      <c r="W811" s="346"/>
      <c r="X811" s="346"/>
      <c r="Y811" s="346"/>
      <c r="Z811" s="346"/>
      <c r="AA811" s="346"/>
      <c r="AB811" s="346"/>
      <c r="AC811" s="346"/>
      <c r="AD811" s="346"/>
      <c r="AE811" s="346"/>
      <c r="AF811" s="346"/>
      <c r="AG811" s="346"/>
      <c r="AH811" s="346"/>
      <c r="AI811" s="346"/>
      <c r="AJ811" s="346"/>
      <c r="AK811" s="346"/>
      <c r="AL811" s="346"/>
      <c r="AM811" s="346"/>
      <c r="AN811" s="346"/>
      <c r="AO811" s="346"/>
      <c r="AP811" s="346"/>
    </row>
    <row r="812" spans="1:42" ht="15.75">
      <c r="A812" s="385"/>
      <c r="B812" s="385"/>
      <c r="C812" s="385"/>
      <c r="D812" s="385"/>
      <c r="E812" s="385"/>
      <c r="F812" s="385"/>
      <c r="G812" s="385"/>
      <c r="H812" s="385"/>
      <c r="I812" s="346"/>
      <c r="J812" s="346"/>
      <c r="K812" s="346"/>
      <c r="L812" s="346"/>
      <c r="M812" s="346"/>
      <c r="N812" s="346"/>
      <c r="O812" s="346"/>
      <c r="P812" s="346"/>
      <c r="Q812" s="346"/>
      <c r="R812" s="346"/>
      <c r="S812" s="346"/>
      <c r="T812" s="346"/>
      <c r="U812" s="388"/>
      <c r="V812" s="346"/>
      <c r="W812" s="346"/>
      <c r="X812" s="346"/>
      <c r="Y812" s="346"/>
      <c r="Z812" s="346"/>
      <c r="AA812" s="346"/>
      <c r="AB812" s="346"/>
      <c r="AC812" s="346"/>
      <c r="AD812" s="346"/>
      <c r="AE812" s="346"/>
      <c r="AF812" s="346"/>
      <c r="AG812" s="346"/>
      <c r="AH812" s="346"/>
      <c r="AI812" s="346"/>
      <c r="AJ812" s="346"/>
      <c r="AK812" s="346"/>
      <c r="AL812" s="346"/>
      <c r="AM812" s="346"/>
      <c r="AN812" s="346"/>
      <c r="AO812" s="346"/>
      <c r="AP812" s="346"/>
    </row>
    <row r="813" spans="1:42" ht="15.75">
      <c r="A813" s="385"/>
      <c r="B813" s="385"/>
      <c r="C813" s="385"/>
      <c r="D813" s="385"/>
      <c r="E813" s="385"/>
      <c r="F813" s="385"/>
      <c r="G813" s="385"/>
      <c r="H813" s="385"/>
      <c r="I813" s="346"/>
      <c r="J813" s="346"/>
      <c r="K813" s="346"/>
      <c r="L813" s="346"/>
      <c r="M813" s="346"/>
      <c r="N813" s="346"/>
      <c r="O813" s="346"/>
      <c r="P813" s="346"/>
      <c r="Q813" s="346"/>
      <c r="R813" s="346"/>
      <c r="S813" s="346"/>
      <c r="T813" s="346"/>
      <c r="U813" s="388"/>
      <c r="V813" s="346"/>
      <c r="W813" s="346"/>
      <c r="X813" s="346"/>
      <c r="Y813" s="346"/>
      <c r="Z813" s="346"/>
      <c r="AA813" s="346"/>
      <c r="AB813" s="346"/>
      <c r="AC813" s="346"/>
      <c r="AD813" s="346"/>
      <c r="AE813" s="346"/>
      <c r="AF813" s="346"/>
      <c r="AG813" s="346"/>
      <c r="AH813" s="346"/>
      <c r="AI813" s="346"/>
      <c r="AJ813" s="346"/>
      <c r="AK813" s="346"/>
      <c r="AL813" s="346"/>
      <c r="AM813" s="346"/>
      <c r="AN813" s="346"/>
      <c r="AO813" s="346"/>
      <c r="AP813" s="346"/>
    </row>
    <row r="814" spans="1:42" ht="15.75">
      <c r="A814" s="385"/>
      <c r="B814" s="385"/>
      <c r="C814" s="385"/>
      <c r="D814" s="385"/>
      <c r="E814" s="385"/>
      <c r="F814" s="385"/>
      <c r="G814" s="385"/>
      <c r="H814" s="385"/>
      <c r="I814" s="346"/>
      <c r="J814" s="346"/>
      <c r="K814" s="346"/>
      <c r="L814" s="346"/>
      <c r="M814" s="346"/>
      <c r="N814" s="346"/>
      <c r="O814" s="346"/>
      <c r="P814" s="346"/>
      <c r="Q814" s="346"/>
      <c r="R814" s="346"/>
      <c r="S814" s="346"/>
      <c r="T814" s="346"/>
      <c r="U814" s="388"/>
      <c r="V814" s="346"/>
      <c r="W814" s="346"/>
      <c r="X814" s="346"/>
      <c r="Y814" s="346"/>
      <c r="Z814" s="346"/>
      <c r="AA814" s="346"/>
      <c r="AB814" s="346"/>
      <c r="AC814" s="346"/>
      <c r="AD814" s="346"/>
      <c r="AE814" s="346"/>
      <c r="AF814" s="346"/>
      <c r="AG814" s="346"/>
      <c r="AH814" s="346"/>
      <c r="AI814" s="346"/>
      <c r="AJ814" s="346"/>
      <c r="AK814" s="346"/>
      <c r="AL814" s="346"/>
      <c r="AM814" s="346"/>
      <c r="AN814" s="346"/>
      <c r="AO814" s="346"/>
      <c r="AP814" s="346"/>
    </row>
    <row r="815" spans="1:42" ht="15.75">
      <c r="A815" s="385"/>
      <c r="B815" s="385"/>
      <c r="C815" s="385"/>
      <c r="D815" s="385"/>
      <c r="E815" s="385"/>
      <c r="F815" s="385"/>
      <c r="G815" s="385"/>
      <c r="H815" s="385"/>
      <c r="I815" s="346"/>
      <c r="J815" s="346"/>
      <c r="K815" s="346"/>
      <c r="L815" s="346"/>
      <c r="M815" s="346"/>
      <c r="N815" s="346"/>
      <c r="O815" s="346"/>
      <c r="P815" s="346"/>
      <c r="Q815" s="346"/>
      <c r="R815" s="346"/>
      <c r="S815" s="346"/>
      <c r="T815" s="346"/>
      <c r="U815" s="388"/>
      <c r="V815" s="346"/>
      <c r="W815" s="346"/>
      <c r="X815" s="346"/>
      <c r="Y815" s="346"/>
      <c r="Z815" s="346"/>
      <c r="AA815" s="346"/>
      <c r="AB815" s="346"/>
      <c r="AC815" s="346"/>
      <c r="AD815" s="346"/>
      <c r="AE815" s="346"/>
      <c r="AF815" s="346"/>
      <c r="AG815" s="346"/>
      <c r="AH815" s="346"/>
      <c r="AI815" s="346"/>
      <c r="AJ815" s="346"/>
      <c r="AK815" s="346"/>
      <c r="AL815" s="346"/>
      <c r="AM815" s="346"/>
      <c r="AN815" s="346"/>
      <c r="AO815" s="346"/>
      <c r="AP815" s="346"/>
    </row>
    <row r="816" spans="1:42" ht="15.75">
      <c r="A816" s="385"/>
      <c r="B816" s="385"/>
      <c r="C816" s="385"/>
      <c r="D816" s="385"/>
      <c r="E816" s="385"/>
      <c r="F816" s="385"/>
      <c r="G816" s="385"/>
      <c r="H816" s="385"/>
      <c r="I816" s="346"/>
      <c r="J816" s="346"/>
      <c r="K816" s="346"/>
      <c r="L816" s="346"/>
      <c r="M816" s="346"/>
      <c r="N816" s="346"/>
      <c r="O816" s="346"/>
      <c r="P816" s="346"/>
      <c r="Q816" s="346"/>
      <c r="R816" s="346"/>
      <c r="S816" s="346"/>
      <c r="T816" s="346"/>
      <c r="U816" s="388"/>
      <c r="V816" s="346"/>
      <c r="W816" s="346"/>
      <c r="X816" s="346"/>
      <c r="Y816" s="346"/>
      <c r="Z816" s="346"/>
      <c r="AA816" s="346"/>
      <c r="AB816" s="346"/>
      <c r="AC816" s="346"/>
      <c r="AD816" s="346"/>
      <c r="AE816" s="346"/>
      <c r="AF816" s="346"/>
      <c r="AG816" s="346"/>
      <c r="AH816" s="346"/>
      <c r="AI816" s="346"/>
      <c r="AJ816" s="346"/>
      <c r="AK816" s="346"/>
      <c r="AL816" s="346"/>
      <c r="AM816" s="346"/>
      <c r="AN816" s="346"/>
      <c r="AO816" s="346"/>
      <c r="AP816" s="346"/>
    </row>
    <row r="817" spans="1:42" ht="15.75">
      <c r="A817" s="385"/>
      <c r="B817" s="385"/>
      <c r="C817" s="385"/>
      <c r="D817" s="385"/>
      <c r="E817" s="385"/>
      <c r="F817" s="385"/>
      <c r="G817" s="385"/>
      <c r="H817" s="385"/>
      <c r="I817" s="346"/>
      <c r="J817" s="346"/>
      <c r="K817" s="346"/>
      <c r="L817" s="346"/>
      <c r="M817" s="346"/>
      <c r="N817" s="346"/>
      <c r="O817" s="346"/>
      <c r="P817" s="346"/>
      <c r="Q817" s="346"/>
      <c r="R817" s="346"/>
      <c r="S817" s="346"/>
      <c r="T817" s="346"/>
      <c r="U817" s="388"/>
      <c r="V817" s="346"/>
      <c r="W817" s="346"/>
      <c r="X817" s="346"/>
      <c r="Y817" s="346"/>
      <c r="Z817" s="346"/>
      <c r="AA817" s="346"/>
      <c r="AB817" s="346"/>
      <c r="AC817" s="346"/>
      <c r="AD817" s="346"/>
      <c r="AE817" s="346"/>
      <c r="AF817" s="346"/>
      <c r="AG817" s="346"/>
      <c r="AH817" s="346"/>
      <c r="AI817" s="346"/>
      <c r="AJ817" s="346"/>
      <c r="AK817" s="346"/>
      <c r="AL817" s="346"/>
      <c r="AM817" s="346"/>
      <c r="AN817" s="346"/>
      <c r="AO817" s="346"/>
      <c r="AP817" s="346"/>
    </row>
    <row r="818" spans="1:42" ht="15.75">
      <c r="A818" s="385"/>
      <c r="B818" s="385"/>
      <c r="C818" s="385"/>
      <c r="D818" s="385"/>
      <c r="E818" s="385"/>
      <c r="F818" s="385"/>
      <c r="G818" s="385"/>
      <c r="H818" s="385"/>
      <c r="I818" s="346"/>
      <c r="J818" s="346"/>
      <c r="K818" s="346"/>
      <c r="L818" s="346"/>
      <c r="M818" s="346"/>
      <c r="N818" s="346"/>
      <c r="O818" s="346"/>
      <c r="P818" s="346"/>
      <c r="Q818" s="346"/>
      <c r="R818" s="346"/>
      <c r="S818" s="346"/>
      <c r="T818" s="346"/>
      <c r="U818" s="388"/>
      <c r="V818" s="346"/>
      <c r="W818" s="346"/>
      <c r="X818" s="346"/>
      <c r="Y818" s="346"/>
      <c r="Z818" s="346"/>
      <c r="AA818" s="346"/>
      <c r="AB818" s="346"/>
      <c r="AC818" s="346"/>
      <c r="AD818" s="346"/>
      <c r="AE818" s="346"/>
      <c r="AF818" s="346"/>
      <c r="AG818" s="346"/>
      <c r="AH818" s="346"/>
      <c r="AI818" s="346"/>
      <c r="AJ818" s="346"/>
      <c r="AK818" s="346"/>
      <c r="AL818" s="346"/>
      <c r="AM818" s="346"/>
      <c r="AN818" s="346"/>
      <c r="AO818" s="346"/>
      <c r="AP818" s="346"/>
    </row>
    <row r="819" spans="1:42" ht="15.75">
      <c r="A819" s="385"/>
      <c r="B819" s="385"/>
      <c r="C819" s="385"/>
      <c r="D819" s="385"/>
      <c r="E819" s="385"/>
      <c r="F819" s="385"/>
      <c r="G819" s="385"/>
      <c r="H819" s="385"/>
      <c r="I819" s="346"/>
      <c r="J819" s="346"/>
      <c r="K819" s="346"/>
      <c r="L819" s="346"/>
      <c r="M819" s="346"/>
      <c r="N819" s="346"/>
      <c r="O819" s="346"/>
      <c r="P819" s="346"/>
      <c r="Q819" s="346"/>
      <c r="R819" s="346"/>
      <c r="S819" s="346"/>
      <c r="T819" s="346"/>
      <c r="U819" s="388"/>
      <c r="V819" s="346"/>
      <c r="W819" s="346"/>
      <c r="X819" s="346"/>
      <c r="Y819" s="346"/>
      <c r="Z819" s="346"/>
      <c r="AA819" s="346"/>
      <c r="AB819" s="346"/>
      <c r="AC819" s="346"/>
      <c r="AD819" s="346"/>
      <c r="AE819" s="346"/>
      <c r="AF819" s="346"/>
      <c r="AG819" s="346"/>
      <c r="AH819" s="346"/>
      <c r="AI819" s="346"/>
      <c r="AJ819" s="346"/>
      <c r="AK819" s="346"/>
      <c r="AL819" s="346"/>
      <c r="AM819" s="346"/>
      <c r="AN819" s="346"/>
      <c r="AO819" s="346"/>
      <c r="AP819" s="346"/>
    </row>
    <row r="820" spans="1:42" ht="15.75">
      <c r="A820" s="385"/>
      <c r="B820" s="385"/>
      <c r="C820" s="385"/>
      <c r="D820" s="385"/>
      <c r="E820" s="385"/>
      <c r="F820" s="385"/>
      <c r="G820" s="385"/>
      <c r="H820" s="385"/>
      <c r="I820" s="346"/>
      <c r="J820" s="346"/>
      <c r="K820" s="346"/>
      <c r="L820" s="346"/>
      <c r="M820" s="346"/>
      <c r="N820" s="346"/>
      <c r="O820" s="346"/>
      <c r="P820" s="346"/>
      <c r="Q820" s="346"/>
      <c r="R820" s="346"/>
      <c r="S820" s="346"/>
      <c r="T820" s="346"/>
      <c r="U820" s="388"/>
      <c r="V820" s="346"/>
      <c r="W820" s="346"/>
      <c r="X820" s="346"/>
      <c r="Y820" s="346"/>
      <c r="Z820" s="346"/>
      <c r="AA820" s="346"/>
      <c r="AB820" s="346"/>
      <c r="AC820" s="346"/>
      <c r="AD820" s="346"/>
      <c r="AE820" s="346"/>
      <c r="AF820" s="346"/>
      <c r="AG820" s="346"/>
      <c r="AH820" s="346"/>
      <c r="AI820" s="346"/>
      <c r="AJ820" s="346"/>
      <c r="AK820" s="346"/>
      <c r="AL820" s="346"/>
      <c r="AM820" s="346"/>
      <c r="AN820" s="346"/>
      <c r="AO820" s="346"/>
      <c r="AP820" s="346"/>
    </row>
    <row r="821" spans="1:42" ht="15.75">
      <c r="A821" s="385"/>
      <c r="B821" s="385"/>
      <c r="C821" s="385"/>
      <c r="D821" s="385"/>
      <c r="E821" s="385"/>
      <c r="F821" s="385"/>
      <c r="G821" s="385"/>
      <c r="H821" s="385"/>
      <c r="I821" s="346"/>
      <c r="J821" s="346"/>
      <c r="K821" s="346"/>
      <c r="L821" s="346"/>
      <c r="M821" s="346"/>
      <c r="N821" s="346"/>
      <c r="O821" s="346"/>
      <c r="P821" s="346"/>
      <c r="Q821" s="346"/>
      <c r="R821" s="346"/>
      <c r="S821" s="346"/>
      <c r="T821" s="346"/>
      <c r="U821" s="388"/>
      <c r="V821" s="346"/>
      <c r="W821" s="346"/>
      <c r="X821" s="346"/>
      <c r="Y821" s="346"/>
      <c r="Z821" s="346"/>
      <c r="AA821" s="346"/>
      <c r="AB821" s="346"/>
      <c r="AC821" s="346"/>
      <c r="AD821" s="346"/>
      <c r="AE821" s="346"/>
      <c r="AF821" s="346"/>
      <c r="AG821" s="346"/>
      <c r="AH821" s="346"/>
      <c r="AI821" s="346"/>
      <c r="AJ821" s="346"/>
      <c r="AK821" s="346"/>
      <c r="AL821" s="346"/>
      <c r="AM821" s="346"/>
      <c r="AN821" s="346"/>
      <c r="AO821" s="346"/>
      <c r="AP821" s="346"/>
    </row>
    <row r="822" spans="1:42" ht="15.75">
      <c r="A822" s="385"/>
      <c r="B822" s="385"/>
      <c r="C822" s="385"/>
      <c r="D822" s="385"/>
      <c r="E822" s="385"/>
      <c r="F822" s="385"/>
      <c r="G822" s="385"/>
      <c r="H822" s="385"/>
      <c r="I822" s="346"/>
      <c r="J822" s="346"/>
      <c r="K822" s="346"/>
      <c r="L822" s="346"/>
      <c r="M822" s="346"/>
      <c r="N822" s="346"/>
      <c r="O822" s="346"/>
      <c r="P822" s="346"/>
      <c r="Q822" s="346"/>
      <c r="R822" s="346"/>
      <c r="S822" s="346"/>
      <c r="T822" s="346"/>
      <c r="U822" s="388"/>
      <c r="V822" s="346"/>
      <c r="W822" s="346"/>
      <c r="X822" s="346"/>
      <c r="Y822" s="346"/>
      <c r="Z822" s="346"/>
      <c r="AA822" s="346"/>
      <c r="AB822" s="346"/>
      <c r="AC822" s="346"/>
      <c r="AD822" s="346"/>
      <c r="AE822" s="346"/>
      <c r="AF822" s="346"/>
      <c r="AG822" s="346"/>
      <c r="AH822" s="346"/>
      <c r="AI822" s="346"/>
      <c r="AJ822" s="346"/>
      <c r="AK822" s="346"/>
      <c r="AL822" s="346"/>
      <c r="AM822" s="346"/>
      <c r="AN822" s="346"/>
      <c r="AO822" s="346"/>
      <c r="AP822" s="346"/>
    </row>
    <row r="823" spans="1:42" ht="15.75">
      <c r="A823" s="385"/>
      <c r="B823" s="385"/>
      <c r="C823" s="385"/>
      <c r="D823" s="385"/>
      <c r="E823" s="385"/>
      <c r="F823" s="385"/>
      <c r="G823" s="385"/>
      <c r="H823" s="385"/>
      <c r="I823" s="346"/>
      <c r="J823" s="346"/>
      <c r="K823" s="346"/>
      <c r="L823" s="346"/>
      <c r="M823" s="346"/>
      <c r="N823" s="346"/>
      <c r="O823" s="346"/>
      <c r="P823" s="346"/>
      <c r="Q823" s="346"/>
      <c r="R823" s="346"/>
      <c r="S823" s="346"/>
      <c r="T823" s="346"/>
      <c r="U823" s="388"/>
      <c r="V823" s="346"/>
      <c r="W823" s="346"/>
      <c r="X823" s="346"/>
      <c r="Y823" s="346"/>
      <c r="Z823" s="346"/>
      <c r="AA823" s="346"/>
      <c r="AB823" s="346"/>
      <c r="AC823" s="346"/>
      <c r="AD823" s="346"/>
      <c r="AE823" s="346"/>
      <c r="AF823" s="346"/>
      <c r="AG823" s="346"/>
      <c r="AH823" s="346"/>
      <c r="AI823" s="346"/>
      <c r="AJ823" s="346"/>
      <c r="AK823" s="346"/>
      <c r="AL823" s="346"/>
      <c r="AM823" s="346"/>
      <c r="AN823" s="346"/>
      <c r="AO823" s="346"/>
      <c r="AP823" s="346"/>
    </row>
    <row r="824" spans="1:42" ht="15.75">
      <c r="A824" s="385"/>
      <c r="B824" s="385"/>
      <c r="C824" s="385"/>
      <c r="D824" s="385"/>
      <c r="E824" s="385"/>
      <c r="F824" s="385"/>
      <c r="G824" s="385"/>
      <c r="H824" s="385"/>
      <c r="I824" s="346"/>
      <c r="J824" s="346"/>
      <c r="K824" s="346"/>
      <c r="L824" s="346"/>
      <c r="M824" s="346"/>
      <c r="N824" s="346"/>
      <c r="O824" s="346"/>
      <c r="P824" s="346"/>
      <c r="Q824" s="346"/>
      <c r="R824" s="346"/>
      <c r="S824" s="346"/>
      <c r="T824" s="346"/>
      <c r="U824" s="388"/>
      <c r="V824" s="346"/>
      <c r="W824" s="346"/>
      <c r="X824" s="346"/>
      <c r="Y824" s="346"/>
      <c r="Z824" s="346"/>
      <c r="AA824" s="346"/>
      <c r="AB824" s="346"/>
      <c r="AC824" s="346"/>
      <c r="AD824" s="346"/>
      <c r="AE824" s="346"/>
      <c r="AF824" s="346"/>
      <c r="AG824" s="346"/>
      <c r="AH824" s="346"/>
      <c r="AI824" s="346"/>
      <c r="AJ824" s="346"/>
      <c r="AK824" s="346"/>
      <c r="AL824" s="346"/>
      <c r="AM824" s="346"/>
      <c r="AN824" s="346"/>
      <c r="AO824" s="346"/>
      <c r="AP824" s="346"/>
    </row>
    <row r="825" spans="1:42" ht="15.75">
      <c r="A825" s="385"/>
      <c r="B825" s="385"/>
      <c r="C825" s="385"/>
      <c r="D825" s="385"/>
      <c r="E825" s="385"/>
      <c r="F825" s="385"/>
      <c r="G825" s="385"/>
      <c r="H825" s="385"/>
      <c r="I825" s="346"/>
      <c r="J825" s="346"/>
      <c r="K825" s="346"/>
      <c r="L825" s="346"/>
      <c r="M825" s="346"/>
      <c r="N825" s="346"/>
      <c r="O825" s="346"/>
      <c r="P825" s="346"/>
      <c r="Q825" s="346"/>
      <c r="R825" s="346"/>
      <c r="S825" s="346"/>
      <c r="T825" s="346"/>
      <c r="U825" s="388"/>
      <c r="V825" s="346"/>
      <c r="W825" s="346"/>
      <c r="X825" s="346"/>
      <c r="Y825" s="346"/>
      <c r="Z825" s="346"/>
      <c r="AA825" s="346"/>
      <c r="AB825" s="346"/>
      <c r="AC825" s="346"/>
      <c r="AD825" s="346"/>
      <c r="AE825" s="346"/>
      <c r="AF825" s="346"/>
      <c r="AG825" s="346"/>
      <c r="AH825" s="346"/>
      <c r="AI825" s="346"/>
      <c r="AJ825" s="346"/>
      <c r="AK825" s="346"/>
      <c r="AL825" s="346"/>
      <c r="AM825" s="346"/>
      <c r="AN825" s="346"/>
      <c r="AO825" s="346"/>
      <c r="AP825" s="346"/>
    </row>
    <row r="826" spans="1:42" ht="15.75">
      <c r="A826" s="385"/>
      <c r="B826" s="385"/>
      <c r="C826" s="385"/>
      <c r="D826" s="385"/>
      <c r="E826" s="385"/>
      <c r="F826" s="385"/>
      <c r="G826" s="385"/>
      <c r="H826" s="385"/>
      <c r="I826" s="346"/>
      <c r="J826" s="346"/>
      <c r="K826" s="346"/>
      <c r="L826" s="346"/>
      <c r="M826" s="346"/>
      <c r="N826" s="346"/>
      <c r="O826" s="346"/>
      <c r="P826" s="346"/>
      <c r="Q826" s="346"/>
      <c r="R826" s="346"/>
      <c r="S826" s="346"/>
      <c r="T826" s="346"/>
      <c r="U826" s="388"/>
      <c r="V826" s="346"/>
      <c r="W826" s="346"/>
      <c r="X826" s="346"/>
      <c r="Y826" s="346"/>
      <c r="Z826" s="346"/>
      <c r="AA826" s="346"/>
      <c r="AB826" s="346"/>
      <c r="AC826" s="346"/>
      <c r="AD826" s="346"/>
      <c r="AE826" s="346"/>
      <c r="AF826" s="346"/>
      <c r="AG826" s="346"/>
      <c r="AH826" s="346"/>
      <c r="AI826" s="346"/>
      <c r="AJ826" s="346"/>
      <c r="AK826" s="346"/>
      <c r="AL826" s="346"/>
      <c r="AM826" s="346"/>
      <c r="AN826" s="346"/>
      <c r="AO826" s="346"/>
      <c r="AP826" s="346"/>
    </row>
    <row r="827" spans="1:42" ht="15.75">
      <c r="A827" s="385"/>
      <c r="B827" s="385"/>
      <c r="C827" s="385"/>
      <c r="D827" s="385"/>
      <c r="E827" s="385"/>
      <c r="F827" s="385"/>
      <c r="G827" s="385"/>
      <c r="H827" s="385"/>
      <c r="I827" s="346"/>
      <c r="J827" s="346"/>
      <c r="K827" s="346"/>
      <c r="L827" s="346"/>
      <c r="M827" s="346"/>
      <c r="N827" s="346"/>
      <c r="O827" s="346"/>
      <c r="P827" s="346"/>
      <c r="Q827" s="346"/>
      <c r="R827" s="346"/>
      <c r="S827" s="346"/>
      <c r="T827" s="346"/>
      <c r="U827" s="388"/>
      <c r="V827" s="346"/>
      <c r="W827" s="346"/>
      <c r="X827" s="346"/>
      <c r="Y827" s="346"/>
      <c r="Z827" s="346"/>
      <c r="AA827" s="346"/>
      <c r="AB827" s="346"/>
      <c r="AC827" s="346"/>
      <c r="AD827" s="346"/>
      <c r="AE827" s="346"/>
      <c r="AF827" s="346"/>
      <c r="AG827" s="346"/>
      <c r="AH827" s="346"/>
      <c r="AI827" s="346"/>
      <c r="AJ827" s="346"/>
      <c r="AK827" s="346"/>
      <c r="AL827" s="346"/>
      <c r="AM827" s="346"/>
      <c r="AN827" s="346"/>
      <c r="AO827" s="346"/>
      <c r="AP827" s="346"/>
    </row>
    <row r="828" spans="1:42" ht="15.75">
      <c r="A828" s="385"/>
      <c r="B828" s="385"/>
      <c r="C828" s="385"/>
      <c r="D828" s="385"/>
      <c r="E828" s="385"/>
      <c r="F828" s="385"/>
      <c r="G828" s="385"/>
      <c r="H828" s="385"/>
      <c r="I828" s="346"/>
      <c r="J828" s="346"/>
      <c r="K828" s="346"/>
      <c r="L828" s="346"/>
      <c r="M828" s="346"/>
      <c r="N828" s="346"/>
      <c r="O828" s="346"/>
      <c r="P828" s="346"/>
      <c r="Q828" s="346"/>
      <c r="R828" s="346"/>
      <c r="S828" s="346"/>
      <c r="T828" s="346"/>
      <c r="U828" s="388"/>
      <c r="V828" s="346"/>
      <c r="W828" s="346"/>
      <c r="X828" s="346"/>
      <c r="Y828" s="346"/>
      <c r="Z828" s="346"/>
      <c r="AA828" s="346"/>
      <c r="AB828" s="346"/>
      <c r="AC828" s="346"/>
      <c r="AD828" s="346"/>
      <c r="AE828" s="346"/>
      <c r="AF828" s="346"/>
      <c r="AG828" s="346"/>
      <c r="AH828" s="346"/>
      <c r="AI828" s="346"/>
      <c r="AJ828" s="346"/>
      <c r="AK828" s="346"/>
      <c r="AL828" s="346"/>
      <c r="AM828" s="346"/>
      <c r="AN828" s="346"/>
      <c r="AO828" s="346"/>
      <c r="AP828" s="346"/>
    </row>
    <row r="829" spans="1:42" ht="15.75">
      <c r="A829" s="385"/>
      <c r="B829" s="385"/>
      <c r="C829" s="385"/>
      <c r="D829" s="385"/>
      <c r="E829" s="385"/>
      <c r="F829" s="385"/>
      <c r="G829" s="385"/>
      <c r="H829" s="385"/>
      <c r="I829" s="346"/>
      <c r="J829" s="346"/>
      <c r="K829" s="346"/>
      <c r="L829" s="346"/>
      <c r="M829" s="346"/>
      <c r="N829" s="346"/>
      <c r="O829" s="346"/>
      <c r="P829" s="346"/>
      <c r="Q829" s="346"/>
      <c r="R829" s="346"/>
      <c r="S829" s="346"/>
      <c r="T829" s="346"/>
      <c r="U829" s="388"/>
      <c r="V829" s="346"/>
      <c r="W829" s="346"/>
      <c r="X829" s="346"/>
      <c r="Y829" s="346"/>
      <c r="Z829" s="346"/>
      <c r="AA829" s="346"/>
      <c r="AB829" s="346"/>
      <c r="AC829" s="346"/>
      <c r="AD829" s="346"/>
      <c r="AE829" s="346"/>
      <c r="AF829" s="346"/>
      <c r="AG829" s="346"/>
      <c r="AH829" s="346"/>
      <c r="AI829" s="346"/>
      <c r="AJ829" s="346"/>
      <c r="AK829" s="346"/>
      <c r="AL829" s="346"/>
      <c r="AM829" s="346"/>
      <c r="AN829" s="346"/>
      <c r="AO829" s="346"/>
      <c r="AP829" s="346"/>
    </row>
    <row r="830" spans="1:42" ht="15.75">
      <c r="A830" s="385"/>
      <c r="B830" s="385"/>
      <c r="C830" s="385"/>
      <c r="D830" s="385"/>
      <c r="E830" s="385"/>
      <c r="F830" s="385"/>
      <c r="G830" s="385"/>
      <c r="H830" s="385"/>
      <c r="I830" s="346"/>
      <c r="J830" s="346"/>
      <c r="K830" s="346"/>
      <c r="L830" s="346"/>
      <c r="M830" s="346"/>
      <c r="N830" s="346"/>
      <c r="O830" s="346"/>
      <c r="P830" s="346"/>
      <c r="Q830" s="346"/>
      <c r="R830" s="346"/>
      <c r="S830" s="346"/>
      <c r="T830" s="346"/>
      <c r="U830" s="388"/>
      <c r="V830" s="346"/>
      <c r="W830" s="346"/>
      <c r="X830" s="346"/>
      <c r="Y830" s="346"/>
      <c r="Z830" s="346"/>
      <c r="AA830" s="346"/>
      <c r="AB830" s="346"/>
      <c r="AC830" s="346"/>
      <c r="AD830" s="346"/>
      <c r="AE830" s="346"/>
      <c r="AF830" s="346"/>
      <c r="AG830" s="346"/>
      <c r="AH830" s="346"/>
      <c r="AI830" s="346"/>
      <c r="AJ830" s="346"/>
      <c r="AK830" s="346"/>
      <c r="AL830" s="346"/>
      <c r="AM830" s="346"/>
      <c r="AN830" s="346"/>
      <c r="AO830" s="346"/>
      <c r="AP830" s="346"/>
    </row>
    <row r="831" spans="1:42" ht="15.75">
      <c r="A831" s="385"/>
      <c r="B831" s="385"/>
      <c r="C831" s="385"/>
      <c r="D831" s="385"/>
      <c r="E831" s="385"/>
      <c r="F831" s="385"/>
      <c r="G831" s="385"/>
      <c r="H831" s="385"/>
      <c r="I831" s="346"/>
      <c r="J831" s="346"/>
      <c r="K831" s="346"/>
      <c r="L831" s="346"/>
      <c r="M831" s="346"/>
      <c r="N831" s="346"/>
      <c r="O831" s="346"/>
      <c r="P831" s="346"/>
      <c r="Q831" s="346"/>
      <c r="R831" s="346"/>
      <c r="S831" s="346"/>
      <c r="T831" s="346"/>
      <c r="U831" s="388"/>
      <c r="V831" s="346"/>
      <c r="W831" s="346"/>
      <c r="X831" s="346"/>
      <c r="Y831" s="346"/>
      <c r="Z831" s="346"/>
      <c r="AA831" s="346"/>
      <c r="AB831" s="346"/>
      <c r="AC831" s="346"/>
      <c r="AD831" s="346"/>
      <c r="AE831" s="346"/>
      <c r="AF831" s="346"/>
      <c r="AG831" s="346"/>
      <c r="AH831" s="346"/>
      <c r="AI831" s="346"/>
      <c r="AJ831" s="346"/>
      <c r="AK831" s="346"/>
      <c r="AL831" s="346"/>
      <c r="AM831" s="346"/>
      <c r="AN831" s="346"/>
      <c r="AO831" s="346"/>
      <c r="AP831" s="346"/>
    </row>
    <row r="832" spans="1:42" ht="15.75">
      <c r="A832" s="385"/>
      <c r="B832" s="385"/>
      <c r="C832" s="385"/>
      <c r="D832" s="385"/>
      <c r="E832" s="385"/>
      <c r="F832" s="385"/>
      <c r="G832" s="385"/>
      <c r="H832" s="385"/>
      <c r="I832" s="346"/>
      <c r="J832" s="346"/>
      <c r="K832" s="346"/>
      <c r="L832" s="346"/>
      <c r="M832" s="346"/>
      <c r="N832" s="346"/>
      <c r="O832" s="346"/>
      <c r="P832" s="346"/>
      <c r="Q832" s="346"/>
      <c r="R832" s="346"/>
      <c r="S832" s="346"/>
      <c r="T832" s="346"/>
      <c r="U832" s="388"/>
      <c r="V832" s="346"/>
      <c r="W832" s="346"/>
      <c r="X832" s="346"/>
      <c r="Y832" s="346"/>
      <c r="Z832" s="346"/>
      <c r="AA832" s="346"/>
      <c r="AB832" s="346"/>
      <c r="AC832" s="346"/>
      <c r="AD832" s="346"/>
      <c r="AE832" s="346"/>
      <c r="AF832" s="346"/>
      <c r="AG832" s="346"/>
      <c r="AH832" s="346"/>
      <c r="AI832" s="346"/>
      <c r="AJ832" s="346"/>
      <c r="AK832" s="346"/>
      <c r="AL832" s="346"/>
      <c r="AM832" s="346"/>
      <c r="AN832" s="346"/>
      <c r="AO832" s="346"/>
      <c r="AP832" s="346"/>
    </row>
    <row r="833" spans="1:42" ht="15.75">
      <c r="A833" s="385"/>
      <c r="B833" s="385"/>
      <c r="C833" s="385"/>
      <c r="D833" s="385"/>
      <c r="E833" s="385"/>
      <c r="F833" s="385"/>
      <c r="G833" s="385"/>
      <c r="H833" s="385"/>
      <c r="I833" s="346"/>
      <c r="J833" s="346"/>
      <c r="K833" s="346"/>
      <c r="L833" s="346"/>
      <c r="M833" s="346"/>
      <c r="N833" s="346"/>
      <c r="O833" s="346"/>
      <c r="P833" s="346"/>
      <c r="Q833" s="346"/>
      <c r="R833" s="346"/>
      <c r="S833" s="346"/>
      <c r="T833" s="346"/>
      <c r="U833" s="388"/>
      <c r="V833" s="346"/>
      <c r="W833" s="346"/>
      <c r="X833" s="346"/>
      <c r="Y833" s="346"/>
      <c r="Z833" s="346"/>
      <c r="AA833" s="346"/>
      <c r="AB833" s="346"/>
      <c r="AC833" s="346"/>
      <c r="AD833" s="346"/>
      <c r="AE833" s="346"/>
      <c r="AF833" s="346"/>
      <c r="AG833" s="346"/>
      <c r="AH833" s="346"/>
      <c r="AI833" s="346"/>
      <c r="AJ833" s="346"/>
      <c r="AK833" s="346"/>
      <c r="AL833" s="346"/>
      <c r="AM833" s="346"/>
      <c r="AN833" s="346"/>
      <c r="AO833" s="346"/>
      <c r="AP833" s="346"/>
    </row>
    <row r="834" spans="1:42" ht="15.75">
      <c r="A834" s="385"/>
      <c r="B834" s="385"/>
      <c r="C834" s="385"/>
      <c r="D834" s="385"/>
      <c r="E834" s="385"/>
      <c r="F834" s="385"/>
      <c r="G834" s="385"/>
      <c r="H834" s="385"/>
      <c r="I834" s="346"/>
      <c r="J834" s="346"/>
      <c r="K834" s="346"/>
      <c r="L834" s="346"/>
      <c r="M834" s="346"/>
      <c r="N834" s="346"/>
      <c r="O834" s="346"/>
      <c r="P834" s="346"/>
      <c r="Q834" s="346"/>
      <c r="R834" s="346"/>
      <c r="S834" s="346"/>
      <c r="T834" s="346"/>
      <c r="U834" s="388"/>
      <c r="V834" s="346"/>
      <c r="W834" s="346"/>
      <c r="X834" s="346"/>
      <c r="Y834" s="346"/>
      <c r="Z834" s="346"/>
      <c r="AA834" s="346"/>
      <c r="AB834" s="346"/>
      <c r="AC834" s="346"/>
      <c r="AD834" s="346"/>
      <c r="AE834" s="346"/>
      <c r="AF834" s="346"/>
      <c r="AG834" s="346"/>
      <c r="AH834" s="346"/>
      <c r="AI834" s="346"/>
      <c r="AJ834" s="346"/>
      <c r="AK834" s="346"/>
      <c r="AL834" s="346"/>
      <c r="AM834" s="346"/>
      <c r="AN834" s="346"/>
      <c r="AO834" s="346"/>
      <c r="AP834" s="346"/>
    </row>
    <row r="835" spans="1:42" ht="15.75">
      <c r="A835" s="385"/>
      <c r="B835" s="385"/>
      <c r="C835" s="385"/>
      <c r="D835" s="385"/>
      <c r="E835" s="385"/>
      <c r="F835" s="385"/>
      <c r="G835" s="385"/>
      <c r="H835" s="385"/>
      <c r="I835" s="346"/>
      <c r="J835" s="346"/>
      <c r="K835" s="346"/>
      <c r="L835" s="346"/>
      <c r="M835" s="346"/>
      <c r="N835" s="346"/>
      <c r="O835" s="346"/>
      <c r="P835" s="346"/>
      <c r="Q835" s="346"/>
      <c r="R835" s="346"/>
      <c r="S835" s="346"/>
      <c r="T835" s="346"/>
      <c r="U835" s="388"/>
      <c r="V835" s="346"/>
      <c r="W835" s="346"/>
      <c r="X835" s="346"/>
      <c r="Y835" s="346"/>
      <c r="Z835" s="346"/>
      <c r="AA835" s="346"/>
      <c r="AB835" s="346"/>
      <c r="AC835" s="346"/>
      <c r="AD835" s="346"/>
      <c r="AE835" s="346"/>
      <c r="AF835" s="346"/>
      <c r="AG835" s="346"/>
      <c r="AH835" s="346"/>
      <c r="AI835" s="346"/>
      <c r="AJ835" s="346"/>
      <c r="AK835" s="346"/>
      <c r="AL835" s="346"/>
      <c r="AM835" s="346"/>
      <c r="AN835" s="346"/>
      <c r="AO835" s="346"/>
      <c r="AP835" s="346"/>
    </row>
    <row r="836" spans="1:42" ht="15.75">
      <c r="A836" s="385"/>
      <c r="B836" s="385"/>
      <c r="C836" s="385"/>
      <c r="D836" s="385"/>
      <c r="E836" s="385"/>
      <c r="F836" s="385"/>
      <c r="G836" s="385"/>
      <c r="H836" s="385"/>
      <c r="I836" s="346"/>
      <c r="J836" s="346"/>
      <c r="K836" s="346"/>
      <c r="L836" s="346"/>
      <c r="M836" s="346"/>
      <c r="N836" s="346"/>
      <c r="O836" s="346"/>
      <c r="P836" s="346"/>
      <c r="Q836" s="346"/>
      <c r="R836" s="346"/>
      <c r="S836" s="346"/>
      <c r="T836" s="346"/>
      <c r="U836" s="388"/>
      <c r="V836" s="346"/>
      <c r="W836" s="346"/>
      <c r="X836" s="346"/>
      <c r="Y836" s="346"/>
      <c r="Z836" s="346"/>
      <c r="AA836" s="346"/>
      <c r="AB836" s="346"/>
      <c r="AC836" s="346"/>
      <c r="AD836" s="346"/>
      <c r="AE836" s="346"/>
      <c r="AF836" s="346"/>
      <c r="AG836" s="346"/>
      <c r="AH836" s="346"/>
      <c r="AI836" s="346"/>
      <c r="AJ836" s="346"/>
      <c r="AK836" s="346"/>
      <c r="AL836" s="346"/>
      <c r="AM836" s="346"/>
      <c r="AN836" s="346"/>
      <c r="AO836" s="346"/>
      <c r="AP836" s="346"/>
    </row>
    <row r="837" spans="1:42" ht="15.75">
      <c r="A837" s="385"/>
      <c r="B837" s="385"/>
      <c r="C837" s="385"/>
      <c r="D837" s="385"/>
      <c r="E837" s="385"/>
      <c r="F837" s="385"/>
      <c r="G837" s="385"/>
      <c r="H837" s="385"/>
      <c r="I837" s="346"/>
      <c r="J837" s="346"/>
      <c r="K837" s="346"/>
      <c r="L837" s="346"/>
      <c r="M837" s="346"/>
      <c r="N837" s="346"/>
      <c r="O837" s="346"/>
      <c r="P837" s="346"/>
      <c r="Q837" s="346"/>
      <c r="R837" s="346"/>
      <c r="S837" s="346"/>
      <c r="T837" s="346"/>
      <c r="U837" s="388"/>
      <c r="V837" s="346"/>
      <c r="W837" s="346"/>
      <c r="X837" s="346"/>
      <c r="Y837" s="346"/>
      <c r="Z837" s="346"/>
      <c r="AA837" s="346"/>
      <c r="AB837" s="346"/>
      <c r="AC837" s="346"/>
      <c r="AD837" s="346"/>
      <c r="AE837" s="346"/>
      <c r="AF837" s="346"/>
      <c r="AG837" s="346"/>
      <c r="AH837" s="346"/>
      <c r="AI837" s="346"/>
      <c r="AJ837" s="346"/>
      <c r="AK837" s="346"/>
      <c r="AL837" s="346"/>
      <c r="AM837" s="346"/>
      <c r="AN837" s="346"/>
      <c r="AO837" s="346"/>
      <c r="AP837" s="346"/>
    </row>
    <row r="838" spans="1:42" ht="15.75">
      <c r="A838" s="385"/>
      <c r="B838" s="385"/>
      <c r="C838" s="385"/>
      <c r="D838" s="385"/>
      <c r="E838" s="385"/>
      <c r="F838" s="385"/>
      <c r="G838" s="385"/>
      <c r="H838" s="385"/>
      <c r="I838" s="346"/>
      <c r="J838" s="346"/>
      <c r="K838" s="346"/>
      <c r="L838" s="346"/>
      <c r="M838" s="346"/>
      <c r="N838" s="346"/>
      <c r="O838" s="346"/>
      <c r="P838" s="346"/>
      <c r="Q838" s="346"/>
      <c r="R838" s="346"/>
      <c r="S838" s="346"/>
      <c r="T838" s="346"/>
      <c r="U838" s="388"/>
      <c r="V838" s="346"/>
      <c r="W838" s="346"/>
      <c r="X838" s="346"/>
      <c r="Y838" s="346"/>
      <c r="Z838" s="346"/>
      <c r="AA838" s="346"/>
      <c r="AB838" s="346"/>
      <c r="AC838" s="346"/>
      <c r="AD838" s="346"/>
      <c r="AE838" s="346"/>
      <c r="AF838" s="346"/>
      <c r="AG838" s="346"/>
      <c r="AH838" s="346"/>
      <c r="AI838" s="346"/>
      <c r="AJ838" s="346"/>
      <c r="AK838" s="346"/>
      <c r="AL838" s="346"/>
      <c r="AM838" s="346"/>
      <c r="AN838" s="346"/>
      <c r="AO838" s="346"/>
      <c r="AP838" s="346"/>
    </row>
    <row r="839" spans="1:42" ht="15.75">
      <c r="A839" s="385"/>
      <c r="B839" s="385"/>
      <c r="C839" s="385"/>
      <c r="D839" s="385"/>
      <c r="E839" s="385"/>
      <c r="F839" s="385"/>
      <c r="G839" s="385"/>
      <c r="H839" s="385"/>
      <c r="I839" s="346"/>
      <c r="J839" s="346"/>
      <c r="K839" s="346"/>
      <c r="L839" s="346"/>
      <c r="M839" s="346"/>
      <c r="N839" s="346"/>
      <c r="O839" s="346"/>
      <c r="P839" s="346"/>
      <c r="Q839" s="346"/>
      <c r="R839" s="346"/>
      <c r="S839" s="346"/>
      <c r="T839" s="346"/>
      <c r="U839" s="388"/>
      <c r="V839" s="346"/>
      <c r="W839" s="346"/>
      <c r="X839" s="346"/>
      <c r="Y839" s="346"/>
      <c r="Z839" s="346"/>
      <c r="AA839" s="346"/>
      <c r="AB839" s="346"/>
      <c r="AC839" s="346"/>
      <c r="AD839" s="346"/>
      <c r="AE839" s="346"/>
      <c r="AF839" s="346"/>
      <c r="AG839" s="346"/>
      <c r="AH839" s="346"/>
      <c r="AI839" s="346"/>
      <c r="AJ839" s="346"/>
      <c r="AK839" s="346"/>
      <c r="AL839" s="346"/>
      <c r="AM839" s="346"/>
      <c r="AN839" s="346"/>
      <c r="AO839" s="346"/>
      <c r="AP839" s="346"/>
    </row>
    <row r="840" spans="1:42" ht="15.75">
      <c r="A840" s="385"/>
      <c r="B840" s="385"/>
      <c r="C840" s="385"/>
      <c r="D840" s="385"/>
      <c r="E840" s="385"/>
      <c r="F840" s="385"/>
      <c r="G840" s="385"/>
      <c r="H840" s="385"/>
      <c r="I840" s="346"/>
      <c r="J840" s="346"/>
      <c r="K840" s="346"/>
      <c r="L840" s="346"/>
      <c r="M840" s="346"/>
      <c r="N840" s="346"/>
      <c r="O840" s="346"/>
      <c r="P840" s="346"/>
      <c r="Q840" s="346"/>
      <c r="R840" s="346"/>
      <c r="S840" s="346"/>
      <c r="T840" s="346"/>
      <c r="U840" s="388"/>
      <c r="V840" s="346"/>
      <c r="W840" s="346"/>
      <c r="X840" s="346"/>
      <c r="Y840" s="346"/>
      <c r="Z840" s="346"/>
      <c r="AA840" s="346"/>
      <c r="AB840" s="346"/>
      <c r="AC840" s="346"/>
      <c r="AD840" s="346"/>
      <c r="AE840" s="346"/>
      <c r="AF840" s="346"/>
      <c r="AG840" s="346"/>
      <c r="AH840" s="346"/>
      <c r="AI840" s="346"/>
      <c r="AJ840" s="346"/>
      <c r="AK840" s="346"/>
      <c r="AL840" s="346"/>
      <c r="AM840" s="346"/>
      <c r="AN840" s="346"/>
      <c r="AO840" s="346"/>
      <c r="AP840" s="346"/>
    </row>
    <row r="841" spans="1:42" ht="15.75">
      <c r="A841" s="385"/>
      <c r="B841" s="385"/>
      <c r="C841" s="385"/>
      <c r="D841" s="385"/>
      <c r="E841" s="385"/>
      <c r="F841" s="385"/>
      <c r="G841" s="385"/>
      <c r="H841" s="385"/>
      <c r="I841" s="346"/>
      <c r="J841" s="346"/>
      <c r="K841" s="346"/>
      <c r="L841" s="346"/>
      <c r="M841" s="346"/>
      <c r="N841" s="346"/>
      <c r="O841" s="346"/>
      <c r="P841" s="346"/>
      <c r="Q841" s="346"/>
      <c r="R841" s="346"/>
      <c r="S841" s="346"/>
      <c r="T841" s="346"/>
      <c r="U841" s="388"/>
      <c r="V841" s="346"/>
      <c r="W841" s="346"/>
      <c r="X841" s="346"/>
      <c r="Y841" s="346"/>
      <c r="Z841" s="346"/>
      <c r="AA841" s="346"/>
      <c r="AB841" s="346"/>
      <c r="AC841" s="346"/>
      <c r="AD841" s="346"/>
      <c r="AE841" s="346"/>
      <c r="AF841" s="346"/>
      <c r="AG841" s="346"/>
      <c r="AH841" s="346"/>
      <c r="AI841" s="346"/>
      <c r="AJ841" s="346"/>
      <c r="AK841" s="346"/>
      <c r="AL841" s="346"/>
      <c r="AM841" s="346"/>
      <c r="AN841" s="346"/>
      <c r="AO841" s="346"/>
      <c r="AP841" s="346"/>
    </row>
    <row r="842" spans="1:42" ht="15.75">
      <c r="A842" s="385"/>
      <c r="B842" s="385"/>
      <c r="C842" s="385"/>
      <c r="D842" s="385"/>
      <c r="E842" s="385"/>
      <c r="F842" s="385"/>
      <c r="G842" s="385"/>
      <c r="H842" s="385"/>
      <c r="I842" s="346"/>
      <c r="J842" s="346"/>
      <c r="K842" s="346"/>
      <c r="L842" s="346"/>
      <c r="M842" s="346"/>
      <c r="N842" s="346"/>
      <c r="O842" s="346"/>
      <c r="P842" s="346"/>
      <c r="Q842" s="346"/>
      <c r="R842" s="346"/>
      <c r="S842" s="346"/>
      <c r="T842" s="346"/>
      <c r="U842" s="388"/>
      <c r="V842" s="346"/>
      <c r="W842" s="346"/>
      <c r="X842" s="346"/>
      <c r="Y842" s="346"/>
      <c r="Z842" s="346"/>
      <c r="AA842" s="346"/>
      <c r="AB842" s="346"/>
      <c r="AC842" s="346"/>
      <c r="AD842" s="346"/>
      <c r="AE842" s="346"/>
      <c r="AF842" s="346"/>
      <c r="AG842" s="346"/>
      <c r="AH842" s="346"/>
      <c r="AI842" s="346"/>
      <c r="AJ842" s="346"/>
      <c r="AK842" s="346"/>
      <c r="AL842" s="346"/>
      <c r="AM842" s="346"/>
      <c r="AN842" s="346"/>
      <c r="AO842" s="346"/>
      <c r="AP842" s="346"/>
    </row>
    <row r="843" spans="1:42" ht="15.75">
      <c r="A843" s="385"/>
      <c r="B843" s="385"/>
      <c r="C843" s="385"/>
      <c r="D843" s="385"/>
      <c r="E843" s="385"/>
      <c r="F843" s="385"/>
      <c r="G843" s="385"/>
      <c r="H843" s="385"/>
      <c r="I843" s="346"/>
      <c r="J843" s="346"/>
      <c r="K843" s="346"/>
      <c r="L843" s="346"/>
      <c r="M843" s="346"/>
      <c r="N843" s="346"/>
      <c r="O843" s="346"/>
      <c r="P843" s="346"/>
      <c r="Q843" s="346"/>
      <c r="R843" s="346"/>
      <c r="S843" s="346"/>
      <c r="T843" s="346"/>
      <c r="U843" s="388"/>
      <c r="V843" s="346"/>
      <c r="W843" s="346"/>
      <c r="X843" s="346"/>
      <c r="Y843" s="346"/>
      <c r="Z843" s="346"/>
      <c r="AA843" s="346"/>
      <c r="AB843" s="346"/>
      <c r="AC843" s="346"/>
      <c r="AD843" s="346"/>
      <c r="AE843" s="346"/>
      <c r="AF843" s="346"/>
      <c r="AG843" s="346"/>
      <c r="AH843" s="346"/>
      <c r="AI843" s="346"/>
      <c r="AJ843" s="346"/>
      <c r="AK843" s="346"/>
      <c r="AL843" s="346"/>
      <c r="AM843" s="346"/>
      <c r="AN843" s="346"/>
      <c r="AO843" s="346"/>
      <c r="AP843" s="346"/>
    </row>
    <row r="844" spans="1:42" ht="15.75">
      <c r="A844" s="385"/>
      <c r="B844" s="385"/>
      <c r="C844" s="385"/>
      <c r="D844" s="385"/>
      <c r="E844" s="385"/>
      <c r="F844" s="385"/>
      <c r="G844" s="385"/>
      <c r="H844" s="385"/>
      <c r="I844" s="346"/>
      <c r="J844" s="346"/>
      <c r="K844" s="346"/>
      <c r="L844" s="346"/>
      <c r="M844" s="346"/>
      <c r="N844" s="346"/>
      <c r="O844" s="346"/>
      <c r="P844" s="346"/>
      <c r="Q844" s="346"/>
      <c r="R844" s="346"/>
      <c r="S844" s="346"/>
      <c r="T844" s="346"/>
      <c r="U844" s="388"/>
      <c r="V844" s="346"/>
      <c r="W844" s="346"/>
      <c r="X844" s="346"/>
      <c r="Y844" s="346"/>
      <c r="Z844" s="346"/>
      <c r="AA844" s="346"/>
      <c r="AB844" s="346"/>
      <c r="AC844" s="346"/>
      <c r="AD844" s="346"/>
      <c r="AE844" s="346"/>
      <c r="AF844" s="346"/>
      <c r="AG844" s="346"/>
      <c r="AH844" s="346"/>
      <c r="AI844" s="346"/>
      <c r="AJ844" s="346"/>
      <c r="AK844" s="346"/>
      <c r="AL844" s="346"/>
      <c r="AM844" s="346"/>
      <c r="AN844" s="346"/>
      <c r="AO844" s="346"/>
      <c r="AP844" s="346"/>
    </row>
    <row r="845" spans="1:42" ht="15.75">
      <c r="A845" s="385"/>
      <c r="B845" s="385"/>
      <c r="C845" s="385"/>
      <c r="D845" s="385"/>
      <c r="E845" s="385"/>
      <c r="F845" s="385"/>
      <c r="G845" s="385"/>
      <c r="H845" s="385"/>
      <c r="I845" s="346"/>
      <c r="J845" s="346"/>
      <c r="K845" s="346"/>
      <c r="L845" s="346"/>
      <c r="M845" s="346"/>
      <c r="N845" s="346"/>
      <c r="O845" s="346"/>
      <c r="P845" s="346"/>
      <c r="Q845" s="346"/>
      <c r="R845" s="346"/>
      <c r="S845" s="346"/>
      <c r="T845" s="346"/>
      <c r="U845" s="388"/>
      <c r="V845" s="346"/>
      <c r="W845" s="346"/>
      <c r="X845" s="346"/>
      <c r="Y845" s="346"/>
      <c r="Z845" s="346"/>
      <c r="AA845" s="346"/>
      <c r="AB845" s="346"/>
      <c r="AC845" s="346"/>
      <c r="AD845" s="346"/>
      <c r="AE845" s="346"/>
      <c r="AF845" s="346"/>
      <c r="AG845" s="346"/>
      <c r="AH845" s="346"/>
      <c r="AI845" s="346"/>
      <c r="AJ845" s="346"/>
      <c r="AK845" s="346"/>
      <c r="AL845" s="346"/>
      <c r="AM845" s="346"/>
      <c r="AN845" s="346"/>
      <c r="AO845" s="346"/>
      <c r="AP845" s="346"/>
    </row>
    <row r="846" spans="1:42" ht="15.75">
      <c r="A846" s="385"/>
      <c r="B846" s="385"/>
      <c r="C846" s="385"/>
      <c r="D846" s="385"/>
      <c r="E846" s="385"/>
      <c r="F846" s="385"/>
      <c r="G846" s="385"/>
      <c r="H846" s="385"/>
      <c r="I846" s="346"/>
      <c r="J846" s="346"/>
      <c r="K846" s="346"/>
      <c r="L846" s="346"/>
      <c r="M846" s="346"/>
      <c r="N846" s="346"/>
      <c r="O846" s="346"/>
      <c r="P846" s="346"/>
      <c r="Q846" s="346"/>
      <c r="R846" s="346"/>
      <c r="S846" s="346"/>
      <c r="T846" s="346"/>
      <c r="U846" s="388"/>
      <c r="V846" s="346"/>
      <c r="W846" s="346"/>
      <c r="X846" s="346"/>
      <c r="Y846" s="346"/>
      <c r="Z846" s="346"/>
      <c r="AA846" s="346"/>
      <c r="AB846" s="346"/>
      <c r="AC846" s="346"/>
      <c r="AD846" s="346"/>
      <c r="AE846" s="346"/>
      <c r="AF846" s="346"/>
      <c r="AG846" s="346"/>
      <c r="AH846" s="346"/>
      <c r="AI846" s="346"/>
      <c r="AJ846" s="346"/>
      <c r="AK846" s="346"/>
      <c r="AL846" s="346"/>
      <c r="AM846" s="346"/>
      <c r="AN846" s="346"/>
      <c r="AO846" s="346"/>
      <c r="AP846" s="346"/>
    </row>
    <row r="847" spans="1:42" ht="15.75">
      <c r="A847" s="385"/>
      <c r="B847" s="385"/>
      <c r="C847" s="385"/>
      <c r="D847" s="385"/>
      <c r="E847" s="385"/>
      <c r="F847" s="385"/>
      <c r="G847" s="385"/>
      <c r="H847" s="385"/>
      <c r="I847" s="346"/>
      <c r="J847" s="346"/>
      <c r="K847" s="346"/>
      <c r="L847" s="346"/>
      <c r="M847" s="346"/>
      <c r="N847" s="346"/>
      <c r="O847" s="346"/>
      <c r="P847" s="346"/>
      <c r="Q847" s="346"/>
      <c r="R847" s="346"/>
      <c r="S847" s="346"/>
      <c r="T847" s="346"/>
      <c r="U847" s="388"/>
      <c r="V847" s="346"/>
      <c r="W847" s="346"/>
      <c r="X847" s="346"/>
      <c r="Y847" s="346"/>
      <c r="Z847" s="346"/>
      <c r="AA847" s="346"/>
      <c r="AB847" s="346"/>
      <c r="AC847" s="346"/>
      <c r="AD847" s="346"/>
      <c r="AE847" s="346"/>
      <c r="AF847" s="346"/>
      <c r="AG847" s="346"/>
      <c r="AH847" s="346"/>
      <c r="AI847" s="346"/>
      <c r="AJ847" s="346"/>
      <c r="AK847" s="346"/>
      <c r="AL847" s="346"/>
      <c r="AM847" s="346"/>
      <c r="AN847" s="346"/>
      <c r="AO847" s="346"/>
      <c r="AP847" s="346"/>
    </row>
    <row r="848" spans="1:42" ht="15.75">
      <c r="A848" s="385"/>
      <c r="B848" s="385"/>
      <c r="C848" s="385"/>
      <c r="D848" s="385"/>
      <c r="E848" s="385"/>
      <c r="F848" s="385"/>
      <c r="G848" s="385"/>
      <c r="H848" s="385"/>
      <c r="I848" s="346"/>
      <c r="J848" s="346"/>
      <c r="K848" s="346"/>
      <c r="L848" s="346"/>
      <c r="M848" s="346"/>
      <c r="N848" s="346"/>
      <c r="O848" s="346"/>
      <c r="P848" s="346"/>
      <c r="Q848" s="346"/>
      <c r="R848" s="346"/>
      <c r="S848" s="346"/>
      <c r="T848" s="346"/>
      <c r="U848" s="388"/>
      <c r="V848" s="346"/>
      <c r="W848" s="346"/>
      <c r="X848" s="346"/>
      <c r="Y848" s="346"/>
      <c r="Z848" s="346"/>
      <c r="AA848" s="346"/>
      <c r="AB848" s="346"/>
      <c r="AC848" s="346"/>
      <c r="AD848" s="346"/>
      <c r="AE848" s="346"/>
      <c r="AF848" s="346"/>
      <c r="AG848" s="346"/>
      <c r="AH848" s="346"/>
      <c r="AI848" s="346"/>
      <c r="AJ848" s="346"/>
      <c r="AK848" s="346"/>
      <c r="AL848" s="346"/>
      <c r="AM848" s="346"/>
      <c r="AN848" s="346"/>
      <c r="AO848" s="346"/>
      <c r="AP848" s="346"/>
    </row>
    <row r="849" spans="1:42" ht="15.75">
      <c r="A849" s="385"/>
      <c r="B849" s="385"/>
      <c r="C849" s="385"/>
      <c r="D849" s="385"/>
      <c r="E849" s="385"/>
      <c r="F849" s="385"/>
      <c r="G849" s="385"/>
      <c r="H849" s="385"/>
      <c r="I849" s="346"/>
      <c r="J849" s="346"/>
      <c r="K849" s="346"/>
      <c r="L849" s="346"/>
      <c r="M849" s="346"/>
      <c r="N849" s="346"/>
      <c r="O849" s="346"/>
      <c r="P849" s="346"/>
      <c r="Q849" s="346"/>
      <c r="R849" s="346"/>
      <c r="S849" s="346"/>
      <c r="T849" s="346"/>
      <c r="U849" s="388"/>
      <c r="V849" s="346"/>
      <c r="W849" s="346"/>
      <c r="X849" s="346"/>
      <c r="Y849" s="346"/>
      <c r="Z849" s="346"/>
      <c r="AA849" s="346"/>
      <c r="AB849" s="346"/>
      <c r="AC849" s="346"/>
      <c r="AD849" s="346"/>
      <c r="AE849" s="346"/>
      <c r="AF849" s="346"/>
      <c r="AG849" s="346"/>
      <c r="AH849" s="346"/>
      <c r="AI849" s="346"/>
      <c r="AJ849" s="346"/>
      <c r="AK849" s="346"/>
      <c r="AL849" s="346"/>
      <c r="AM849" s="346"/>
      <c r="AN849" s="346"/>
      <c r="AO849" s="346"/>
      <c r="AP849" s="346"/>
    </row>
    <row r="850" spans="1:42" ht="15.75">
      <c r="A850" s="385"/>
      <c r="B850" s="385"/>
      <c r="C850" s="385"/>
      <c r="D850" s="385"/>
      <c r="E850" s="385"/>
      <c r="F850" s="385"/>
      <c r="G850" s="385"/>
      <c r="H850" s="385"/>
      <c r="I850" s="346"/>
      <c r="J850" s="346"/>
      <c r="K850" s="346"/>
      <c r="L850" s="346"/>
      <c r="M850" s="346"/>
      <c r="N850" s="346"/>
      <c r="O850" s="346"/>
      <c r="P850" s="346"/>
      <c r="Q850" s="346"/>
      <c r="R850" s="346"/>
      <c r="S850" s="346"/>
      <c r="T850" s="346"/>
      <c r="U850" s="388"/>
      <c r="V850" s="346"/>
      <c r="W850" s="346"/>
      <c r="X850" s="346"/>
      <c r="Y850" s="346"/>
      <c r="Z850" s="346"/>
      <c r="AA850" s="346"/>
      <c r="AB850" s="346"/>
      <c r="AC850" s="346"/>
      <c r="AD850" s="346"/>
      <c r="AE850" s="346"/>
      <c r="AF850" s="346"/>
      <c r="AG850" s="346"/>
      <c r="AH850" s="346"/>
      <c r="AI850" s="346"/>
      <c r="AJ850" s="346"/>
      <c r="AK850" s="346"/>
      <c r="AL850" s="346"/>
      <c r="AM850" s="346"/>
      <c r="AN850" s="346"/>
      <c r="AO850" s="346"/>
      <c r="AP850" s="346"/>
    </row>
    <row r="851" spans="1:42" ht="15.75">
      <c r="A851" s="385"/>
      <c r="B851" s="385"/>
      <c r="C851" s="385"/>
      <c r="D851" s="385"/>
      <c r="E851" s="385"/>
      <c r="F851" s="385"/>
      <c r="G851" s="385"/>
      <c r="H851" s="385"/>
      <c r="I851" s="346"/>
      <c r="J851" s="346"/>
      <c r="K851" s="346"/>
      <c r="L851" s="346"/>
      <c r="M851" s="346"/>
      <c r="N851" s="346"/>
      <c r="O851" s="346"/>
      <c r="P851" s="346"/>
      <c r="Q851" s="346"/>
      <c r="R851" s="346"/>
      <c r="S851" s="346"/>
      <c r="T851" s="346"/>
      <c r="U851" s="388"/>
      <c r="V851" s="346"/>
      <c r="W851" s="346"/>
      <c r="X851" s="346"/>
      <c r="Y851" s="346"/>
      <c r="Z851" s="346"/>
      <c r="AA851" s="346"/>
      <c r="AB851" s="346"/>
      <c r="AC851" s="346"/>
      <c r="AD851" s="346"/>
      <c r="AE851" s="346"/>
      <c r="AF851" s="346"/>
      <c r="AG851" s="346"/>
      <c r="AH851" s="346"/>
      <c r="AI851" s="346"/>
      <c r="AJ851" s="346"/>
      <c r="AK851" s="346"/>
      <c r="AL851" s="346"/>
      <c r="AM851" s="346"/>
      <c r="AN851" s="346"/>
      <c r="AO851" s="346"/>
      <c r="AP851" s="346"/>
    </row>
    <row r="852" spans="1:42" ht="15.75">
      <c r="A852" s="385"/>
      <c r="B852" s="385"/>
      <c r="C852" s="385"/>
      <c r="D852" s="385"/>
      <c r="E852" s="385"/>
      <c r="F852" s="385"/>
      <c r="G852" s="385"/>
      <c r="H852" s="385"/>
      <c r="I852" s="346"/>
      <c r="J852" s="346"/>
      <c r="K852" s="346"/>
      <c r="L852" s="346"/>
      <c r="M852" s="346"/>
      <c r="N852" s="346"/>
      <c r="O852" s="346"/>
      <c r="P852" s="346"/>
      <c r="Q852" s="346"/>
      <c r="R852" s="346"/>
      <c r="S852" s="346"/>
      <c r="T852" s="346"/>
      <c r="U852" s="388"/>
      <c r="V852" s="346"/>
      <c r="W852" s="346"/>
      <c r="X852" s="346"/>
      <c r="Y852" s="346"/>
      <c r="Z852" s="346"/>
      <c r="AA852" s="346"/>
      <c r="AB852" s="346"/>
      <c r="AC852" s="346"/>
      <c r="AD852" s="346"/>
      <c r="AE852" s="346"/>
      <c r="AF852" s="346"/>
      <c r="AG852" s="346"/>
      <c r="AH852" s="346"/>
      <c r="AI852" s="346"/>
      <c r="AJ852" s="346"/>
      <c r="AK852" s="346"/>
      <c r="AL852" s="346"/>
      <c r="AM852" s="346"/>
      <c r="AN852" s="346"/>
      <c r="AO852" s="346"/>
      <c r="AP852" s="346"/>
    </row>
    <row r="853" spans="1:42" ht="15.75">
      <c r="A853" s="385"/>
      <c r="B853" s="385"/>
      <c r="C853" s="385"/>
      <c r="D853" s="385"/>
      <c r="E853" s="385"/>
      <c r="F853" s="385"/>
      <c r="G853" s="385"/>
      <c r="H853" s="385"/>
      <c r="I853" s="346"/>
      <c r="J853" s="346"/>
      <c r="K853" s="346"/>
      <c r="L853" s="346"/>
      <c r="M853" s="346"/>
      <c r="N853" s="346"/>
      <c r="O853" s="346"/>
      <c r="P853" s="346"/>
      <c r="Q853" s="346"/>
      <c r="R853" s="346"/>
      <c r="S853" s="346"/>
      <c r="T853" s="346"/>
      <c r="U853" s="388"/>
      <c r="V853" s="346"/>
      <c r="W853" s="346"/>
      <c r="X853" s="346"/>
      <c r="Y853" s="346"/>
      <c r="Z853" s="346"/>
      <c r="AA853" s="346"/>
      <c r="AB853" s="346"/>
      <c r="AC853" s="346"/>
      <c r="AD853" s="346"/>
      <c r="AE853" s="346"/>
      <c r="AF853" s="346"/>
      <c r="AG853" s="346"/>
      <c r="AH853" s="346"/>
      <c r="AI853" s="346"/>
      <c r="AJ853" s="346"/>
      <c r="AK853" s="346"/>
      <c r="AL853" s="346"/>
      <c r="AM853" s="346"/>
      <c r="AN853" s="346"/>
      <c r="AO853" s="346"/>
      <c r="AP853" s="346"/>
    </row>
    <row r="854" spans="1:42" ht="15.75">
      <c r="A854" s="385"/>
      <c r="B854" s="385"/>
      <c r="C854" s="385"/>
      <c r="D854" s="385"/>
      <c r="E854" s="385"/>
      <c r="F854" s="385"/>
      <c r="G854" s="385"/>
      <c r="H854" s="385"/>
      <c r="I854" s="346"/>
      <c r="J854" s="346"/>
      <c r="K854" s="346"/>
      <c r="L854" s="346"/>
      <c r="M854" s="346"/>
      <c r="N854" s="346"/>
      <c r="O854" s="346"/>
      <c r="P854" s="346"/>
      <c r="Q854" s="346"/>
      <c r="R854" s="346"/>
      <c r="S854" s="346"/>
      <c r="T854" s="346"/>
      <c r="U854" s="388"/>
      <c r="V854" s="346"/>
      <c r="W854" s="346"/>
      <c r="X854" s="346"/>
      <c r="Y854" s="346"/>
      <c r="Z854" s="346"/>
      <c r="AA854" s="346"/>
      <c r="AB854" s="346"/>
      <c r="AC854" s="346"/>
      <c r="AD854" s="346"/>
      <c r="AE854" s="346"/>
      <c r="AF854" s="346"/>
      <c r="AG854" s="346"/>
      <c r="AH854" s="346"/>
      <c r="AI854" s="346"/>
      <c r="AJ854" s="346"/>
      <c r="AK854" s="346"/>
      <c r="AL854" s="346"/>
      <c r="AM854" s="346"/>
      <c r="AN854" s="346"/>
      <c r="AO854" s="346"/>
      <c r="AP854" s="346"/>
    </row>
    <row r="855" spans="1:42" ht="15.75">
      <c r="A855" s="385"/>
      <c r="B855" s="385"/>
      <c r="C855" s="385"/>
      <c r="D855" s="385"/>
      <c r="E855" s="385"/>
      <c r="F855" s="385"/>
      <c r="G855" s="385"/>
      <c r="H855" s="385"/>
      <c r="I855" s="346"/>
      <c r="J855" s="346"/>
      <c r="K855" s="346"/>
      <c r="L855" s="346"/>
      <c r="M855" s="346"/>
      <c r="N855" s="346"/>
      <c r="O855" s="346"/>
      <c r="P855" s="346"/>
      <c r="Q855" s="346"/>
      <c r="R855" s="346"/>
      <c r="S855" s="346"/>
      <c r="T855" s="346"/>
      <c r="U855" s="388"/>
      <c r="V855" s="346"/>
      <c r="W855" s="346"/>
      <c r="X855" s="346"/>
      <c r="Y855" s="346"/>
      <c r="Z855" s="346"/>
      <c r="AA855" s="346"/>
      <c r="AB855" s="346"/>
      <c r="AC855" s="346"/>
      <c r="AD855" s="346"/>
      <c r="AE855" s="346"/>
      <c r="AF855" s="346"/>
      <c r="AG855" s="346"/>
      <c r="AH855" s="346"/>
      <c r="AI855" s="346"/>
      <c r="AJ855" s="346"/>
      <c r="AK855" s="346"/>
      <c r="AL855" s="346"/>
      <c r="AM855" s="346"/>
      <c r="AN855" s="346"/>
      <c r="AO855" s="346"/>
      <c r="AP855" s="346"/>
    </row>
    <row r="856" spans="1:42" ht="15.75">
      <c r="A856" s="385"/>
      <c r="B856" s="385"/>
      <c r="C856" s="385"/>
      <c r="D856" s="385"/>
      <c r="E856" s="385"/>
      <c r="F856" s="385"/>
      <c r="G856" s="385"/>
      <c r="H856" s="385"/>
      <c r="I856" s="346"/>
      <c r="J856" s="346"/>
      <c r="K856" s="346"/>
      <c r="L856" s="346"/>
      <c r="M856" s="346"/>
      <c r="N856" s="346"/>
      <c r="O856" s="346"/>
      <c r="P856" s="346"/>
      <c r="Q856" s="346"/>
      <c r="R856" s="346"/>
      <c r="S856" s="346"/>
      <c r="T856" s="346"/>
      <c r="U856" s="388"/>
      <c r="V856" s="346"/>
      <c r="W856" s="346"/>
      <c r="X856" s="346"/>
      <c r="Y856" s="346"/>
      <c r="Z856" s="346"/>
      <c r="AA856" s="346"/>
      <c r="AB856" s="346"/>
      <c r="AC856" s="346"/>
      <c r="AD856" s="346"/>
      <c r="AE856" s="346"/>
      <c r="AF856" s="346"/>
      <c r="AG856" s="346"/>
      <c r="AH856" s="346"/>
      <c r="AI856" s="346"/>
      <c r="AJ856" s="346"/>
      <c r="AK856" s="346"/>
      <c r="AL856" s="346"/>
      <c r="AM856" s="346"/>
      <c r="AN856" s="346"/>
      <c r="AO856" s="346"/>
      <c r="AP856" s="346"/>
    </row>
    <row r="857" spans="1:42" ht="15.75">
      <c r="A857" s="385"/>
      <c r="B857" s="385"/>
      <c r="C857" s="385"/>
      <c r="D857" s="385"/>
      <c r="E857" s="385"/>
      <c r="F857" s="385"/>
      <c r="G857" s="385"/>
      <c r="H857" s="385"/>
      <c r="I857" s="346"/>
      <c r="J857" s="346"/>
      <c r="K857" s="346"/>
      <c r="L857" s="346"/>
      <c r="M857" s="346"/>
      <c r="N857" s="346"/>
      <c r="O857" s="346"/>
      <c r="P857" s="346"/>
      <c r="Q857" s="346"/>
      <c r="R857" s="346"/>
      <c r="S857" s="346"/>
      <c r="T857" s="346"/>
      <c r="U857" s="388"/>
      <c r="V857" s="346"/>
      <c r="W857" s="346"/>
      <c r="X857" s="346"/>
      <c r="Y857" s="346"/>
      <c r="Z857" s="346"/>
      <c r="AA857" s="346"/>
      <c r="AB857" s="346"/>
      <c r="AC857" s="346"/>
      <c r="AD857" s="346"/>
      <c r="AE857" s="346"/>
      <c r="AF857" s="346"/>
      <c r="AG857" s="346"/>
      <c r="AH857" s="346"/>
      <c r="AI857" s="346"/>
      <c r="AJ857" s="346"/>
      <c r="AK857" s="346"/>
      <c r="AL857" s="346"/>
      <c r="AM857" s="346"/>
      <c r="AN857" s="346"/>
      <c r="AO857" s="346"/>
      <c r="AP857" s="346"/>
    </row>
    <row r="858" spans="1:42" ht="15.75">
      <c r="A858" s="385"/>
      <c r="B858" s="385"/>
      <c r="C858" s="385"/>
      <c r="D858" s="385"/>
      <c r="E858" s="385"/>
      <c r="F858" s="385"/>
      <c r="G858" s="385"/>
      <c r="H858" s="385"/>
      <c r="I858" s="346"/>
      <c r="J858" s="346"/>
      <c r="K858" s="346"/>
      <c r="L858" s="346"/>
      <c r="M858" s="346"/>
      <c r="N858" s="346"/>
      <c r="O858" s="346"/>
      <c r="P858" s="346"/>
      <c r="Q858" s="346"/>
      <c r="R858" s="346"/>
      <c r="S858" s="346"/>
      <c r="T858" s="346"/>
      <c r="U858" s="388"/>
      <c r="V858" s="346"/>
      <c r="W858" s="346"/>
      <c r="X858" s="346"/>
      <c r="Y858" s="346"/>
      <c r="Z858" s="346"/>
      <c r="AA858" s="346"/>
      <c r="AB858" s="346"/>
      <c r="AC858" s="346"/>
      <c r="AD858" s="346"/>
      <c r="AE858" s="346"/>
      <c r="AF858" s="346"/>
      <c r="AG858" s="346"/>
      <c r="AH858" s="346"/>
      <c r="AI858" s="346"/>
      <c r="AJ858" s="346"/>
      <c r="AK858" s="346"/>
      <c r="AL858" s="346"/>
      <c r="AM858" s="346"/>
      <c r="AN858" s="346"/>
      <c r="AO858" s="346"/>
      <c r="AP858" s="346"/>
    </row>
    <row r="859" spans="1:42" ht="15.75">
      <c r="A859" s="385"/>
      <c r="B859" s="385"/>
      <c r="C859" s="385"/>
      <c r="D859" s="385"/>
      <c r="E859" s="385"/>
      <c r="F859" s="385"/>
      <c r="G859" s="385"/>
      <c r="H859" s="385"/>
      <c r="I859" s="346"/>
      <c r="J859" s="346"/>
      <c r="K859" s="346"/>
      <c r="L859" s="346"/>
      <c r="M859" s="346"/>
      <c r="N859" s="346"/>
      <c r="O859" s="346"/>
      <c r="P859" s="346"/>
      <c r="Q859" s="346"/>
      <c r="R859" s="346"/>
      <c r="S859" s="346"/>
      <c r="T859" s="346"/>
      <c r="U859" s="388"/>
      <c r="V859" s="346"/>
      <c r="W859" s="346"/>
      <c r="X859" s="346"/>
      <c r="Y859" s="346"/>
      <c r="Z859" s="346"/>
      <c r="AA859" s="346"/>
      <c r="AB859" s="346"/>
      <c r="AC859" s="346"/>
      <c r="AD859" s="346"/>
      <c r="AE859" s="346"/>
      <c r="AF859" s="346"/>
      <c r="AG859" s="346"/>
      <c r="AH859" s="346"/>
      <c r="AI859" s="346"/>
      <c r="AJ859" s="346"/>
      <c r="AK859" s="346"/>
      <c r="AL859" s="346"/>
      <c r="AM859" s="346"/>
      <c r="AN859" s="346"/>
      <c r="AO859" s="346"/>
      <c r="AP859" s="346"/>
    </row>
    <row r="860" spans="1:42" ht="15.75">
      <c r="A860" s="385"/>
      <c r="B860" s="385"/>
      <c r="C860" s="385"/>
      <c r="D860" s="385"/>
      <c r="E860" s="385"/>
      <c r="F860" s="385"/>
      <c r="G860" s="385"/>
      <c r="H860" s="385"/>
      <c r="I860" s="346"/>
      <c r="J860" s="346"/>
      <c r="K860" s="346"/>
      <c r="L860" s="346"/>
      <c r="M860" s="346"/>
      <c r="N860" s="346"/>
      <c r="O860" s="346"/>
      <c r="P860" s="346"/>
      <c r="Q860" s="346"/>
      <c r="R860" s="346"/>
      <c r="S860" s="346"/>
      <c r="T860" s="346"/>
      <c r="U860" s="388"/>
      <c r="V860" s="346"/>
      <c r="W860" s="346"/>
      <c r="X860" s="346"/>
      <c r="Y860" s="346"/>
      <c r="Z860" s="346"/>
      <c r="AA860" s="346"/>
      <c r="AB860" s="346"/>
      <c r="AC860" s="346"/>
      <c r="AD860" s="346"/>
      <c r="AE860" s="346"/>
      <c r="AF860" s="346"/>
      <c r="AG860" s="346"/>
      <c r="AH860" s="346"/>
      <c r="AI860" s="346"/>
      <c r="AJ860" s="346"/>
      <c r="AK860" s="346"/>
      <c r="AL860" s="346"/>
      <c r="AM860" s="346"/>
      <c r="AN860" s="346"/>
      <c r="AO860" s="346"/>
      <c r="AP860" s="346"/>
    </row>
    <row r="861" spans="1:42" ht="15.75">
      <c r="A861" s="385"/>
      <c r="B861" s="385"/>
      <c r="C861" s="385"/>
      <c r="D861" s="385"/>
      <c r="E861" s="385"/>
      <c r="F861" s="385"/>
      <c r="G861" s="385"/>
      <c r="H861" s="385"/>
      <c r="I861" s="346"/>
      <c r="J861" s="346"/>
      <c r="K861" s="346"/>
      <c r="L861" s="346"/>
      <c r="M861" s="346"/>
      <c r="N861" s="346"/>
      <c r="O861" s="346"/>
      <c r="P861" s="346"/>
      <c r="Q861" s="346"/>
      <c r="R861" s="346"/>
      <c r="S861" s="346"/>
      <c r="T861" s="346"/>
      <c r="U861" s="388"/>
      <c r="V861" s="346"/>
      <c r="W861" s="346"/>
      <c r="X861" s="346"/>
      <c r="Y861" s="346"/>
      <c r="Z861" s="346"/>
      <c r="AA861" s="346"/>
      <c r="AB861" s="346"/>
      <c r="AC861" s="346"/>
      <c r="AD861" s="346"/>
      <c r="AE861" s="346"/>
      <c r="AF861" s="346"/>
      <c r="AG861" s="346"/>
      <c r="AH861" s="346"/>
      <c r="AI861" s="346"/>
      <c r="AJ861" s="346"/>
      <c r="AK861" s="346"/>
      <c r="AL861" s="346"/>
      <c r="AM861" s="346"/>
      <c r="AN861" s="346"/>
      <c r="AO861" s="346"/>
      <c r="AP861" s="346"/>
    </row>
    <row r="862" spans="1:42" ht="15.75">
      <c r="A862" s="385"/>
      <c r="B862" s="385"/>
      <c r="C862" s="385"/>
      <c r="D862" s="385"/>
      <c r="E862" s="385"/>
      <c r="F862" s="385"/>
      <c r="G862" s="385"/>
      <c r="H862" s="385"/>
      <c r="I862" s="346"/>
      <c r="J862" s="346"/>
      <c r="K862" s="346"/>
      <c r="L862" s="346"/>
      <c r="M862" s="346"/>
      <c r="N862" s="346"/>
      <c r="O862" s="346"/>
      <c r="P862" s="346"/>
      <c r="Q862" s="346"/>
      <c r="R862" s="346"/>
      <c r="S862" s="346"/>
      <c r="T862" s="346"/>
      <c r="U862" s="388"/>
      <c r="V862" s="346"/>
      <c r="W862" s="346"/>
      <c r="X862" s="346"/>
      <c r="Y862" s="346"/>
      <c r="Z862" s="346"/>
      <c r="AA862" s="346"/>
      <c r="AB862" s="346"/>
      <c r="AC862" s="346"/>
      <c r="AD862" s="346"/>
      <c r="AE862" s="346"/>
      <c r="AF862" s="346"/>
      <c r="AG862" s="346"/>
      <c r="AH862" s="346"/>
      <c r="AI862" s="346"/>
      <c r="AJ862" s="346"/>
      <c r="AK862" s="346"/>
      <c r="AL862" s="346"/>
      <c r="AM862" s="346"/>
      <c r="AN862" s="346"/>
      <c r="AO862" s="346"/>
      <c r="AP862" s="346"/>
    </row>
    <row r="863" spans="1:42" ht="15.75">
      <c r="A863" s="385"/>
      <c r="B863" s="385"/>
      <c r="C863" s="385"/>
      <c r="D863" s="385"/>
      <c r="E863" s="385"/>
      <c r="F863" s="385"/>
      <c r="G863" s="385"/>
      <c r="H863" s="385"/>
      <c r="I863" s="346"/>
      <c r="J863" s="346"/>
      <c r="K863" s="346"/>
      <c r="L863" s="346"/>
      <c r="M863" s="346"/>
      <c r="N863" s="346"/>
      <c r="O863" s="346"/>
      <c r="P863" s="346"/>
      <c r="Q863" s="346"/>
      <c r="R863" s="346"/>
      <c r="S863" s="346"/>
      <c r="T863" s="346"/>
      <c r="U863" s="388"/>
      <c r="V863" s="346"/>
      <c r="W863" s="346"/>
      <c r="X863" s="346"/>
      <c r="Y863" s="346"/>
      <c r="Z863" s="346"/>
      <c r="AA863" s="346"/>
      <c r="AB863" s="346"/>
      <c r="AC863" s="346"/>
      <c r="AD863" s="346"/>
      <c r="AE863" s="346"/>
      <c r="AF863" s="346"/>
      <c r="AG863" s="346"/>
      <c r="AH863" s="346"/>
      <c r="AI863" s="346"/>
      <c r="AJ863" s="346"/>
      <c r="AK863" s="346"/>
      <c r="AL863" s="346"/>
      <c r="AM863" s="346"/>
      <c r="AN863" s="346"/>
      <c r="AO863" s="346"/>
      <c r="AP863" s="346"/>
    </row>
    <row r="864" spans="1:42" ht="15.75">
      <c r="A864" s="385"/>
      <c r="B864" s="385"/>
      <c r="C864" s="385"/>
      <c r="D864" s="385"/>
      <c r="E864" s="385"/>
      <c r="F864" s="385"/>
      <c r="G864" s="385"/>
      <c r="H864" s="385"/>
      <c r="I864" s="346"/>
      <c r="J864" s="346"/>
      <c r="K864" s="346"/>
      <c r="L864" s="346"/>
      <c r="M864" s="346"/>
      <c r="N864" s="346"/>
      <c r="O864" s="346"/>
      <c r="P864" s="346"/>
      <c r="Q864" s="346"/>
      <c r="R864" s="346"/>
      <c r="S864" s="346"/>
      <c r="T864" s="346"/>
      <c r="U864" s="388"/>
      <c r="V864" s="346"/>
      <c r="W864" s="346"/>
      <c r="X864" s="346"/>
      <c r="Y864" s="346"/>
      <c r="Z864" s="346"/>
      <c r="AA864" s="346"/>
      <c r="AB864" s="346"/>
      <c r="AC864" s="346"/>
      <c r="AD864" s="346"/>
      <c r="AE864" s="346"/>
      <c r="AF864" s="346"/>
      <c r="AG864" s="346"/>
      <c r="AH864" s="346"/>
      <c r="AI864" s="346"/>
      <c r="AJ864" s="346"/>
      <c r="AK864" s="346"/>
      <c r="AL864" s="346"/>
      <c r="AM864" s="346"/>
      <c r="AN864" s="346"/>
      <c r="AO864" s="346"/>
      <c r="AP864" s="346"/>
    </row>
    <row r="865" spans="1:42" ht="15.75">
      <c r="A865" s="385"/>
      <c r="B865" s="385"/>
      <c r="C865" s="385"/>
      <c r="D865" s="385"/>
      <c r="E865" s="385"/>
      <c r="F865" s="385"/>
      <c r="G865" s="385"/>
      <c r="H865" s="385"/>
      <c r="I865" s="346"/>
      <c r="J865" s="346"/>
      <c r="K865" s="346"/>
      <c r="L865" s="346"/>
      <c r="M865" s="346"/>
      <c r="N865" s="346"/>
      <c r="O865" s="346"/>
      <c r="P865" s="346"/>
      <c r="Q865" s="346"/>
      <c r="R865" s="346"/>
      <c r="S865" s="346"/>
      <c r="T865" s="346"/>
      <c r="U865" s="388"/>
      <c r="V865" s="346"/>
      <c r="W865" s="346"/>
      <c r="X865" s="346"/>
      <c r="Y865" s="346"/>
      <c r="Z865" s="346"/>
      <c r="AA865" s="346"/>
      <c r="AB865" s="346"/>
      <c r="AC865" s="346"/>
      <c r="AD865" s="346"/>
      <c r="AE865" s="346"/>
      <c r="AF865" s="346"/>
      <c r="AG865" s="346"/>
      <c r="AH865" s="346"/>
      <c r="AI865" s="346"/>
      <c r="AJ865" s="346"/>
      <c r="AK865" s="346"/>
      <c r="AL865" s="346"/>
      <c r="AM865" s="346"/>
      <c r="AN865" s="346"/>
      <c r="AO865" s="346"/>
      <c r="AP865" s="346"/>
    </row>
    <row r="866" spans="1:42" ht="15.75">
      <c r="A866" s="385"/>
      <c r="B866" s="385"/>
      <c r="C866" s="385"/>
      <c r="D866" s="385"/>
      <c r="E866" s="385"/>
      <c r="F866" s="385"/>
      <c r="G866" s="385"/>
      <c r="H866" s="385"/>
      <c r="I866" s="346"/>
      <c r="J866" s="346"/>
      <c r="K866" s="346"/>
      <c r="L866" s="346"/>
      <c r="M866" s="346"/>
      <c r="N866" s="346"/>
      <c r="O866" s="346"/>
      <c r="P866" s="346"/>
      <c r="Q866" s="346"/>
      <c r="R866" s="346"/>
      <c r="S866" s="346"/>
      <c r="T866" s="346"/>
      <c r="U866" s="388"/>
      <c r="V866" s="346"/>
      <c r="W866" s="346"/>
      <c r="X866" s="346"/>
      <c r="Y866" s="346"/>
      <c r="Z866" s="346"/>
      <c r="AA866" s="346"/>
      <c r="AB866" s="346"/>
      <c r="AC866" s="346"/>
      <c r="AD866" s="346"/>
      <c r="AE866" s="346"/>
      <c r="AF866" s="346"/>
      <c r="AG866" s="346"/>
      <c r="AH866" s="346"/>
      <c r="AI866" s="346"/>
      <c r="AJ866" s="346"/>
      <c r="AK866" s="346"/>
      <c r="AL866" s="346"/>
      <c r="AM866" s="346"/>
      <c r="AN866" s="346"/>
      <c r="AO866" s="346"/>
      <c r="AP866" s="346"/>
    </row>
    <row r="867" spans="1:42" ht="15.75">
      <c r="A867" s="385"/>
      <c r="B867" s="385"/>
      <c r="C867" s="385"/>
      <c r="D867" s="385"/>
      <c r="E867" s="385"/>
      <c r="F867" s="385"/>
      <c r="G867" s="385"/>
      <c r="H867" s="385"/>
      <c r="I867" s="346"/>
      <c r="J867" s="346"/>
      <c r="K867" s="346"/>
      <c r="L867" s="346"/>
      <c r="M867" s="346"/>
      <c r="N867" s="346"/>
      <c r="O867" s="346"/>
      <c r="P867" s="346"/>
      <c r="Q867" s="346"/>
      <c r="R867" s="346"/>
      <c r="S867" s="346"/>
      <c r="T867" s="346"/>
      <c r="U867" s="388"/>
      <c r="V867" s="346"/>
      <c r="W867" s="346"/>
      <c r="X867" s="346"/>
      <c r="Y867" s="346"/>
      <c r="Z867" s="346"/>
      <c r="AA867" s="346"/>
      <c r="AB867" s="346"/>
      <c r="AC867" s="346"/>
      <c r="AD867" s="346"/>
      <c r="AE867" s="346"/>
      <c r="AF867" s="346"/>
      <c r="AG867" s="346"/>
      <c r="AH867" s="346"/>
      <c r="AI867" s="346"/>
      <c r="AJ867" s="346"/>
      <c r="AK867" s="346"/>
      <c r="AL867" s="346"/>
      <c r="AM867" s="346"/>
      <c r="AN867" s="346"/>
      <c r="AO867" s="346"/>
      <c r="AP867" s="346"/>
    </row>
    <row r="868" spans="1:42" ht="15.75">
      <c r="A868" s="385"/>
      <c r="B868" s="385"/>
      <c r="C868" s="385"/>
      <c r="D868" s="385"/>
      <c r="E868" s="385"/>
      <c r="F868" s="385"/>
      <c r="G868" s="385"/>
      <c r="H868" s="385"/>
      <c r="I868" s="346"/>
      <c r="J868" s="346"/>
      <c r="K868" s="346"/>
      <c r="L868" s="346"/>
      <c r="M868" s="346"/>
      <c r="N868" s="346"/>
      <c r="O868" s="346"/>
      <c r="P868" s="346"/>
      <c r="Q868" s="346"/>
      <c r="R868" s="346"/>
      <c r="S868" s="346"/>
      <c r="T868" s="346"/>
      <c r="U868" s="388"/>
      <c r="V868" s="346"/>
      <c r="W868" s="346"/>
      <c r="X868" s="346"/>
      <c r="Y868" s="346"/>
      <c r="Z868" s="346"/>
      <c r="AA868" s="346"/>
      <c r="AB868" s="346"/>
      <c r="AC868" s="346"/>
      <c r="AD868" s="346"/>
      <c r="AE868" s="346"/>
      <c r="AF868" s="346"/>
      <c r="AG868" s="346"/>
      <c r="AH868" s="346"/>
      <c r="AI868" s="346"/>
      <c r="AJ868" s="346"/>
      <c r="AK868" s="346"/>
      <c r="AL868" s="346"/>
      <c r="AM868" s="346"/>
      <c r="AN868" s="346"/>
      <c r="AO868" s="346"/>
      <c r="AP868" s="346"/>
    </row>
    <row r="869" spans="1:42" ht="15.75">
      <c r="A869" s="385"/>
      <c r="B869" s="385"/>
      <c r="C869" s="385"/>
      <c r="D869" s="385"/>
      <c r="E869" s="385"/>
      <c r="F869" s="385"/>
      <c r="G869" s="385"/>
      <c r="H869" s="385"/>
      <c r="I869" s="346"/>
      <c r="J869" s="346"/>
      <c r="K869" s="346"/>
      <c r="L869" s="346"/>
      <c r="M869" s="346"/>
      <c r="N869" s="346"/>
      <c r="O869" s="346"/>
      <c r="P869" s="346"/>
      <c r="Q869" s="346"/>
      <c r="R869" s="346"/>
      <c r="S869" s="346"/>
      <c r="T869" s="346"/>
      <c r="U869" s="388"/>
      <c r="V869" s="346"/>
      <c r="W869" s="346"/>
      <c r="X869" s="346"/>
      <c r="Y869" s="346"/>
      <c r="Z869" s="346"/>
      <c r="AA869" s="346"/>
      <c r="AB869" s="346"/>
      <c r="AC869" s="346"/>
      <c r="AD869" s="346"/>
      <c r="AE869" s="346"/>
      <c r="AF869" s="346"/>
      <c r="AG869" s="346"/>
      <c r="AH869" s="346"/>
      <c r="AI869" s="346"/>
      <c r="AJ869" s="346"/>
      <c r="AK869" s="346"/>
      <c r="AL869" s="346"/>
      <c r="AM869" s="346"/>
      <c r="AN869" s="346"/>
      <c r="AO869" s="346"/>
      <c r="AP869" s="346"/>
    </row>
    <row r="870" spans="1:42" ht="15.75">
      <c r="A870" s="385"/>
      <c r="B870" s="385"/>
      <c r="C870" s="385"/>
      <c r="D870" s="385"/>
      <c r="E870" s="385"/>
      <c r="F870" s="385"/>
      <c r="G870" s="385"/>
      <c r="H870" s="385"/>
      <c r="I870" s="346"/>
      <c r="J870" s="346"/>
      <c r="K870" s="346"/>
      <c r="L870" s="346"/>
      <c r="M870" s="346"/>
      <c r="N870" s="346"/>
      <c r="O870" s="346"/>
      <c r="P870" s="346"/>
      <c r="Q870" s="346"/>
      <c r="R870" s="346"/>
      <c r="S870" s="346"/>
      <c r="T870" s="346"/>
      <c r="U870" s="388"/>
      <c r="V870" s="346"/>
      <c r="W870" s="346"/>
      <c r="X870" s="346"/>
      <c r="Y870" s="346"/>
      <c r="Z870" s="346"/>
      <c r="AA870" s="346"/>
      <c r="AB870" s="346"/>
      <c r="AC870" s="346"/>
      <c r="AD870" s="346"/>
      <c r="AE870" s="346"/>
      <c r="AF870" s="346"/>
      <c r="AG870" s="346"/>
      <c r="AH870" s="346"/>
      <c r="AI870" s="346"/>
      <c r="AJ870" s="346"/>
      <c r="AK870" s="346"/>
      <c r="AL870" s="346"/>
      <c r="AM870" s="346"/>
      <c r="AN870" s="346"/>
      <c r="AO870" s="346"/>
      <c r="AP870" s="346"/>
    </row>
    <row r="871" spans="1:42" ht="15.75">
      <c r="A871" s="385"/>
      <c r="B871" s="385"/>
      <c r="C871" s="385"/>
      <c r="D871" s="385"/>
      <c r="E871" s="385"/>
      <c r="F871" s="385"/>
      <c r="G871" s="385"/>
      <c r="H871" s="385"/>
      <c r="I871" s="346"/>
      <c r="J871" s="346"/>
      <c r="K871" s="346"/>
      <c r="L871" s="346"/>
      <c r="M871" s="346"/>
      <c r="N871" s="346"/>
      <c r="O871" s="346"/>
      <c r="P871" s="346"/>
      <c r="Q871" s="346"/>
      <c r="R871" s="346"/>
      <c r="S871" s="346"/>
      <c r="T871" s="346"/>
      <c r="U871" s="388"/>
      <c r="V871" s="346"/>
      <c r="W871" s="346"/>
      <c r="X871" s="346"/>
      <c r="Y871" s="346"/>
      <c r="Z871" s="346"/>
      <c r="AA871" s="346"/>
      <c r="AB871" s="346"/>
      <c r="AC871" s="346"/>
      <c r="AD871" s="346"/>
      <c r="AE871" s="346"/>
      <c r="AF871" s="346"/>
      <c r="AG871" s="346"/>
      <c r="AH871" s="346"/>
      <c r="AI871" s="346"/>
      <c r="AJ871" s="346"/>
      <c r="AK871" s="346"/>
      <c r="AL871" s="346"/>
      <c r="AM871" s="346"/>
      <c r="AN871" s="346"/>
      <c r="AO871" s="346"/>
      <c r="AP871" s="346"/>
    </row>
    <row r="872" spans="1:42" ht="15.75">
      <c r="A872" s="385"/>
      <c r="B872" s="385"/>
      <c r="C872" s="385"/>
      <c r="D872" s="385"/>
      <c r="E872" s="385"/>
      <c r="F872" s="385"/>
      <c r="G872" s="385"/>
      <c r="H872" s="385"/>
      <c r="I872" s="346"/>
      <c r="J872" s="346"/>
      <c r="K872" s="346"/>
      <c r="L872" s="346"/>
      <c r="M872" s="346"/>
      <c r="N872" s="346"/>
      <c r="O872" s="346"/>
      <c r="P872" s="346"/>
      <c r="Q872" s="346"/>
      <c r="R872" s="346"/>
      <c r="S872" s="346"/>
      <c r="T872" s="346"/>
      <c r="U872" s="388"/>
      <c r="V872" s="346"/>
      <c r="W872" s="346"/>
      <c r="X872" s="346"/>
      <c r="Y872" s="346"/>
      <c r="Z872" s="346"/>
      <c r="AA872" s="346"/>
      <c r="AB872" s="346"/>
      <c r="AC872" s="346"/>
      <c r="AD872" s="346"/>
      <c r="AE872" s="346"/>
      <c r="AF872" s="346"/>
      <c r="AG872" s="346"/>
      <c r="AH872" s="346"/>
      <c r="AI872" s="346"/>
      <c r="AJ872" s="346"/>
      <c r="AK872" s="346"/>
      <c r="AL872" s="346"/>
      <c r="AM872" s="346"/>
      <c r="AN872" s="346"/>
      <c r="AO872" s="346"/>
      <c r="AP872" s="346"/>
    </row>
    <row r="873" spans="1:42" ht="15.75">
      <c r="A873" s="385"/>
      <c r="B873" s="385"/>
      <c r="C873" s="385"/>
      <c r="D873" s="385"/>
      <c r="E873" s="385"/>
      <c r="F873" s="385"/>
      <c r="G873" s="385"/>
      <c r="H873" s="385"/>
      <c r="I873" s="346"/>
      <c r="J873" s="346"/>
      <c r="K873" s="346"/>
      <c r="L873" s="346"/>
      <c r="M873" s="346"/>
      <c r="N873" s="346"/>
      <c r="O873" s="346"/>
      <c r="P873" s="346"/>
      <c r="Q873" s="346"/>
      <c r="R873" s="346"/>
      <c r="S873" s="346"/>
      <c r="T873" s="346"/>
      <c r="U873" s="388"/>
      <c r="V873" s="346"/>
      <c r="W873" s="346"/>
      <c r="X873" s="346"/>
      <c r="Y873" s="346"/>
      <c r="Z873" s="346"/>
      <c r="AA873" s="346"/>
      <c r="AB873" s="346"/>
      <c r="AC873" s="346"/>
      <c r="AD873" s="346"/>
      <c r="AE873" s="346"/>
      <c r="AF873" s="346"/>
      <c r="AG873" s="346"/>
      <c r="AH873" s="346"/>
      <c r="AI873" s="346"/>
      <c r="AJ873" s="346"/>
      <c r="AK873" s="346"/>
      <c r="AL873" s="346"/>
      <c r="AM873" s="346"/>
      <c r="AN873" s="346"/>
      <c r="AO873" s="346"/>
      <c r="AP873" s="346"/>
    </row>
    <row r="874" spans="1:42" ht="15.75">
      <c r="A874" s="385"/>
      <c r="B874" s="385"/>
      <c r="C874" s="385"/>
      <c r="D874" s="385"/>
      <c r="E874" s="385"/>
      <c r="F874" s="385"/>
      <c r="G874" s="385"/>
      <c r="H874" s="385"/>
      <c r="I874" s="346"/>
      <c r="J874" s="346"/>
      <c r="K874" s="346"/>
      <c r="L874" s="346"/>
      <c r="M874" s="346"/>
      <c r="N874" s="346"/>
      <c r="O874" s="346"/>
      <c r="P874" s="346"/>
      <c r="Q874" s="346"/>
      <c r="R874" s="346"/>
      <c r="S874" s="346"/>
      <c r="T874" s="346"/>
      <c r="U874" s="388"/>
      <c r="V874" s="346"/>
      <c r="W874" s="346"/>
      <c r="X874" s="346"/>
      <c r="Y874" s="346"/>
      <c r="Z874" s="346"/>
      <c r="AA874" s="346"/>
      <c r="AB874" s="346"/>
      <c r="AC874" s="346"/>
      <c r="AD874" s="346"/>
      <c r="AE874" s="346"/>
      <c r="AF874" s="346"/>
      <c r="AG874" s="346"/>
      <c r="AH874" s="346"/>
      <c r="AI874" s="346"/>
      <c r="AJ874" s="346"/>
      <c r="AK874" s="346"/>
      <c r="AL874" s="346"/>
      <c r="AM874" s="346"/>
      <c r="AN874" s="346"/>
      <c r="AO874" s="346"/>
      <c r="AP874" s="346"/>
    </row>
    <row r="875" spans="1:42" ht="15.75">
      <c r="A875" s="385"/>
      <c r="B875" s="385"/>
      <c r="C875" s="385"/>
      <c r="D875" s="385"/>
      <c r="E875" s="385"/>
      <c r="F875" s="385"/>
      <c r="G875" s="385"/>
      <c r="H875" s="385"/>
      <c r="I875" s="346"/>
      <c r="J875" s="346"/>
      <c r="K875" s="346"/>
      <c r="L875" s="346"/>
      <c r="M875" s="346"/>
      <c r="N875" s="346"/>
      <c r="O875" s="346"/>
      <c r="P875" s="346"/>
      <c r="Q875" s="346"/>
      <c r="R875" s="346"/>
      <c r="S875" s="346"/>
      <c r="T875" s="346"/>
      <c r="U875" s="388"/>
      <c r="V875" s="346"/>
      <c r="W875" s="346"/>
      <c r="X875" s="346"/>
      <c r="Y875" s="346"/>
      <c r="Z875" s="346"/>
      <c r="AA875" s="346"/>
      <c r="AB875" s="346"/>
      <c r="AC875" s="346"/>
      <c r="AD875" s="346"/>
      <c r="AE875" s="346"/>
      <c r="AF875" s="346"/>
      <c r="AG875" s="346"/>
      <c r="AH875" s="346"/>
      <c r="AI875" s="346"/>
      <c r="AJ875" s="346"/>
      <c r="AK875" s="346"/>
      <c r="AL875" s="346"/>
      <c r="AM875" s="346"/>
      <c r="AN875" s="346"/>
      <c r="AO875" s="346"/>
      <c r="AP875" s="346"/>
    </row>
    <row r="876" spans="1:42" ht="15.75">
      <c r="A876" s="385"/>
      <c r="B876" s="385"/>
      <c r="C876" s="385"/>
      <c r="D876" s="385"/>
      <c r="E876" s="385"/>
      <c r="F876" s="385"/>
      <c r="G876" s="385"/>
      <c r="H876" s="385"/>
      <c r="I876" s="346"/>
      <c r="J876" s="346"/>
      <c r="K876" s="346"/>
      <c r="L876" s="346"/>
      <c r="M876" s="346"/>
      <c r="N876" s="346"/>
      <c r="O876" s="346"/>
      <c r="P876" s="346"/>
      <c r="Q876" s="346"/>
      <c r="R876" s="346"/>
      <c r="S876" s="346"/>
      <c r="T876" s="346"/>
      <c r="U876" s="388"/>
      <c r="V876" s="346"/>
      <c r="W876" s="346"/>
      <c r="X876" s="346"/>
      <c r="Y876" s="346"/>
      <c r="Z876" s="346"/>
      <c r="AA876" s="346"/>
      <c r="AB876" s="346"/>
      <c r="AC876" s="346"/>
      <c r="AD876" s="346"/>
      <c r="AE876" s="346"/>
      <c r="AF876" s="346"/>
      <c r="AG876" s="346"/>
      <c r="AH876" s="346"/>
      <c r="AI876" s="346"/>
      <c r="AJ876" s="346"/>
      <c r="AK876" s="346"/>
      <c r="AL876" s="346"/>
      <c r="AM876" s="346"/>
      <c r="AN876" s="346"/>
      <c r="AO876" s="346"/>
      <c r="AP876" s="346"/>
    </row>
    <row r="877" spans="1:42" ht="15.75">
      <c r="A877" s="385"/>
      <c r="B877" s="385"/>
      <c r="C877" s="385"/>
      <c r="D877" s="385"/>
      <c r="E877" s="385"/>
      <c r="F877" s="385"/>
      <c r="G877" s="385"/>
      <c r="H877" s="385"/>
      <c r="I877" s="346"/>
      <c r="J877" s="346"/>
      <c r="K877" s="346"/>
      <c r="L877" s="346"/>
      <c r="M877" s="346"/>
      <c r="N877" s="346"/>
      <c r="O877" s="346"/>
      <c r="P877" s="346"/>
      <c r="Q877" s="346"/>
      <c r="R877" s="346"/>
      <c r="S877" s="346"/>
      <c r="T877" s="346"/>
      <c r="U877" s="388"/>
      <c r="V877" s="346"/>
      <c r="W877" s="346"/>
      <c r="X877" s="346"/>
      <c r="Y877" s="346"/>
      <c r="Z877" s="346"/>
      <c r="AA877" s="346"/>
      <c r="AB877" s="346"/>
      <c r="AC877" s="346"/>
      <c r="AD877" s="346"/>
      <c r="AE877" s="346"/>
      <c r="AF877" s="346"/>
      <c r="AG877" s="346"/>
      <c r="AH877" s="346"/>
      <c r="AI877" s="346"/>
      <c r="AJ877" s="346"/>
      <c r="AK877" s="346"/>
      <c r="AL877" s="346"/>
      <c r="AM877" s="346"/>
      <c r="AN877" s="346"/>
      <c r="AO877" s="346"/>
      <c r="AP877" s="346"/>
    </row>
    <row r="878" spans="1:42" ht="15.75">
      <c r="A878" s="385"/>
      <c r="B878" s="385"/>
      <c r="C878" s="385"/>
      <c r="D878" s="385"/>
      <c r="E878" s="385"/>
      <c r="F878" s="385"/>
      <c r="G878" s="385"/>
      <c r="H878" s="385"/>
      <c r="I878" s="346"/>
      <c r="J878" s="346"/>
      <c r="K878" s="346"/>
      <c r="L878" s="346"/>
      <c r="M878" s="346"/>
      <c r="N878" s="346"/>
      <c r="O878" s="346"/>
      <c r="P878" s="346"/>
      <c r="Q878" s="346"/>
      <c r="R878" s="346"/>
      <c r="S878" s="346"/>
      <c r="T878" s="346"/>
      <c r="U878" s="388"/>
      <c r="V878" s="346"/>
      <c r="W878" s="346"/>
      <c r="X878" s="346"/>
      <c r="Y878" s="346"/>
      <c r="Z878" s="346"/>
      <c r="AA878" s="346"/>
      <c r="AB878" s="346"/>
      <c r="AC878" s="346"/>
      <c r="AD878" s="346"/>
      <c r="AE878" s="346"/>
      <c r="AF878" s="346"/>
      <c r="AG878" s="346"/>
      <c r="AH878" s="346"/>
      <c r="AI878" s="346"/>
      <c r="AJ878" s="346"/>
      <c r="AK878" s="346"/>
      <c r="AL878" s="346"/>
      <c r="AM878" s="346"/>
      <c r="AN878" s="346"/>
      <c r="AO878" s="346"/>
      <c r="AP878" s="346"/>
    </row>
    <row r="879" spans="1:42" ht="15.75">
      <c r="A879" s="385"/>
      <c r="B879" s="385"/>
      <c r="C879" s="385"/>
      <c r="D879" s="385"/>
      <c r="E879" s="385"/>
      <c r="F879" s="385"/>
      <c r="G879" s="385"/>
      <c r="H879" s="385"/>
      <c r="I879" s="346"/>
      <c r="J879" s="346"/>
      <c r="K879" s="346"/>
      <c r="L879" s="346"/>
      <c r="M879" s="346"/>
      <c r="N879" s="346"/>
      <c r="O879" s="346"/>
      <c r="P879" s="346"/>
      <c r="Q879" s="346"/>
      <c r="R879" s="346"/>
      <c r="S879" s="346"/>
      <c r="T879" s="346"/>
      <c r="U879" s="388"/>
      <c r="V879" s="346"/>
      <c r="W879" s="346"/>
      <c r="X879" s="346"/>
      <c r="Y879" s="346"/>
      <c r="Z879" s="346"/>
      <c r="AA879" s="346"/>
      <c r="AB879" s="346"/>
      <c r="AC879" s="346"/>
      <c r="AD879" s="346"/>
      <c r="AE879" s="346"/>
      <c r="AF879" s="346"/>
      <c r="AG879" s="346"/>
      <c r="AH879" s="346"/>
      <c r="AI879" s="346"/>
      <c r="AJ879" s="346"/>
      <c r="AK879" s="346"/>
      <c r="AL879" s="346"/>
      <c r="AM879" s="346"/>
      <c r="AN879" s="346"/>
      <c r="AO879" s="346"/>
      <c r="AP879" s="346"/>
    </row>
    <row r="880" spans="1:42" ht="15.75">
      <c r="A880" s="385"/>
      <c r="B880" s="385"/>
      <c r="C880" s="385"/>
      <c r="D880" s="385"/>
      <c r="E880" s="385"/>
      <c r="F880" s="385"/>
      <c r="G880" s="385"/>
      <c r="H880" s="385"/>
      <c r="I880" s="346"/>
      <c r="J880" s="346"/>
      <c r="K880" s="346"/>
      <c r="L880" s="346"/>
      <c r="M880" s="346"/>
      <c r="N880" s="346"/>
      <c r="O880" s="346"/>
      <c r="P880" s="346"/>
      <c r="Q880" s="346"/>
      <c r="R880" s="346"/>
      <c r="S880" s="346"/>
      <c r="T880" s="346"/>
      <c r="U880" s="388"/>
      <c r="V880" s="346"/>
      <c r="W880" s="346"/>
      <c r="X880" s="346"/>
      <c r="Y880" s="346"/>
      <c r="Z880" s="346"/>
      <c r="AA880" s="346"/>
      <c r="AB880" s="346"/>
      <c r="AC880" s="346"/>
      <c r="AD880" s="346"/>
      <c r="AE880" s="346"/>
      <c r="AF880" s="346"/>
      <c r="AG880" s="346"/>
      <c r="AH880" s="346"/>
      <c r="AI880" s="346"/>
      <c r="AJ880" s="346"/>
      <c r="AK880" s="346"/>
      <c r="AL880" s="346"/>
      <c r="AM880" s="346"/>
      <c r="AN880" s="346"/>
      <c r="AO880" s="346"/>
      <c r="AP880" s="346"/>
    </row>
    <row r="881" spans="1:42" ht="15.75">
      <c r="A881" s="385"/>
      <c r="B881" s="385"/>
      <c r="C881" s="385"/>
      <c r="D881" s="385"/>
      <c r="E881" s="385"/>
      <c r="F881" s="385"/>
      <c r="G881" s="385"/>
      <c r="H881" s="385"/>
      <c r="I881" s="346"/>
      <c r="J881" s="346"/>
      <c r="K881" s="346"/>
      <c r="L881" s="346"/>
      <c r="M881" s="346"/>
      <c r="N881" s="346"/>
      <c r="O881" s="346"/>
      <c r="P881" s="346"/>
      <c r="Q881" s="346"/>
      <c r="R881" s="346"/>
      <c r="S881" s="346"/>
      <c r="T881" s="346"/>
      <c r="U881" s="388"/>
      <c r="V881" s="346"/>
      <c r="W881" s="346"/>
      <c r="X881" s="346"/>
      <c r="Y881" s="346"/>
      <c r="Z881" s="346"/>
      <c r="AA881" s="346"/>
      <c r="AB881" s="346"/>
      <c r="AC881" s="346"/>
      <c r="AD881" s="346"/>
      <c r="AE881" s="346"/>
      <c r="AF881" s="346"/>
      <c r="AG881" s="346"/>
      <c r="AH881" s="346"/>
      <c r="AI881" s="346"/>
      <c r="AJ881" s="346"/>
      <c r="AK881" s="346"/>
      <c r="AL881" s="346"/>
      <c r="AM881" s="346"/>
      <c r="AN881" s="346"/>
      <c r="AO881" s="346"/>
      <c r="AP881" s="346"/>
    </row>
    <row r="882" spans="1:42" ht="15.75">
      <c r="A882" s="385"/>
      <c r="B882" s="385"/>
      <c r="C882" s="385"/>
      <c r="D882" s="385"/>
      <c r="E882" s="385"/>
      <c r="F882" s="385"/>
      <c r="G882" s="385"/>
      <c r="H882" s="385"/>
      <c r="I882" s="346"/>
      <c r="J882" s="346"/>
      <c r="K882" s="346"/>
      <c r="L882" s="346"/>
      <c r="M882" s="346"/>
      <c r="N882" s="346"/>
      <c r="O882" s="346"/>
      <c r="P882" s="346"/>
      <c r="Q882" s="346"/>
      <c r="R882" s="346"/>
      <c r="S882" s="346"/>
      <c r="T882" s="346"/>
      <c r="U882" s="388"/>
      <c r="V882" s="346"/>
      <c r="W882" s="346"/>
      <c r="X882" s="346"/>
      <c r="Y882" s="346"/>
      <c r="Z882" s="346"/>
      <c r="AA882" s="346"/>
      <c r="AB882" s="346"/>
      <c r="AC882" s="346"/>
      <c r="AD882" s="346"/>
      <c r="AE882" s="346"/>
      <c r="AF882" s="346"/>
      <c r="AG882" s="346"/>
      <c r="AH882" s="346"/>
      <c r="AI882" s="346"/>
      <c r="AJ882" s="346"/>
      <c r="AK882" s="346"/>
      <c r="AL882" s="346"/>
      <c r="AM882" s="346"/>
      <c r="AN882" s="346"/>
      <c r="AO882" s="346"/>
      <c r="AP882" s="346"/>
    </row>
    <row r="883" spans="1:42" ht="15.75">
      <c r="A883" s="385"/>
      <c r="B883" s="385"/>
      <c r="C883" s="385"/>
      <c r="D883" s="385"/>
      <c r="E883" s="385"/>
      <c r="F883" s="385"/>
      <c r="G883" s="385"/>
      <c r="H883" s="385"/>
      <c r="I883" s="346"/>
      <c r="J883" s="346"/>
      <c r="K883" s="346"/>
      <c r="L883" s="346"/>
      <c r="M883" s="346"/>
      <c r="N883" s="346"/>
      <c r="O883" s="346"/>
      <c r="P883" s="346"/>
      <c r="Q883" s="346"/>
      <c r="R883" s="346"/>
      <c r="S883" s="346"/>
      <c r="T883" s="346"/>
      <c r="U883" s="388"/>
      <c r="V883" s="346"/>
      <c r="W883" s="346"/>
      <c r="X883" s="346"/>
      <c r="Y883" s="346"/>
      <c r="Z883" s="346"/>
      <c r="AA883" s="346"/>
      <c r="AB883" s="346"/>
      <c r="AC883" s="346"/>
      <c r="AD883" s="346"/>
      <c r="AE883" s="346"/>
      <c r="AF883" s="346"/>
      <c r="AG883" s="346"/>
      <c r="AH883" s="346"/>
      <c r="AI883" s="346"/>
      <c r="AJ883" s="346"/>
      <c r="AK883" s="346"/>
      <c r="AL883" s="346"/>
      <c r="AM883" s="346"/>
      <c r="AN883" s="346"/>
      <c r="AO883" s="346"/>
      <c r="AP883" s="346"/>
    </row>
    <row r="884" spans="1:42" ht="15.75">
      <c r="A884" s="385"/>
      <c r="B884" s="385"/>
      <c r="C884" s="385"/>
      <c r="D884" s="385"/>
      <c r="E884" s="385"/>
      <c r="F884" s="385"/>
      <c r="G884" s="385"/>
      <c r="H884" s="385"/>
      <c r="I884" s="346"/>
      <c r="J884" s="346"/>
      <c r="K884" s="346"/>
      <c r="L884" s="346"/>
      <c r="M884" s="346"/>
      <c r="N884" s="346"/>
      <c r="O884" s="346"/>
      <c r="P884" s="346"/>
      <c r="Q884" s="346"/>
      <c r="R884" s="346"/>
      <c r="S884" s="346"/>
      <c r="T884" s="346"/>
      <c r="U884" s="388"/>
      <c r="V884" s="346"/>
      <c r="W884" s="346"/>
      <c r="X884" s="346"/>
      <c r="Y884" s="346"/>
      <c r="Z884" s="346"/>
      <c r="AA884" s="346"/>
      <c r="AB884" s="346"/>
      <c r="AC884" s="346"/>
      <c r="AD884" s="346"/>
      <c r="AE884" s="346"/>
      <c r="AF884" s="346"/>
      <c r="AG884" s="346"/>
      <c r="AH884" s="346"/>
      <c r="AI884" s="346"/>
      <c r="AJ884" s="346"/>
      <c r="AK884" s="346"/>
      <c r="AL884" s="346"/>
      <c r="AM884" s="346"/>
      <c r="AN884" s="346"/>
      <c r="AO884" s="346"/>
      <c r="AP884" s="346"/>
    </row>
    <row r="885" spans="1:42" ht="15.75">
      <c r="A885" s="385"/>
      <c r="B885" s="385"/>
      <c r="C885" s="385"/>
      <c r="D885" s="385"/>
      <c r="E885" s="385"/>
      <c r="F885" s="385"/>
      <c r="G885" s="385"/>
      <c r="H885" s="385"/>
      <c r="I885" s="346"/>
      <c r="J885" s="346"/>
      <c r="K885" s="346"/>
      <c r="L885" s="346"/>
      <c r="M885" s="346"/>
      <c r="N885" s="346"/>
      <c r="O885" s="346"/>
      <c r="P885" s="346"/>
      <c r="Q885" s="346"/>
      <c r="R885" s="346"/>
      <c r="S885" s="346"/>
      <c r="T885" s="346"/>
      <c r="U885" s="388"/>
      <c r="V885" s="346"/>
      <c r="W885" s="346"/>
      <c r="X885" s="346"/>
      <c r="Y885" s="346"/>
      <c r="Z885" s="346"/>
      <c r="AA885" s="346"/>
      <c r="AB885" s="346"/>
      <c r="AC885" s="346"/>
      <c r="AD885" s="346"/>
      <c r="AE885" s="346"/>
      <c r="AF885" s="346"/>
      <c r="AG885" s="346"/>
      <c r="AH885" s="346"/>
      <c r="AI885" s="346"/>
      <c r="AJ885" s="346"/>
      <c r="AK885" s="346"/>
      <c r="AL885" s="346"/>
      <c r="AM885" s="346"/>
      <c r="AN885" s="346"/>
      <c r="AO885" s="346"/>
      <c r="AP885" s="346"/>
    </row>
    <row r="886" spans="1:42" ht="15.75">
      <c r="A886" s="385"/>
      <c r="B886" s="385"/>
      <c r="C886" s="385"/>
      <c r="D886" s="385"/>
      <c r="E886" s="385"/>
      <c r="F886" s="385"/>
      <c r="G886" s="385"/>
      <c r="H886" s="385"/>
      <c r="I886" s="346"/>
      <c r="J886" s="346"/>
      <c r="K886" s="346"/>
      <c r="L886" s="346"/>
      <c r="M886" s="346"/>
      <c r="N886" s="346"/>
      <c r="O886" s="346"/>
      <c r="P886" s="346"/>
      <c r="Q886" s="346"/>
      <c r="R886" s="346"/>
      <c r="S886" s="346"/>
      <c r="T886" s="346"/>
      <c r="U886" s="388"/>
      <c r="V886" s="346"/>
      <c r="W886" s="346"/>
      <c r="X886" s="346"/>
      <c r="Y886" s="346"/>
      <c r="Z886" s="346"/>
      <c r="AA886" s="346"/>
      <c r="AB886" s="346"/>
      <c r="AC886" s="346"/>
      <c r="AD886" s="346"/>
      <c r="AE886" s="346"/>
      <c r="AF886" s="346"/>
      <c r="AG886" s="346"/>
      <c r="AH886" s="346"/>
      <c r="AI886" s="346"/>
      <c r="AJ886" s="346"/>
      <c r="AK886" s="346"/>
      <c r="AL886" s="346"/>
      <c r="AM886" s="346"/>
      <c r="AN886" s="346"/>
      <c r="AO886" s="346"/>
      <c r="AP886" s="346"/>
    </row>
    <row r="887" spans="1:42" ht="15.75">
      <c r="A887" s="385"/>
      <c r="B887" s="385"/>
      <c r="C887" s="385"/>
      <c r="D887" s="385"/>
      <c r="E887" s="385"/>
      <c r="F887" s="385"/>
      <c r="G887" s="385"/>
      <c r="H887" s="385"/>
      <c r="I887" s="346"/>
      <c r="J887" s="346"/>
      <c r="K887" s="346"/>
      <c r="L887" s="346"/>
      <c r="M887" s="346"/>
      <c r="N887" s="346"/>
      <c r="O887" s="346"/>
      <c r="P887" s="346"/>
      <c r="Q887" s="346"/>
      <c r="R887" s="346"/>
      <c r="S887" s="346"/>
      <c r="T887" s="346"/>
      <c r="U887" s="388"/>
      <c r="V887" s="346"/>
      <c r="W887" s="346"/>
      <c r="X887" s="346"/>
      <c r="Y887" s="346"/>
      <c r="Z887" s="346"/>
      <c r="AA887" s="346"/>
      <c r="AB887" s="346"/>
      <c r="AC887" s="346"/>
      <c r="AD887" s="346"/>
      <c r="AE887" s="346"/>
      <c r="AF887" s="346"/>
      <c r="AG887" s="346"/>
      <c r="AH887" s="346"/>
      <c r="AI887" s="346"/>
      <c r="AJ887" s="346"/>
      <c r="AK887" s="346"/>
      <c r="AL887" s="346"/>
      <c r="AM887" s="346"/>
      <c r="AN887" s="346"/>
      <c r="AO887" s="346"/>
      <c r="AP887" s="346"/>
    </row>
    <row r="888" spans="1:42" ht="15.75">
      <c r="A888" s="385"/>
      <c r="B888" s="385"/>
      <c r="C888" s="385"/>
      <c r="D888" s="385"/>
      <c r="E888" s="385"/>
      <c r="F888" s="385"/>
      <c r="G888" s="385"/>
      <c r="H888" s="385"/>
      <c r="I888" s="346"/>
      <c r="J888" s="346"/>
      <c r="K888" s="346"/>
      <c r="L888" s="346"/>
      <c r="M888" s="346"/>
      <c r="N888" s="346"/>
      <c r="O888" s="346"/>
      <c r="P888" s="346"/>
      <c r="Q888" s="346"/>
      <c r="R888" s="346"/>
      <c r="S888" s="346"/>
      <c r="T888" s="346"/>
      <c r="U888" s="388"/>
      <c r="V888" s="346"/>
      <c r="W888" s="346"/>
      <c r="X888" s="346"/>
      <c r="Y888" s="346"/>
      <c r="Z888" s="346"/>
      <c r="AA888" s="346"/>
      <c r="AB888" s="346"/>
      <c r="AC888" s="346"/>
      <c r="AD888" s="346"/>
      <c r="AE888" s="346"/>
      <c r="AF888" s="346"/>
      <c r="AG888" s="346"/>
      <c r="AH888" s="346"/>
      <c r="AI888" s="346"/>
      <c r="AJ888" s="346"/>
      <c r="AK888" s="346"/>
      <c r="AL888" s="346"/>
      <c r="AM888" s="346"/>
      <c r="AN888" s="346"/>
      <c r="AO888" s="346"/>
      <c r="AP888" s="346"/>
    </row>
    <row r="889" spans="1:42" ht="15.75">
      <c r="A889" s="385"/>
      <c r="B889" s="385"/>
      <c r="C889" s="385"/>
      <c r="D889" s="385"/>
      <c r="E889" s="385"/>
      <c r="F889" s="385"/>
      <c r="G889" s="385"/>
      <c r="H889" s="385"/>
      <c r="I889" s="346"/>
      <c r="J889" s="346"/>
      <c r="K889" s="346"/>
      <c r="L889" s="346"/>
      <c r="M889" s="346"/>
      <c r="N889" s="346"/>
      <c r="O889" s="346"/>
      <c r="P889" s="346"/>
      <c r="Q889" s="346"/>
      <c r="R889" s="346"/>
      <c r="S889" s="346"/>
      <c r="T889" s="346"/>
      <c r="U889" s="388"/>
      <c r="V889" s="346"/>
      <c r="W889" s="346"/>
      <c r="X889" s="346"/>
      <c r="Y889" s="346"/>
      <c r="Z889" s="346"/>
      <c r="AA889" s="346"/>
      <c r="AB889" s="346"/>
      <c r="AC889" s="346"/>
      <c r="AD889" s="346"/>
      <c r="AE889" s="346"/>
      <c r="AF889" s="346"/>
      <c r="AG889" s="346"/>
      <c r="AH889" s="346"/>
      <c r="AI889" s="346"/>
      <c r="AJ889" s="346"/>
      <c r="AK889" s="346"/>
      <c r="AL889" s="346"/>
      <c r="AM889" s="346"/>
      <c r="AN889" s="346"/>
      <c r="AO889" s="346"/>
      <c r="AP889" s="346"/>
    </row>
    <row r="890" spans="1:42" ht="15.75">
      <c r="A890" s="385"/>
      <c r="B890" s="385"/>
      <c r="C890" s="385"/>
      <c r="D890" s="385"/>
      <c r="E890" s="385"/>
      <c r="F890" s="385"/>
      <c r="G890" s="385"/>
      <c r="H890" s="385"/>
      <c r="I890" s="346"/>
      <c r="J890" s="346"/>
      <c r="K890" s="346"/>
      <c r="L890" s="346"/>
      <c r="M890" s="346"/>
      <c r="N890" s="346"/>
      <c r="O890" s="346"/>
      <c r="P890" s="346"/>
      <c r="Q890" s="346"/>
      <c r="R890" s="346"/>
      <c r="S890" s="346"/>
      <c r="T890" s="346"/>
      <c r="U890" s="388"/>
      <c r="V890" s="346"/>
      <c r="W890" s="346"/>
      <c r="X890" s="346"/>
      <c r="Y890" s="346"/>
      <c r="Z890" s="346"/>
      <c r="AA890" s="346"/>
      <c r="AB890" s="346"/>
      <c r="AC890" s="346"/>
      <c r="AD890" s="346"/>
      <c r="AE890" s="346"/>
      <c r="AF890" s="346"/>
      <c r="AG890" s="346"/>
      <c r="AH890" s="346"/>
      <c r="AI890" s="346"/>
      <c r="AJ890" s="346"/>
      <c r="AK890" s="346"/>
      <c r="AL890" s="346"/>
      <c r="AM890" s="346"/>
      <c r="AN890" s="346"/>
      <c r="AO890" s="346"/>
      <c r="AP890" s="346"/>
    </row>
    <row r="891" spans="1:42" ht="15.75">
      <c r="A891" s="385"/>
      <c r="B891" s="385"/>
      <c r="C891" s="385"/>
      <c r="D891" s="385"/>
      <c r="E891" s="385"/>
      <c r="F891" s="385"/>
      <c r="G891" s="385"/>
      <c r="H891" s="385"/>
      <c r="I891" s="346"/>
      <c r="J891" s="346"/>
      <c r="K891" s="346"/>
      <c r="L891" s="346"/>
      <c r="M891" s="346"/>
      <c r="N891" s="346"/>
      <c r="O891" s="346"/>
      <c r="P891" s="346"/>
      <c r="Q891" s="346"/>
      <c r="R891" s="346"/>
      <c r="S891" s="346"/>
      <c r="T891" s="346"/>
      <c r="U891" s="388"/>
      <c r="V891" s="346"/>
      <c r="W891" s="346"/>
      <c r="X891" s="346"/>
      <c r="Y891" s="346"/>
      <c r="Z891" s="346"/>
      <c r="AA891" s="346"/>
      <c r="AB891" s="346"/>
      <c r="AC891" s="346"/>
      <c r="AD891" s="346"/>
      <c r="AE891" s="346"/>
      <c r="AF891" s="346"/>
      <c r="AG891" s="346"/>
      <c r="AH891" s="346"/>
      <c r="AI891" s="346"/>
      <c r="AJ891" s="346"/>
      <c r="AK891" s="346"/>
      <c r="AL891" s="346"/>
      <c r="AM891" s="346"/>
      <c r="AN891" s="346"/>
      <c r="AO891" s="346"/>
      <c r="AP891" s="346"/>
    </row>
    <row r="892" spans="1:42" ht="15.75">
      <c r="A892" s="385"/>
      <c r="B892" s="385"/>
      <c r="C892" s="385"/>
      <c r="D892" s="385"/>
      <c r="E892" s="385"/>
      <c r="F892" s="385"/>
      <c r="G892" s="385"/>
      <c r="H892" s="385"/>
      <c r="I892" s="346"/>
      <c r="J892" s="346"/>
      <c r="K892" s="346"/>
      <c r="L892" s="346"/>
      <c r="M892" s="346"/>
      <c r="N892" s="346"/>
      <c r="O892" s="346"/>
      <c r="P892" s="346"/>
      <c r="Q892" s="346"/>
      <c r="R892" s="346"/>
      <c r="S892" s="346"/>
      <c r="T892" s="346"/>
      <c r="U892" s="388"/>
      <c r="V892" s="346"/>
      <c r="W892" s="346"/>
      <c r="X892" s="346"/>
      <c r="Y892" s="346"/>
      <c r="Z892" s="346"/>
      <c r="AA892" s="346"/>
      <c r="AB892" s="346"/>
      <c r="AC892" s="346"/>
      <c r="AD892" s="346"/>
      <c r="AE892" s="346"/>
      <c r="AF892" s="346"/>
      <c r="AG892" s="346"/>
      <c r="AH892" s="346"/>
      <c r="AI892" s="346"/>
      <c r="AJ892" s="346"/>
      <c r="AK892" s="346"/>
      <c r="AL892" s="346"/>
      <c r="AM892" s="346"/>
      <c r="AN892" s="346"/>
      <c r="AO892" s="346"/>
      <c r="AP892" s="346"/>
    </row>
    <row r="893" spans="1:42" ht="15.75">
      <c r="A893" s="385"/>
      <c r="B893" s="385"/>
      <c r="C893" s="385"/>
      <c r="D893" s="385"/>
      <c r="E893" s="385"/>
      <c r="F893" s="385"/>
      <c r="G893" s="385"/>
      <c r="H893" s="385"/>
      <c r="I893" s="346"/>
      <c r="J893" s="346"/>
      <c r="K893" s="346"/>
      <c r="L893" s="346"/>
      <c r="M893" s="346"/>
      <c r="N893" s="346"/>
      <c r="O893" s="346"/>
      <c r="P893" s="346"/>
      <c r="Q893" s="346"/>
      <c r="R893" s="346"/>
      <c r="S893" s="346"/>
      <c r="T893" s="346"/>
      <c r="U893" s="388"/>
      <c r="V893" s="346"/>
      <c r="W893" s="346"/>
      <c r="X893" s="346"/>
      <c r="Y893" s="346"/>
      <c r="Z893" s="346"/>
      <c r="AA893" s="346"/>
      <c r="AB893" s="346"/>
      <c r="AC893" s="346"/>
      <c r="AD893" s="346"/>
      <c r="AE893" s="346"/>
      <c r="AF893" s="346"/>
      <c r="AG893" s="346"/>
      <c r="AH893" s="346"/>
      <c r="AI893" s="346"/>
      <c r="AJ893" s="346"/>
      <c r="AK893" s="346"/>
      <c r="AL893" s="346"/>
      <c r="AM893" s="346"/>
      <c r="AN893" s="346"/>
      <c r="AO893" s="346"/>
      <c r="AP893" s="346"/>
    </row>
    <row r="894" spans="1:42" ht="15.75">
      <c r="A894" s="385"/>
      <c r="B894" s="385"/>
      <c r="C894" s="385"/>
      <c r="D894" s="385"/>
      <c r="E894" s="385"/>
      <c r="F894" s="385"/>
      <c r="G894" s="385"/>
      <c r="H894" s="385"/>
      <c r="I894" s="346"/>
      <c r="J894" s="346"/>
      <c r="K894" s="346"/>
      <c r="L894" s="346"/>
      <c r="M894" s="346"/>
      <c r="N894" s="346"/>
      <c r="O894" s="346"/>
      <c r="P894" s="346"/>
      <c r="Q894" s="346"/>
      <c r="R894" s="346"/>
      <c r="S894" s="346"/>
      <c r="T894" s="346"/>
      <c r="U894" s="388"/>
      <c r="V894" s="346"/>
      <c r="W894" s="346"/>
      <c r="X894" s="346"/>
      <c r="Y894" s="346"/>
      <c r="Z894" s="346"/>
      <c r="AA894" s="346"/>
      <c r="AB894" s="346"/>
      <c r="AC894" s="346"/>
      <c r="AD894" s="346"/>
      <c r="AE894" s="346"/>
      <c r="AF894" s="346"/>
      <c r="AG894" s="346"/>
      <c r="AH894" s="346"/>
      <c r="AI894" s="346"/>
      <c r="AJ894" s="346"/>
      <c r="AK894" s="346"/>
      <c r="AL894" s="346"/>
      <c r="AM894" s="346"/>
      <c r="AN894" s="346"/>
      <c r="AO894" s="346"/>
      <c r="AP894" s="346"/>
    </row>
    <row r="895" spans="1:42" ht="15.75">
      <c r="A895" s="385"/>
      <c r="B895" s="385"/>
      <c r="C895" s="385"/>
      <c r="D895" s="385"/>
      <c r="E895" s="385"/>
      <c r="F895" s="385"/>
      <c r="G895" s="385"/>
      <c r="H895" s="385"/>
      <c r="I895" s="346"/>
      <c r="J895" s="346"/>
      <c r="K895" s="346"/>
      <c r="L895" s="346"/>
      <c r="M895" s="346"/>
      <c r="N895" s="346"/>
      <c r="O895" s="346"/>
      <c r="P895" s="346"/>
      <c r="Q895" s="346"/>
      <c r="R895" s="346"/>
      <c r="S895" s="346"/>
      <c r="T895" s="346"/>
      <c r="U895" s="388"/>
      <c r="V895" s="346"/>
      <c r="W895" s="346"/>
      <c r="X895" s="346"/>
      <c r="Y895" s="346"/>
      <c r="Z895" s="346"/>
      <c r="AA895" s="346"/>
      <c r="AB895" s="346"/>
      <c r="AC895" s="346"/>
      <c r="AD895" s="346"/>
      <c r="AE895" s="346"/>
      <c r="AF895" s="346"/>
      <c r="AG895" s="346"/>
      <c r="AH895" s="346"/>
      <c r="AI895" s="346"/>
      <c r="AJ895" s="346"/>
      <c r="AK895" s="346"/>
      <c r="AL895" s="346"/>
      <c r="AM895" s="346"/>
      <c r="AN895" s="346"/>
      <c r="AO895" s="346"/>
      <c r="AP895" s="346"/>
    </row>
    <row r="896" spans="1:42" ht="15.75">
      <c r="A896" s="385"/>
      <c r="B896" s="385"/>
      <c r="C896" s="385"/>
      <c r="D896" s="385"/>
      <c r="E896" s="385"/>
      <c r="F896" s="385"/>
      <c r="G896" s="385"/>
      <c r="H896" s="385"/>
      <c r="I896" s="346"/>
      <c r="J896" s="346"/>
      <c r="K896" s="346"/>
      <c r="L896" s="346"/>
      <c r="M896" s="346"/>
      <c r="N896" s="346"/>
      <c r="O896" s="346"/>
      <c r="P896" s="346"/>
      <c r="Q896" s="346"/>
      <c r="R896" s="346"/>
      <c r="S896" s="346"/>
      <c r="T896" s="346"/>
      <c r="U896" s="388"/>
      <c r="V896" s="346"/>
      <c r="W896" s="346"/>
      <c r="X896" s="346"/>
      <c r="Y896" s="346"/>
      <c r="Z896" s="346"/>
      <c r="AA896" s="346"/>
      <c r="AB896" s="346"/>
      <c r="AC896" s="346"/>
      <c r="AD896" s="346"/>
      <c r="AE896" s="346"/>
      <c r="AF896" s="346"/>
      <c r="AG896" s="346"/>
      <c r="AH896" s="346"/>
      <c r="AI896" s="346"/>
      <c r="AJ896" s="346"/>
      <c r="AK896" s="346"/>
      <c r="AL896" s="346"/>
      <c r="AM896" s="346"/>
      <c r="AN896" s="346"/>
      <c r="AO896" s="346"/>
      <c r="AP896" s="346"/>
    </row>
    <row r="897" spans="1:42" ht="15.75">
      <c r="A897" s="385"/>
      <c r="B897" s="385"/>
      <c r="C897" s="385"/>
      <c r="D897" s="385"/>
      <c r="E897" s="385"/>
      <c r="F897" s="385"/>
      <c r="G897" s="385"/>
      <c r="H897" s="385"/>
      <c r="I897" s="346"/>
      <c r="J897" s="346"/>
      <c r="K897" s="346"/>
      <c r="L897" s="346"/>
      <c r="M897" s="346"/>
      <c r="N897" s="346"/>
      <c r="O897" s="346"/>
      <c r="P897" s="346"/>
      <c r="Q897" s="346"/>
      <c r="R897" s="346"/>
      <c r="S897" s="346"/>
      <c r="T897" s="346"/>
      <c r="U897" s="388"/>
      <c r="V897" s="346"/>
      <c r="W897" s="346"/>
      <c r="X897" s="346"/>
      <c r="Y897" s="346"/>
      <c r="Z897" s="346"/>
      <c r="AA897" s="346"/>
      <c r="AB897" s="346"/>
      <c r="AC897" s="346"/>
      <c r="AD897" s="346"/>
      <c r="AE897" s="346"/>
      <c r="AF897" s="346"/>
      <c r="AG897" s="346"/>
      <c r="AH897" s="346"/>
      <c r="AI897" s="346"/>
      <c r="AJ897" s="346"/>
      <c r="AK897" s="346"/>
      <c r="AL897" s="346"/>
      <c r="AM897" s="346"/>
      <c r="AN897" s="346"/>
      <c r="AO897" s="346"/>
      <c r="AP897" s="346"/>
    </row>
    <row r="898" spans="1:42" ht="15.75">
      <c r="A898" s="385"/>
      <c r="B898" s="385"/>
      <c r="C898" s="385"/>
      <c r="D898" s="385"/>
      <c r="E898" s="385"/>
      <c r="F898" s="385"/>
      <c r="G898" s="385"/>
      <c r="H898" s="385"/>
      <c r="I898" s="346"/>
      <c r="J898" s="346"/>
      <c r="K898" s="346"/>
      <c r="L898" s="346"/>
      <c r="M898" s="346"/>
      <c r="N898" s="346"/>
      <c r="O898" s="346"/>
      <c r="P898" s="346"/>
      <c r="Q898" s="346"/>
      <c r="R898" s="346"/>
      <c r="S898" s="346"/>
      <c r="T898" s="346"/>
      <c r="U898" s="388"/>
      <c r="V898" s="346"/>
      <c r="W898" s="346"/>
      <c r="X898" s="346"/>
      <c r="Y898" s="346"/>
      <c r="Z898" s="346"/>
      <c r="AA898" s="346"/>
      <c r="AB898" s="346"/>
      <c r="AC898" s="346"/>
      <c r="AD898" s="346"/>
      <c r="AE898" s="346"/>
      <c r="AF898" s="346"/>
      <c r="AG898" s="346"/>
      <c r="AH898" s="346"/>
      <c r="AI898" s="346"/>
      <c r="AJ898" s="346"/>
      <c r="AK898" s="346"/>
      <c r="AL898" s="346"/>
      <c r="AM898" s="346"/>
      <c r="AN898" s="346"/>
      <c r="AO898" s="346"/>
      <c r="AP898" s="346"/>
    </row>
    <row r="899" spans="1:42" ht="15.75">
      <c r="A899" s="385"/>
      <c r="B899" s="385"/>
      <c r="C899" s="385"/>
      <c r="D899" s="385"/>
      <c r="E899" s="385"/>
      <c r="F899" s="385"/>
      <c r="G899" s="385"/>
      <c r="H899" s="385"/>
      <c r="I899" s="346"/>
      <c r="J899" s="346"/>
      <c r="K899" s="346"/>
      <c r="L899" s="346"/>
      <c r="M899" s="346"/>
      <c r="N899" s="346"/>
      <c r="O899" s="346"/>
      <c r="P899" s="346"/>
      <c r="Q899" s="346"/>
      <c r="R899" s="346"/>
      <c r="S899" s="346"/>
      <c r="T899" s="346"/>
      <c r="U899" s="388"/>
      <c r="V899" s="346"/>
      <c r="W899" s="346"/>
      <c r="X899" s="346"/>
      <c r="Y899" s="346"/>
      <c r="Z899" s="346"/>
      <c r="AA899" s="346"/>
      <c r="AB899" s="346"/>
      <c r="AC899" s="346"/>
      <c r="AD899" s="346"/>
      <c r="AE899" s="346"/>
      <c r="AF899" s="346"/>
      <c r="AG899" s="346"/>
      <c r="AH899" s="346"/>
      <c r="AI899" s="346"/>
      <c r="AJ899" s="346"/>
      <c r="AK899" s="346"/>
      <c r="AL899" s="346"/>
      <c r="AM899" s="346"/>
      <c r="AN899" s="346"/>
      <c r="AO899" s="346"/>
      <c r="AP899" s="346"/>
    </row>
    <row r="900" spans="1:42" ht="15.75">
      <c r="A900" s="385"/>
      <c r="B900" s="385"/>
      <c r="C900" s="385"/>
      <c r="D900" s="385"/>
      <c r="E900" s="385"/>
      <c r="F900" s="385"/>
      <c r="G900" s="385"/>
      <c r="H900" s="385"/>
      <c r="I900" s="346"/>
      <c r="J900" s="346"/>
      <c r="K900" s="346"/>
      <c r="L900" s="346"/>
      <c r="M900" s="346"/>
      <c r="N900" s="346"/>
      <c r="O900" s="346"/>
      <c r="P900" s="346"/>
      <c r="Q900" s="346"/>
      <c r="R900" s="346"/>
      <c r="S900" s="346"/>
      <c r="T900" s="346"/>
      <c r="U900" s="388"/>
      <c r="V900" s="346"/>
      <c r="W900" s="346"/>
      <c r="X900" s="346"/>
      <c r="Y900" s="346"/>
      <c r="Z900" s="346"/>
      <c r="AA900" s="346"/>
      <c r="AB900" s="346"/>
      <c r="AC900" s="346"/>
      <c r="AD900" s="346"/>
      <c r="AE900" s="346"/>
      <c r="AF900" s="346"/>
      <c r="AG900" s="346"/>
      <c r="AH900" s="346"/>
      <c r="AI900" s="346"/>
      <c r="AJ900" s="346"/>
      <c r="AK900" s="346"/>
      <c r="AL900" s="346"/>
      <c r="AM900" s="346"/>
      <c r="AN900" s="346"/>
      <c r="AO900" s="346"/>
      <c r="AP900" s="346"/>
    </row>
    <row r="901" spans="1:42" ht="15.75">
      <c r="A901" s="385"/>
      <c r="B901" s="385"/>
      <c r="C901" s="385"/>
      <c r="D901" s="385"/>
      <c r="E901" s="385"/>
      <c r="F901" s="385"/>
      <c r="G901" s="385"/>
      <c r="H901" s="385"/>
      <c r="I901" s="346"/>
      <c r="J901" s="346"/>
      <c r="K901" s="346"/>
      <c r="L901" s="346"/>
      <c r="M901" s="346"/>
      <c r="N901" s="346"/>
      <c r="O901" s="346"/>
      <c r="P901" s="346"/>
      <c r="Q901" s="346"/>
      <c r="R901" s="346"/>
      <c r="S901" s="346"/>
      <c r="T901" s="346"/>
      <c r="U901" s="388"/>
      <c r="V901" s="346"/>
      <c r="W901" s="346"/>
      <c r="X901" s="346"/>
      <c r="Y901" s="346"/>
      <c r="Z901" s="346"/>
      <c r="AA901" s="346"/>
      <c r="AB901" s="346"/>
      <c r="AC901" s="346"/>
      <c r="AD901" s="346"/>
      <c r="AE901" s="346"/>
      <c r="AF901" s="346"/>
      <c r="AG901" s="346"/>
      <c r="AH901" s="346"/>
      <c r="AI901" s="346"/>
      <c r="AJ901" s="346"/>
      <c r="AK901" s="346"/>
      <c r="AL901" s="346"/>
      <c r="AM901" s="346"/>
      <c r="AN901" s="346"/>
      <c r="AO901" s="346"/>
      <c r="AP901" s="346"/>
    </row>
    <row r="902" spans="1:42" ht="15.75">
      <c r="A902" s="385"/>
      <c r="B902" s="385"/>
      <c r="C902" s="385"/>
      <c r="D902" s="385"/>
      <c r="E902" s="385"/>
      <c r="F902" s="385"/>
      <c r="G902" s="385"/>
      <c r="H902" s="385"/>
      <c r="I902" s="346"/>
      <c r="J902" s="346"/>
      <c r="K902" s="346"/>
      <c r="L902" s="346"/>
      <c r="M902" s="346"/>
      <c r="N902" s="346"/>
      <c r="O902" s="346"/>
      <c r="P902" s="346"/>
      <c r="Q902" s="346"/>
      <c r="R902" s="346"/>
      <c r="S902" s="346"/>
      <c r="T902" s="346"/>
      <c r="U902" s="388"/>
      <c r="V902" s="346"/>
      <c r="W902" s="346"/>
      <c r="X902" s="346"/>
      <c r="Y902" s="346"/>
      <c r="Z902" s="346"/>
      <c r="AA902" s="346"/>
      <c r="AB902" s="346"/>
      <c r="AC902" s="346"/>
      <c r="AD902" s="346"/>
      <c r="AE902" s="346"/>
      <c r="AF902" s="346"/>
      <c r="AG902" s="346"/>
      <c r="AH902" s="346"/>
      <c r="AI902" s="346"/>
      <c r="AJ902" s="346"/>
      <c r="AK902" s="346"/>
      <c r="AL902" s="346"/>
      <c r="AM902" s="346"/>
      <c r="AN902" s="346"/>
      <c r="AO902" s="346"/>
      <c r="AP902" s="346"/>
    </row>
    <row r="903" spans="1:42" ht="15.75">
      <c r="A903" s="385"/>
      <c r="B903" s="385"/>
      <c r="C903" s="385"/>
      <c r="D903" s="385"/>
      <c r="E903" s="385"/>
      <c r="F903" s="385"/>
      <c r="G903" s="385"/>
      <c r="H903" s="385"/>
      <c r="I903" s="346"/>
      <c r="J903" s="346"/>
      <c r="K903" s="346"/>
      <c r="L903" s="346"/>
      <c r="M903" s="346"/>
      <c r="N903" s="346"/>
      <c r="O903" s="346"/>
      <c r="P903" s="346"/>
      <c r="Q903" s="346"/>
      <c r="R903" s="346"/>
      <c r="S903" s="346"/>
      <c r="T903" s="346"/>
      <c r="U903" s="388"/>
      <c r="V903" s="346"/>
      <c r="W903" s="346"/>
      <c r="X903" s="346"/>
      <c r="Y903" s="346"/>
      <c r="Z903" s="346"/>
      <c r="AA903" s="346"/>
      <c r="AB903" s="346"/>
      <c r="AC903" s="346"/>
      <c r="AD903" s="346"/>
      <c r="AE903" s="346"/>
      <c r="AF903" s="346"/>
      <c r="AG903" s="346"/>
      <c r="AH903" s="346"/>
      <c r="AI903" s="346"/>
      <c r="AJ903" s="346"/>
      <c r="AK903" s="346"/>
      <c r="AL903" s="346"/>
      <c r="AM903" s="346"/>
      <c r="AN903" s="346"/>
      <c r="AO903" s="346"/>
      <c r="AP903" s="346"/>
    </row>
    <row r="904" spans="1:42" ht="15.75">
      <c r="A904" s="385"/>
      <c r="B904" s="385"/>
      <c r="C904" s="385"/>
      <c r="D904" s="385"/>
      <c r="E904" s="385"/>
      <c r="F904" s="385"/>
      <c r="G904" s="385"/>
      <c r="H904" s="385"/>
      <c r="I904" s="346"/>
      <c r="J904" s="346"/>
      <c r="K904" s="346"/>
      <c r="L904" s="346"/>
      <c r="M904" s="346"/>
      <c r="N904" s="346"/>
      <c r="O904" s="346"/>
      <c r="P904" s="346"/>
      <c r="Q904" s="346"/>
      <c r="R904" s="346"/>
      <c r="S904" s="346"/>
      <c r="T904" s="346"/>
      <c r="U904" s="388"/>
      <c r="V904" s="346"/>
      <c r="W904" s="346"/>
      <c r="X904" s="346"/>
      <c r="Y904" s="346"/>
      <c r="Z904" s="346"/>
      <c r="AA904" s="346"/>
      <c r="AB904" s="346"/>
      <c r="AC904" s="346"/>
      <c r="AD904" s="346"/>
      <c r="AE904" s="346"/>
      <c r="AF904" s="346"/>
      <c r="AG904" s="346"/>
      <c r="AH904" s="346"/>
      <c r="AI904" s="346"/>
      <c r="AJ904" s="346"/>
      <c r="AK904" s="346"/>
      <c r="AL904" s="346"/>
      <c r="AM904" s="346"/>
      <c r="AN904" s="346"/>
      <c r="AO904" s="346"/>
      <c r="AP904" s="346"/>
    </row>
    <row r="905" spans="1:42" ht="15.75">
      <c r="A905" s="385"/>
      <c r="B905" s="385"/>
      <c r="C905" s="385"/>
      <c r="D905" s="385"/>
      <c r="E905" s="385"/>
      <c r="F905" s="385"/>
      <c r="G905" s="385"/>
      <c r="H905" s="385"/>
      <c r="I905" s="346"/>
      <c r="J905" s="346"/>
      <c r="K905" s="346"/>
      <c r="L905" s="346"/>
      <c r="M905" s="346"/>
      <c r="N905" s="346"/>
      <c r="O905" s="346"/>
      <c r="P905" s="346"/>
      <c r="Q905" s="346"/>
      <c r="R905" s="346"/>
      <c r="S905" s="346"/>
      <c r="T905" s="346"/>
      <c r="U905" s="388"/>
      <c r="V905" s="346"/>
      <c r="W905" s="346"/>
      <c r="X905" s="346"/>
      <c r="Y905" s="346"/>
      <c r="Z905" s="346"/>
      <c r="AA905" s="346"/>
      <c r="AB905" s="346"/>
      <c r="AC905" s="346"/>
      <c r="AD905" s="346"/>
      <c r="AE905" s="346"/>
      <c r="AF905" s="346"/>
      <c r="AG905" s="346"/>
      <c r="AH905" s="346"/>
      <c r="AI905" s="346"/>
      <c r="AJ905" s="346"/>
      <c r="AK905" s="346"/>
      <c r="AL905" s="346"/>
      <c r="AM905" s="346"/>
      <c r="AN905" s="346"/>
      <c r="AO905" s="346"/>
      <c r="AP905" s="346"/>
    </row>
    <row r="906" spans="1:42" ht="15.75">
      <c r="A906" s="385"/>
      <c r="B906" s="385"/>
      <c r="C906" s="385"/>
      <c r="D906" s="385"/>
      <c r="E906" s="385"/>
      <c r="F906" s="385"/>
      <c r="G906" s="385"/>
      <c r="H906" s="385"/>
      <c r="I906" s="346"/>
      <c r="J906" s="346"/>
      <c r="K906" s="346"/>
      <c r="L906" s="346"/>
      <c r="M906" s="346"/>
      <c r="N906" s="346"/>
      <c r="O906" s="346"/>
      <c r="P906" s="346"/>
      <c r="Q906" s="346"/>
      <c r="R906" s="346"/>
      <c r="S906" s="346"/>
      <c r="T906" s="346"/>
      <c r="U906" s="388"/>
      <c r="V906" s="346"/>
      <c r="W906" s="346"/>
      <c r="X906" s="346"/>
      <c r="Y906" s="346"/>
      <c r="Z906" s="346"/>
      <c r="AA906" s="346"/>
      <c r="AB906" s="346"/>
      <c r="AC906" s="346"/>
      <c r="AD906" s="346"/>
      <c r="AE906" s="346"/>
      <c r="AF906" s="346"/>
      <c r="AG906" s="346"/>
      <c r="AH906" s="346"/>
      <c r="AI906" s="346"/>
      <c r="AJ906" s="346"/>
      <c r="AK906" s="346"/>
      <c r="AL906" s="346"/>
      <c r="AM906" s="346"/>
      <c r="AN906" s="346"/>
      <c r="AO906" s="346"/>
      <c r="AP906" s="346"/>
    </row>
    <row r="907" spans="1:42" ht="15.75">
      <c r="A907" s="385"/>
      <c r="B907" s="385"/>
      <c r="C907" s="385"/>
      <c r="D907" s="385"/>
      <c r="E907" s="385"/>
      <c r="F907" s="385"/>
      <c r="G907" s="385"/>
      <c r="H907" s="385"/>
      <c r="I907" s="346"/>
      <c r="J907" s="346"/>
      <c r="K907" s="346"/>
      <c r="L907" s="346"/>
      <c r="M907" s="346"/>
      <c r="N907" s="346"/>
      <c r="O907" s="346"/>
      <c r="P907" s="346"/>
      <c r="Q907" s="346"/>
      <c r="R907" s="346"/>
      <c r="S907" s="346"/>
      <c r="T907" s="346"/>
      <c r="U907" s="388"/>
      <c r="V907" s="346"/>
      <c r="W907" s="346"/>
      <c r="X907" s="346"/>
      <c r="Y907" s="346"/>
      <c r="Z907" s="346"/>
      <c r="AA907" s="346"/>
      <c r="AB907" s="346"/>
      <c r="AC907" s="346"/>
      <c r="AD907" s="346"/>
      <c r="AE907" s="346"/>
      <c r="AF907" s="346"/>
      <c r="AG907" s="346"/>
      <c r="AH907" s="346"/>
      <c r="AI907" s="346"/>
      <c r="AJ907" s="346"/>
      <c r="AK907" s="346"/>
      <c r="AL907" s="346"/>
      <c r="AM907" s="346"/>
      <c r="AN907" s="346"/>
      <c r="AO907" s="346"/>
      <c r="AP907" s="346"/>
    </row>
    <row r="908" spans="1:42" ht="15.75">
      <c r="A908" s="385"/>
      <c r="B908" s="385"/>
      <c r="C908" s="385"/>
      <c r="D908" s="385"/>
      <c r="E908" s="385"/>
      <c r="F908" s="385"/>
      <c r="G908" s="385"/>
      <c r="H908" s="385"/>
      <c r="I908" s="346"/>
      <c r="J908" s="346"/>
      <c r="K908" s="346"/>
      <c r="L908" s="346"/>
      <c r="M908" s="346"/>
      <c r="N908" s="346"/>
      <c r="O908" s="346"/>
      <c r="P908" s="346"/>
      <c r="Q908" s="346"/>
      <c r="R908" s="346"/>
      <c r="S908" s="346"/>
      <c r="T908" s="346"/>
      <c r="U908" s="388"/>
      <c r="V908" s="346"/>
      <c r="W908" s="346"/>
      <c r="X908" s="346"/>
      <c r="Y908" s="346"/>
      <c r="Z908" s="346"/>
      <c r="AA908" s="346"/>
      <c r="AB908" s="346"/>
      <c r="AC908" s="346"/>
      <c r="AD908" s="346"/>
      <c r="AE908" s="346"/>
      <c r="AF908" s="346"/>
      <c r="AG908" s="346"/>
      <c r="AH908" s="346"/>
      <c r="AI908" s="346"/>
      <c r="AJ908" s="346"/>
      <c r="AK908" s="346"/>
      <c r="AL908" s="346"/>
      <c r="AM908" s="346"/>
      <c r="AN908" s="346"/>
      <c r="AO908" s="346"/>
      <c r="AP908" s="346"/>
    </row>
    <row r="909" spans="1:42" ht="15.75">
      <c r="A909" s="385"/>
      <c r="B909" s="385"/>
      <c r="C909" s="385"/>
      <c r="D909" s="385"/>
      <c r="E909" s="385"/>
      <c r="F909" s="385"/>
      <c r="G909" s="385"/>
      <c r="H909" s="385"/>
      <c r="I909" s="346"/>
      <c r="J909" s="346"/>
      <c r="K909" s="346"/>
      <c r="L909" s="346"/>
      <c r="M909" s="346"/>
      <c r="N909" s="346"/>
      <c r="O909" s="346"/>
      <c r="P909" s="346"/>
      <c r="Q909" s="346"/>
      <c r="R909" s="346"/>
      <c r="S909" s="346"/>
      <c r="T909" s="346"/>
      <c r="U909" s="388"/>
      <c r="V909" s="346"/>
      <c r="W909" s="346"/>
      <c r="X909" s="346"/>
      <c r="Y909" s="346"/>
      <c r="Z909" s="346"/>
      <c r="AA909" s="346"/>
      <c r="AB909" s="346"/>
      <c r="AC909" s="346"/>
      <c r="AD909" s="346"/>
      <c r="AE909" s="346"/>
      <c r="AF909" s="346"/>
      <c r="AG909" s="346"/>
      <c r="AH909" s="346"/>
      <c r="AI909" s="346"/>
      <c r="AJ909" s="346"/>
      <c r="AK909" s="346"/>
      <c r="AL909" s="346"/>
      <c r="AM909" s="346"/>
      <c r="AN909" s="346"/>
      <c r="AO909" s="346"/>
      <c r="AP909" s="346"/>
    </row>
    <row r="910" spans="1:42" ht="15.75">
      <c r="A910" s="385"/>
      <c r="B910" s="385"/>
      <c r="C910" s="385"/>
      <c r="D910" s="385"/>
      <c r="E910" s="385"/>
      <c r="F910" s="385"/>
      <c r="G910" s="385"/>
      <c r="H910" s="385"/>
      <c r="I910" s="346"/>
      <c r="J910" s="346"/>
      <c r="K910" s="346"/>
      <c r="L910" s="346"/>
      <c r="M910" s="346"/>
      <c r="N910" s="346"/>
      <c r="O910" s="346"/>
      <c r="P910" s="346"/>
      <c r="Q910" s="346"/>
      <c r="R910" s="346"/>
      <c r="S910" s="346"/>
      <c r="T910" s="346"/>
      <c r="U910" s="388"/>
      <c r="V910" s="346"/>
      <c r="W910" s="346"/>
      <c r="X910" s="346"/>
      <c r="Y910" s="346"/>
      <c r="Z910" s="346"/>
      <c r="AA910" s="346"/>
      <c r="AB910" s="346"/>
      <c r="AC910" s="346"/>
      <c r="AD910" s="346"/>
      <c r="AE910" s="346"/>
      <c r="AF910" s="346"/>
      <c r="AG910" s="346"/>
      <c r="AH910" s="346"/>
      <c r="AI910" s="346"/>
      <c r="AJ910" s="346"/>
      <c r="AK910" s="346"/>
      <c r="AL910" s="346"/>
      <c r="AM910" s="346"/>
      <c r="AN910" s="346"/>
      <c r="AO910" s="346"/>
      <c r="AP910" s="346"/>
    </row>
    <row r="911" spans="1:42" ht="15.75">
      <c r="A911" s="385"/>
      <c r="B911" s="385"/>
      <c r="C911" s="385"/>
      <c r="D911" s="385"/>
      <c r="E911" s="385"/>
      <c r="F911" s="385"/>
      <c r="G911" s="385"/>
      <c r="H911" s="385"/>
      <c r="I911" s="346"/>
      <c r="J911" s="346"/>
      <c r="K911" s="346"/>
      <c r="L911" s="346"/>
      <c r="M911" s="346"/>
      <c r="N911" s="346"/>
      <c r="O911" s="346"/>
      <c r="P911" s="346"/>
      <c r="Q911" s="346"/>
      <c r="R911" s="346"/>
      <c r="S911" s="346"/>
      <c r="T911" s="346"/>
      <c r="U911" s="388"/>
      <c r="V911" s="346"/>
      <c r="W911" s="346"/>
      <c r="X911" s="346"/>
      <c r="Y911" s="346"/>
      <c r="Z911" s="346"/>
      <c r="AA911" s="346"/>
      <c r="AB911" s="346"/>
      <c r="AC911" s="346"/>
      <c r="AD911" s="346"/>
      <c r="AE911" s="346"/>
      <c r="AF911" s="346"/>
      <c r="AG911" s="346"/>
      <c r="AH911" s="346"/>
      <c r="AI911" s="346"/>
      <c r="AJ911" s="346"/>
      <c r="AK911" s="346"/>
      <c r="AL911" s="346"/>
      <c r="AM911" s="346"/>
      <c r="AN911" s="346"/>
      <c r="AO911" s="346"/>
      <c r="AP911" s="346"/>
    </row>
    <row r="912" spans="1:42" ht="15.75">
      <c r="A912" s="385"/>
      <c r="B912" s="385"/>
      <c r="C912" s="385"/>
      <c r="D912" s="385"/>
      <c r="E912" s="385"/>
      <c r="F912" s="385"/>
      <c r="G912" s="385"/>
      <c r="H912" s="385"/>
      <c r="I912" s="346"/>
      <c r="J912" s="346"/>
      <c r="K912" s="346"/>
      <c r="L912" s="346"/>
      <c r="M912" s="346"/>
      <c r="N912" s="346"/>
      <c r="O912" s="346"/>
      <c r="P912" s="346"/>
      <c r="Q912" s="346"/>
      <c r="R912" s="346"/>
      <c r="S912" s="346"/>
      <c r="T912" s="346"/>
      <c r="U912" s="388"/>
      <c r="V912" s="346"/>
      <c r="W912" s="346"/>
      <c r="X912" s="346"/>
      <c r="Y912" s="346"/>
      <c r="Z912" s="346"/>
      <c r="AA912" s="346"/>
      <c r="AB912" s="346"/>
      <c r="AC912" s="346"/>
      <c r="AD912" s="346"/>
      <c r="AE912" s="346"/>
      <c r="AF912" s="346"/>
      <c r="AG912" s="346"/>
      <c r="AH912" s="346"/>
      <c r="AI912" s="346"/>
      <c r="AJ912" s="346"/>
      <c r="AK912" s="346"/>
      <c r="AL912" s="346"/>
      <c r="AM912" s="346"/>
      <c r="AN912" s="346"/>
      <c r="AO912" s="346"/>
      <c r="AP912" s="346"/>
    </row>
    <row r="913" spans="1:42" ht="15.75">
      <c r="A913" s="385"/>
      <c r="B913" s="385"/>
      <c r="C913" s="385"/>
      <c r="D913" s="385"/>
      <c r="E913" s="385"/>
      <c r="F913" s="385"/>
      <c r="G913" s="385"/>
      <c r="H913" s="385"/>
      <c r="I913" s="346"/>
      <c r="J913" s="346"/>
      <c r="K913" s="346"/>
      <c r="L913" s="346"/>
      <c r="M913" s="346"/>
      <c r="N913" s="346"/>
      <c r="O913" s="346"/>
      <c r="P913" s="346"/>
      <c r="Q913" s="346"/>
      <c r="R913" s="346"/>
      <c r="S913" s="346"/>
      <c r="T913" s="346"/>
      <c r="U913" s="388"/>
      <c r="V913" s="346"/>
      <c r="W913" s="346"/>
      <c r="X913" s="346"/>
      <c r="Y913" s="346"/>
      <c r="Z913" s="346"/>
      <c r="AA913" s="346"/>
      <c r="AB913" s="346"/>
      <c r="AC913" s="346"/>
      <c r="AD913" s="346"/>
      <c r="AE913" s="346"/>
      <c r="AF913" s="346"/>
      <c r="AG913" s="346"/>
      <c r="AH913" s="346"/>
      <c r="AI913" s="346"/>
      <c r="AJ913" s="346"/>
      <c r="AK913" s="346"/>
      <c r="AL913" s="346"/>
      <c r="AM913" s="346"/>
      <c r="AN913" s="346"/>
      <c r="AO913" s="346"/>
      <c r="AP913" s="346"/>
    </row>
    <row r="914" spans="1:42" ht="15.75">
      <c r="A914" s="385"/>
      <c r="B914" s="385"/>
      <c r="C914" s="385"/>
      <c r="D914" s="385"/>
      <c r="E914" s="385"/>
      <c r="F914" s="385"/>
      <c r="G914" s="385"/>
      <c r="H914" s="385"/>
      <c r="I914" s="346"/>
      <c r="J914" s="346"/>
      <c r="K914" s="346"/>
      <c r="L914" s="346"/>
      <c r="M914" s="346"/>
      <c r="N914" s="346"/>
      <c r="O914" s="346"/>
      <c r="P914" s="346"/>
      <c r="Q914" s="346"/>
      <c r="R914" s="346"/>
      <c r="S914" s="346"/>
      <c r="T914" s="346"/>
      <c r="U914" s="388"/>
      <c r="V914" s="346"/>
      <c r="W914" s="346"/>
      <c r="X914" s="346"/>
      <c r="Y914" s="346"/>
      <c r="Z914" s="346"/>
      <c r="AA914" s="346"/>
      <c r="AB914" s="346"/>
      <c r="AC914" s="346"/>
      <c r="AD914" s="346"/>
      <c r="AE914" s="346"/>
      <c r="AF914" s="346"/>
      <c r="AG914" s="346"/>
      <c r="AH914" s="346"/>
      <c r="AI914" s="346"/>
      <c r="AJ914" s="346"/>
      <c r="AK914" s="346"/>
      <c r="AL914" s="346"/>
      <c r="AM914" s="346"/>
      <c r="AN914" s="346"/>
      <c r="AO914" s="346"/>
      <c r="AP914" s="346"/>
    </row>
    <row r="915" spans="1:42" ht="15.75">
      <c r="A915" s="385"/>
      <c r="B915" s="385"/>
      <c r="C915" s="385"/>
      <c r="D915" s="385"/>
      <c r="E915" s="385"/>
      <c r="F915" s="385"/>
      <c r="G915" s="385"/>
      <c r="H915" s="385"/>
      <c r="I915" s="346"/>
      <c r="J915" s="346"/>
      <c r="K915" s="346"/>
      <c r="L915" s="346"/>
      <c r="M915" s="346"/>
      <c r="N915" s="346"/>
      <c r="O915" s="346"/>
      <c r="P915" s="346"/>
      <c r="Q915" s="346"/>
      <c r="R915" s="346"/>
      <c r="S915" s="346"/>
      <c r="T915" s="346"/>
      <c r="U915" s="388"/>
      <c r="V915" s="346"/>
      <c r="W915" s="346"/>
      <c r="X915" s="346"/>
      <c r="Y915" s="346"/>
      <c r="Z915" s="346"/>
      <c r="AA915" s="346"/>
      <c r="AB915" s="346"/>
      <c r="AC915" s="346"/>
      <c r="AD915" s="346"/>
      <c r="AE915" s="346"/>
      <c r="AF915" s="346"/>
      <c r="AG915" s="346"/>
      <c r="AH915" s="346"/>
      <c r="AI915" s="346"/>
      <c r="AJ915" s="346"/>
      <c r="AK915" s="346"/>
      <c r="AL915" s="346"/>
      <c r="AM915" s="346"/>
      <c r="AN915" s="346"/>
      <c r="AO915" s="346"/>
      <c r="AP915" s="346"/>
    </row>
    <row r="916" spans="1:42" ht="15.75">
      <c r="A916" s="385"/>
      <c r="B916" s="385"/>
      <c r="C916" s="385"/>
      <c r="D916" s="385"/>
      <c r="E916" s="385"/>
      <c r="F916" s="385"/>
      <c r="G916" s="385"/>
      <c r="H916" s="385"/>
      <c r="I916" s="346"/>
      <c r="J916" s="346"/>
      <c r="K916" s="346"/>
      <c r="L916" s="346"/>
      <c r="M916" s="346"/>
      <c r="N916" s="346"/>
      <c r="O916" s="346"/>
      <c r="P916" s="346"/>
      <c r="Q916" s="346"/>
      <c r="R916" s="346"/>
      <c r="S916" s="346"/>
      <c r="T916" s="346"/>
      <c r="U916" s="388"/>
      <c r="V916" s="346"/>
      <c r="W916" s="346"/>
      <c r="X916" s="346"/>
      <c r="Y916" s="346"/>
      <c r="Z916" s="346"/>
      <c r="AA916" s="346"/>
      <c r="AB916" s="346"/>
      <c r="AC916" s="346"/>
      <c r="AD916" s="346"/>
      <c r="AE916" s="346"/>
      <c r="AF916" s="346"/>
      <c r="AG916" s="346"/>
      <c r="AH916" s="346"/>
      <c r="AI916" s="346"/>
      <c r="AJ916" s="346"/>
      <c r="AK916" s="346"/>
      <c r="AL916" s="346"/>
      <c r="AM916" s="346"/>
      <c r="AN916" s="346"/>
      <c r="AO916" s="346"/>
      <c r="AP916" s="346"/>
    </row>
    <row r="917" spans="1:42" ht="15.75">
      <c r="A917" s="385"/>
      <c r="B917" s="385"/>
      <c r="C917" s="385"/>
      <c r="D917" s="385"/>
      <c r="E917" s="385"/>
      <c r="F917" s="385"/>
      <c r="G917" s="385"/>
      <c r="H917" s="385"/>
      <c r="I917" s="346"/>
      <c r="J917" s="346"/>
      <c r="K917" s="346"/>
      <c r="L917" s="346"/>
      <c r="M917" s="346"/>
      <c r="N917" s="346"/>
      <c r="O917" s="346"/>
      <c r="P917" s="346"/>
      <c r="Q917" s="346"/>
      <c r="R917" s="346"/>
      <c r="S917" s="346"/>
      <c r="T917" s="346"/>
      <c r="U917" s="388"/>
      <c r="V917" s="346"/>
      <c r="W917" s="346"/>
      <c r="X917" s="346"/>
      <c r="Y917" s="346"/>
      <c r="Z917" s="346"/>
      <c r="AA917" s="346"/>
      <c r="AB917" s="346"/>
      <c r="AC917" s="346"/>
      <c r="AD917" s="346"/>
      <c r="AE917" s="346"/>
      <c r="AF917" s="346"/>
      <c r="AG917" s="346"/>
      <c r="AH917" s="346"/>
      <c r="AI917" s="346"/>
      <c r="AJ917" s="346"/>
      <c r="AK917" s="346"/>
      <c r="AL917" s="346"/>
      <c r="AM917" s="346"/>
      <c r="AN917" s="346"/>
      <c r="AO917" s="346"/>
      <c r="AP917" s="346"/>
    </row>
    <row r="918" spans="1:42" ht="15.75">
      <c r="A918" s="385"/>
      <c r="B918" s="385"/>
      <c r="C918" s="385"/>
      <c r="D918" s="385"/>
      <c r="E918" s="385"/>
      <c r="F918" s="385"/>
      <c r="G918" s="385"/>
      <c r="H918" s="385"/>
      <c r="I918" s="346"/>
      <c r="J918" s="346"/>
      <c r="K918" s="346"/>
      <c r="L918" s="346"/>
      <c r="M918" s="346"/>
      <c r="N918" s="346"/>
      <c r="O918" s="346"/>
      <c r="P918" s="346"/>
      <c r="Q918" s="346"/>
      <c r="R918" s="346"/>
      <c r="S918" s="346"/>
      <c r="T918" s="346"/>
      <c r="U918" s="388"/>
      <c r="V918" s="346"/>
      <c r="W918" s="346"/>
      <c r="X918" s="346"/>
      <c r="Y918" s="346"/>
      <c r="Z918" s="346"/>
      <c r="AA918" s="346"/>
      <c r="AB918" s="346"/>
      <c r="AC918" s="346"/>
      <c r="AD918" s="346"/>
      <c r="AE918" s="346"/>
      <c r="AF918" s="346"/>
      <c r="AG918" s="346"/>
      <c r="AH918" s="346"/>
      <c r="AI918" s="346"/>
      <c r="AJ918" s="346"/>
      <c r="AK918" s="346"/>
      <c r="AL918" s="346"/>
      <c r="AM918" s="346"/>
      <c r="AN918" s="346"/>
      <c r="AO918" s="346"/>
      <c r="AP918" s="346"/>
    </row>
    <row r="919" spans="1:42" ht="15.75">
      <c r="A919" s="385"/>
      <c r="B919" s="385"/>
      <c r="C919" s="385"/>
      <c r="D919" s="385"/>
      <c r="E919" s="385"/>
      <c r="F919" s="385"/>
      <c r="G919" s="385"/>
      <c r="H919" s="385"/>
      <c r="I919" s="346"/>
      <c r="J919" s="346"/>
      <c r="K919" s="346"/>
      <c r="L919" s="346"/>
      <c r="M919" s="346"/>
      <c r="N919" s="346"/>
      <c r="O919" s="346"/>
      <c r="P919" s="346"/>
      <c r="Q919" s="346"/>
      <c r="R919" s="346"/>
      <c r="S919" s="346"/>
      <c r="T919" s="346"/>
      <c r="U919" s="388"/>
      <c r="V919" s="346"/>
      <c r="W919" s="346"/>
      <c r="X919" s="346"/>
      <c r="Y919" s="346"/>
      <c r="Z919" s="346"/>
      <c r="AA919" s="346"/>
      <c r="AB919" s="346"/>
      <c r="AC919" s="346"/>
      <c r="AD919" s="346"/>
      <c r="AE919" s="346"/>
      <c r="AF919" s="346"/>
      <c r="AG919" s="346"/>
      <c r="AH919" s="346"/>
      <c r="AI919" s="346"/>
      <c r="AJ919" s="346"/>
      <c r="AK919" s="346"/>
      <c r="AL919" s="346"/>
      <c r="AM919" s="346"/>
      <c r="AN919" s="346"/>
      <c r="AO919" s="346"/>
      <c r="AP919" s="346"/>
    </row>
    <row r="920" spans="1:42" ht="15.75">
      <c r="A920" s="385"/>
      <c r="B920" s="385"/>
      <c r="C920" s="385"/>
      <c r="D920" s="385"/>
      <c r="E920" s="385"/>
      <c r="F920" s="385"/>
      <c r="G920" s="385"/>
      <c r="H920" s="385"/>
      <c r="I920" s="346"/>
      <c r="J920" s="346"/>
      <c r="K920" s="346"/>
      <c r="L920" s="346"/>
      <c r="M920" s="346"/>
      <c r="N920" s="346"/>
      <c r="O920" s="346"/>
      <c r="P920" s="346"/>
      <c r="Q920" s="346"/>
      <c r="R920" s="346"/>
      <c r="S920" s="346"/>
      <c r="T920" s="346"/>
      <c r="U920" s="388"/>
      <c r="V920" s="346"/>
      <c r="W920" s="346"/>
      <c r="X920" s="346"/>
      <c r="Y920" s="346"/>
      <c r="Z920" s="346"/>
      <c r="AA920" s="346"/>
      <c r="AB920" s="346"/>
      <c r="AC920" s="346"/>
      <c r="AD920" s="346"/>
      <c r="AE920" s="346"/>
      <c r="AF920" s="346"/>
      <c r="AG920" s="346"/>
      <c r="AH920" s="346"/>
      <c r="AI920" s="346"/>
      <c r="AJ920" s="346"/>
      <c r="AK920" s="346"/>
      <c r="AL920" s="346"/>
      <c r="AM920" s="346"/>
      <c r="AN920" s="346"/>
      <c r="AO920" s="346"/>
      <c r="AP920" s="346"/>
    </row>
    <row r="921" spans="1:42" ht="15.75">
      <c r="A921" s="385"/>
      <c r="B921" s="385"/>
      <c r="C921" s="385"/>
      <c r="D921" s="385"/>
      <c r="E921" s="385"/>
      <c r="F921" s="385"/>
      <c r="G921" s="385"/>
      <c r="H921" s="385"/>
      <c r="I921" s="346"/>
      <c r="J921" s="346"/>
      <c r="K921" s="346"/>
      <c r="L921" s="346"/>
      <c r="M921" s="346"/>
      <c r="N921" s="346"/>
      <c r="O921" s="346"/>
      <c r="P921" s="346"/>
      <c r="Q921" s="346"/>
      <c r="R921" s="346"/>
      <c r="S921" s="346"/>
      <c r="T921" s="346"/>
      <c r="U921" s="388"/>
      <c r="V921" s="346"/>
      <c r="W921" s="346"/>
      <c r="X921" s="346"/>
      <c r="Y921" s="346"/>
      <c r="Z921" s="346"/>
      <c r="AA921" s="346"/>
      <c r="AB921" s="346"/>
      <c r="AC921" s="346"/>
      <c r="AD921" s="346"/>
      <c r="AE921" s="346"/>
      <c r="AF921" s="346"/>
      <c r="AG921" s="346"/>
      <c r="AH921" s="346"/>
      <c r="AI921" s="346"/>
      <c r="AJ921" s="346"/>
      <c r="AK921" s="346"/>
      <c r="AL921" s="346"/>
      <c r="AM921" s="346"/>
      <c r="AN921" s="346"/>
      <c r="AO921" s="346"/>
      <c r="AP921" s="346"/>
    </row>
    <row r="922" spans="1:42" ht="15.75">
      <c r="A922" s="385"/>
      <c r="B922" s="385"/>
      <c r="C922" s="385"/>
      <c r="D922" s="385"/>
      <c r="E922" s="385"/>
      <c r="F922" s="385"/>
      <c r="G922" s="385"/>
      <c r="H922" s="385"/>
      <c r="I922" s="346"/>
      <c r="J922" s="346"/>
      <c r="K922" s="346"/>
      <c r="L922" s="346"/>
      <c r="M922" s="346"/>
      <c r="N922" s="346"/>
      <c r="O922" s="346"/>
      <c r="P922" s="346"/>
      <c r="Q922" s="346"/>
      <c r="R922" s="346"/>
      <c r="S922" s="346"/>
      <c r="T922" s="346"/>
      <c r="U922" s="388"/>
      <c r="V922" s="346"/>
      <c r="W922" s="346"/>
      <c r="X922" s="346"/>
      <c r="Y922" s="346"/>
      <c r="Z922" s="346"/>
      <c r="AA922" s="346"/>
      <c r="AB922" s="346"/>
      <c r="AC922" s="346"/>
      <c r="AD922" s="346"/>
      <c r="AE922" s="346"/>
      <c r="AF922" s="346"/>
      <c r="AG922" s="346"/>
      <c r="AH922" s="346"/>
      <c r="AI922" s="346"/>
      <c r="AJ922" s="346"/>
      <c r="AK922" s="346"/>
      <c r="AL922" s="346"/>
      <c r="AM922" s="346"/>
      <c r="AN922" s="346"/>
      <c r="AO922" s="346"/>
      <c r="AP922" s="346"/>
    </row>
    <row r="923" spans="1:42" ht="15.75">
      <c r="A923" s="385"/>
      <c r="B923" s="385"/>
      <c r="C923" s="385"/>
      <c r="D923" s="385"/>
      <c r="E923" s="385"/>
      <c r="F923" s="385"/>
      <c r="G923" s="385"/>
      <c r="H923" s="385"/>
      <c r="I923" s="346"/>
      <c r="J923" s="346"/>
      <c r="K923" s="346"/>
      <c r="L923" s="346"/>
      <c r="M923" s="346"/>
      <c r="N923" s="346"/>
      <c r="O923" s="346"/>
      <c r="P923" s="346"/>
      <c r="Q923" s="346"/>
      <c r="R923" s="346"/>
      <c r="S923" s="346"/>
      <c r="T923" s="346"/>
      <c r="U923" s="388"/>
      <c r="V923" s="346"/>
      <c r="W923" s="346"/>
      <c r="X923" s="346"/>
      <c r="Y923" s="346"/>
      <c r="Z923" s="346"/>
      <c r="AA923" s="346"/>
      <c r="AB923" s="346"/>
      <c r="AC923" s="346"/>
      <c r="AD923" s="346"/>
      <c r="AE923" s="346"/>
      <c r="AF923" s="346"/>
      <c r="AG923" s="346"/>
      <c r="AH923" s="346"/>
      <c r="AI923" s="346"/>
      <c r="AJ923" s="346"/>
      <c r="AK923" s="346"/>
      <c r="AL923" s="346"/>
      <c r="AM923" s="346"/>
      <c r="AN923" s="346"/>
      <c r="AO923" s="346"/>
      <c r="AP923" s="346"/>
    </row>
    <row r="924" spans="1:42" ht="15.75">
      <c r="A924" s="385"/>
      <c r="B924" s="385"/>
      <c r="C924" s="385"/>
      <c r="D924" s="385"/>
      <c r="E924" s="385"/>
      <c r="F924" s="385"/>
      <c r="G924" s="385"/>
      <c r="H924" s="385"/>
      <c r="I924" s="346"/>
      <c r="J924" s="346"/>
      <c r="K924" s="346"/>
      <c r="L924" s="346"/>
      <c r="M924" s="346"/>
      <c r="N924" s="346"/>
      <c r="O924" s="346"/>
      <c r="P924" s="346"/>
      <c r="Q924" s="346"/>
      <c r="R924" s="346"/>
      <c r="S924" s="346"/>
      <c r="T924" s="346"/>
      <c r="U924" s="388"/>
      <c r="V924" s="346"/>
      <c r="W924" s="346"/>
      <c r="X924" s="346"/>
      <c r="Y924" s="346"/>
      <c r="Z924" s="346"/>
      <c r="AA924" s="346"/>
      <c r="AB924" s="346"/>
      <c r="AC924" s="346"/>
      <c r="AD924" s="346"/>
      <c r="AE924" s="346"/>
      <c r="AF924" s="346"/>
      <c r="AG924" s="346"/>
      <c r="AH924" s="346"/>
      <c r="AI924" s="346"/>
      <c r="AJ924" s="346"/>
      <c r="AK924" s="346"/>
      <c r="AL924" s="346"/>
      <c r="AM924" s="346"/>
      <c r="AN924" s="346"/>
      <c r="AO924" s="346"/>
      <c r="AP924" s="346"/>
    </row>
    <row r="925" spans="1:42" ht="15.75">
      <c r="A925" s="385"/>
      <c r="B925" s="385"/>
      <c r="C925" s="385"/>
      <c r="D925" s="385"/>
      <c r="E925" s="385"/>
      <c r="F925" s="385"/>
      <c r="G925" s="385"/>
      <c r="H925" s="385"/>
      <c r="I925" s="346"/>
      <c r="J925" s="346"/>
      <c r="K925" s="346"/>
      <c r="L925" s="346"/>
      <c r="M925" s="346"/>
      <c r="N925" s="346"/>
      <c r="O925" s="346"/>
      <c r="P925" s="346"/>
      <c r="Q925" s="346"/>
      <c r="R925" s="346"/>
      <c r="S925" s="346"/>
      <c r="T925" s="346"/>
      <c r="U925" s="388"/>
      <c r="V925" s="346"/>
      <c r="W925" s="346"/>
      <c r="X925" s="346"/>
      <c r="Y925" s="346"/>
      <c r="Z925" s="346"/>
      <c r="AA925" s="346"/>
      <c r="AB925" s="346"/>
      <c r="AC925" s="346"/>
      <c r="AD925" s="346"/>
      <c r="AE925" s="346"/>
      <c r="AF925" s="346"/>
      <c r="AG925" s="346"/>
      <c r="AH925" s="346"/>
      <c r="AI925" s="346"/>
      <c r="AJ925" s="346"/>
      <c r="AK925" s="346"/>
      <c r="AL925" s="346"/>
      <c r="AM925" s="346"/>
      <c r="AN925" s="346"/>
      <c r="AO925" s="346"/>
      <c r="AP925" s="346"/>
    </row>
    <row r="926" spans="1:42" ht="15.75">
      <c r="A926" s="385"/>
      <c r="B926" s="385"/>
      <c r="C926" s="385"/>
      <c r="D926" s="385"/>
      <c r="E926" s="385"/>
      <c r="F926" s="385"/>
      <c r="G926" s="385"/>
      <c r="H926" s="385"/>
      <c r="I926" s="346"/>
      <c r="J926" s="346"/>
      <c r="K926" s="346"/>
      <c r="L926" s="346"/>
      <c r="M926" s="346"/>
      <c r="N926" s="346"/>
      <c r="O926" s="346"/>
      <c r="P926" s="346"/>
      <c r="Q926" s="346"/>
      <c r="R926" s="346"/>
      <c r="S926" s="346"/>
      <c r="T926" s="346"/>
      <c r="U926" s="388"/>
      <c r="V926" s="346"/>
      <c r="W926" s="346"/>
      <c r="X926" s="346"/>
      <c r="Y926" s="346"/>
      <c r="Z926" s="346"/>
      <c r="AA926" s="346"/>
      <c r="AB926" s="346"/>
      <c r="AC926" s="346"/>
      <c r="AD926" s="346"/>
      <c r="AE926" s="346"/>
      <c r="AF926" s="346"/>
      <c r="AG926" s="346"/>
      <c r="AH926" s="346"/>
      <c r="AI926" s="346"/>
      <c r="AJ926" s="346"/>
      <c r="AK926" s="346"/>
      <c r="AL926" s="346"/>
      <c r="AM926" s="346"/>
      <c r="AN926" s="346"/>
      <c r="AO926" s="346"/>
      <c r="AP926" s="346"/>
    </row>
    <row r="927" spans="1:42" ht="15.75">
      <c r="A927" s="385"/>
      <c r="B927" s="385"/>
      <c r="C927" s="385"/>
      <c r="D927" s="385"/>
      <c r="E927" s="385"/>
      <c r="F927" s="385"/>
      <c r="G927" s="385"/>
      <c r="H927" s="385"/>
      <c r="I927" s="346"/>
      <c r="J927" s="346"/>
      <c r="K927" s="346"/>
      <c r="L927" s="346"/>
      <c r="M927" s="346"/>
      <c r="N927" s="346"/>
      <c r="O927" s="346"/>
      <c r="P927" s="346"/>
      <c r="Q927" s="346"/>
      <c r="R927" s="346"/>
      <c r="S927" s="346"/>
      <c r="T927" s="346"/>
      <c r="U927" s="388"/>
      <c r="V927" s="346"/>
      <c r="W927" s="346"/>
      <c r="X927" s="346"/>
      <c r="Y927" s="346"/>
      <c r="Z927" s="346"/>
      <c r="AA927" s="346"/>
      <c r="AB927" s="346"/>
      <c r="AC927" s="346"/>
      <c r="AD927" s="346"/>
      <c r="AE927" s="346"/>
      <c r="AF927" s="346"/>
      <c r="AG927" s="346"/>
      <c r="AH927" s="346"/>
      <c r="AI927" s="346"/>
      <c r="AJ927" s="346"/>
      <c r="AK927" s="346"/>
      <c r="AL927" s="346"/>
      <c r="AM927" s="346"/>
      <c r="AN927" s="346"/>
      <c r="AO927" s="346"/>
      <c r="AP927" s="346"/>
    </row>
    <row r="928" spans="1:42" ht="15.75">
      <c r="A928" s="385"/>
      <c r="B928" s="385"/>
      <c r="C928" s="385"/>
      <c r="D928" s="385"/>
      <c r="E928" s="385"/>
      <c r="F928" s="385"/>
      <c r="G928" s="385"/>
      <c r="H928" s="385"/>
      <c r="I928" s="346"/>
      <c r="J928" s="346"/>
      <c r="K928" s="346"/>
      <c r="L928" s="346"/>
      <c r="M928" s="346"/>
      <c r="N928" s="346"/>
      <c r="O928" s="346"/>
      <c r="P928" s="346"/>
      <c r="Q928" s="346"/>
      <c r="R928" s="346"/>
      <c r="S928" s="346"/>
      <c r="T928" s="346"/>
      <c r="U928" s="388"/>
      <c r="V928" s="346"/>
      <c r="W928" s="346"/>
      <c r="X928" s="346"/>
      <c r="Y928" s="346"/>
      <c r="Z928" s="346"/>
      <c r="AA928" s="346"/>
      <c r="AB928" s="346"/>
      <c r="AC928" s="346"/>
      <c r="AD928" s="346"/>
      <c r="AE928" s="346"/>
      <c r="AF928" s="346"/>
      <c r="AG928" s="346"/>
      <c r="AH928" s="346"/>
      <c r="AI928" s="346"/>
      <c r="AJ928" s="346"/>
      <c r="AK928" s="346"/>
      <c r="AL928" s="346"/>
      <c r="AM928" s="346"/>
      <c r="AN928" s="346"/>
      <c r="AO928" s="346"/>
      <c r="AP928" s="346"/>
    </row>
    <row r="929" spans="1:42" ht="15.75">
      <c r="A929" s="385"/>
      <c r="B929" s="385"/>
      <c r="C929" s="385"/>
      <c r="D929" s="385"/>
      <c r="E929" s="385"/>
      <c r="F929" s="385"/>
      <c r="G929" s="385"/>
      <c r="H929" s="385"/>
      <c r="I929" s="346"/>
      <c r="J929" s="346"/>
      <c r="K929" s="346"/>
      <c r="L929" s="346"/>
      <c r="M929" s="346"/>
      <c r="N929" s="346"/>
      <c r="O929" s="346"/>
      <c r="P929" s="346"/>
      <c r="Q929" s="346"/>
      <c r="R929" s="346"/>
      <c r="S929" s="346"/>
      <c r="T929" s="346"/>
      <c r="U929" s="388"/>
      <c r="V929" s="346"/>
      <c r="W929" s="346"/>
      <c r="X929" s="346"/>
      <c r="Y929" s="346"/>
      <c r="Z929" s="346"/>
      <c r="AA929" s="346"/>
      <c r="AB929" s="346"/>
      <c r="AC929" s="346"/>
      <c r="AD929" s="346"/>
      <c r="AE929" s="346"/>
      <c r="AF929" s="346"/>
      <c r="AG929" s="346"/>
      <c r="AH929" s="346"/>
      <c r="AI929" s="346"/>
      <c r="AJ929" s="346"/>
      <c r="AK929" s="346"/>
      <c r="AL929" s="346"/>
      <c r="AM929" s="346"/>
      <c r="AN929" s="346"/>
      <c r="AO929" s="346"/>
      <c r="AP929" s="346"/>
    </row>
    <row r="930" spans="1:42" ht="15.75">
      <c r="A930" s="385"/>
      <c r="B930" s="385"/>
      <c r="C930" s="385"/>
      <c r="D930" s="385"/>
      <c r="E930" s="385"/>
      <c r="F930" s="385"/>
      <c r="G930" s="385"/>
      <c r="H930" s="385"/>
      <c r="I930" s="346"/>
      <c r="J930" s="346"/>
      <c r="K930" s="346"/>
      <c r="L930" s="346"/>
      <c r="M930" s="346"/>
      <c r="N930" s="346"/>
      <c r="O930" s="346"/>
      <c r="P930" s="346"/>
      <c r="Q930" s="346"/>
      <c r="R930" s="346"/>
      <c r="S930" s="346"/>
      <c r="T930" s="346"/>
      <c r="U930" s="388"/>
      <c r="V930" s="346"/>
      <c r="W930" s="346"/>
      <c r="X930" s="346"/>
      <c r="Y930" s="346"/>
      <c r="Z930" s="346"/>
      <c r="AA930" s="346"/>
      <c r="AB930" s="346"/>
      <c r="AC930" s="346"/>
      <c r="AD930" s="346"/>
      <c r="AE930" s="346"/>
      <c r="AF930" s="346"/>
      <c r="AG930" s="346"/>
      <c r="AH930" s="346"/>
      <c r="AI930" s="346"/>
      <c r="AJ930" s="346"/>
      <c r="AK930" s="346"/>
      <c r="AL930" s="346"/>
      <c r="AM930" s="346"/>
      <c r="AN930" s="346"/>
      <c r="AO930" s="346"/>
      <c r="AP930" s="346"/>
    </row>
    <row r="931" spans="1:42" ht="15.75">
      <c r="A931" s="385"/>
      <c r="B931" s="385"/>
      <c r="C931" s="385"/>
      <c r="D931" s="385"/>
      <c r="E931" s="385"/>
      <c r="F931" s="385"/>
      <c r="G931" s="385"/>
      <c r="H931" s="385"/>
      <c r="I931" s="346"/>
      <c r="J931" s="346"/>
      <c r="K931" s="346"/>
      <c r="L931" s="346"/>
      <c r="M931" s="346"/>
      <c r="N931" s="346"/>
      <c r="O931" s="346"/>
      <c r="P931" s="346"/>
      <c r="Q931" s="346"/>
      <c r="R931" s="346"/>
      <c r="S931" s="346"/>
      <c r="T931" s="346"/>
      <c r="U931" s="388"/>
      <c r="V931" s="346"/>
      <c r="W931" s="346"/>
      <c r="X931" s="346"/>
      <c r="Y931" s="346"/>
      <c r="Z931" s="346"/>
      <c r="AA931" s="346"/>
      <c r="AB931" s="346"/>
      <c r="AC931" s="346"/>
      <c r="AD931" s="346"/>
      <c r="AE931" s="346"/>
      <c r="AF931" s="346"/>
      <c r="AG931" s="346"/>
      <c r="AH931" s="346"/>
      <c r="AI931" s="346"/>
      <c r="AJ931" s="346"/>
      <c r="AK931" s="346"/>
      <c r="AL931" s="346"/>
      <c r="AM931" s="346"/>
      <c r="AN931" s="346"/>
      <c r="AO931" s="346"/>
      <c r="AP931" s="346"/>
    </row>
    <row r="932" spans="1:42" ht="15.75">
      <c r="A932" s="385"/>
      <c r="B932" s="385"/>
      <c r="C932" s="385"/>
      <c r="D932" s="385"/>
      <c r="E932" s="385"/>
      <c r="F932" s="385"/>
      <c r="G932" s="385"/>
      <c r="H932" s="385"/>
      <c r="I932" s="346"/>
      <c r="J932" s="346"/>
      <c r="K932" s="346"/>
      <c r="L932" s="346"/>
      <c r="M932" s="346"/>
      <c r="N932" s="346"/>
      <c r="O932" s="346"/>
      <c r="P932" s="346"/>
      <c r="Q932" s="346"/>
      <c r="R932" s="346"/>
      <c r="S932" s="346"/>
      <c r="T932" s="346"/>
      <c r="U932" s="388"/>
      <c r="V932" s="346"/>
      <c r="W932" s="346"/>
      <c r="X932" s="346"/>
      <c r="Y932" s="346"/>
      <c r="Z932" s="346"/>
      <c r="AA932" s="346"/>
      <c r="AB932" s="346"/>
      <c r="AC932" s="346"/>
      <c r="AD932" s="346"/>
      <c r="AE932" s="346"/>
      <c r="AF932" s="346"/>
      <c r="AG932" s="346"/>
      <c r="AH932" s="346"/>
      <c r="AI932" s="346"/>
      <c r="AJ932" s="346"/>
      <c r="AK932" s="346"/>
      <c r="AL932" s="346"/>
      <c r="AM932" s="346"/>
      <c r="AN932" s="346"/>
      <c r="AO932" s="346"/>
      <c r="AP932" s="346"/>
    </row>
    <row r="933" spans="1:42" ht="15.75">
      <c r="A933" s="385"/>
      <c r="B933" s="385"/>
      <c r="C933" s="385"/>
      <c r="D933" s="385"/>
      <c r="E933" s="385"/>
      <c r="F933" s="385"/>
      <c r="G933" s="385"/>
      <c r="H933" s="385"/>
      <c r="I933" s="346"/>
      <c r="J933" s="346"/>
      <c r="K933" s="346"/>
      <c r="L933" s="346"/>
      <c r="M933" s="346"/>
      <c r="N933" s="346"/>
      <c r="O933" s="346"/>
      <c r="P933" s="346"/>
      <c r="Q933" s="346"/>
      <c r="R933" s="346"/>
      <c r="S933" s="346"/>
      <c r="T933" s="346"/>
      <c r="U933" s="388"/>
      <c r="V933" s="346"/>
      <c r="W933" s="346"/>
      <c r="X933" s="346"/>
      <c r="Y933" s="346"/>
      <c r="Z933" s="346"/>
      <c r="AA933" s="346"/>
      <c r="AB933" s="346"/>
      <c r="AC933" s="346"/>
      <c r="AD933" s="346"/>
      <c r="AE933" s="346"/>
      <c r="AF933" s="346"/>
      <c r="AG933" s="346"/>
      <c r="AH933" s="346"/>
      <c r="AI933" s="346"/>
      <c r="AJ933" s="346"/>
      <c r="AK933" s="346"/>
      <c r="AL933" s="346"/>
      <c r="AM933" s="346"/>
      <c r="AN933" s="346"/>
      <c r="AO933" s="346"/>
      <c r="AP933" s="346"/>
    </row>
    <row r="934" spans="1:42" ht="15.75">
      <c r="A934" s="385"/>
      <c r="B934" s="385"/>
      <c r="C934" s="385"/>
      <c r="D934" s="385"/>
      <c r="E934" s="385"/>
      <c r="F934" s="385"/>
      <c r="G934" s="385"/>
      <c r="H934" s="385"/>
      <c r="I934" s="346"/>
      <c r="J934" s="346"/>
      <c r="K934" s="346"/>
      <c r="L934" s="346"/>
      <c r="M934" s="346"/>
      <c r="N934" s="346"/>
      <c r="O934" s="346"/>
      <c r="P934" s="346"/>
      <c r="Q934" s="346"/>
      <c r="R934" s="346"/>
      <c r="S934" s="346"/>
      <c r="T934" s="346"/>
      <c r="U934" s="388"/>
      <c r="V934" s="346"/>
      <c r="W934" s="346"/>
      <c r="X934" s="346"/>
      <c r="Y934" s="346"/>
      <c r="Z934" s="346"/>
      <c r="AA934" s="346"/>
      <c r="AB934" s="346"/>
      <c r="AC934" s="346"/>
      <c r="AD934" s="346"/>
      <c r="AE934" s="346"/>
      <c r="AF934" s="346"/>
      <c r="AG934" s="346"/>
      <c r="AH934" s="346"/>
      <c r="AI934" s="346"/>
      <c r="AJ934" s="346"/>
      <c r="AK934" s="346"/>
      <c r="AL934" s="346"/>
      <c r="AM934" s="346"/>
      <c r="AN934" s="346"/>
      <c r="AO934" s="346"/>
      <c r="AP934" s="346"/>
    </row>
    <row r="935" spans="1:42" ht="15.75">
      <c r="A935" s="385"/>
      <c r="B935" s="385"/>
      <c r="C935" s="385"/>
      <c r="D935" s="385"/>
      <c r="E935" s="385"/>
      <c r="F935" s="385"/>
      <c r="G935" s="385"/>
      <c r="H935" s="385"/>
      <c r="I935" s="346"/>
      <c r="J935" s="346"/>
      <c r="K935" s="346"/>
      <c r="L935" s="346"/>
      <c r="M935" s="346"/>
      <c r="N935" s="346"/>
      <c r="O935" s="346"/>
      <c r="P935" s="346"/>
      <c r="Q935" s="346"/>
      <c r="R935" s="346"/>
      <c r="S935" s="346"/>
      <c r="T935" s="346"/>
      <c r="U935" s="388"/>
      <c r="V935" s="346"/>
      <c r="W935" s="346"/>
      <c r="X935" s="346"/>
      <c r="Y935" s="346"/>
      <c r="Z935" s="346"/>
      <c r="AA935" s="346"/>
      <c r="AB935" s="346"/>
      <c r="AC935" s="346"/>
      <c r="AD935" s="346"/>
      <c r="AE935" s="346"/>
      <c r="AF935" s="346"/>
      <c r="AG935" s="346"/>
      <c r="AH935" s="346"/>
      <c r="AI935" s="346"/>
      <c r="AJ935" s="346"/>
      <c r="AK935" s="346"/>
      <c r="AL935" s="346"/>
      <c r="AM935" s="346"/>
      <c r="AN935" s="346"/>
      <c r="AO935" s="346"/>
      <c r="AP935" s="346"/>
    </row>
    <row r="936" spans="1:42" ht="15.75">
      <c r="A936" s="385"/>
      <c r="B936" s="385"/>
      <c r="C936" s="385"/>
      <c r="D936" s="385"/>
      <c r="E936" s="385"/>
      <c r="F936" s="385"/>
      <c r="G936" s="385"/>
      <c r="H936" s="385"/>
      <c r="I936" s="346"/>
      <c r="J936" s="346"/>
      <c r="K936" s="346"/>
      <c r="L936" s="346"/>
      <c r="M936" s="346"/>
      <c r="N936" s="346"/>
      <c r="O936" s="346"/>
      <c r="P936" s="346"/>
      <c r="Q936" s="346"/>
      <c r="R936" s="346"/>
      <c r="S936" s="346"/>
      <c r="T936" s="346"/>
      <c r="U936" s="388"/>
      <c r="V936" s="346"/>
      <c r="W936" s="346"/>
      <c r="X936" s="346"/>
      <c r="Y936" s="346"/>
      <c r="Z936" s="346"/>
      <c r="AA936" s="346"/>
      <c r="AB936" s="346"/>
      <c r="AC936" s="346"/>
      <c r="AD936" s="346"/>
      <c r="AE936" s="346"/>
      <c r="AF936" s="346"/>
      <c r="AG936" s="346"/>
      <c r="AH936" s="346"/>
      <c r="AI936" s="346"/>
      <c r="AJ936" s="346"/>
      <c r="AK936" s="346"/>
      <c r="AL936" s="346"/>
      <c r="AM936" s="346"/>
      <c r="AN936" s="346"/>
      <c r="AO936" s="346"/>
      <c r="AP936" s="346"/>
    </row>
    <row r="937" spans="1:42" ht="15.75">
      <c r="A937" s="385"/>
      <c r="B937" s="385"/>
      <c r="C937" s="385"/>
      <c r="D937" s="385"/>
      <c r="E937" s="385"/>
      <c r="F937" s="385"/>
      <c r="G937" s="385"/>
      <c r="H937" s="385"/>
      <c r="I937" s="346"/>
      <c r="J937" s="346"/>
      <c r="K937" s="346"/>
      <c r="L937" s="346"/>
      <c r="M937" s="346"/>
      <c r="N937" s="346"/>
      <c r="O937" s="346"/>
      <c r="P937" s="346"/>
      <c r="Q937" s="346"/>
      <c r="R937" s="346"/>
      <c r="S937" s="346"/>
      <c r="T937" s="346"/>
      <c r="U937" s="388"/>
      <c r="V937" s="346"/>
      <c r="W937" s="346"/>
      <c r="X937" s="346"/>
      <c r="Y937" s="346"/>
      <c r="Z937" s="346"/>
      <c r="AA937" s="346"/>
      <c r="AB937" s="346"/>
      <c r="AC937" s="346"/>
      <c r="AD937" s="346"/>
      <c r="AE937" s="346"/>
      <c r="AF937" s="346"/>
      <c r="AG937" s="346"/>
      <c r="AH937" s="346"/>
      <c r="AI937" s="346"/>
      <c r="AJ937" s="346"/>
      <c r="AK937" s="346"/>
      <c r="AL937" s="346"/>
      <c r="AM937" s="346"/>
      <c r="AN937" s="346"/>
      <c r="AO937" s="346"/>
      <c r="AP937" s="346"/>
    </row>
    <row r="938" spans="1:42" ht="15.75">
      <c r="A938" s="385"/>
      <c r="B938" s="385"/>
      <c r="C938" s="385"/>
      <c r="D938" s="385"/>
      <c r="E938" s="385"/>
      <c r="F938" s="385"/>
      <c r="G938" s="385"/>
      <c r="H938" s="385"/>
      <c r="I938" s="346"/>
      <c r="J938" s="346"/>
      <c r="K938" s="346"/>
      <c r="L938" s="346"/>
      <c r="M938" s="346"/>
      <c r="N938" s="346"/>
      <c r="O938" s="346"/>
      <c r="P938" s="346"/>
      <c r="Q938" s="346"/>
      <c r="R938" s="346"/>
      <c r="S938" s="346"/>
      <c r="T938" s="346"/>
      <c r="U938" s="388"/>
      <c r="V938" s="346"/>
      <c r="W938" s="346"/>
      <c r="X938" s="346"/>
      <c r="Y938" s="346"/>
      <c r="Z938" s="346"/>
      <c r="AA938" s="346"/>
      <c r="AB938" s="346"/>
      <c r="AC938" s="346"/>
      <c r="AD938" s="346"/>
      <c r="AE938" s="346"/>
      <c r="AF938" s="346"/>
      <c r="AG938" s="346"/>
      <c r="AH938" s="346"/>
      <c r="AI938" s="346"/>
      <c r="AJ938" s="346"/>
      <c r="AK938" s="346"/>
      <c r="AL938" s="346"/>
      <c r="AM938" s="346"/>
      <c r="AN938" s="346"/>
      <c r="AO938" s="346"/>
      <c r="AP938" s="346"/>
    </row>
    <row r="939" spans="1:42" ht="15.75">
      <c r="A939" s="385"/>
      <c r="B939" s="385"/>
      <c r="C939" s="385"/>
      <c r="D939" s="385"/>
      <c r="E939" s="385"/>
      <c r="F939" s="385"/>
      <c r="G939" s="385"/>
      <c r="H939" s="385"/>
      <c r="I939" s="346"/>
      <c r="J939" s="346"/>
      <c r="K939" s="346"/>
      <c r="L939" s="346"/>
      <c r="M939" s="346"/>
      <c r="N939" s="346"/>
      <c r="O939" s="346"/>
      <c r="P939" s="346"/>
      <c r="Q939" s="346"/>
      <c r="R939" s="346"/>
      <c r="S939" s="346"/>
      <c r="T939" s="346"/>
      <c r="U939" s="388"/>
      <c r="V939" s="346"/>
      <c r="W939" s="346"/>
      <c r="X939" s="346"/>
      <c r="Y939" s="346"/>
      <c r="Z939" s="346"/>
      <c r="AA939" s="346"/>
      <c r="AB939" s="346"/>
      <c r="AC939" s="346"/>
      <c r="AD939" s="346"/>
      <c r="AE939" s="346"/>
      <c r="AF939" s="346"/>
      <c r="AG939" s="346"/>
      <c r="AH939" s="346"/>
      <c r="AI939" s="346"/>
      <c r="AJ939" s="346"/>
      <c r="AK939" s="346"/>
      <c r="AL939" s="346"/>
      <c r="AM939" s="346"/>
      <c r="AN939" s="346"/>
      <c r="AO939" s="346"/>
      <c r="AP939" s="346"/>
    </row>
    <row r="940" spans="1:42" ht="15.75">
      <c r="A940" s="385"/>
      <c r="B940" s="385"/>
      <c r="C940" s="385"/>
      <c r="D940" s="385"/>
      <c r="E940" s="385"/>
      <c r="F940" s="385"/>
      <c r="G940" s="385"/>
      <c r="H940" s="385"/>
      <c r="I940" s="346"/>
      <c r="J940" s="346"/>
      <c r="K940" s="346"/>
      <c r="L940" s="346"/>
      <c r="M940" s="346"/>
      <c r="N940" s="346"/>
      <c r="O940" s="346"/>
      <c r="P940" s="346"/>
      <c r="Q940" s="346"/>
      <c r="R940" s="346"/>
      <c r="S940" s="346"/>
      <c r="T940" s="346"/>
      <c r="U940" s="388"/>
      <c r="V940" s="346"/>
      <c r="W940" s="346"/>
      <c r="X940" s="346"/>
      <c r="Y940" s="346"/>
      <c r="Z940" s="346"/>
      <c r="AA940" s="346"/>
      <c r="AB940" s="346"/>
      <c r="AC940" s="346"/>
      <c r="AD940" s="346"/>
      <c r="AE940" s="346"/>
      <c r="AF940" s="346"/>
      <c r="AG940" s="346"/>
      <c r="AH940" s="346"/>
      <c r="AI940" s="346"/>
      <c r="AJ940" s="346"/>
      <c r="AK940" s="346"/>
      <c r="AL940" s="346"/>
      <c r="AM940" s="346"/>
      <c r="AN940" s="346"/>
      <c r="AO940" s="346"/>
      <c r="AP940" s="346"/>
    </row>
    <row r="941" spans="1:42" ht="15.75">
      <c r="A941" s="385"/>
      <c r="B941" s="385"/>
      <c r="C941" s="385"/>
      <c r="D941" s="385"/>
      <c r="E941" s="385"/>
      <c r="F941" s="385"/>
      <c r="G941" s="385"/>
      <c r="H941" s="385"/>
      <c r="I941" s="346"/>
      <c r="J941" s="346"/>
      <c r="K941" s="346"/>
      <c r="L941" s="346"/>
      <c r="M941" s="346"/>
      <c r="N941" s="346"/>
      <c r="O941" s="346"/>
      <c r="P941" s="346"/>
      <c r="Q941" s="346"/>
      <c r="R941" s="346"/>
      <c r="S941" s="346"/>
      <c r="T941" s="346"/>
      <c r="U941" s="388"/>
      <c r="V941" s="346"/>
      <c r="W941" s="346"/>
      <c r="X941" s="346"/>
      <c r="Y941" s="346"/>
      <c r="Z941" s="346"/>
      <c r="AA941" s="346"/>
      <c r="AB941" s="346"/>
      <c r="AC941" s="346"/>
      <c r="AD941" s="346"/>
      <c r="AE941" s="346"/>
      <c r="AF941" s="346"/>
      <c r="AG941" s="346"/>
      <c r="AH941" s="346"/>
      <c r="AI941" s="346"/>
      <c r="AJ941" s="346"/>
      <c r="AK941" s="346"/>
      <c r="AL941" s="346"/>
      <c r="AM941" s="346"/>
      <c r="AN941" s="346"/>
      <c r="AO941" s="346"/>
      <c r="AP941" s="346"/>
    </row>
    <row r="942" spans="1:42" ht="15.75">
      <c r="A942" s="385"/>
      <c r="B942" s="385"/>
      <c r="C942" s="385"/>
      <c r="D942" s="385"/>
      <c r="E942" s="385"/>
      <c r="F942" s="385"/>
      <c r="G942" s="385"/>
      <c r="H942" s="385"/>
      <c r="I942" s="346"/>
      <c r="J942" s="346"/>
      <c r="K942" s="346"/>
      <c r="L942" s="346"/>
      <c r="M942" s="346"/>
      <c r="N942" s="346"/>
      <c r="O942" s="346"/>
      <c r="P942" s="346"/>
      <c r="Q942" s="346"/>
      <c r="R942" s="346"/>
      <c r="S942" s="346"/>
      <c r="T942" s="346"/>
      <c r="U942" s="388"/>
      <c r="V942" s="346"/>
      <c r="W942" s="346"/>
      <c r="X942" s="346"/>
      <c r="Y942" s="346"/>
      <c r="Z942" s="346"/>
      <c r="AA942" s="346"/>
      <c r="AB942" s="346"/>
      <c r="AC942" s="346"/>
      <c r="AD942" s="346"/>
      <c r="AE942" s="346"/>
      <c r="AF942" s="346"/>
      <c r="AG942" s="346"/>
      <c r="AH942" s="346"/>
      <c r="AI942" s="346"/>
      <c r="AJ942" s="346"/>
      <c r="AK942" s="346"/>
      <c r="AL942" s="346"/>
      <c r="AM942" s="346"/>
      <c r="AN942" s="346"/>
      <c r="AO942" s="346"/>
      <c r="AP942" s="346"/>
    </row>
    <row r="943" spans="1:42" ht="15.75">
      <c r="A943" s="385"/>
      <c r="B943" s="385"/>
      <c r="C943" s="385"/>
      <c r="D943" s="385"/>
      <c r="E943" s="385"/>
      <c r="F943" s="385"/>
      <c r="G943" s="385"/>
      <c r="H943" s="385"/>
      <c r="I943" s="346"/>
      <c r="J943" s="346"/>
      <c r="K943" s="346"/>
      <c r="L943" s="346"/>
      <c r="M943" s="346"/>
      <c r="N943" s="346"/>
      <c r="O943" s="346"/>
      <c r="P943" s="346"/>
      <c r="Q943" s="346"/>
      <c r="R943" s="346"/>
      <c r="S943" s="346"/>
      <c r="T943" s="346"/>
      <c r="U943" s="388"/>
      <c r="V943" s="346"/>
      <c r="W943" s="346"/>
      <c r="X943" s="346"/>
      <c r="Y943" s="346"/>
      <c r="Z943" s="346"/>
      <c r="AA943" s="346"/>
      <c r="AB943" s="346"/>
      <c r="AC943" s="346"/>
      <c r="AD943" s="346"/>
      <c r="AE943" s="346"/>
      <c r="AF943" s="346"/>
      <c r="AG943" s="346"/>
      <c r="AH943" s="346"/>
      <c r="AI943" s="346"/>
      <c r="AJ943" s="346"/>
      <c r="AK943" s="346"/>
      <c r="AL943" s="346"/>
      <c r="AM943" s="346"/>
      <c r="AN943" s="346"/>
      <c r="AO943" s="346"/>
      <c r="AP943" s="346"/>
    </row>
    <row r="944" spans="1:42" ht="15.75">
      <c r="A944" s="385"/>
      <c r="B944" s="385"/>
      <c r="C944" s="385"/>
      <c r="D944" s="385"/>
      <c r="E944" s="385"/>
      <c r="F944" s="385"/>
      <c r="G944" s="385"/>
      <c r="H944" s="385"/>
      <c r="I944" s="346"/>
      <c r="J944" s="346"/>
      <c r="K944" s="346"/>
      <c r="L944" s="346"/>
      <c r="M944" s="346"/>
      <c r="N944" s="346"/>
      <c r="O944" s="346"/>
      <c r="P944" s="346"/>
      <c r="Q944" s="346"/>
      <c r="R944" s="346"/>
      <c r="S944" s="346"/>
      <c r="T944" s="346"/>
      <c r="U944" s="388"/>
      <c r="V944" s="346"/>
      <c r="W944" s="346"/>
      <c r="X944" s="346"/>
      <c r="Y944" s="346"/>
      <c r="Z944" s="346"/>
      <c r="AA944" s="346"/>
      <c r="AB944" s="346"/>
      <c r="AC944" s="346"/>
      <c r="AD944" s="346"/>
      <c r="AE944" s="346"/>
      <c r="AF944" s="346"/>
      <c r="AG944" s="346"/>
      <c r="AH944" s="346"/>
      <c r="AI944" s="346"/>
      <c r="AJ944" s="346"/>
      <c r="AK944" s="346"/>
      <c r="AL944" s="346"/>
      <c r="AM944" s="346"/>
      <c r="AN944" s="346"/>
      <c r="AO944" s="346"/>
      <c r="AP944" s="346"/>
    </row>
    <row r="945" spans="1:42" ht="15.75">
      <c r="A945" s="385"/>
      <c r="B945" s="385"/>
      <c r="C945" s="385"/>
      <c r="D945" s="385"/>
      <c r="E945" s="385"/>
      <c r="F945" s="385"/>
      <c r="G945" s="385"/>
      <c r="H945" s="385"/>
      <c r="I945" s="346"/>
      <c r="J945" s="346"/>
      <c r="K945" s="346"/>
      <c r="L945" s="346"/>
      <c r="M945" s="346"/>
      <c r="N945" s="346"/>
      <c r="O945" s="346"/>
      <c r="P945" s="346"/>
      <c r="Q945" s="346"/>
      <c r="R945" s="346"/>
      <c r="S945" s="346"/>
      <c r="T945" s="346"/>
      <c r="U945" s="388"/>
      <c r="V945" s="346"/>
      <c r="W945" s="346"/>
      <c r="X945" s="346"/>
      <c r="Y945" s="346"/>
      <c r="Z945" s="346"/>
      <c r="AA945" s="346"/>
      <c r="AB945" s="346"/>
      <c r="AC945" s="346"/>
      <c r="AD945" s="346"/>
      <c r="AE945" s="346"/>
      <c r="AF945" s="346"/>
      <c r="AG945" s="346"/>
      <c r="AH945" s="346"/>
      <c r="AI945" s="346"/>
      <c r="AJ945" s="346"/>
      <c r="AK945" s="346"/>
      <c r="AL945" s="346"/>
      <c r="AM945" s="346"/>
      <c r="AN945" s="346"/>
      <c r="AO945" s="346"/>
      <c r="AP945" s="346"/>
    </row>
    <row r="946" spans="1:42" ht="15.75">
      <c r="A946" s="385"/>
      <c r="B946" s="385"/>
      <c r="C946" s="385"/>
      <c r="D946" s="385"/>
      <c r="E946" s="385"/>
      <c r="F946" s="385"/>
      <c r="G946" s="385"/>
      <c r="H946" s="385"/>
      <c r="I946" s="346"/>
      <c r="J946" s="346"/>
      <c r="K946" s="346"/>
      <c r="L946" s="346"/>
      <c r="M946" s="346"/>
      <c r="N946" s="346"/>
      <c r="O946" s="346"/>
      <c r="P946" s="346"/>
      <c r="Q946" s="346"/>
      <c r="R946" s="346"/>
      <c r="S946" s="346"/>
      <c r="T946" s="346"/>
      <c r="U946" s="388"/>
      <c r="V946" s="346"/>
      <c r="W946" s="346"/>
      <c r="X946" s="346"/>
      <c r="Y946" s="346"/>
      <c r="Z946" s="346"/>
      <c r="AA946" s="346"/>
      <c r="AB946" s="346"/>
      <c r="AC946" s="346"/>
      <c r="AD946" s="346"/>
      <c r="AE946" s="346"/>
      <c r="AF946" s="346"/>
      <c r="AG946" s="346"/>
      <c r="AH946" s="346"/>
      <c r="AI946" s="346"/>
      <c r="AJ946" s="346"/>
      <c r="AK946" s="346"/>
      <c r="AL946" s="346"/>
      <c r="AM946" s="346"/>
      <c r="AN946" s="346"/>
      <c r="AO946" s="346"/>
      <c r="AP946" s="346"/>
    </row>
    <row r="947" spans="1:42" ht="15.75">
      <c r="A947" s="385"/>
      <c r="B947" s="385"/>
      <c r="C947" s="385"/>
      <c r="D947" s="385"/>
      <c r="E947" s="385"/>
      <c r="F947" s="385"/>
      <c r="G947" s="385"/>
      <c r="H947" s="385"/>
      <c r="I947" s="346"/>
      <c r="J947" s="346"/>
      <c r="K947" s="346"/>
      <c r="L947" s="346"/>
      <c r="M947" s="346"/>
      <c r="N947" s="346"/>
      <c r="O947" s="346"/>
      <c r="P947" s="346"/>
      <c r="Q947" s="346"/>
      <c r="R947" s="346"/>
      <c r="S947" s="346"/>
      <c r="T947" s="346"/>
      <c r="U947" s="388"/>
      <c r="V947" s="346"/>
      <c r="W947" s="346"/>
      <c r="X947" s="346"/>
      <c r="Y947" s="346"/>
      <c r="Z947" s="346"/>
      <c r="AA947" s="346"/>
      <c r="AB947" s="346"/>
      <c r="AC947" s="346"/>
      <c r="AD947" s="346"/>
      <c r="AE947" s="346"/>
      <c r="AF947" s="346"/>
      <c r="AG947" s="346"/>
      <c r="AH947" s="346"/>
      <c r="AI947" s="346"/>
      <c r="AJ947" s="346"/>
      <c r="AK947" s="346"/>
      <c r="AL947" s="346"/>
      <c r="AM947" s="346"/>
      <c r="AN947" s="346"/>
      <c r="AO947" s="346"/>
      <c r="AP947" s="346"/>
    </row>
    <row r="948" spans="1:42" ht="15.75">
      <c r="A948" s="385"/>
      <c r="B948" s="385"/>
      <c r="C948" s="385"/>
      <c r="D948" s="385"/>
      <c r="E948" s="385"/>
      <c r="F948" s="385"/>
      <c r="G948" s="385"/>
      <c r="H948" s="385"/>
      <c r="I948" s="346"/>
      <c r="J948" s="346"/>
      <c r="K948" s="346"/>
      <c r="L948" s="346"/>
      <c r="M948" s="346"/>
      <c r="N948" s="346"/>
      <c r="O948" s="346"/>
      <c r="P948" s="346"/>
      <c r="Q948" s="346"/>
      <c r="R948" s="346"/>
      <c r="S948" s="346"/>
      <c r="T948" s="346"/>
      <c r="U948" s="388"/>
      <c r="V948" s="346"/>
      <c r="W948" s="346"/>
      <c r="X948" s="346"/>
      <c r="Y948" s="346"/>
      <c r="Z948" s="346"/>
      <c r="AA948" s="346"/>
      <c r="AB948" s="346"/>
      <c r="AC948" s="346"/>
      <c r="AD948" s="346"/>
      <c r="AE948" s="346"/>
      <c r="AF948" s="346"/>
      <c r="AG948" s="346"/>
      <c r="AH948" s="346"/>
      <c r="AI948" s="346"/>
      <c r="AJ948" s="346"/>
      <c r="AK948" s="346"/>
      <c r="AL948" s="346"/>
      <c r="AM948" s="346"/>
      <c r="AN948" s="346"/>
      <c r="AO948" s="346"/>
      <c r="AP948" s="346"/>
    </row>
    <row r="949" spans="1:42" ht="15.75">
      <c r="A949" s="385"/>
      <c r="B949" s="385"/>
      <c r="C949" s="385"/>
      <c r="D949" s="385"/>
      <c r="E949" s="385"/>
      <c r="F949" s="385"/>
      <c r="G949" s="385"/>
      <c r="H949" s="385"/>
      <c r="I949" s="346"/>
      <c r="J949" s="346"/>
      <c r="K949" s="346"/>
      <c r="L949" s="346"/>
      <c r="M949" s="346"/>
      <c r="N949" s="346"/>
      <c r="O949" s="346"/>
      <c r="P949" s="346"/>
      <c r="Q949" s="346"/>
      <c r="R949" s="346"/>
      <c r="S949" s="346"/>
      <c r="T949" s="346"/>
      <c r="U949" s="388"/>
      <c r="V949" s="346"/>
      <c r="W949" s="346"/>
      <c r="X949" s="346"/>
      <c r="Y949" s="346"/>
      <c r="Z949" s="346"/>
      <c r="AA949" s="346"/>
      <c r="AB949" s="346"/>
      <c r="AC949" s="346"/>
      <c r="AD949" s="346"/>
      <c r="AE949" s="346"/>
      <c r="AF949" s="346"/>
      <c r="AG949" s="346"/>
      <c r="AH949" s="346"/>
      <c r="AI949" s="346"/>
      <c r="AJ949" s="346"/>
      <c r="AK949" s="346"/>
      <c r="AL949" s="346"/>
      <c r="AM949" s="346"/>
      <c r="AN949" s="346"/>
      <c r="AO949" s="346"/>
      <c r="AP949" s="346"/>
    </row>
    <row r="950" spans="1:42" ht="15.75">
      <c r="A950" s="385"/>
      <c r="B950" s="385"/>
      <c r="C950" s="385"/>
      <c r="D950" s="385"/>
      <c r="E950" s="385"/>
      <c r="F950" s="385"/>
      <c r="G950" s="385"/>
      <c r="H950" s="385"/>
      <c r="I950" s="346"/>
      <c r="J950" s="346"/>
      <c r="K950" s="346"/>
      <c r="L950" s="346"/>
      <c r="M950" s="346"/>
      <c r="N950" s="346"/>
      <c r="O950" s="346"/>
      <c r="P950" s="346"/>
      <c r="Q950" s="346"/>
      <c r="R950" s="346"/>
      <c r="S950" s="346"/>
      <c r="T950" s="346"/>
      <c r="U950" s="388"/>
      <c r="V950" s="346"/>
      <c r="W950" s="346"/>
      <c r="X950" s="346"/>
      <c r="Y950" s="346"/>
      <c r="Z950" s="346"/>
      <c r="AA950" s="346"/>
      <c r="AB950" s="346"/>
      <c r="AC950" s="346"/>
      <c r="AD950" s="346"/>
      <c r="AE950" s="346"/>
      <c r="AF950" s="346"/>
      <c r="AG950" s="346"/>
      <c r="AH950" s="346"/>
      <c r="AI950" s="346"/>
      <c r="AJ950" s="346"/>
      <c r="AK950" s="346"/>
      <c r="AL950" s="346"/>
      <c r="AM950" s="346"/>
      <c r="AN950" s="346"/>
      <c r="AO950" s="346"/>
      <c r="AP950" s="346"/>
    </row>
    <row r="951" spans="1:42" ht="15.75">
      <c r="A951" s="385"/>
      <c r="B951" s="385"/>
      <c r="C951" s="385"/>
      <c r="D951" s="385"/>
      <c r="E951" s="385"/>
      <c r="F951" s="385"/>
      <c r="G951" s="385"/>
      <c r="H951" s="385"/>
      <c r="I951" s="346"/>
      <c r="J951" s="346"/>
      <c r="K951" s="346"/>
      <c r="L951" s="346"/>
      <c r="M951" s="346"/>
      <c r="N951" s="346"/>
      <c r="O951" s="346"/>
      <c r="P951" s="346"/>
      <c r="Q951" s="346"/>
      <c r="R951" s="346"/>
      <c r="S951" s="346"/>
      <c r="T951" s="346"/>
      <c r="U951" s="388"/>
      <c r="V951" s="346"/>
      <c r="W951" s="346"/>
      <c r="X951" s="346"/>
      <c r="Y951" s="346"/>
      <c r="Z951" s="346"/>
      <c r="AA951" s="346"/>
      <c r="AB951" s="346"/>
      <c r="AC951" s="346"/>
      <c r="AD951" s="346"/>
      <c r="AE951" s="346"/>
      <c r="AF951" s="346"/>
      <c r="AG951" s="346"/>
      <c r="AH951" s="346"/>
      <c r="AI951" s="346"/>
      <c r="AJ951" s="346"/>
      <c r="AK951" s="346"/>
      <c r="AL951" s="346"/>
      <c r="AM951" s="346"/>
      <c r="AN951" s="346"/>
      <c r="AO951" s="346"/>
      <c r="AP951" s="346"/>
    </row>
    <row r="952" spans="1:42" ht="15.75">
      <c r="A952" s="385"/>
      <c r="B952" s="385"/>
      <c r="C952" s="385"/>
      <c r="D952" s="385"/>
      <c r="E952" s="385"/>
      <c r="F952" s="385"/>
      <c r="G952" s="385"/>
      <c r="H952" s="385"/>
      <c r="I952" s="346"/>
      <c r="J952" s="346"/>
      <c r="K952" s="346"/>
      <c r="L952" s="346"/>
      <c r="M952" s="346"/>
      <c r="N952" s="346"/>
      <c r="O952" s="346"/>
      <c r="P952" s="346"/>
      <c r="Q952" s="346"/>
      <c r="R952" s="346"/>
      <c r="S952" s="346"/>
      <c r="T952" s="346"/>
      <c r="U952" s="388"/>
      <c r="V952" s="346"/>
      <c r="W952" s="346"/>
      <c r="X952" s="346"/>
      <c r="Y952" s="346"/>
      <c r="Z952" s="346"/>
      <c r="AA952" s="346"/>
      <c r="AB952" s="346"/>
      <c r="AC952" s="346"/>
      <c r="AD952" s="346"/>
      <c r="AE952" s="346"/>
      <c r="AF952" s="346"/>
      <c r="AG952" s="346"/>
      <c r="AH952" s="346"/>
      <c r="AI952" s="346"/>
      <c r="AJ952" s="346"/>
      <c r="AK952" s="346"/>
      <c r="AL952" s="346"/>
      <c r="AM952" s="346"/>
      <c r="AN952" s="346"/>
      <c r="AO952" s="346"/>
      <c r="AP952" s="346"/>
    </row>
    <row r="953" spans="1:42" ht="15.75">
      <c r="A953" s="385"/>
      <c r="B953" s="385"/>
      <c r="C953" s="385"/>
      <c r="D953" s="385"/>
      <c r="E953" s="385"/>
      <c r="F953" s="385"/>
      <c r="G953" s="385"/>
      <c r="H953" s="385"/>
      <c r="I953" s="346"/>
      <c r="J953" s="346"/>
      <c r="K953" s="346"/>
      <c r="L953" s="346"/>
      <c r="M953" s="346"/>
      <c r="N953" s="346"/>
      <c r="O953" s="346"/>
      <c r="P953" s="346"/>
      <c r="Q953" s="346"/>
      <c r="R953" s="346"/>
      <c r="S953" s="346"/>
      <c r="T953" s="346"/>
      <c r="U953" s="388"/>
      <c r="V953" s="346"/>
      <c r="W953" s="346"/>
      <c r="X953" s="346"/>
      <c r="Y953" s="346"/>
      <c r="Z953" s="346"/>
      <c r="AA953" s="346"/>
      <c r="AB953" s="346"/>
      <c r="AC953" s="346"/>
      <c r="AD953" s="346"/>
      <c r="AE953" s="346"/>
      <c r="AF953" s="346"/>
      <c r="AG953" s="346"/>
      <c r="AH953" s="346"/>
      <c r="AI953" s="346"/>
      <c r="AJ953" s="346"/>
      <c r="AK953" s="346"/>
      <c r="AL953" s="346"/>
      <c r="AM953" s="346"/>
      <c r="AN953" s="346"/>
      <c r="AO953" s="346"/>
      <c r="AP953" s="346"/>
    </row>
    <row r="954" spans="1:42" ht="15.75">
      <c r="A954" s="385"/>
      <c r="B954" s="385"/>
      <c r="C954" s="385"/>
      <c r="D954" s="385"/>
      <c r="E954" s="385"/>
      <c r="F954" s="385"/>
      <c r="G954" s="385"/>
      <c r="H954" s="385"/>
      <c r="I954" s="346"/>
      <c r="J954" s="346"/>
      <c r="K954" s="346"/>
      <c r="L954" s="346"/>
      <c r="M954" s="346"/>
      <c r="N954" s="346"/>
      <c r="O954" s="346"/>
      <c r="P954" s="346"/>
      <c r="Q954" s="346"/>
      <c r="R954" s="346"/>
      <c r="S954" s="346"/>
      <c r="T954" s="346"/>
      <c r="U954" s="388"/>
      <c r="V954" s="346"/>
      <c r="W954" s="346"/>
      <c r="X954" s="346"/>
      <c r="Y954" s="346"/>
      <c r="Z954" s="346"/>
      <c r="AA954" s="346"/>
      <c r="AB954" s="346"/>
      <c r="AC954" s="346"/>
      <c r="AD954" s="346"/>
      <c r="AE954" s="346"/>
      <c r="AF954" s="346"/>
      <c r="AG954" s="346"/>
      <c r="AH954" s="346"/>
      <c r="AI954" s="346"/>
      <c r="AJ954" s="346"/>
      <c r="AK954" s="346"/>
      <c r="AL954" s="346"/>
      <c r="AM954" s="346"/>
      <c r="AN954" s="346"/>
      <c r="AO954" s="346"/>
      <c r="AP954" s="346"/>
    </row>
    <row r="955" spans="1:42" ht="15.75">
      <c r="A955" s="385"/>
      <c r="B955" s="385"/>
      <c r="C955" s="385"/>
      <c r="D955" s="385"/>
      <c r="E955" s="385"/>
      <c r="F955" s="385"/>
      <c r="G955" s="385"/>
      <c r="H955" s="385"/>
      <c r="I955" s="346"/>
      <c r="J955" s="346"/>
      <c r="K955" s="346"/>
      <c r="L955" s="346"/>
      <c r="M955" s="346"/>
      <c r="N955" s="346"/>
      <c r="O955" s="346"/>
      <c r="P955" s="346"/>
      <c r="Q955" s="346"/>
      <c r="R955" s="346"/>
      <c r="S955" s="346"/>
      <c r="T955" s="346"/>
      <c r="U955" s="388"/>
      <c r="V955" s="346"/>
      <c r="W955" s="346"/>
      <c r="X955" s="346"/>
      <c r="Y955" s="346"/>
      <c r="Z955" s="346"/>
      <c r="AA955" s="346"/>
      <c r="AB955" s="346"/>
      <c r="AC955" s="346"/>
      <c r="AD955" s="346"/>
      <c r="AE955" s="346"/>
      <c r="AF955" s="346"/>
      <c r="AG955" s="346"/>
      <c r="AH955" s="346"/>
      <c r="AI955" s="346"/>
      <c r="AJ955" s="346"/>
      <c r="AK955" s="346"/>
      <c r="AL955" s="346"/>
      <c r="AM955" s="346"/>
      <c r="AN955" s="346"/>
      <c r="AO955" s="346"/>
      <c r="AP955" s="346"/>
    </row>
    <row r="956" spans="1:42" ht="15.75">
      <c r="A956" s="385"/>
      <c r="B956" s="385"/>
      <c r="C956" s="385"/>
      <c r="D956" s="385"/>
      <c r="E956" s="385"/>
      <c r="F956" s="385"/>
      <c r="G956" s="385"/>
      <c r="H956" s="385"/>
      <c r="I956" s="346"/>
      <c r="J956" s="346"/>
      <c r="K956" s="346"/>
      <c r="L956" s="346"/>
      <c r="M956" s="346"/>
      <c r="N956" s="346"/>
      <c r="O956" s="346"/>
      <c r="P956" s="346"/>
      <c r="Q956" s="346"/>
      <c r="R956" s="346"/>
      <c r="S956" s="346"/>
      <c r="T956" s="346"/>
      <c r="U956" s="388"/>
      <c r="V956" s="346"/>
      <c r="W956" s="346"/>
      <c r="X956" s="346"/>
      <c r="Y956" s="346"/>
      <c r="Z956" s="346"/>
      <c r="AA956" s="346"/>
      <c r="AB956" s="346"/>
      <c r="AC956" s="346"/>
      <c r="AD956" s="346"/>
      <c r="AE956" s="346"/>
      <c r="AF956" s="346"/>
      <c r="AG956" s="346"/>
      <c r="AH956" s="346"/>
      <c r="AI956" s="346"/>
      <c r="AJ956" s="346"/>
      <c r="AK956" s="346"/>
      <c r="AL956" s="346"/>
      <c r="AM956" s="346"/>
      <c r="AN956" s="346"/>
      <c r="AO956" s="346"/>
      <c r="AP956" s="346"/>
    </row>
    <row r="957" spans="1:42" ht="15.75">
      <c r="A957" s="385"/>
      <c r="B957" s="385"/>
      <c r="C957" s="385"/>
      <c r="D957" s="385"/>
      <c r="E957" s="385"/>
      <c r="F957" s="385"/>
      <c r="G957" s="385"/>
      <c r="H957" s="385"/>
      <c r="I957" s="346"/>
      <c r="J957" s="346"/>
      <c r="K957" s="346"/>
      <c r="L957" s="346"/>
      <c r="M957" s="346"/>
      <c r="N957" s="346"/>
      <c r="O957" s="346"/>
      <c r="P957" s="346"/>
      <c r="Q957" s="346"/>
      <c r="R957" s="346"/>
      <c r="S957" s="346"/>
      <c r="T957" s="346"/>
      <c r="U957" s="388"/>
      <c r="V957" s="346"/>
      <c r="W957" s="346"/>
      <c r="X957" s="346"/>
      <c r="Y957" s="346"/>
      <c r="Z957" s="346"/>
      <c r="AA957" s="346"/>
      <c r="AB957" s="346"/>
      <c r="AC957" s="346"/>
      <c r="AD957" s="346"/>
      <c r="AE957" s="346"/>
      <c r="AF957" s="346"/>
      <c r="AG957" s="346"/>
      <c r="AH957" s="346"/>
      <c r="AI957" s="346"/>
      <c r="AJ957" s="346"/>
      <c r="AK957" s="346"/>
      <c r="AL957" s="346"/>
      <c r="AM957" s="346"/>
      <c r="AN957" s="346"/>
      <c r="AO957" s="346"/>
      <c r="AP957" s="346"/>
    </row>
    <row r="958" spans="1:42" ht="15.75">
      <c r="A958" s="385"/>
      <c r="B958" s="385"/>
      <c r="C958" s="385"/>
      <c r="D958" s="385"/>
      <c r="E958" s="385"/>
      <c r="F958" s="385"/>
      <c r="G958" s="385"/>
      <c r="H958" s="385"/>
      <c r="I958" s="346"/>
      <c r="J958" s="346"/>
      <c r="K958" s="346"/>
      <c r="L958" s="346"/>
      <c r="M958" s="346"/>
      <c r="N958" s="346"/>
      <c r="O958" s="346"/>
      <c r="P958" s="346"/>
      <c r="Q958" s="346"/>
      <c r="R958" s="346"/>
      <c r="S958" s="346"/>
      <c r="T958" s="346"/>
      <c r="U958" s="388"/>
      <c r="V958" s="346"/>
      <c r="W958" s="346"/>
      <c r="X958" s="346"/>
      <c r="Y958" s="346"/>
      <c r="Z958" s="346"/>
      <c r="AA958" s="346"/>
      <c r="AB958" s="346"/>
      <c r="AC958" s="346"/>
      <c r="AD958" s="346"/>
      <c r="AE958" s="346"/>
      <c r="AF958" s="346"/>
      <c r="AG958" s="346"/>
      <c r="AH958" s="346"/>
      <c r="AI958" s="346"/>
      <c r="AJ958" s="346"/>
      <c r="AK958" s="346"/>
      <c r="AL958" s="346"/>
      <c r="AM958" s="346"/>
      <c r="AN958" s="346"/>
      <c r="AO958" s="346"/>
      <c r="AP958" s="346"/>
    </row>
    <row r="959" spans="1:42" ht="15.75">
      <c r="A959" s="385"/>
      <c r="B959" s="385"/>
      <c r="C959" s="385"/>
      <c r="D959" s="385"/>
      <c r="E959" s="385"/>
      <c r="F959" s="385"/>
      <c r="G959" s="385"/>
      <c r="H959" s="385"/>
      <c r="I959" s="346"/>
      <c r="J959" s="346"/>
      <c r="K959" s="346"/>
      <c r="L959" s="346"/>
      <c r="M959" s="346"/>
      <c r="N959" s="346"/>
      <c r="O959" s="346"/>
      <c r="P959" s="346"/>
      <c r="Q959" s="346"/>
      <c r="R959" s="346"/>
      <c r="S959" s="346"/>
      <c r="T959" s="346"/>
      <c r="U959" s="388"/>
      <c r="V959" s="346"/>
      <c r="W959" s="346"/>
      <c r="X959" s="346"/>
      <c r="Y959" s="346"/>
      <c r="Z959" s="346"/>
      <c r="AA959" s="346"/>
      <c r="AB959" s="346"/>
      <c r="AC959" s="346"/>
      <c r="AD959" s="346"/>
      <c r="AE959" s="346"/>
      <c r="AF959" s="346"/>
      <c r="AG959" s="346"/>
      <c r="AH959" s="346"/>
      <c r="AI959" s="346"/>
      <c r="AJ959" s="346"/>
      <c r="AK959" s="346"/>
      <c r="AL959" s="346"/>
      <c r="AM959" s="346"/>
      <c r="AN959" s="346"/>
      <c r="AO959" s="346"/>
      <c r="AP959" s="346"/>
    </row>
    <row r="960" spans="1:42" ht="15.75">
      <c r="A960" s="385"/>
      <c r="B960" s="385"/>
      <c r="C960" s="385"/>
      <c r="D960" s="385"/>
      <c r="E960" s="385"/>
      <c r="F960" s="385"/>
      <c r="G960" s="385"/>
      <c r="H960" s="385"/>
      <c r="I960" s="346"/>
      <c r="J960" s="346"/>
      <c r="K960" s="346"/>
      <c r="L960" s="346"/>
      <c r="M960" s="346"/>
      <c r="N960" s="346"/>
      <c r="O960" s="346"/>
      <c r="P960" s="346"/>
      <c r="Q960" s="346"/>
      <c r="R960" s="346"/>
      <c r="S960" s="346"/>
      <c r="T960" s="346"/>
      <c r="U960" s="388"/>
      <c r="V960" s="346"/>
      <c r="W960" s="346"/>
      <c r="X960" s="346"/>
      <c r="Y960" s="346"/>
      <c r="Z960" s="346"/>
      <c r="AA960" s="346"/>
      <c r="AB960" s="346"/>
      <c r="AC960" s="346"/>
      <c r="AD960" s="346"/>
      <c r="AE960" s="346"/>
      <c r="AF960" s="346"/>
      <c r="AG960" s="346"/>
      <c r="AH960" s="346"/>
      <c r="AI960" s="346"/>
      <c r="AJ960" s="346"/>
      <c r="AK960" s="346"/>
      <c r="AL960" s="346"/>
      <c r="AM960" s="346"/>
      <c r="AN960" s="346"/>
      <c r="AO960" s="346"/>
      <c r="AP960" s="346"/>
    </row>
    <row r="961" spans="1:42" ht="15.75">
      <c r="A961" s="385"/>
      <c r="B961" s="385"/>
      <c r="C961" s="385"/>
      <c r="D961" s="385"/>
      <c r="E961" s="385"/>
      <c r="F961" s="385"/>
      <c r="G961" s="385"/>
      <c r="H961" s="385"/>
      <c r="I961" s="346"/>
      <c r="J961" s="346"/>
      <c r="K961" s="346"/>
      <c r="L961" s="346"/>
      <c r="M961" s="346"/>
      <c r="N961" s="346"/>
      <c r="O961" s="346"/>
      <c r="P961" s="346"/>
      <c r="Q961" s="346"/>
      <c r="R961" s="346"/>
      <c r="S961" s="346"/>
      <c r="T961" s="346"/>
      <c r="U961" s="388"/>
      <c r="V961" s="346"/>
      <c r="W961" s="346"/>
      <c r="X961" s="346"/>
      <c r="Y961" s="346"/>
      <c r="Z961" s="346"/>
      <c r="AA961" s="346"/>
      <c r="AB961" s="346"/>
      <c r="AC961" s="346"/>
      <c r="AD961" s="346"/>
      <c r="AE961" s="346"/>
      <c r="AF961" s="346"/>
      <c r="AG961" s="346"/>
      <c r="AH961" s="346"/>
      <c r="AI961" s="346"/>
      <c r="AJ961" s="346"/>
      <c r="AK961" s="346"/>
      <c r="AL961" s="346"/>
      <c r="AM961" s="346"/>
      <c r="AN961" s="346"/>
      <c r="AO961" s="346"/>
      <c r="AP961" s="346"/>
    </row>
    <row r="962" spans="1:42" ht="15.75">
      <c r="A962" s="385"/>
      <c r="B962" s="385"/>
      <c r="C962" s="385"/>
      <c r="D962" s="385"/>
      <c r="E962" s="385"/>
      <c r="F962" s="385"/>
      <c r="G962" s="385"/>
      <c r="H962" s="385"/>
      <c r="I962" s="346"/>
      <c r="J962" s="346"/>
      <c r="K962" s="346"/>
      <c r="L962" s="346"/>
      <c r="M962" s="346"/>
      <c r="N962" s="346"/>
      <c r="O962" s="346"/>
      <c r="P962" s="346"/>
      <c r="Q962" s="346"/>
      <c r="R962" s="346"/>
      <c r="S962" s="346"/>
      <c r="T962" s="346"/>
      <c r="U962" s="388"/>
      <c r="V962" s="346"/>
      <c r="W962" s="346"/>
      <c r="X962" s="346"/>
      <c r="Y962" s="346"/>
      <c r="Z962" s="346"/>
      <c r="AA962" s="346"/>
      <c r="AB962" s="346"/>
      <c r="AC962" s="346"/>
      <c r="AD962" s="346"/>
      <c r="AE962" s="346"/>
      <c r="AF962" s="346"/>
      <c r="AG962" s="346"/>
      <c r="AH962" s="346"/>
      <c r="AI962" s="346"/>
      <c r="AJ962" s="346"/>
      <c r="AK962" s="346"/>
      <c r="AL962" s="346"/>
      <c r="AM962" s="346"/>
      <c r="AN962" s="346"/>
      <c r="AO962" s="346"/>
      <c r="AP962" s="346"/>
    </row>
    <row r="963" spans="1:42" ht="15.75">
      <c r="A963" s="385"/>
      <c r="B963" s="385"/>
      <c r="C963" s="385"/>
      <c r="D963" s="385"/>
      <c r="E963" s="385"/>
      <c r="F963" s="385"/>
      <c r="G963" s="385"/>
      <c r="H963" s="385"/>
      <c r="I963" s="346"/>
      <c r="J963" s="346"/>
      <c r="K963" s="346"/>
      <c r="L963" s="346"/>
      <c r="M963" s="346"/>
      <c r="N963" s="346"/>
      <c r="O963" s="346"/>
      <c r="P963" s="346"/>
      <c r="Q963" s="346"/>
      <c r="R963" s="346"/>
      <c r="S963" s="346"/>
      <c r="T963" s="346"/>
      <c r="U963" s="388"/>
      <c r="V963" s="346"/>
      <c r="W963" s="346"/>
      <c r="X963" s="346"/>
      <c r="Y963" s="346"/>
      <c r="Z963" s="346"/>
      <c r="AA963" s="346"/>
      <c r="AB963" s="346"/>
      <c r="AC963" s="346"/>
      <c r="AD963" s="346"/>
      <c r="AE963" s="346"/>
      <c r="AF963" s="346"/>
      <c r="AG963" s="346"/>
      <c r="AH963" s="346"/>
      <c r="AI963" s="346"/>
      <c r="AJ963" s="346"/>
      <c r="AK963" s="346"/>
      <c r="AL963" s="346"/>
      <c r="AM963" s="346"/>
      <c r="AN963" s="346"/>
      <c r="AO963" s="346"/>
      <c r="AP963" s="346"/>
    </row>
    <row r="964" spans="1:42" ht="15.75">
      <c r="A964" s="385"/>
      <c r="B964" s="385"/>
      <c r="C964" s="385"/>
      <c r="D964" s="385"/>
      <c r="E964" s="385"/>
      <c r="F964" s="385"/>
      <c r="G964" s="385"/>
      <c r="H964" s="385"/>
      <c r="I964" s="346"/>
      <c r="J964" s="346"/>
      <c r="K964" s="346"/>
      <c r="L964" s="346"/>
      <c r="M964" s="346"/>
      <c r="N964" s="346"/>
      <c r="O964" s="346"/>
      <c r="P964" s="346"/>
      <c r="Q964" s="346"/>
      <c r="R964" s="346"/>
      <c r="S964" s="346"/>
      <c r="T964" s="346"/>
      <c r="U964" s="388"/>
      <c r="V964" s="346"/>
      <c r="W964" s="346"/>
      <c r="X964" s="346"/>
      <c r="Y964" s="346"/>
      <c r="Z964" s="346"/>
      <c r="AA964" s="346"/>
      <c r="AB964" s="346"/>
      <c r="AC964" s="346"/>
      <c r="AD964" s="346"/>
      <c r="AE964" s="346"/>
      <c r="AF964" s="346"/>
      <c r="AG964" s="346"/>
      <c r="AH964" s="346"/>
      <c r="AI964" s="346"/>
      <c r="AJ964" s="346"/>
      <c r="AK964" s="346"/>
      <c r="AL964" s="346"/>
      <c r="AM964" s="346"/>
      <c r="AN964" s="346"/>
      <c r="AO964" s="346"/>
      <c r="AP964" s="346"/>
    </row>
    <row r="965" spans="1:42" ht="15.75">
      <c r="A965" s="385"/>
      <c r="B965" s="385"/>
      <c r="C965" s="385"/>
      <c r="D965" s="385"/>
      <c r="E965" s="385"/>
      <c r="F965" s="385"/>
      <c r="G965" s="385"/>
      <c r="H965" s="385"/>
      <c r="I965" s="346"/>
      <c r="J965" s="346"/>
      <c r="K965" s="346"/>
      <c r="L965" s="346"/>
      <c r="M965" s="346"/>
      <c r="N965" s="346"/>
      <c r="O965" s="346"/>
      <c r="P965" s="346"/>
      <c r="Q965" s="346"/>
      <c r="R965" s="346"/>
      <c r="S965" s="346"/>
      <c r="T965" s="346"/>
      <c r="U965" s="388"/>
      <c r="V965" s="346"/>
      <c r="W965" s="346"/>
      <c r="X965" s="346"/>
      <c r="Y965" s="346"/>
      <c r="Z965" s="346"/>
      <c r="AA965" s="346"/>
      <c r="AB965" s="346"/>
      <c r="AC965" s="346"/>
      <c r="AD965" s="346"/>
      <c r="AE965" s="346"/>
      <c r="AF965" s="346"/>
      <c r="AG965" s="346"/>
      <c r="AH965" s="346"/>
      <c r="AI965" s="346"/>
      <c r="AJ965" s="346"/>
      <c r="AK965" s="346"/>
      <c r="AL965" s="346"/>
      <c r="AM965" s="346"/>
      <c r="AN965" s="346"/>
      <c r="AO965" s="346"/>
      <c r="AP965" s="346"/>
    </row>
    <row r="966" spans="1:42" ht="15.75">
      <c r="A966" s="385"/>
      <c r="B966" s="385"/>
      <c r="C966" s="385"/>
      <c r="D966" s="385"/>
      <c r="E966" s="385"/>
      <c r="F966" s="385"/>
      <c r="G966" s="385"/>
      <c r="H966" s="385"/>
      <c r="I966" s="346"/>
      <c r="J966" s="346"/>
      <c r="K966" s="346"/>
      <c r="L966" s="346"/>
      <c r="M966" s="346"/>
      <c r="N966" s="346"/>
      <c r="O966" s="346"/>
      <c r="P966" s="346"/>
      <c r="Q966" s="346"/>
      <c r="R966" s="346"/>
      <c r="S966" s="346"/>
      <c r="T966" s="346"/>
      <c r="U966" s="388"/>
      <c r="V966" s="346"/>
      <c r="W966" s="346"/>
      <c r="X966" s="346"/>
      <c r="Y966" s="346"/>
      <c r="Z966" s="346"/>
      <c r="AA966" s="346"/>
      <c r="AB966" s="346"/>
      <c r="AC966" s="346"/>
      <c r="AD966" s="346"/>
      <c r="AE966" s="346"/>
      <c r="AF966" s="346"/>
      <c r="AG966" s="346"/>
      <c r="AH966" s="346"/>
      <c r="AI966" s="346"/>
      <c r="AJ966" s="346"/>
      <c r="AK966" s="346"/>
      <c r="AL966" s="346"/>
      <c r="AM966" s="346"/>
      <c r="AN966" s="346"/>
      <c r="AO966" s="346"/>
      <c r="AP966" s="346"/>
    </row>
    <row r="967" spans="1:42" ht="15.75">
      <c r="A967" s="385"/>
      <c r="B967" s="385"/>
      <c r="C967" s="385"/>
      <c r="D967" s="385"/>
      <c r="E967" s="385"/>
      <c r="F967" s="385"/>
      <c r="G967" s="385"/>
      <c r="H967" s="385"/>
      <c r="I967" s="346"/>
      <c r="J967" s="346"/>
      <c r="K967" s="346"/>
      <c r="L967" s="346"/>
      <c r="M967" s="346"/>
      <c r="N967" s="346"/>
      <c r="O967" s="346"/>
      <c r="P967" s="346"/>
      <c r="Q967" s="346"/>
      <c r="R967" s="346"/>
      <c r="S967" s="346"/>
      <c r="T967" s="346"/>
      <c r="U967" s="388"/>
      <c r="V967" s="346"/>
      <c r="W967" s="346"/>
      <c r="X967" s="346"/>
      <c r="Y967" s="346"/>
      <c r="Z967" s="346"/>
      <c r="AA967" s="346"/>
      <c r="AB967" s="346"/>
      <c r="AC967" s="346"/>
      <c r="AD967" s="346"/>
      <c r="AE967" s="346"/>
      <c r="AF967" s="346"/>
      <c r="AG967" s="346"/>
      <c r="AH967" s="346"/>
      <c r="AI967" s="346"/>
      <c r="AJ967" s="346"/>
      <c r="AK967" s="346"/>
      <c r="AL967" s="346"/>
      <c r="AM967" s="346"/>
      <c r="AN967" s="346"/>
      <c r="AO967" s="346"/>
      <c r="AP967" s="346"/>
    </row>
    <row r="968" spans="1:42" ht="15.75">
      <c r="A968" s="385"/>
      <c r="B968" s="385"/>
      <c r="C968" s="385"/>
      <c r="D968" s="385"/>
      <c r="E968" s="385"/>
      <c r="F968" s="385"/>
      <c r="G968" s="385"/>
      <c r="H968" s="385"/>
      <c r="I968" s="346"/>
      <c r="J968" s="346"/>
      <c r="K968" s="346"/>
      <c r="L968" s="346"/>
      <c r="M968" s="346"/>
      <c r="N968" s="346"/>
      <c r="O968" s="346"/>
      <c r="P968" s="346"/>
      <c r="Q968" s="346"/>
      <c r="R968" s="346"/>
      <c r="S968" s="346"/>
      <c r="T968" s="346"/>
      <c r="U968" s="388"/>
      <c r="V968" s="346"/>
      <c r="W968" s="346"/>
      <c r="X968" s="346"/>
      <c r="Y968" s="346"/>
      <c r="Z968" s="346"/>
      <c r="AA968" s="346"/>
      <c r="AB968" s="346"/>
      <c r="AC968" s="346"/>
      <c r="AD968" s="346"/>
      <c r="AE968" s="346"/>
      <c r="AF968" s="346"/>
      <c r="AG968" s="346"/>
      <c r="AH968" s="346"/>
      <c r="AI968" s="346"/>
      <c r="AJ968" s="346"/>
      <c r="AK968" s="346"/>
      <c r="AL968" s="346"/>
      <c r="AM968" s="346"/>
      <c r="AN968" s="346"/>
      <c r="AO968" s="346"/>
      <c r="AP968" s="346"/>
    </row>
    <row r="969" spans="1:42" ht="15.75">
      <c r="A969" s="385"/>
      <c r="B969" s="385"/>
      <c r="C969" s="385"/>
      <c r="D969" s="385"/>
      <c r="E969" s="385"/>
      <c r="F969" s="385"/>
      <c r="G969" s="385"/>
      <c r="H969" s="385"/>
      <c r="I969" s="346"/>
      <c r="J969" s="346"/>
      <c r="K969" s="346"/>
      <c r="L969" s="346"/>
      <c r="M969" s="346"/>
      <c r="N969" s="346"/>
      <c r="O969" s="346"/>
      <c r="P969" s="346"/>
      <c r="Q969" s="346"/>
      <c r="R969" s="346"/>
      <c r="S969" s="346"/>
      <c r="T969" s="346"/>
      <c r="U969" s="388"/>
      <c r="V969" s="346"/>
      <c r="W969" s="346"/>
      <c r="X969" s="346"/>
      <c r="Y969" s="346"/>
      <c r="Z969" s="346"/>
      <c r="AA969" s="346"/>
      <c r="AB969" s="346"/>
      <c r="AC969" s="346"/>
      <c r="AD969" s="346"/>
      <c r="AE969" s="346"/>
      <c r="AF969" s="346"/>
      <c r="AG969" s="346"/>
      <c r="AH969" s="346"/>
      <c r="AI969" s="346"/>
      <c r="AJ969" s="346"/>
      <c r="AK969" s="346"/>
      <c r="AL969" s="346"/>
      <c r="AM969" s="346"/>
      <c r="AN969" s="346"/>
      <c r="AO969" s="346"/>
      <c r="AP969" s="346"/>
    </row>
    <row r="970" spans="1:42" ht="15.75">
      <c r="A970" s="385"/>
      <c r="B970" s="385"/>
      <c r="C970" s="385"/>
      <c r="D970" s="385"/>
      <c r="E970" s="385"/>
      <c r="F970" s="385"/>
      <c r="G970" s="385"/>
      <c r="H970" s="385"/>
      <c r="I970" s="346"/>
      <c r="J970" s="346"/>
      <c r="K970" s="346"/>
      <c r="L970" s="346"/>
      <c r="M970" s="346"/>
      <c r="N970" s="346"/>
      <c r="O970" s="346"/>
      <c r="P970" s="346"/>
      <c r="Q970" s="346"/>
      <c r="R970" s="346"/>
      <c r="S970" s="346"/>
      <c r="T970" s="346"/>
      <c r="U970" s="388"/>
      <c r="V970" s="346"/>
      <c r="W970" s="346"/>
      <c r="X970" s="346"/>
      <c r="Y970" s="346"/>
      <c r="Z970" s="346"/>
      <c r="AA970" s="346"/>
      <c r="AB970" s="346"/>
      <c r="AC970" s="346"/>
      <c r="AD970" s="346"/>
      <c r="AE970" s="346"/>
      <c r="AF970" s="346"/>
      <c r="AG970" s="346"/>
      <c r="AH970" s="346"/>
      <c r="AI970" s="346"/>
      <c r="AJ970" s="346"/>
      <c r="AK970" s="346"/>
      <c r="AL970" s="346"/>
      <c r="AM970" s="346"/>
      <c r="AN970" s="346"/>
      <c r="AO970" s="346"/>
      <c r="AP970" s="346"/>
    </row>
    <row r="971" spans="1:42" ht="15.75">
      <c r="A971" s="385"/>
      <c r="B971" s="385"/>
      <c r="C971" s="385"/>
      <c r="D971" s="385"/>
      <c r="E971" s="385"/>
      <c r="F971" s="385"/>
      <c r="G971" s="385"/>
      <c r="H971" s="385"/>
      <c r="I971" s="346"/>
      <c r="J971" s="346"/>
      <c r="K971" s="346"/>
      <c r="L971" s="346"/>
      <c r="M971" s="346"/>
      <c r="N971" s="346"/>
      <c r="O971" s="346"/>
      <c r="P971" s="346"/>
      <c r="Q971" s="346"/>
      <c r="R971" s="346"/>
      <c r="S971" s="346"/>
      <c r="T971" s="346"/>
      <c r="U971" s="388"/>
      <c r="V971" s="346"/>
      <c r="W971" s="346"/>
      <c r="X971" s="346"/>
      <c r="Y971" s="346"/>
      <c r="Z971" s="346"/>
      <c r="AA971" s="346"/>
      <c r="AB971" s="346"/>
      <c r="AC971" s="346"/>
      <c r="AD971" s="346"/>
      <c r="AE971" s="346"/>
      <c r="AF971" s="346"/>
      <c r="AG971" s="346"/>
      <c r="AH971" s="346"/>
      <c r="AI971" s="346"/>
      <c r="AJ971" s="346"/>
      <c r="AK971" s="346"/>
      <c r="AL971" s="346"/>
      <c r="AM971" s="346"/>
      <c r="AN971" s="346"/>
      <c r="AO971" s="346"/>
      <c r="AP971" s="346"/>
    </row>
    <row r="972" spans="1:42" ht="15.75">
      <c r="A972" s="385"/>
      <c r="B972" s="385"/>
      <c r="C972" s="385"/>
      <c r="D972" s="385"/>
      <c r="E972" s="385"/>
      <c r="F972" s="385"/>
      <c r="G972" s="385"/>
      <c r="H972" s="385"/>
      <c r="I972" s="346"/>
      <c r="J972" s="346"/>
      <c r="K972" s="346"/>
      <c r="L972" s="346"/>
      <c r="M972" s="346"/>
      <c r="N972" s="346"/>
      <c r="O972" s="346"/>
      <c r="P972" s="346"/>
      <c r="Q972" s="346"/>
      <c r="R972" s="346"/>
      <c r="S972" s="346"/>
      <c r="T972" s="346"/>
      <c r="U972" s="388"/>
      <c r="V972" s="346"/>
      <c r="W972" s="346"/>
      <c r="X972" s="346"/>
      <c r="Y972" s="346"/>
      <c r="Z972" s="346"/>
      <c r="AA972" s="346"/>
      <c r="AB972" s="346"/>
      <c r="AC972" s="346"/>
      <c r="AD972" s="346"/>
      <c r="AE972" s="346"/>
      <c r="AF972" s="346"/>
      <c r="AG972" s="346"/>
      <c r="AH972" s="346"/>
      <c r="AI972" s="346"/>
      <c r="AJ972" s="346"/>
      <c r="AK972" s="346"/>
      <c r="AL972" s="346"/>
      <c r="AM972" s="346"/>
      <c r="AN972" s="346"/>
      <c r="AO972" s="346"/>
      <c r="AP972" s="346"/>
    </row>
    <row r="973" spans="1:42" ht="15.75">
      <c r="A973" s="385"/>
      <c r="B973" s="385"/>
      <c r="C973" s="385"/>
      <c r="D973" s="385"/>
      <c r="E973" s="385"/>
      <c r="F973" s="385"/>
      <c r="G973" s="385"/>
      <c r="H973" s="385"/>
      <c r="I973" s="346"/>
      <c r="J973" s="346"/>
      <c r="K973" s="346"/>
      <c r="L973" s="346"/>
      <c r="M973" s="346"/>
      <c r="N973" s="346"/>
      <c r="O973" s="346"/>
      <c r="P973" s="346"/>
      <c r="Q973" s="346"/>
      <c r="R973" s="346"/>
      <c r="S973" s="346"/>
      <c r="T973" s="346"/>
      <c r="U973" s="388"/>
      <c r="V973" s="346"/>
      <c r="W973" s="346"/>
      <c r="X973" s="346"/>
      <c r="Y973" s="346"/>
      <c r="Z973" s="346"/>
      <c r="AA973" s="346"/>
      <c r="AB973" s="346"/>
      <c r="AC973" s="346"/>
      <c r="AD973" s="346"/>
      <c r="AE973" s="346"/>
      <c r="AF973" s="346"/>
      <c r="AG973" s="346"/>
      <c r="AH973" s="346"/>
      <c r="AI973" s="346"/>
      <c r="AJ973" s="346"/>
      <c r="AK973" s="346"/>
      <c r="AL973" s="346"/>
      <c r="AM973" s="346"/>
      <c r="AN973" s="346"/>
      <c r="AO973" s="346"/>
      <c r="AP973" s="346"/>
    </row>
    <row r="974" spans="1:42" ht="15.75">
      <c r="A974" s="385"/>
      <c r="B974" s="385"/>
      <c r="C974" s="385"/>
      <c r="D974" s="385"/>
      <c r="E974" s="385"/>
      <c r="F974" s="385"/>
      <c r="G974" s="385"/>
      <c r="H974" s="385"/>
      <c r="I974" s="346"/>
      <c r="J974" s="346"/>
      <c r="K974" s="346"/>
      <c r="L974" s="346"/>
      <c r="M974" s="346"/>
      <c r="N974" s="346"/>
      <c r="O974" s="346"/>
      <c r="P974" s="346"/>
      <c r="Q974" s="346"/>
      <c r="R974" s="346"/>
      <c r="S974" s="346"/>
      <c r="T974" s="346"/>
      <c r="U974" s="388"/>
      <c r="V974" s="346"/>
      <c r="W974" s="346"/>
      <c r="X974" s="346"/>
      <c r="Y974" s="346"/>
      <c r="Z974" s="346"/>
      <c r="AA974" s="346"/>
      <c r="AB974" s="346"/>
      <c r="AC974" s="346"/>
      <c r="AD974" s="346"/>
      <c r="AE974" s="346"/>
      <c r="AF974" s="346"/>
      <c r="AG974" s="346"/>
      <c r="AH974" s="346"/>
      <c r="AI974" s="346"/>
      <c r="AJ974" s="346"/>
      <c r="AK974" s="346"/>
      <c r="AL974" s="346"/>
      <c r="AM974" s="346"/>
      <c r="AN974" s="346"/>
      <c r="AO974" s="346"/>
      <c r="AP974" s="346"/>
    </row>
    <row r="975" spans="1:42" ht="15.75">
      <c r="A975" s="385"/>
      <c r="B975" s="385"/>
      <c r="C975" s="385"/>
      <c r="D975" s="385"/>
      <c r="E975" s="385"/>
      <c r="F975" s="385"/>
      <c r="G975" s="385"/>
      <c r="H975" s="385"/>
      <c r="I975" s="346"/>
      <c r="J975" s="346"/>
      <c r="K975" s="346"/>
      <c r="L975" s="346"/>
      <c r="M975" s="346"/>
      <c r="N975" s="346"/>
      <c r="O975" s="346"/>
      <c r="P975" s="346"/>
      <c r="Q975" s="346"/>
      <c r="R975" s="346"/>
      <c r="S975" s="346"/>
      <c r="T975" s="346"/>
      <c r="U975" s="388"/>
      <c r="V975" s="346"/>
      <c r="W975" s="346"/>
      <c r="X975" s="346"/>
      <c r="Y975" s="346"/>
      <c r="Z975" s="346"/>
      <c r="AA975" s="346"/>
      <c r="AB975" s="346"/>
      <c r="AC975" s="346"/>
      <c r="AD975" s="346"/>
      <c r="AE975" s="346"/>
      <c r="AF975" s="346"/>
      <c r="AG975" s="346"/>
      <c r="AH975" s="346"/>
      <c r="AI975" s="346"/>
      <c r="AJ975" s="346"/>
      <c r="AK975" s="346"/>
      <c r="AL975" s="346"/>
      <c r="AM975" s="346"/>
      <c r="AN975" s="346"/>
      <c r="AO975" s="346"/>
      <c r="AP975" s="346"/>
    </row>
    <row r="976" spans="1:42" ht="15.75">
      <c r="A976" s="385"/>
      <c r="B976" s="385"/>
      <c r="C976" s="385"/>
      <c r="D976" s="385"/>
      <c r="E976" s="385"/>
      <c r="F976" s="385"/>
      <c r="G976" s="385"/>
      <c r="H976" s="385"/>
      <c r="I976" s="346"/>
      <c r="J976" s="346"/>
      <c r="K976" s="346"/>
      <c r="L976" s="346"/>
      <c r="M976" s="346"/>
      <c r="N976" s="346"/>
      <c r="O976" s="346"/>
      <c r="P976" s="346"/>
      <c r="Q976" s="346"/>
      <c r="R976" s="346"/>
      <c r="S976" s="346"/>
      <c r="T976" s="346"/>
      <c r="U976" s="388"/>
      <c r="V976" s="346"/>
      <c r="W976" s="346"/>
      <c r="X976" s="346"/>
      <c r="Y976" s="346"/>
      <c r="Z976" s="346"/>
      <c r="AA976" s="346"/>
      <c r="AB976" s="346"/>
      <c r="AC976" s="346"/>
      <c r="AD976" s="346"/>
      <c r="AE976" s="346"/>
      <c r="AF976" s="346"/>
      <c r="AG976" s="346"/>
      <c r="AH976" s="346"/>
      <c r="AI976" s="346"/>
      <c r="AJ976" s="346"/>
      <c r="AK976" s="346"/>
      <c r="AL976" s="346"/>
      <c r="AM976" s="346"/>
      <c r="AN976" s="346"/>
      <c r="AO976" s="346"/>
      <c r="AP976" s="346"/>
    </row>
    <row r="977" spans="1:42" ht="15.75">
      <c r="A977" s="385"/>
      <c r="B977" s="385"/>
      <c r="C977" s="385"/>
      <c r="D977" s="385"/>
      <c r="E977" s="385"/>
      <c r="F977" s="385"/>
      <c r="G977" s="385"/>
      <c r="H977" s="385"/>
      <c r="I977" s="346"/>
      <c r="J977" s="346"/>
      <c r="K977" s="346"/>
      <c r="L977" s="346"/>
      <c r="M977" s="346"/>
      <c r="N977" s="346"/>
      <c r="O977" s="346"/>
      <c r="P977" s="346"/>
      <c r="Q977" s="346"/>
      <c r="R977" s="346"/>
      <c r="S977" s="346"/>
      <c r="T977" s="346"/>
      <c r="U977" s="388"/>
      <c r="V977" s="346"/>
      <c r="W977" s="346"/>
      <c r="X977" s="346"/>
      <c r="Y977" s="346"/>
      <c r="Z977" s="346"/>
      <c r="AA977" s="346"/>
      <c r="AB977" s="346"/>
      <c r="AC977" s="346"/>
      <c r="AD977" s="346"/>
      <c r="AE977" s="346"/>
      <c r="AF977" s="346"/>
      <c r="AG977" s="346"/>
      <c r="AH977" s="346"/>
      <c r="AI977" s="346"/>
      <c r="AJ977" s="346"/>
      <c r="AK977" s="346"/>
      <c r="AL977" s="346"/>
      <c r="AM977" s="346"/>
      <c r="AN977" s="346"/>
      <c r="AO977" s="346"/>
      <c r="AP977" s="346"/>
    </row>
    <row r="978" spans="1:42" ht="15.75">
      <c r="A978" s="385"/>
      <c r="B978" s="385"/>
      <c r="C978" s="385"/>
      <c r="D978" s="385"/>
      <c r="E978" s="385"/>
      <c r="F978" s="385"/>
      <c r="G978" s="385"/>
      <c r="H978" s="385"/>
      <c r="I978" s="346"/>
      <c r="J978" s="346"/>
      <c r="K978" s="346"/>
      <c r="L978" s="346"/>
      <c r="M978" s="346"/>
      <c r="N978" s="346"/>
      <c r="O978" s="346"/>
      <c r="P978" s="346"/>
      <c r="Q978" s="346"/>
      <c r="R978" s="346"/>
      <c r="S978" s="346"/>
      <c r="T978" s="346"/>
      <c r="U978" s="388"/>
      <c r="V978" s="346"/>
      <c r="W978" s="346"/>
      <c r="X978" s="346"/>
      <c r="Y978" s="346"/>
      <c r="Z978" s="346"/>
      <c r="AA978" s="346"/>
      <c r="AB978" s="346"/>
      <c r="AC978" s="346"/>
      <c r="AD978" s="346"/>
      <c r="AE978" s="346"/>
      <c r="AF978" s="346"/>
      <c r="AG978" s="346"/>
      <c r="AH978" s="346"/>
      <c r="AI978" s="346"/>
      <c r="AJ978" s="346"/>
      <c r="AK978" s="346"/>
      <c r="AL978" s="346"/>
      <c r="AM978" s="346"/>
      <c r="AN978" s="346"/>
      <c r="AO978" s="346"/>
      <c r="AP978" s="346"/>
    </row>
    <row r="979" spans="1:42" ht="15.75">
      <c r="A979" s="385"/>
      <c r="B979" s="385"/>
      <c r="C979" s="385"/>
      <c r="D979" s="385"/>
      <c r="E979" s="385"/>
      <c r="F979" s="385"/>
      <c r="G979" s="385"/>
      <c r="H979" s="385"/>
      <c r="I979" s="346"/>
      <c r="J979" s="346"/>
      <c r="K979" s="346"/>
      <c r="L979" s="346"/>
      <c r="M979" s="346"/>
      <c r="N979" s="346"/>
      <c r="O979" s="346"/>
      <c r="P979" s="346"/>
      <c r="Q979" s="346"/>
      <c r="R979" s="346"/>
      <c r="S979" s="346"/>
      <c r="T979" s="346"/>
      <c r="U979" s="388"/>
      <c r="V979" s="346"/>
      <c r="W979" s="346"/>
      <c r="X979" s="346"/>
      <c r="Y979" s="346"/>
      <c r="Z979" s="346"/>
      <c r="AA979" s="346"/>
      <c r="AB979" s="346"/>
      <c r="AC979" s="346"/>
      <c r="AD979" s="346"/>
      <c r="AE979" s="346"/>
      <c r="AF979" s="346"/>
      <c r="AG979" s="346"/>
      <c r="AH979" s="346"/>
      <c r="AI979" s="346"/>
      <c r="AJ979" s="346"/>
      <c r="AK979" s="346"/>
      <c r="AL979" s="346"/>
      <c r="AM979" s="346"/>
      <c r="AN979" s="346"/>
      <c r="AO979" s="346"/>
      <c r="AP979" s="346"/>
    </row>
    <row r="980" spans="1:42" ht="15.75">
      <c r="A980" s="385"/>
      <c r="B980" s="385"/>
      <c r="C980" s="385"/>
      <c r="D980" s="385"/>
      <c r="E980" s="385"/>
      <c r="F980" s="385"/>
      <c r="G980" s="385"/>
      <c r="H980" s="385"/>
      <c r="I980" s="346"/>
      <c r="J980" s="346"/>
      <c r="K980" s="346"/>
      <c r="L980" s="346"/>
      <c r="M980" s="346"/>
      <c r="N980" s="346"/>
      <c r="O980" s="346"/>
      <c r="P980" s="346"/>
      <c r="Q980" s="346"/>
      <c r="R980" s="346"/>
      <c r="S980" s="346"/>
      <c r="T980" s="346"/>
      <c r="U980" s="388"/>
      <c r="V980" s="346"/>
      <c r="W980" s="346"/>
      <c r="X980" s="346"/>
      <c r="Y980" s="346"/>
      <c r="Z980" s="346"/>
      <c r="AA980" s="346"/>
      <c r="AB980" s="346"/>
      <c r="AC980" s="346"/>
      <c r="AD980" s="346"/>
      <c r="AE980" s="346"/>
      <c r="AF980" s="346"/>
      <c r="AG980" s="346"/>
      <c r="AH980" s="346"/>
      <c r="AI980" s="346"/>
      <c r="AJ980" s="346"/>
      <c r="AK980" s="346"/>
      <c r="AL980" s="346"/>
      <c r="AM980" s="346"/>
      <c r="AN980" s="346"/>
      <c r="AO980" s="346"/>
      <c r="AP980" s="346"/>
    </row>
    <row r="981" spans="1:42" ht="15.75">
      <c r="A981" s="385"/>
      <c r="B981" s="385"/>
      <c r="C981" s="385"/>
      <c r="D981" s="385"/>
      <c r="E981" s="385"/>
      <c r="F981" s="385"/>
      <c r="G981" s="385"/>
      <c r="H981" s="385"/>
      <c r="I981" s="346"/>
      <c r="J981" s="346"/>
      <c r="K981" s="346"/>
      <c r="L981" s="346"/>
      <c r="M981" s="346"/>
      <c r="N981" s="346"/>
      <c r="O981" s="346"/>
      <c r="P981" s="346"/>
      <c r="Q981" s="346"/>
      <c r="R981" s="346"/>
      <c r="S981" s="346"/>
      <c r="T981" s="346"/>
      <c r="U981" s="388"/>
      <c r="V981" s="346"/>
      <c r="W981" s="346"/>
      <c r="X981" s="346"/>
      <c r="Y981" s="346"/>
      <c r="Z981" s="346"/>
      <c r="AA981" s="346"/>
      <c r="AB981" s="346"/>
      <c r="AC981" s="346"/>
      <c r="AD981" s="346"/>
      <c r="AE981" s="346"/>
      <c r="AF981" s="346"/>
      <c r="AG981" s="346"/>
      <c r="AH981" s="346"/>
      <c r="AI981" s="346"/>
      <c r="AJ981" s="346"/>
      <c r="AK981" s="346"/>
      <c r="AL981" s="346"/>
      <c r="AM981" s="346"/>
      <c r="AN981" s="346"/>
      <c r="AO981" s="346"/>
      <c r="AP981" s="346"/>
    </row>
    <row r="982" spans="1:42" ht="15.75">
      <c r="A982" s="385"/>
      <c r="B982" s="385"/>
      <c r="C982" s="385"/>
      <c r="D982" s="385"/>
      <c r="E982" s="385"/>
      <c r="F982" s="385"/>
      <c r="G982" s="385"/>
      <c r="H982" s="385"/>
      <c r="I982" s="346"/>
      <c r="J982" s="346"/>
      <c r="K982" s="346"/>
      <c r="L982" s="346"/>
      <c r="M982" s="346"/>
      <c r="N982" s="346"/>
      <c r="O982" s="346"/>
      <c r="P982" s="346"/>
      <c r="Q982" s="346"/>
      <c r="R982" s="346"/>
      <c r="S982" s="346"/>
      <c r="T982" s="346"/>
      <c r="U982" s="388"/>
      <c r="V982" s="346"/>
      <c r="W982" s="346"/>
      <c r="X982" s="346"/>
      <c r="Y982" s="346"/>
      <c r="Z982" s="346"/>
      <c r="AA982" s="346"/>
      <c r="AB982" s="346"/>
      <c r="AC982" s="346"/>
      <c r="AD982" s="346"/>
      <c r="AE982" s="346"/>
      <c r="AF982" s="346"/>
      <c r="AG982" s="346"/>
      <c r="AH982" s="346"/>
      <c r="AI982" s="346"/>
      <c r="AJ982" s="346"/>
      <c r="AK982" s="346"/>
      <c r="AL982" s="346"/>
      <c r="AM982" s="346"/>
      <c r="AN982" s="346"/>
      <c r="AO982" s="346"/>
      <c r="AP982" s="346"/>
    </row>
    <row r="983" spans="1:42" ht="15.75">
      <c r="A983" s="385"/>
      <c r="B983" s="385"/>
      <c r="C983" s="385"/>
      <c r="D983" s="385"/>
      <c r="E983" s="385"/>
      <c r="F983" s="385"/>
      <c r="G983" s="385"/>
      <c r="H983" s="385"/>
      <c r="I983" s="346"/>
      <c r="J983" s="346"/>
      <c r="K983" s="346"/>
      <c r="L983" s="346"/>
      <c r="M983" s="346"/>
      <c r="N983" s="346"/>
      <c r="O983" s="346"/>
      <c r="P983" s="346"/>
      <c r="Q983" s="346"/>
      <c r="R983" s="346"/>
      <c r="S983" s="346"/>
      <c r="T983" s="346"/>
      <c r="U983" s="388"/>
      <c r="V983" s="346"/>
      <c r="W983" s="346"/>
      <c r="X983" s="346"/>
      <c r="Y983" s="346"/>
      <c r="Z983" s="346"/>
      <c r="AA983" s="346"/>
      <c r="AB983" s="346"/>
      <c r="AC983" s="346"/>
      <c r="AD983" s="346"/>
      <c r="AE983" s="346"/>
      <c r="AF983" s="346"/>
      <c r="AG983" s="346"/>
      <c r="AH983" s="346"/>
      <c r="AI983" s="346"/>
      <c r="AJ983" s="346"/>
      <c r="AK983" s="346"/>
      <c r="AL983" s="346"/>
      <c r="AM983" s="346"/>
      <c r="AN983" s="346"/>
      <c r="AO983" s="346"/>
      <c r="AP983" s="346"/>
    </row>
    <row r="984" spans="1:42" ht="15.75">
      <c r="A984" s="385"/>
      <c r="B984" s="385"/>
      <c r="C984" s="385"/>
      <c r="D984" s="385"/>
      <c r="E984" s="385"/>
      <c r="F984" s="385"/>
      <c r="G984" s="385"/>
      <c r="H984" s="385"/>
      <c r="I984" s="346"/>
      <c r="J984" s="346"/>
      <c r="K984" s="346"/>
      <c r="L984" s="346"/>
      <c r="M984" s="346"/>
      <c r="N984" s="346"/>
      <c r="O984" s="346"/>
      <c r="P984" s="346"/>
      <c r="Q984" s="346"/>
      <c r="R984" s="346"/>
      <c r="S984" s="346"/>
      <c r="T984" s="346"/>
      <c r="U984" s="388"/>
      <c r="V984" s="346"/>
      <c r="W984" s="346"/>
      <c r="X984" s="346"/>
      <c r="Y984" s="346"/>
      <c r="Z984" s="346"/>
      <c r="AA984" s="346"/>
      <c r="AB984" s="346"/>
      <c r="AC984" s="346"/>
      <c r="AD984" s="346"/>
      <c r="AE984" s="346"/>
      <c r="AF984" s="346"/>
      <c r="AG984" s="346"/>
      <c r="AH984" s="346"/>
      <c r="AI984" s="346"/>
      <c r="AJ984" s="346"/>
      <c r="AK984" s="346"/>
      <c r="AL984" s="346"/>
      <c r="AM984" s="346"/>
      <c r="AN984" s="346"/>
      <c r="AO984" s="346"/>
      <c r="AP984" s="346"/>
    </row>
    <row r="985" spans="1:42" ht="15.75">
      <c r="A985" s="385"/>
      <c r="B985" s="385"/>
      <c r="C985" s="385"/>
      <c r="D985" s="385"/>
      <c r="E985" s="385"/>
      <c r="F985" s="385"/>
      <c r="G985" s="385"/>
      <c r="H985" s="385"/>
      <c r="I985" s="346"/>
      <c r="J985" s="346"/>
      <c r="K985" s="346"/>
      <c r="L985" s="346"/>
      <c r="M985" s="346"/>
      <c r="N985" s="346"/>
      <c r="O985" s="346"/>
      <c r="P985" s="346"/>
      <c r="Q985" s="346"/>
      <c r="R985" s="346"/>
      <c r="S985" s="346"/>
      <c r="T985" s="346"/>
      <c r="U985" s="388"/>
      <c r="V985" s="346"/>
      <c r="W985" s="346"/>
      <c r="X985" s="346"/>
      <c r="Y985" s="346"/>
      <c r="Z985" s="346"/>
      <c r="AA985" s="346"/>
      <c r="AB985" s="346"/>
      <c r="AC985" s="346"/>
      <c r="AD985" s="346"/>
      <c r="AE985" s="346"/>
      <c r="AF985" s="346"/>
      <c r="AG985" s="346"/>
      <c r="AH985" s="346"/>
      <c r="AI985" s="346"/>
      <c r="AJ985" s="346"/>
      <c r="AK985" s="346"/>
      <c r="AL985" s="346"/>
      <c r="AM985" s="346"/>
      <c r="AN985" s="346"/>
      <c r="AO985" s="346"/>
      <c r="AP985" s="346"/>
    </row>
    <row r="986" spans="1:42" ht="15.75">
      <c r="A986" s="385"/>
      <c r="B986" s="385"/>
      <c r="C986" s="385"/>
      <c r="D986" s="385"/>
      <c r="E986" s="385"/>
      <c r="F986" s="385"/>
      <c r="G986" s="385"/>
      <c r="H986" s="385"/>
      <c r="I986" s="346"/>
      <c r="J986" s="346"/>
      <c r="K986" s="346"/>
      <c r="L986" s="346"/>
      <c r="M986" s="346"/>
      <c r="N986" s="346"/>
      <c r="O986" s="346"/>
      <c r="P986" s="346"/>
      <c r="Q986" s="346"/>
      <c r="R986" s="346"/>
      <c r="S986" s="346"/>
      <c r="T986" s="346"/>
      <c r="U986" s="388"/>
      <c r="V986" s="346"/>
      <c r="W986" s="346"/>
      <c r="X986" s="346"/>
      <c r="Y986" s="346"/>
      <c r="Z986" s="346"/>
      <c r="AA986" s="346"/>
      <c r="AB986" s="346"/>
      <c r="AC986" s="346"/>
      <c r="AD986" s="346"/>
      <c r="AE986" s="346"/>
      <c r="AF986" s="346"/>
      <c r="AG986" s="346"/>
      <c r="AH986" s="346"/>
      <c r="AI986" s="346"/>
      <c r="AJ986" s="346"/>
      <c r="AK986" s="346"/>
      <c r="AL986" s="346"/>
      <c r="AM986" s="346"/>
      <c r="AN986" s="346"/>
      <c r="AO986" s="346"/>
      <c r="AP986" s="346"/>
    </row>
    <row r="987" spans="1:42" ht="15.75">
      <c r="A987" s="385"/>
      <c r="B987" s="385"/>
      <c r="C987" s="385"/>
      <c r="D987" s="385"/>
      <c r="E987" s="385"/>
      <c r="F987" s="385"/>
      <c r="G987" s="385"/>
      <c r="H987" s="385"/>
      <c r="I987" s="346"/>
      <c r="J987" s="346"/>
      <c r="K987" s="346"/>
      <c r="L987" s="346"/>
      <c r="M987" s="346"/>
      <c r="N987" s="346"/>
      <c r="O987" s="346"/>
      <c r="P987" s="346"/>
      <c r="Q987" s="346"/>
      <c r="R987" s="346"/>
      <c r="S987" s="346"/>
      <c r="T987" s="346"/>
      <c r="U987" s="388"/>
      <c r="V987" s="346"/>
      <c r="W987" s="346"/>
      <c r="X987" s="346"/>
      <c r="Y987" s="346"/>
      <c r="Z987" s="346"/>
      <c r="AA987" s="346"/>
      <c r="AB987" s="346"/>
      <c r="AC987" s="346"/>
      <c r="AD987" s="346"/>
      <c r="AE987" s="346"/>
      <c r="AF987" s="346"/>
      <c r="AG987" s="346"/>
      <c r="AH987" s="346"/>
      <c r="AI987" s="346"/>
      <c r="AJ987" s="346"/>
      <c r="AK987" s="346"/>
      <c r="AL987" s="346"/>
      <c r="AM987" s="346"/>
      <c r="AN987" s="346"/>
      <c r="AO987" s="346"/>
      <c r="AP987" s="346"/>
    </row>
    <row r="988" spans="1:42" ht="15.75">
      <c r="A988" s="385"/>
      <c r="B988" s="385"/>
      <c r="C988" s="385"/>
      <c r="D988" s="385"/>
      <c r="E988" s="385"/>
      <c r="F988" s="385"/>
      <c r="G988" s="385"/>
      <c r="H988" s="385"/>
      <c r="I988" s="346"/>
      <c r="J988" s="346"/>
      <c r="K988" s="346"/>
      <c r="L988" s="346"/>
      <c r="M988" s="346"/>
      <c r="N988" s="346"/>
      <c r="O988" s="346"/>
      <c r="P988" s="346"/>
      <c r="Q988" s="346"/>
      <c r="R988" s="346"/>
      <c r="S988" s="346"/>
      <c r="T988" s="346"/>
      <c r="U988" s="388"/>
      <c r="V988" s="346"/>
      <c r="W988" s="346"/>
      <c r="X988" s="346"/>
      <c r="Y988" s="346"/>
      <c r="Z988" s="346"/>
      <c r="AA988" s="346"/>
      <c r="AB988" s="346"/>
      <c r="AC988" s="346"/>
      <c r="AD988" s="346"/>
      <c r="AE988" s="346"/>
      <c r="AF988" s="346"/>
      <c r="AG988" s="346"/>
      <c r="AH988" s="346"/>
      <c r="AI988" s="346"/>
      <c r="AJ988" s="346"/>
      <c r="AK988" s="346"/>
      <c r="AL988" s="346"/>
      <c r="AM988" s="346"/>
      <c r="AN988" s="346"/>
      <c r="AO988" s="346"/>
      <c r="AP988" s="346"/>
    </row>
    <row r="989" spans="1:42" ht="15.75">
      <c r="A989" s="385"/>
      <c r="B989" s="385"/>
      <c r="C989" s="385"/>
      <c r="D989" s="385"/>
      <c r="E989" s="385"/>
      <c r="F989" s="385"/>
      <c r="G989" s="385"/>
      <c r="H989" s="385"/>
      <c r="I989" s="346"/>
      <c r="J989" s="346"/>
      <c r="K989" s="346"/>
      <c r="L989" s="346"/>
      <c r="M989" s="346"/>
      <c r="N989" s="346"/>
      <c r="O989" s="346"/>
      <c r="P989" s="346"/>
      <c r="Q989" s="346"/>
      <c r="R989" s="346"/>
      <c r="S989" s="346"/>
      <c r="T989" s="346"/>
      <c r="U989" s="388"/>
      <c r="V989" s="346"/>
      <c r="W989" s="346"/>
      <c r="X989" s="346"/>
      <c r="Y989" s="346"/>
      <c r="Z989" s="346"/>
      <c r="AA989" s="346"/>
      <c r="AB989" s="346"/>
      <c r="AC989" s="346"/>
      <c r="AD989" s="346"/>
      <c r="AE989" s="346"/>
      <c r="AF989" s="346"/>
      <c r="AG989" s="346"/>
      <c r="AH989" s="346"/>
      <c r="AI989" s="346"/>
      <c r="AJ989" s="346"/>
      <c r="AK989" s="346"/>
      <c r="AL989" s="346"/>
      <c r="AM989" s="346"/>
      <c r="AN989" s="346"/>
      <c r="AO989" s="346"/>
      <c r="AP989" s="346"/>
    </row>
    <row r="990" spans="1:42" ht="15.75">
      <c r="A990" s="385"/>
      <c r="B990" s="385"/>
      <c r="C990" s="385"/>
      <c r="D990" s="385"/>
      <c r="E990" s="385"/>
      <c r="F990" s="385"/>
      <c r="G990" s="385"/>
      <c r="H990" s="385"/>
      <c r="I990" s="346"/>
      <c r="J990" s="346"/>
      <c r="K990" s="346"/>
      <c r="L990" s="346"/>
      <c r="M990" s="346"/>
      <c r="N990" s="346"/>
      <c r="O990" s="346"/>
      <c r="P990" s="346"/>
      <c r="Q990" s="346"/>
      <c r="R990" s="346"/>
      <c r="S990" s="346"/>
      <c r="T990" s="346"/>
      <c r="U990" s="388"/>
      <c r="V990" s="346"/>
      <c r="W990" s="346"/>
      <c r="X990" s="346"/>
      <c r="Y990" s="346"/>
      <c r="Z990" s="346"/>
      <c r="AA990" s="346"/>
      <c r="AB990" s="346"/>
      <c r="AC990" s="346"/>
      <c r="AD990" s="346"/>
      <c r="AE990" s="346"/>
      <c r="AF990" s="346"/>
      <c r="AG990" s="346"/>
      <c r="AH990" s="346"/>
      <c r="AI990" s="346"/>
      <c r="AJ990" s="346"/>
      <c r="AK990" s="346"/>
      <c r="AL990" s="346"/>
      <c r="AM990" s="346"/>
      <c r="AN990" s="346"/>
      <c r="AO990" s="346"/>
      <c r="AP990" s="346"/>
    </row>
    <row r="991" spans="1:42" ht="15.75">
      <c r="A991" s="385"/>
      <c r="B991" s="385"/>
      <c r="C991" s="385"/>
      <c r="D991" s="385"/>
      <c r="E991" s="385"/>
      <c r="F991" s="385"/>
      <c r="G991" s="385"/>
      <c r="H991" s="385"/>
      <c r="I991" s="346"/>
      <c r="J991" s="346"/>
      <c r="K991" s="346"/>
      <c r="L991" s="346"/>
      <c r="M991" s="346"/>
      <c r="N991" s="346"/>
      <c r="O991" s="346"/>
      <c r="P991" s="346"/>
      <c r="Q991" s="346"/>
      <c r="R991" s="346"/>
      <c r="S991" s="346"/>
      <c r="T991" s="346"/>
      <c r="U991" s="388"/>
      <c r="V991" s="346"/>
      <c r="W991" s="346"/>
      <c r="X991" s="346"/>
      <c r="Y991" s="346"/>
      <c r="Z991" s="346"/>
      <c r="AA991" s="346"/>
      <c r="AB991" s="346"/>
      <c r="AC991" s="346"/>
      <c r="AD991" s="346"/>
      <c r="AE991" s="346"/>
      <c r="AF991" s="346"/>
      <c r="AG991" s="346"/>
      <c r="AH991" s="346"/>
      <c r="AI991" s="346"/>
      <c r="AJ991" s="346"/>
      <c r="AK991" s="346"/>
      <c r="AL991" s="346"/>
      <c r="AM991" s="346"/>
      <c r="AN991" s="346"/>
      <c r="AO991" s="346"/>
      <c r="AP991" s="346"/>
    </row>
    <row r="992" spans="1:42" ht="15.75">
      <c r="A992" s="385"/>
      <c r="B992" s="385"/>
      <c r="C992" s="385"/>
      <c r="D992" s="385"/>
      <c r="E992" s="385"/>
      <c r="F992" s="385"/>
      <c r="G992" s="385"/>
      <c r="H992" s="385"/>
      <c r="I992" s="346"/>
      <c r="J992" s="346"/>
      <c r="K992" s="346"/>
      <c r="L992" s="346"/>
      <c r="M992" s="346"/>
      <c r="N992" s="346"/>
      <c r="O992" s="346"/>
      <c r="P992" s="346"/>
      <c r="Q992" s="346"/>
      <c r="R992" s="346"/>
      <c r="S992" s="346"/>
      <c r="T992" s="346"/>
      <c r="U992" s="388"/>
      <c r="V992" s="346"/>
      <c r="W992" s="346"/>
      <c r="X992" s="346"/>
      <c r="Y992" s="346"/>
      <c r="Z992" s="346"/>
      <c r="AA992" s="346"/>
      <c r="AB992" s="346"/>
      <c r="AC992" s="346"/>
      <c r="AD992" s="346"/>
      <c r="AE992" s="346"/>
      <c r="AF992" s="346"/>
      <c r="AG992" s="346"/>
      <c r="AH992" s="346"/>
      <c r="AI992" s="346"/>
      <c r="AJ992" s="346"/>
      <c r="AK992" s="346"/>
      <c r="AL992" s="346"/>
      <c r="AM992" s="346"/>
      <c r="AN992" s="346"/>
      <c r="AO992" s="346"/>
      <c r="AP992" s="346"/>
    </row>
    <row r="993" spans="1:42" ht="15.75">
      <c r="A993" s="385"/>
      <c r="B993" s="385"/>
      <c r="C993" s="385"/>
      <c r="D993" s="385"/>
      <c r="E993" s="385"/>
      <c r="F993" s="385"/>
      <c r="G993" s="385"/>
      <c r="H993" s="385"/>
      <c r="I993" s="346"/>
      <c r="J993" s="346"/>
      <c r="K993" s="346"/>
      <c r="L993" s="346"/>
      <c r="M993" s="346"/>
      <c r="N993" s="346"/>
      <c r="O993" s="346"/>
      <c r="P993" s="346"/>
      <c r="Q993" s="346"/>
      <c r="R993" s="346"/>
      <c r="S993" s="346"/>
      <c r="T993" s="346"/>
      <c r="U993" s="388"/>
      <c r="V993" s="346"/>
      <c r="W993" s="346"/>
      <c r="X993" s="346"/>
      <c r="Y993" s="346"/>
      <c r="Z993" s="346"/>
      <c r="AA993" s="346"/>
      <c r="AB993" s="346"/>
      <c r="AC993" s="346"/>
      <c r="AD993" s="346"/>
      <c r="AE993" s="346"/>
      <c r="AF993" s="346"/>
      <c r="AG993" s="346"/>
      <c r="AH993" s="346"/>
      <c r="AI993" s="346"/>
      <c r="AJ993" s="346"/>
      <c r="AK993" s="346"/>
      <c r="AL993" s="346"/>
      <c r="AM993" s="346"/>
      <c r="AN993" s="346"/>
      <c r="AO993" s="346"/>
      <c r="AP993" s="346"/>
    </row>
    <row r="994" spans="1:42" ht="15.75">
      <c r="A994" s="385"/>
      <c r="B994" s="385"/>
      <c r="C994" s="385"/>
      <c r="D994" s="385"/>
      <c r="E994" s="385"/>
      <c r="F994" s="385"/>
      <c r="G994" s="385"/>
      <c r="H994" s="385"/>
      <c r="I994" s="346"/>
      <c r="J994" s="346"/>
      <c r="K994" s="346"/>
      <c r="L994" s="346"/>
      <c r="M994" s="346"/>
      <c r="N994" s="346"/>
      <c r="O994" s="346"/>
      <c r="P994" s="346"/>
      <c r="Q994" s="346"/>
      <c r="R994" s="346"/>
      <c r="S994" s="346"/>
      <c r="T994" s="346"/>
      <c r="U994" s="388"/>
      <c r="V994" s="346"/>
      <c r="W994" s="346"/>
      <c r="X994" s="346"/>
      <c r="Y994" s="346"/>
      <c r="Z994" s="346"/>
      <c r="AA994" s="346"/>
      <c r="AB994" s="346"/>
      <c r="AC994" s="346"/>
      <c r="AD994" s="346"/>
      <c r="AE994" s="346"/>
      <c r="AF994" s="346"/>
      <c r="AG994" s="346"/>
      <c r="AH994" s="346"/>
      <c r="AI994" s="346"/>
      <c r="AJ994" s="346"/>
      <c r="AK994" s="346"/>
      <c r="AL994" s="346"/>
      <c r="AM994" s="346"/>
      <c r="AN994" s="346"/>
      <c r="AO994" s="346"/>
      <c r="AP994" s="346"/>
    </row>
    <row r="995" spans="1:42" ht="15.75">
      <c r="A995" s="385"/>
      <c r="B995" s="385"/>
      <c r="C995" s="385"/>
      <c r="D995" s="385"/>
      <c r="E995" s="385"/>
      <c r="F995" s="385"/>
      <c r="G995" s="385"/>
      <c r="H995" s="385"/>
      <c r="I995" s="346"/>
      <c r="J995" s="346"/>
      <c r="K995" s="346"/>
      <c r="L995" s="346"/>
      <c r="M995" s="346"/>
      <c r="N995" s="346"/>
      <c r="O995" s="346"/>
      <c r="P995" s="346"/>
      <c r="Q995" s="346"/>
      <c r="R995" s="346"/>
      <c r="S995" s="346"/>
      <c r="T995" s="346"/>
      <c r="U995" s="388"/>
      <c r="V995" s="346"/>
      <c r="W995" s="346"/>
      <c r="X995" s="346"/>
      <c r="Y995" s="346"/>
      <c r="Z995" s="346"/>
      <c r="AA995" s="346"/>
      <c r="AB995" s="346"/>
      <c r="AC995" s="346"/>
      <c r="AD995" s="346"/>
      <c r="AE995" s="346"/>
      <c r="AF995" s="346"/>
      <c r="AG995" s="346"/>
      <c r="AH995" s="346"/>
      <c r="AI995" s="346"/>
      <c r="AJ995" s="346"/>
      <c r="AK995" s="346"/>
      <c r="AL995" s="346"/>
      <c r="AM995" s="346"/>
      <c r="AN995" s="346"/>
      <c r="AO995" s="346"/>
      <c r="AP995" s="346"/>
    </row>
    <row r="996" spans="1:42" ht="15.75">
      <c r="A996" s="385"/>
      <c r="B996" s="385"/>
      <c r="C996" s="385"/>
      <c r="D996" s="385"/>
      <c r="E996" s="385"/>
      <c r="F996" s="385"/>
      <c r="G996" s="385"/>
      <c r="H996" s="385"/>
      <c r="I996" s="346"/>
      <c r="J996" s="346"/>
      <c r="K996" s="346"/>
      <c r="L996" s="346"/>
      <c r="M996" s="346"/>
      <c r="N996" s="346"/>
      <c r="O996" s="346"/>
      <c r="P996" s="346"/>
      <c r="Q996" s="346"/>
      <c r="R996" s="346"/>
      <c r="S996" s="346"/>
      <c r="T996" s="346"/>
      <c r="U996" s="388"/>
      <c r="V996" s="346"/>
      <c r="W996" s="346"/>
      <c r="X996" s="346"/>
      <c r="Y996" s="346"/>
      <c r="Z996" s="346"/>
      <c r="AA996" s="346"/>
      <c r="AB996" s="346"/>
      <c r="AC996" s="346"/>
      <c r="AD996" s="346"/>
      <c r="AE996" s="346"/>
      <c r="AF996" s="346"/>
      <c r="AG996" s="346"/>
      <c r="AH996" s="346"/>
      <c r="AI996" s="346"/>
      <c r="AJ996" s="346"/>
      <c r="AK996" s="346"/>
      <c r="AL996" s="346"/>
      <c r="AM996" s="346"/>
      <c r="AN996" s="346"/>
      <c r="AO996" s="346"/>
      <c r="AP996" s="346"/>
    </row>
    <row r="997" spans="1:42" ht="15.75">
      <c r="A997" s="385"/>
      <c r="B997" s="385"/>
      <c r="C997" s="385"/>
      <c r="D997" s="385"/>
      <c r="E997" s="385"/>
      <c r="F997" s="385"/>
      <c r="G997" s="385"/>
      <c r="H997" s="385"/>
      <c r="I997" s="346"/>
      <c r="J997" s="346"/>
      <c r="K997" s="346"/>
      <c r="L997" s="346"/>
      <c r="M997" s="346"/>
      <c r="N997" s="346"/>
      <c r="O997" s="346"/>
      <c r="P997" s="346"/>
      <c r="Q997" s="346"/>
      <c r="R997" s="346"/>
      <c r="S997" s="346"/>
      <c r="T997" s="346"/>
      <c r="U997" s="388"/>
      <c r="V997" s="346"/>
      <c r="W997" s="346"/>
      <c r="X997" s="346"/>
      <c r="Y997" s="346"/>
      <c r="Z997" s="346"/>
      <c r="AA997" s="346"/>
      <c r="AB997" s="346"/>
      <c r="AC997" s="346"/>
      <c r="AD997" s="346"/>
      <c r="AE997" s="346"/>
      <c r="AF997" s="346"/>
      <c r="AG997" s="346"/>
      <c r="AH997" s="346"/>
      <c r="AI997" s="346"/>
      <c r="AJ997" s="346"/>
      <c r="AK997" s="346"/>
      <c r="AL997" s="346"/>
      <c r="AM997" s="346"/>
      <c r="AN997" s="346"/>
      <c r="AO997" s="346"/>
      <c r="AP997" s="346"/>
    </row>
  </sheetData>
  <mergeCells count="358">
    <mergeCell ref="C73:C81"/>
    <mergeCell ref="D73:D80"/>
    <mergeCell ref="E73:E80"/>
    <mergeCell ref="C83:C91"/>
    <mergeCell ref="E6:G6"/>
    <mergeCell ref="H6:I6"/>
    <mergeCell ref="E4:G4"/>
    <mergeCell ref="E5:G5"/>
    <mergeCell ref="E9:G9"/>
    <mergeCell ref="H9:I9"/>
    <mergeCell ref="E10:G10"/>
    <mergeCell ref="B15:D15"/>
    <mergeCell ref="E15:E16"/>
    <mergeCell ref="A5:B8"/>
    <mergeCell ref="E8:G8"/>
    <mergeCell ref="H8:I8"/>
    <mergeCell ref="E49:E56"/>
    <mergeCell ref="C58:C63"/>
    <mergeCell ref="C129:C134"/>
    <mergeCell ref="D30:D37"/>
    <mergeCell ref="E30:E37"/>
    <mergeCell ref="C17:C20"/>
    <mergeCell ref="D17:D19"/>
    <mergeCell ref="E17:E19"/>
    <mergeCell ref="C21:C29"/>
    <mergeCell ref="D21:D28"/>
    <mergeCell ref="E21:E28"/>
    <mergeCell ref="C30:C38"/>
    <mergeCell ref="D110:D118"/>
    <mergeCell ref="E110:E118"/>
    <mergeCell ref="C92:C100"/>
    <mergeCell ref="D92:D99"/>
    <mergeCell ref="E92:E99"/>
    <mergeCell ref="C101:C109"/>
    <mergeCell ref="D101:D108"/>
    <mergeCell ref="E101:E108"/>
    <mergeCell ref="C110:C119"/>
    <mergeCell ref="D83:D90"/>
    <mergeCell ref="E83:E90"/>
    <mergeCell ref="C64:C72"/>
    <mergeCell ref="D64:D71"/>
    <mergeCell ref="E64:E71"/>
    <mergeCell ref="C135:C143"/>
    <mergeCell ref="D135:D142"/>
    <mergeCell ref="E135:E142"/>
    <mergeCell ref="D144:D151"/>
    <mergeCell ref="E144:E151"/>
    <mergeCell ref="A17:A82"/>
    <mergeCell ref="B17:B38"/>
    <mergeCell ref="B39:B81"/>
    <mergeCell ref="A83:A153"/>
    <mergeCell ref="B83:B109"/>
    <mergeCell ref="B110:B152"/>
    <mergeCell ref="C120:C128"/>
    <mergeCell ref="C144:C152"/>
    <mergeCell ref="D58:D62"/>
    <mergeCell ref="E58:E62"/>
    <mergeCell ref="D120:D127"/>
    <mergeCell ref="E120:E127"/>
    <mergeCell ref="D129:D133"/>
    <mergeCell ref="E129:E133"/>
    <mergeCell ref="C39:C48"/>
    <mergeCell ref="D39:D47"/>
    <mergeCell ref="E39:E47"/>
    <mergeCell ref="C49:C57"/>
    <mergeCell ref="D49:D56"/>
    <mergeCell ref="Z123:AB123"/>
    <mergeCell ref="Z124:AB124"/>
    <mergeCell ref="Z115:AB115"/>
    <mergeCell ref="Z116:AB116"/>
    <mergeCell ref="Z117:AB117"/>
    <mergeCell ref="Z118:AB118"/>
    <mergeCell ref="Z120:AB120"/>
    <mergeCell ref="Z121:AB121"/>
    <mergeCell ref="Z122:AB122"/>
    <mergeCell ref="Z58:AB58"/>
    <mergeCell ref="Z59:AB59"/>
    <mergeCell ref="Z60:AB60"/>
    <mergeCell ref="Z61:AB61"/>
    <mergeCell ref="Z62:AB62"/>
    <mergeCell ref="Z64:AB64"/>
    <mergeCell ref="Z65:AB65"/>
    <mergeCell ref="Z66:AB66"/>
    <mergeCell ref="Z67:AB67"/>
    <mergeCell ref="Z68:AB68"/>
    <mergeCell ref="Z69:AB69"/>
    <mergeCell ref="Z70:AB70"/>
    <mergeCell ref="Z71:AB71"/>
    <mergeCell ref="Z73:AB73"/>
    <mergeCell ref="Z74:AB74"/>
    <mergeCell ref="Z75:AB75"/>
    <mergeCell ref="Z76:AB76"/>
    <mergeCell ref="Z77:AB77"/>
    <mergeCell ref="Z78:AB78"/>
    <mergeCell ref="Z79:AB79"/>
    <mergeCell ref="Z80:AB80"/>
    <mergeCell ref="Z83:AB83"/>
    <mergeCell ref="Z84:AB84"/>
    <mergeCell ref="Z85:AB85"/>
    <mergeCell ref="Z86:AB86"/>
    <mergeCell ref="Z87:AB87"/>
    <mergeCell ref="Z88:AB88"/>
    <mergeCell ref="Z108:AB108"/>
    <mergeCell ref="Z89:AB89"/>
    <mergeCell ref="Z90:AB90"/>
    <mergeCell ref="Z92:AB92"/>
    <mergeCell ref="Z93:AB93"/>
    <mergeCell ref="Z94:AB94"/>
    <mergeCell ref="Z95:AB95"/>
    <mergeCell ref="Z96:AB96"/>
    <mergeCell ref="Z97:AB97"/>
    <mergeCell ref="Z98:AB98"/>
    <mergeCell ref="U15:U16"/>
    <mergeCell ref="Z15:AB16"/>
    <mergeCell ref="S8:T8"/>
    <mergeCell ref="S9:T9"/>
    <mergeCell ref="S10:T10"/>
    <mergeCell ref="S11:T11"/>
    <mergeCell ref="S12:T12"/>
    <mergeCell ref="S13:T13"/>
    <mergeCell ref="X6:Y6"/>
    <mergeCell ref="J6:M6"/>
    <mergeCell ref="N6:O6"/>
    <mergeCell ref="J4:M4"/>
    <mergeCell ref="N4:O4"/>
    <mergeCell ref="P4:P6"/>
    <mergeCell ref="X4:Y4"/>
    <mergeCell ref="N5:O5"/>
    <mergeCell ref="S6:T6"/>
    <mergeCell ref="S7:T7"/>
    <mergeCell ref="AC15:AC16"/>
    <mergeCell ref="AD15:AD16"/>
    <mergeCell ref="AE15:AE16"/>
    <mergeCell ref="AN15:AN16"/>
    <mergeCell ref="AO15:AP15"/>
    <mergeCell ref="AF15:AF16"/>
    <mergeCell ref="AH15:AH16"/>
    <mergeCell ref="AI15:AI16"/>
    <mergeCell ref="AJ15:AJ16"/>
    <mergeCell ref="AK15:AK16"/>
    <mergeCell ref="AL15:AL16"/>
    <mergeCell ref="AM15:AM16"/>
    <mergeCell ref="E2:G3"/>
    <mergeCell ref="H2:I3"/>
    <mergeCell ref="J2:M3"/>
    <mergeCell ref="N2:O3"/>
    <mergeCell ref="Z2:Z3"/>
    <mergeCell ref="AA2:AA3"/>
    <mergeCell ref="S3:T3"/>
    <mergeCell ref="H5:I5"/>
    <mergeCell ref="J5:M5"/>
    <mergeCell ref="S4:T4"/>
    <mergeCell ref="S5:T5"/>
    <mergeCell ref="X5:Y5"/>
    <mergeCell ref="H4:I4"/>
    <mergeCell ref="J8:M8"/>
    <mergeCell ref="J9:M9"/>
    <mergeCell ref="J10:M10"/>
    <mergeCell ref="F15:F16"/>
    <mergeCell ref="G15:G16"/>
    <mergeCell ref="H15:H16"/>
    <mergeCell ref="I15:I16"/>
    <mergeCell ref="J15:J16"/>
    <mergeCell ref="K15:K16"/>
    <mergeCell ref="L15:L16"/>
    <mergeCell ref="N15:N16"/>
    <mergeCell ref="O15:O16"/>
    <mergeCell ref="Q33:T33"/>
    <mergeCell ref="Q34:T34"/>
    <mergeCell ref="Q35:T35"/>
    <mergeCell ref="Q36:T36"/>
    <mergeCell ref="Q37:T37"/>
    <mergeCell ref="Q39:T39"/>
    <mergeCell ref="Q40:T40"/>
    <mergeCell ref="Q28:T28"/>
    <mergeCell ref="Q30:T30"/>
    <mergeCell ref="Q31:T31"/>
    <mergeCell ref="Q32:T32"/>
    <mergeCell ref="P15:P16"/>
    <mergeCell ref="Q15:T16"/>
    <mergeCell ref="Q41:T41"/>
    <mergeCell ref="Q42:T42"/>
    <mergeCell ref="Q43:T43"/>
    <mergeCell ref="Q44:T44"/>
    <mergeCell ref="Q45:T45"/>
    <mergeCell ref="Q46:T46"/>
    <mergeCell ref="Q47:T47"/>
    <mergeCell ref="Q17:T17"/>
    <mergeCell ref="Z17:AB17"/>
    <mergeCell ref="Q18:T18"/>
    <mergeCell ref="Z18:AB18"/>
    <mergeCell ref="Q19:T19"/>
    <mergeCell ref="Z19:AB19"/>
    <mergeCell ref="Q21:T21"/>
    <mergeCell ref="Q22:T22"/>
    <mergeCell ref="Z22:AB22"/>
    <mergeCell ref="Q23:T23"/>
    <mergeCell ref="Z23:AB23"/>
    <mergeCell ref="Q24:T24"/>
    <mergeCell ref="Z24:AB24"/>
    <mergeCell ref="Z25:AB25"/>
    <mergeCell ref="Q25:T25"/>
    <mergeCell ref="Q26:T26"/>
    <mergeCell ref="Q27:T27"/>
    <mergeCell ref="Z26:AB26"/>
    <mergeCell ref="Z27:AB27"/>
    <mergeCell ref="Z28:AB28"/>
    <mergeCell ref="Z30:AB30"/>
    <mergeCell ref="Z31:AB31"/>
    <mergeCell ref="Z32:AB32"/>
    <mergeCell ref="Z33:AB33"/>
    <mergeCell ref="Z34:AB34"/>
    <mergeCell ref="Z35:AB35"/>
    <mergeCell ref="Z36:AB36"/>
    <mergeCell ref="Z37:AB37"/>
    <mergeCell ref="Z39:AB39"/>
    <mergeCell ref="Z40:AB40"/>
    <mergeCell ref="Z41:AB41"/>
    <mergeCell ref="Z42:AB42"/>
    <mergeCell ref="Z43:AB43"/>
    <mergeCell ref="Z44:AB44"/>
    <mergeCell ref="Z45:AB45"/>
    <mergeCell ref="Z46:AB46"/>
    <mergeCell ref="Z47:AB47"/>
    <mergeCell ref="Z49:AB49"/>
    <mergeCell ref="Z50:AB50"/>
    <mergeCell ref="Z51:AB51"/>
    <mergeCell ref="Z52:AB52"/>
    <mergeCell ref="Z53:AB53"/>
    <mergeCell ref="Z54:AB54"/>
    <mergeCell ref="Z55:AB55"/>
    <mergeCell ref="Z56:AB56"/>
    <mergeCell ref="Q49:T49"/>
    <mergeCell ref="Q50:T50"/>
    <mergeCell ref="Q51:T51"/>
    <mergeCell ref="Q52:T52"/>
    <mergeCell ref="Q53:T53"/>
    <mergeCell ref="Q54:T54"/>
    <mergeCell ref="Q55:T55"/>
    <mergeCell ref="Q56:T56"/>
    <mergeCell ref="Q58:T58"/>
    <mergeCell ref="Q59:T59"/>
    <mergeCell ref="Q60:T60"/>
    <mergeCell ref="Q61:T61"/>
    <mergeCell ref="Q62:T62"/>
    <mergeCell ref="Q64:T64"/>
    <mergeCell ref="Q65:T65"/>
    <mergeCell ref="Q66:T66"/>
    <mergeCell ref="Q67:T67"/>
    <mergeCell ref="Q68:T68"/>
    <mergeCell ref="Q69:T69"/>
    <mergeCell ref="Q70:T70"/>
    <mergeCell ref="Q71:T71"/>
    <mergeCell ref="Q73:T73"/>
    <mergeCell ref="Q74:T74"/>
    <mergeCell ref="Q75:T75"/>
    <mergeCell ref="Q76:T76"/>
    <mergeCell ref="Q77:T77"/>
    <mergeCell ref="Q78:T78"/>
    <mergeCell ref="Q79:T79"/>
    <mergeCell ref="Q80:T80"/>
    <mergeCell ref="Q83:T83"/>
    <mergeCell ref="Q84:T84"/>
    <mergeCell ref="Q85:T85"/>
    <mergeCell ref="Q86:T86"/>
    <mergeCell ref="Q87:T87"/>
    <mergeCell ref="Q88:T88"/>
    <mergeCell ref="Q89:T89"/>
    <mergeCell ref="Q90:T90"/>
    <mergeCell ref="Q92:T92"/>
    <mergeCell ref="Q93:T93"/>
    <mergeCell ref="Q94:T94"/>
    <mergeCell ref="Q95:T95"/>
    <mergeCell ref="Q96:T96"/>
    <mergeCell ref="Q97:T97"/>
    <mergeCell ref="Q98:T98"/>
    <mergeCell ref="Q99:T99"/>
    <mergeCell ref="Q101:T101"/>
    <mergeCell ref="Q102:T102"/>
    <mergeCell ref="Q103:T103"/>
    <mergeCell ref="Q104:T104"/>
    <mergeCell ref="Z127:AB127"/>
    <mergeCell ref="Z129:AB129"/>
    <mergeCell ref="Z130:AB130"/>
    <mergeCell ref="Z131:AB131"/>
    <mergeCell ref="Q129:T129"/>
    <mergeCell ref="Q130:T130"/>
    <mergeCell ref="Q131:T131"/>
    <mergeCell ref="Z110:AB110"/>
    <mergeCell ref="Z112:AB112"/>
    <mergeCell ref="Z113:AB113"/>
    <mergeCell ref="Z114:AB114"/>
    <mergeCell ref="Z99:AB99"/>
    <mergeCell ref="Z101:AB101"/>
    <mergeCell ref="Z102:AB102"/>
    <mergeCell ref="Z103:AB103"/>
    <mergeCell ref="Z104:AB104"/>
    <mergeCell ref="Z105:AB105"/>
    <mergeCell ref="Z106:AB106"/>
    <mergeCell ref="Z107:AB107"/>
    <mergeCell ref="Q125:T125"/>
    <mergeCell ref="Z125:AB125"/>
    <mergeCell ref="Z126:AB126"/>
    <mergeCell ref="Q126:T126"/>
    <mergeCell ref="Q127:T127"/>
    <mergeCell ref="Z132:AB132"/>
    <mergeCell ref="Z133:AB133"/>
    <mergeCell ref="Z135:AB135"/>
    <mergeCell ref="Z136:AB136"/>
    <mergeCell ref="Q132:T132"/>
    <mergeCell ref="Q133:T133"/>
    <mergeCell ref="Q135:T135"/>
    <mergeCell ref="Q136:T136"/>
    <mergeCell ref="Q115:T115"/>
    <mergeCell ref="Q116:T116"/>
    <mergeCell ref="Q117:T117"/>
    <mergeCell ref="Q118:T118"/>
    <mergeCell ref="Q120:T120"/>
    <mergeCell ref="Q121:T121"/>
    <mergeCell ref="Q122:T122"/>
    <mergeCell ref="Q123:T123"/>
    <mergeCell ref="Q124:T124"/>
    <mergeCell ref="Q105:T105"/>
    <mergeCell ref="Q106:T106"/>
    <mergeCell ref="Q107:T107"/>
    <mergeCell ref="Q108:T108"/>
    <mergeCell ref="Q110:T110"/>
    <mergeCell ref="Q111:T111"/>
    <mergeCell ref="Q112:T112"/>
    <mergeCell ref="Q113:T113"/>
    <mergeCell ref="Q114:T114"/>
    <mergeCell ref="Z142:AB142"/>
    <mergeCell ref="Z137:AB137"/>
    <mergeCell ref="Z138:AB138"/>
    <mergeCell ref="Z139:AB139"/>
    <mergeCell ref="Z140:AB140"/>
    <mergeCell ref="Z141:AB141"/>
    <mergeCell ref="Q142:T142"/>
    <mergeCell ref="Q144:T144"/>
    <mergeCell ref="Q145:T145"/>
    <mergeCell ref="Q137:T137"/>
    <mergeCell ref="Q138:T138"/>
    <mergeCell ref="Q139:T139"/>
    <mergeCell ref="Q140:T140"/>
    <mergeCell ref="Q141:T141"/>
    <mergeCell ref="Q148:T148"/>
    <mergeCell ref="Q149:T149"/>
    <mergeCell ref="Z144:AB144"/>
    <mergeCell ref="Z146:AB146"/>
    <mergeCell ref="Z147:AB147"/>
    <mergeCell ref="Z148:AB148"/>
    <mergeCell ref="Z149:AB149"/>
    <mergeCell ref="Z150:AB150"/>
    <mergeCell ref="Z151:AB151"/>
    <mergeCell ref="Q150:T150"/>
    <mergeCell ref="Q151:T151"/>
    <mergeCell ref="Q146:T146"/>
    <mergeCell ref="Q147:T147"/>
  </mergeCells>
  <conditionalFormatting sqref="R8">
    <cfRule type="cellIs" dxfId="1138" priority="1" operator="equal">
      <formula>"non"</formula>
    </cfRule>
  </conditionalFormatting>
  <conditionalFormatting sqref="R8">
    <cfRule type="cellIs" dxfId="1137" priority="2" operator="equal">
      <formula>"oui"</formula>
    </cfRule>
  </conditionalFormatting>
  <conditionalFormatting sqref="P120:P127">
    <cfRule type="cellIs" dxfId="1136" priority="3" operator="equal">
      <formula>"Mut+ext"</formula>
    </cfRule>
  </conditionalFormatting>
  <conditionalFormatting sqref="P81">
    <cfRule type="cellIs" dxfId="1135" priority="4" operator="equal">
      <formula>"Mut+ext"</formula>
    </cfRule>
  </conditionalFormatting>
  <conditionalFormatting sqref="AC82:AD82 T153">
    <cfRule type="expression" dxfId="1134" priority="5">
      <formula>$L82=#REF!</formula>
    </cfRule>
  </conditionalFormatting>
  <conditionalFormatting sqref="AC82:AD82 T153">
    <cfRule type="expression" dxfId="1133" priority="6">
      <formula>$L82=#REF!</formula>
    </cfRule>
  </conditionalFormatting>
  <conditionalFormatting sqref="AC82:AD82 T153">
    <cfRule type="expression" dxfId="1132" priority="7">
      <formula>$L82=#REF!</formula>
    </cfRule>
  </conditionalFormatting>
  <conditionalFormatting sqref="AC82:AD82 T153">
    <cfRule type="expression" dxfId="1131" priority="8">
      <formula>$L82=#REF!</formula>
    </cfRule>
  </conditionalFormatting>
  <conditionalFormatting sqref="AC153">
    <cfRule type="expression" dxfId="1130" priority="9">
      <formula>$L153=#REF!</formula>
    </cfRule>
  </conditionalFormatting>
  <conditionalFormatting sqref="AC153">
    <cfRule type="expression" dxfId="1129" priority="10">
      <formula>$L153=#REF!</formula>
    </cfRule>
  </conditionalFormatting>
  <conditionalFormatting sqref="AC153">
    <cfRule type="expression" dxfId="1128" priority="11">
      <formula>$L153=#REF!</formula>
    </cfRule>
  </conditionalFormatting>
  <conditionalFormatting sqref="AC153">
    <cfRule type="expression" dxfId="1127" priority="12">
      <formula>$L153=#REF!</formula>
    </cfRule>
  </conditionalFormatting>
  <conditionalFormatting sqref="AC20 AC29 AC91 AC100 AC109 AC119">
    <cfRule type="expression" dxfId="1126" priority="13">
      <formula>$L20=#REF!</formula>
    </cfRule>
  </conditionalFormatting>
  <conditionalFormatting sqref="AC20 AC29 AC91 AC100 AC109 AC119">
    <cfRule type="expression" dxfId="1125" priority="14">
      <formula>$L20=#REF!</formula>
    </cfRule>
  </conditionalFormatting>
  <conditionalFormatting sqref="AC20 AC29 AC91 AC100 AC109 AC119">
    <cfRule type="expression" dxfId="1124" priority="15">
      <formula>$L20=#REF!</formula>
    </cfRule>
  </conditionalFormatting>
  <conditionalFormatting sqref="AC20 AC29 AC91 AC100 AC109 AC119">
    <cfRule type="expression" dxfId="1123" priority="16">
      <formula>$L20=#REF!</formula>
    </cfRule>
  </conditionalFormatting>
  <conditionalFormatting sqref="AC57">
    <cfRule type="expression" dxfId="1122" priority="17">
      <formula>$L57=#REF!</formula>
    </cfRule>
  </conditionalFormatting>
  <conditionalFormatting sqref="AC57">
    <cfRule type="expression" dxfId="1121" priority="18">
      <formula>$L57=#REF!</formula>
    </cfRule>
  </conditionalFormatting>
  <conditionalFormatting sqref="AC57">
    <cfRule type="expression" dxfId="1120" priority="19">
      <formula>$L57=#REF!</formula>
    </cfRule>
  </conditionalFormatting>
  <conditionalFormatting sqref="AC57">
    <cfRule type="expression" dxfId="1119" priority="20">
      <formula>$L57=#REF!</formula>
    </cfRule>
  </conditionalFormatting>
  <conditionalFormatting sqref="AC48">
    <cfRule type="expression" dxfId="1118" priority="21">
      <formula>$L48=#REF!</formula>
    </cfRule>
  </conditionalFormatting>
  <conditionalFormatting sqref="AC48">
    <cfRule type="expression" dxfId="1117" priority="22">
      <formula>$L48=#REF!</formula>
    </cfRule>
  </conditionalFormatting>
  <conditionalFormatting sqref="AC48">
    <cfRule type="expression" dxfId="1116" priority="23">
      <formula>$L48=#REF!</formula>
    </cfRule>
  </conditionalFormatting>
  <conditionalFormatting sqref="AC48">
    <cfRule type="expression" dxfId="1115" priority="24">
      <formula>$L48=#REF!</formula>
    </cfRule>
  </conditionalFormatting>
  <conditionalFormatting sqref="AD153">
    <cfRule type="expression" dxfId="1114" priority="25">
      <formula>$L153=#REF!</formula>
    </cfRule>
  </conditionalFormatting>
  <conditionalFormatting sqref="AD153">
    <cfRule type="expression" dxfId="1113" priority="26">
      <formula>$L153=#REF!</formula>
    </cfRule>
  </conditionalFormatting>
  <conditionalFormatting sqref="AD153">
    <cfRule type="expression" dxfId="1112" priority="27">
      <formula>$L153=#REF!</formula>
    </cfRule>
  </conditionalFormatting>
  <conditionalFormatting sqref="AD153">
    <cfRule type="expression" dxfId="1111" priority="28">
      <formula>$L153=#REF!</formula>
    </cfRule>
  </conditionalFormatting>
  <conditionalFormatting sqref="AD119">
    <cfRule type="expression" dxfId="1110" priority="29">
      <formula>$L119=#REF!</formula>
    </cfRule>
  </conditionalFormatting>
  <conditionalFormatting sqref="AD119">
    <cfRule type="expression" dxfId="1109" priority="30">
      <formula>$L119=#REF!</formula>
    </cfRule>
  </conditionalFormatting>
  <conditionalFormatting sqref="AD119">
    <cfRule type="expression" dxfId="1108" priority="31">
      <formula>$L119=#REF!</formula>
    </cfRule>
  </conditionalFormatting>
  <conditionalFormatting sqref="AD119">
    <cfRule type="expression" dxfId="1107" priority="32">
      <formula>$L119=#REF!</formula>
    </cfRule>
  </conditionalFormatting>
  <conditionalFormatting sqref="AD109">
    <cfRule type="expression" dxfId="1106" priority="33">
      <formula>$L109=#REF!</formula>
    </cfRule>
  </conditionalFormatting>
  <conditionalFormatting sqref="AD109">
    <cfRule type="expression" dxfId="1105" priority="34">
      <formula>$L109=#REF!</formula>
    </cfRule>
  </conditionalFormatting>
  <conditionalFormatting sqref="AD109">
    <cfRule type="expression" dxfId="1104" priority="35">
      <formula>$L109=#REF!</formula>
    </cfRule>
  </conditionalFormatting>
  <conditionalFormatting sqref="AD109">
    <cfRule type="expression" dxfId="1103" priority="36">
      <formula>$L109=#REF!</formula>
    </cfRule>
  </conditionalFormatting>
  <conditionalFormatting sqref="AD100">
    <cfRule type="expression" dxfId="1102" priority="37">
      <formula>$L100=#REF!</formula>
    </cfRule>
  </conditionalFormatting>
  <conditionalFormatting sqref="AD100">
    <cfRule type="expression" dxfId="1101" priority="38">
      <formula>$L100=#REF!</formula>
    </cfRule>
  </conditionalFormatting>
  <conditionalFormatting sqref="AD100">
    <cfRule type="expression" dxfId="1100" priority="39">
      <formula>$L100=#REF!</formula>
    </cfRule>
  </conditionalFormatting>
  <conditionalFormatting sqref="AD100">
    <cfRule type="expression" dxfId="1099" priority="40">
      <formula>$L100=#REF!</formula>
    </cfRule>
  </conditionalFormatting>
  <conditionalFormatting sqref="AD91">
    <cfRule type="expression" dxfId="1098" priority="41">
      <formula>$L91=#REF!</formula>
    </cfRule>
  </conditionalFormatting>
  <conditionalFormatting sqref="AD91">
    <cfRule type="expression" dxfId="1097" priority="42">
      <formula>$L91=#REF!</formula>
    </cfRule>
  </conditionalFormatting>
  <conditionalFormatting sqref="AD91">
    <cfRule type="expression" dxfId="1096" priority="43">
      <formula>$L91=#REF!</formula>
    </cfRule>
  </conditionalFormatting>
  <conditionalFormatting sqref="AD91">
    <cfRule type="expression" dxfId="1095" priority="44">
      <formula>$L91=#REF!</formula>
    </cfRule>
  </conditionalFormatting>
  <conditionalFormatting sqref="AD57">
    <cfRule type="expression" dxfId="1094" priority="45">
      <formula>$L57=#REF!</formula>
    </cfRule>
  </conditionalFormatting>
  <conditionalFormatting sqref="AD57">
    <cfRule type="expression" dxfId="1093" priority="46">
      <formula>$L57=#REF!</formula>
    </cfRule>
  </conditionalFormatting>
  <conditionalFormatting sqref="AD57">
    <cfRule type="expression" dxfId="1092" priority="47">
      <formula>$L57=#REF!</formula>
    </cfRule>
  </conditionalFormatting>
  <conditionalFormatting sqref="AD57">
    <cfRule type="expression" dxfId="1091" priority="48">
      <formula>$L57=#REF!</formula>
    </cfRule>
  </conditionalFormatting>
  <conditionalFormatting sqref="AD48">
    <cfRule type="expression" dxfId="1090" priority="49">
      <formula>$L48=#REF!</formula>
    </cfRule>
  </conditionalFormatting>
  <conditionalFormatting sqref="AD48">
    <cfRule type="expression" dxfId="1089" priority="50">
      <formula>$L48=#REF!</formula>
    </cfRule>
  </conditionalFormatting>
  <conditionalFormatting sqref="AD48">
    <cfRule type="expression" dxfId="1088" priority="51">
      <formula>$L48=#REF!</formula>
    </cfRule>
  </conditionalFormatting>
  <conditionalFormatting sqref="AD48">
    <cfRule type="expression" dxfId="1087" priority="52">
      <formula>$L48=#REF!</formula>
    </cfRule>
  </conditionalFormatting>
  <conditionalFormatting sqref="AD29">
    <cfRule type="expression" dxfId="1086" priority="53">
      <formula>$L29=#REF!</formula>
    </cfRule>
  </conditionalFormatting>
  <conditionalFormatting sqref="AD29">
    <cfRule type="expression" dxfId="1085" priority="54">
      <formula>$L29=#REF!</formula>
    </cfRule>
  </conditionalFormatting>
  <conditionalFormatting sqref="AD29">
    <cfRule type="expression" dxfId="1084" priority="55">
      <formula>$L29=#REF!</formula>
    </cfRule>
  </conditionalFormatting>
  <conditionalFormatting sqref="AD29">
    <cfRule type="expression" dxfId="1083" priority="56">
      <formula>$L29=#REF!</formula>
    </cfRule>
  </conditionalFormatting>
  <conditionalFormatting sqref="AD20">
    <cfRule type="expression" dxfId="1082" priority="57">
      <formula>$L20=#REF!</formula>
    </cfRule>
  </conditionalFormatting>
  <conditionalFormatting sqref="AD20">
    <cfRule type="expression" dxfId="1081" priority="58">
      <formula>$L20=#REF!</formula>
    </cfRule>
  </conditionalFormatting>
  <conditionalFormatting sqref="AD20">
    <cfRule type="expression" dxfId="1080" priority="59">
      <formula>$L20=#REF!</formula>
    </cfRule>
  </conditionalFormatting>
  <conditionalFormatting sqref="AD20">
    <cfRule type="expression" dxfId="1079" priority="60">
      <formula>$L20=#REF!</formula>
    </cfRule>
  </conditionalFormatting>
  <conditionalFormatting sqref="U153">
    <cfRule type="expression" dxfId="1078" priority="61">
      <formula>$L153=#REF!</formula>
    </cfRule>
  </conditionalFormatting>
  <conditionalFormatting sqref="U153">
    <cfRule type="expression" dxfId="1077" priority="62">
      <formula>$L153=#REF!</formula>
    </cfRule>
  </conditionalFormatting>
  <conditionalFormatting sqref="U153">
    <cfRule type="expression" dxfId="1076" priority="63">
      <formula>$L153=#REF!</formula>
    </cfRule>
  </conditionalFormatting>
  <conditionalFormatting sqref="U153">
    <cfRule type="expression" dxfId="1075" priority="64">
      <formula>$L153=#REF!</formula>
    </cfRule>
  </conditionalFormatting>
  <conditionalFormatting sqref="AC58:AC62">
    <cfRule type="expression" dxfId="1074" priority="65">
      <formula>$L58=#REF!</formula>
    </cfRule>
  </conditionalFormatting>
  <conditionalFormatting sqref="AC58:AC62">
    <cfRule type="expression" dxfId="1073" priority="66">
      <formula>$L58=#REF!</formula>
    </cfRule>
  </conditionalFormatting>
  <conditionalFormatting sqref="AC58:AC62">
    <cfRule type="expression" dxfId="1072" priority="67">
      <formula>$L58=#REF!</formula>
    </cfRule>
  </conditionalFormatting>
  <conditionalFormatting sqref="AC58:AC62">
    <cfRule type="expression" dxfId="1071" priority="68">
      <formula>$L58=#REF!</formula>
    </cfRule>
  </conditionalFormatting>
  <conditionalFormatting sqref="AD58:AD62">
    <cfRule type="expression" dxfId="1070" priority="69">
      <formula>$L58=#REF!</formula>
    </cfRule>
  </conditionalFormatting>
  <conditionalFormatting sqref="AD58:AD62">
    <cfRule type="expression" dxfId="1069" priority="70">
      <formula>$L58=#REF!</formula>
    </cfRule>
  </conditionalFormatting>
  <conditionalFormatting sqref="AD58:AD62">
    <cfRule type="expression" dxfId="1068" priority="71">
      <formula>$L58=#REF!</formula>
    </cfRule>
  </conditionalFormatting>
  <conditionalFormatting sqref="AD58:AD62">
    <cfRule type="expression" dxfId="1067" priority="72">
      <formula>$L58=#REF!</formula>
    </cfRule>
  </conditionalFormatting>
  <conditionalFormatting sqref="P20 P29 P48 P57 P82 P91 P100 P109 P119 P153:P154">
    <cfRule type="cellIs" dxfId="1066" priority="73" operator="equal">
      <formula>"Mut+ext"</formula>
    </cfRule>
  </conditionalFormatting>
  <conditionalFormatting sqref="AD18:AD19">
    <cfRule type="expression" dxfId="1065" priority="74">
      <formula>$L18=#REF!</formula>
    </cfRule>
  </conditionalFormatting>
  <conditionalFormatting sqref="AD18:AD19">
    <cfRule type="expression" dxfId="1064" priority="75">
      <formula>$L18=#REF!</formula>
    </cfRule>
  </conditionalFormatting>
  <conditionalFormatting sqref="AD18:AD19">
    <cfRule type="expression" dxfId="1063" priority="76">
      <formula>$L18=#REF!</formula>
    </cfRule>
  </conditionalFormatting>
  <conditionalFormatting sqref="AD18:AD19">
    <cfRule type="expression" dxfId="1062" priority="77">
      <formula>$L18=#REF!</formula>
    </cfRule>
  </conditionalFormatting>
  <conditionalFormatting sqref="AC18">
    <cfRule type="expression" dxfId="1061" priority="78">
      <formula>$L18=#REF!</formula>
    </cfRule>
  </conditionalFormatting>
  <conditionalFormatting sqref="AC18">
    <cfRule type="expression" dxfId="1060" priority="79">
      <formula>$L18=#REF!</formula>
    </cfRule>
  </conditionalFormatting>
  <conditionalFormatting sqref="AC18">
    <cfRule type="expression" dxfId="1059" priority="80">
      <formula>$L18=#REF!</formula>
    </cfRule>
  </conditionalFormatting>
  <conditionalFormatting sqref="AC18">
    <cfRule type="expression" dxfId="1058" priority="81">
      <formula>$L18=#REF!</formula>
    </cfRule>
  </conditionalFormatting>
  <conditionalFormatting sqref="AC19">
    <cfRule type="expression" dxfId="1057" priority="82">
      <formula>$L19=#REF!</formula>
    </cfRule>
  </conditionalFormatting>
  <conditionalFormatting sqref="AC19">
    <cfRule type="expression" dxfId="1056" priority="83">
      <formula>$L19=#REF!</formula>
    </cfRule>
  </conditionalFormatting>
  <conditionalFormatting sqref="AC19">
    <cfRule type="expression" dxfId="1055" priority="84">
      <formula>$L19=#REF!</formula>
    </cfRule>
  </conditionalFormatting>
  <conditionalFormatting sqref="AC19">
    <cfRule type="expression" dxfId="1054" priority="85">
      <formula>$L19=#REF!</formula>
    </cfRule>
  </conditionalFormatting>
  <conditionalFormatting sqref="P18:P19">
    <cfRule type="cellIs" dxfId="1053" priority="86" operator="equal">
      <formula>"Mut+ext"</formula>
    </cfRule>
  </conditionalFormatting>
  <conditionalFormatting sqref="Z18:Z19">
    <cfRule type="expression" dxfId="1052" priority="87">
      <formula>$L18=#REF!</formula>
    </cfRule>
  </conditionalFormatting>
  <conditionalFormatting sqref="Z18:Z19">
    <cfRule type="expression" dxfId="1051" priority="88">
      <formula>$L18=#REF!</formula>
    </cfRule>
  </conditionalFormatting>
  <conditionalFormatting sqref="Z18:Z19">
    <cfRule type="expression" dxfId="1050" priority="89">
      <formula>$L18=#REF!</formula>
    </cfRule>
  </conditionalFormatting>
  <conditionalFormatting sqref="Z18:Z19">
    <cfRule type="expression" dxfId="1049" priority="90">
      <formula>$L18=#REF!</formula>
    </cfRule>
  </conditionalFormatting>
  <conditionalFormatting sqref="AD21:AD28">
    <cfRule type="expression" dxfId="1048" priority="91">
      <formula>$L21=#REF!</formula>
    </cfRule>
  </conditionalFormatting>
  <conditionalFormatting sqref="AD21:AD28">
    <cfRule type="expression" dxfId="1047" priority="92">
      <formula>$L21=#REF!</formula>
    </cfRule>
  </conditionalFormatting>
  <conditionalFormatting sqref="AD21:AD28">
    <cfRule type="expression" dxfId="1046" priority="93">
      <formula>$L21=#REF!</formula>
    </cfRule>
  </conditionalFormatting>
  <conditionalFormatting sqref="AD21:AD28">
    <cfRule type="expression" dxfId="1045" priority="94">
      <formula>$L21=#REF!</formula>
    </cfRule>
  </conditionalFormatting>
  <conditionalFormatting sqref="AC21:AC28">
    <cfRule type="expression" dxfId="1044" priority="95">
      <formula>$L21=#REF!</formula>
    </cfRule>
  </conditionalFormatting>
  <conditionalFormatting sqref="AC21:AC28">
    <cfRule type="expression" dxfId="1043" priority="96">
      <formula>$L21=#REF!</formula>
    </cfRule>
  </conditionalFormatting>
  <conditionalFormatting sqref="AC21:AC28">
    <cfRule type="expression" dxfId="1042" priority="97">
      <formula>$L21=#REF!</formula>
    </cfRule>
  </conditionalFormatting>
  <conditionalFormatting sqref="AC21:AC28">
    <cfRule type="expression" dxfId="1041" priority="98">
      <formula>$L21=#REF!</formula>
    </cfRule>
  </conditionalFormatting>
  <conditionalFormatting sqref="P21:P28">
    <cfRule type="cellIs" dxfId="1040" priority="99" operator="equal">
      <formula>"Mut+ext"</formula>
    </cfRule>
  </conditionalFormatting>
  <conditionalFormatting sqref="Z21:Z28 Z30 Z83 Z92 Z101">
    <cfRule type="expression" dxfId="1039" priority="100">
      <formula>$L21=#REF!</formula>
    </cfRule>
  </conditionalFormatting>
  <conditionalFormatting sqref="Z21:Z28 Z30 Z83 Z92 Z101">
    <cfRule type="expression" dxfId="1038" priority="101">
      <formula>$L21=#REF!</formula>
    </cfRule>
  </conditionalFormatting>
  <conditionalFormatting sqref="Z21:Z28 Z30 Z83 Z92 Z101">
    <cfRule type="expression" dxfId="1037" priority="102">
      <formula>$L21=#REF!</formula>
    </cfRule>
  </conditionalFormatting>
  <conditionalFormatting sqref="Z21:Z28 Z30 Z83 Z92 Z101">
    <cfRule type="expression" dxfId="1036" priority="103">
      <formula>$L21=#REF!</formula>
    </cfRule>
  </conditionalFormatting>
  <conditionalFormatting sqref="AC30 AD30:AD37">
    <cfRule type="expression" dxfId="1035" priority="104">
      <formula>$L30=#REF!</formula>
    </cfRule>
  </conditionalFormatting>
  <conditionalFormatting sqref="AD30:AD37">
    <cfRule type="expression" dxfId="1034" priority="105">
      <formula>$L30=#REF!</formula>
    </cfRule>
  </conditionalFormatting>
  <conditionalFormatting sqref="AD30:AD37">
    <cfRule type="expression" dxfId="1033" priority="106">
      <formula>$L30=#REF!</formula>
    </cfRule>
  </conditionalFormatting>
  <conditionalFormatting sqref="AD30:AD37">
    <cfRule type="expression" dxfId="1032" priority="107">
      <formula>$L30=#REF!</formula>
    </cfRule>
  </conditionalFormatting>
  <conditionalFormatting sqref="AC30:AC37">
    <cfRule type="expression" dxfId="1031" priority="108">
      <formula>$L30=#REF!</formula>
    </cfRule>
  </conditionalFormatting>
  <conditionalFormatting sqref="AC30:AC37">
    <cfRule type="expression" dxfId="1030" priority="109">
      <formula>$L30=#REF!</formula>
    </cfRule>
  </conditionalFormatting>
  <conditionalFormatting sqref="AC30:AC37">
    <cfRule type="expression" dxfId="1029" priority="110">
      <formula>$L30=#REF!</formula>
    </cfRule>
  </conditionalFormatting>
  <conditionalFormatting sqref="AC30:AC37">
    <cfRule type="expression" dxfId="1028" priority="111">
      <formula>$L30=#REF!</formula>
    </cfRule>
  </conditionalFormatting>
  <conditionalFormatting sqref="P30:P37">
    <cfRule type="cellIs" dxfId="1027" priority="112" operator="equal">
      <formula>"Mut+ext"</formula>
    </cfRule>
  </conditionalFormatting>
  <conditionalFormatting sqref="Z30:Z37">
    <cfRule type="expression" dxfId="1026" priority="113">
      <formula>$L30=#REF!</formula>
    </cfRule>
  </conditionalFormatting>
  <conditionalFormatting sqref="Z30:Z37">
    <cfRule type="expression" dxfId="1025" priority="114">
      <formula>$L30=#REF!</formula>
    </cfRule>
  </conditionalFormatting>
  <conditionalFormatting sqref="Z30:Z37">
    <cfRule type="expression" dxfId="1024" priority="115">
      <formula>$L30=#REF!</formula>
    </cfRule>
  </conditionalFormatting>
  <conditionalFormatting sqref="Z30:Z37">
    <cfRule type="expression" dxfId="1023" priority="116">
      <formula>$L30=#REF!</formula>
    </cfRule>
  </conditionalFormatting>
  <conditionalFormatting sqref="AD39:AD47">
    <cfRule type="expression" dxfId="1022" priority="117">
      <formula>$L39=#REF!</formula>
    </cfRule>
  </conditionalFormatting>
  <conditionalFormatting sqref="AD39:AD47">
    <cfRule type="expression" dxfId="1021" priority="118">
      <formula>$L39=#REF!</formula>
    </cfRule>
  </conditionalFormatting>
  <conditionalFormatting sqref="AD39:AD47">
    <cfRule type="expression" dxfId="1020" priority="119">
      <formula>$L39=#REF!</formula>
    </cfRule>
  </conditionalFormatting>
  <conditionalFormatting sqref="AD39:AD47">
    <cfRule type="expression" dxfId="1019" priority="120">
      <formula>$L39=#REF!</formula>
    </cfRule>
  </conditionalFormatting>
  <conditionalFormatting sqref="AC39:AC47">
    <cfRule type="expression" dxfId="1018" priority="121">
      <formula>$L39=#REF!</formula>
    </cfRule>
  </conditionalFormatting>
  <conditionalFormatting sqref="AC39:AC47">
    <cfRule type="expression" dxfId="1017" priority="122">
      <formula>$L39=#REF!</formula>
    </cfRule>
  </conditionalFormatting>
  <conditionalFormatting sqref="AC39:AC47">
    <cfRule type="expression" dxfId="1016" priority="123">
      <formula>$L39=#REF!</formula>
    </cfRule>
  </conditionalFormatting>
  <conditionalFormatting sqref="AC39:AC47">
    <cfRule type="expression" dxfId="1015" priority="124">
      <formula>$L39=#REF!</formula>
    </cfRule>
  </conditionalFormatting>
  <conditionalFormatting sqref="P39:P47">
    <cfRule type="cellIs" dxfId="1014" priority="125" operator="equal">
      <formula>"Mut+ext"</formula>
    </cfRule>
  </conditionalFormatting>
  <conditionalFormatting sqref="Z39:Z47">
    <cfRule type="expression" dxfId="1013" priority="126">
      <formula>$L39=#REF!</formula>
    </cfRule>
  </conditionalFormatting>
  <conditionalFormatting sqref="Z39:Z47">
    <cfRule type="expression" dxfId="1012" priority="127">
      <formula>$L39=#REF!</formula>
    </cfRule>
  </conditionalFormatting>
  <conditionalFormatting sqref="Z39:Z47">
    <cfRule type="expression" dxfId="1011" priority="128">
      <formula>$L39=#REF!</formula>
    </cfRule>
  </conditionalFormatting>
  <conditionalFormatting sqref="Z39:Z47">
    <cfRule type="expression" dxfId="1010" priority="129">
      <formula>$L39=#REF!</formula>
    </cfRule>
  </conditionalFormatting>
  <conditionalFormatting sqref="AD49:AD56">
    <cfRule type="expression" dxfId="1009" priority="130">
      <formula>$L49=#REF!</formula>
    </cfRule>
  </conditionalFormatting>
  <conditionalFormatting sqref="AD49:AD56">
    <cfRule type="expression" dxfId="1008" priority="131">
      <formula>$L49=#REF!</formula>
    </cfRule>
  </conditionalFormatting>
  <conditionalFormatting sqref="AD49:AD56">
    <cfRule type="expression" dxfId="1007" priority="132">
      <formula>$L49=#REF!</formula>
    </cfRule>
  </conditionalFormatting>
  <conditionalFormatting sqref="AD49:AD56">
    <cfRule type="expression" dxfId="1006" priority="133">
      <formula>$L49=#REF!</formula>
    </cfRule>
  </conditionalFormatting>
  <conditionalFormatting sqref="AC49:AC56">
    <cfRule type="expression" dxfId="1005" priority="134">
      <formula>$L49=#REF!</formula>
    </cfRule>
  </conditionalFormatting>
  <conditionalFormatting sqref="AC49:AC56">
    <cfRule type="expression" dxfId="1004" priority="135">
      <formula>$L49=#REF!</formula>
    </cfRule>
  </conditionalFormatting>
  <conditionalFormatting sqref="AC49:AC56">
    <cfRule type="expression" dxfId="1003" priority="136">
      <formula>$L49=#REF!</formula>
    </cfRule>
  </conditionalFormatting>
  <conditionalFormatting sqref="AC49:AC56">
    <cfRule type="expression" dxfId="1002" priority="137">
      <formula>$L49=#REF!</formula>
    </cfRule>
  </conditionalFormatting>
  <conditionalFormatting sqref="P49:P56">
    <cfRule type="cellIs" dxfId="1001" priority="138" operator="equal">
      <formula>"Mut+ext"</formula>
    </cfRule>
  </conditionalFormatting>
  <conditionalFormatting sqref="Z49:Z56">
    <cfRule type="expression" dxfId="1000" priority="139">
      <formula>$L49=#REF!</formula>
    </cfRule>
  </conditionalFormatting>
  <conditionalFormatting sqref="Z49:Z56">
    <cfRule type="expression" dxfId="999" priority="140">
      <formula>$L49=#REF!</formula>
    </cfRule>
  </conditionalFormatting>
  <conditionalFormatting sqref="Z49:Z56">
    <cfRule type="expression" dxfId="998" priority="141">
      <formula>$L49=#REF!</formula>
    </cfRule>
  </conditionalFormatting>
  <conditionalFormatting sqref="Z49:Z56">
    <cfRule type="expression" dxfId="997" priority="142">
      <formula>$L49=#REF!</formula>
    </cfRule>
  </conditionalFormatting>
  <conditionalFormatting sqref="AC64 AD64:AD71">
    <cfRule type="expression" dxfId="996" priority="143">
      <formula>$L64=#REF!</formula>
    </cfRule>
  </conditionalFormatting>
  <conditionalFormatting sqref="AD64:AD71">
    <cfRule type="expression" dxfId="995" priority="144">
      <formula>$L64=#REF!</formula>
    </cfRule>
  </conditionalFormatting>
  <conditionalFormatting sqref="AD64:AD71">
    <cfRule type="expression" dxfId="994" priority="145">
      <formula>$L64=#REF!</formula>
    </cfRule>
  </conditionalFormatting>
  <conditionalFormatting sqref="AD64:AD71">
    <cfRule type="expression" dxfId="993" priority="146">
      <formula>$L64=#REF!</formula>
    </cfRule>
  </conditionalFormatting>
  <conditionalFormatting sqref="AC64:AC71">
    <cfRule type="expression" dxfId="992" priority="147">
      <formula>$L64=#REF!</formula>
    </cfRule>
  </conditionalFormatting>
  <conditionalFormatting sqref="AC64:AC71">
    <cfRule type="expression" dxfId="991" priority="148">
      <formula>$L64=#REF!</formula>
    </cfRule>
  </conditionalFormatting>
  <conditionalFormatting sqref="AC64:AC71">
    <cfRule type="expression" dxfId="990" priority="149">
      <formula>$L64=#REF!</formula>
    </cfRule>
  </conditionalFormatting>
  <conditionalFormatting sqref="AC64:AC71">
    <cfRule type="expression" dxfId="989" priority="150">
      <formula>$L64=#REF!</formula>
    </cfRule>
  </conditionalFormatting>
  <conditionalFormatting sqref="P64:P71">
    <cfRule type="cellIs" dxfId="988" priority="151" operator="equal">
      <formula>"Mut+ext"</formula>
    </cfRule>
  </conditionalFormatting>
  <conditionalFormatting sqref="Z64:Z71">
    <cfRule type="expression" dxfId="987" priority="152">
      <formula>$L64=#REF!</formula>
    </cfRule>
  </conditionalFormatting>
  <conditionalFormatting sqref="Z64:Z71">
    <cfRule type="expression" dxfId="986" priority="153">
      <formula>$L64=#REF!</formula>
    </cfRule>
  </conditionalFormatting>
  <conditionalFormatting sqref="Z64:Z71">
    <cfRule type="expression" dxfId="985" priority="154">
      <formula>$L64=#REF!</formula>
    </cfRule>
  </conditionalFormatting>
  <conditionalFormatting sqref="Z64:Z71">
    <cfRule type="expression" dxfId="984" priority="155">
      <formula>$L64=#REF!</formula>
    </cfRule>
  </conditionalFormatting>
  <conditionalFormatting sqref="AC73 AD73:AD80 AC144:AD144">
    <cfRule type="expression" dxfId="983" priority="156">
      <formula>$L73=#REF!</formula>
    </cfRule>
  </conditionalFormatting>
  <conditionalFormatting sqref="AD73:AD80 AD144">
    <cfRule type="expression" dxfId="982" priority="157">
      <formula>$L73=#REF!</formula>
    </cfRule>
  </conditionalFormatting>
  <conditionalFormatting sqref="AD73:AD80 AD144">
    <cfRule type="expression" dxfId="981" priority="158">
      <formula>$L73=#REF!</formula>
    </cfRule>
  </conditionalFormatting>
  <conditionalFormatting sqref="AD73:AD80 AD144">
    <cfRule type="expression" dxfId="980" priority="159">
      <formula>$L73=#REF!</formula>
    </cfRule>
  </conditionalFormatting>
  <conditionalFormatting sqref="AC73:AC80 AC144">
    <cfRule type="expression" dxfId="979" priority="160">
      <formula>$L73=#REF!</formula>
    </cfRule>
  </conditionalFormatting>
  <conditionalFormatting sqref="AC73:AC80 AC144">
    <cfRule type="expression" dxfId="978" priority="161">
      <formula>$L73=#REF!</formula>
    </cfRule>
  </conditionalFormatting>
  <conditionalFormatting sqref="AC73:AC80 AC144">
    <cfRule type="expression" dxfId="977" priority="162">
      <formula>$L73=#REF!</formula>
    </cfRule>
  </conditionalFormatting>
  <conditionalFormatting sqref="AC73:AC80 AC144">
    <cfRule type="expression" dxfId="976" priority="163">
      <formula>$L73=#REF!</formula>
    </cfRule>
  </conditionalFormatting>
  <conditionalFormatting sqref="P73:P80">
    <cfRule type="cellIs" dxfId="975" priority="164" operator="equal">
      <formula>"Mut+ext"</formula>
    </cfRule>
  </conditionalFormatting>
  <conditionalFormatting sqref="Z73:Z80">
    <cfRule type="expression" dxfId="974" priority="165">
      <formula>$L73=#REF!</formula>
    </cfRule>
  </conditionalFormatting>
  <conditionalFormatting sqref="Z73:Z80">
    <cfRule type="expression" dxfId="973" priority="166">
      <formula>$L73=#REF!</formula>
    </cfRule>
  </conditionalFormatting>
  <conditionalFormatting sqref="Z73:Z80">
    <cfRule type="expression" dxfId="972" priority="167">
      <formula>$L73=#REF!</formula>
    </cfRule>
  </conditionalFormatting>
  <conditionalFormatting sqref="Z73:Z80">
    <cfRule type="expression" dxfId="971" priority="168">
      <formula>$L73=#REF!</formula>
    </cfRule>
  </conditionalFormatting>
  <conditionalFormatting sqref="AD83:AD90">
    <cfRule type="expression" dxfId="970" priority="169">
      <formula>$L83=#REF!</formula>
    </cfRule>
  </conditionalFormatting>
  <conditionalFormatting sqref="AD83:AD90">
    <cfRule type="expression" dxfId="969" priority="170">
      <formula>$L83=#REF!</formula>
    </cfRule>
  </conditionalFormatting>
  <conditionalFormatting sqref="AD83:AD90">
    <cfRule type="expression" dxfId="968" priority="171">
      <formula>$L83=#REF!</formula>
    </cfRule>
  </conditionalFormatting>
  <conditionalFormatting sqref="AD83:AD90">
    <cfRule type="expression" dxfId="967" priority="172">
      <formula>$L83=#REF!</formula>
    </cfRule>
  </conditionalFormatting>
  <conditionalFormatting sqref="AC83:AC90">
    <cfRule type="expression" dxfId="966" priority="173">
      <formula>$L83=#REF!</formula>
    </cfRule>
  </conditionalFormatting>
  <conditionalFormatting sqref="AC83:AC90">
    <cfRule type="expression" dxfId="965" priority="174">
      <formula>$L83=#REF!</formula>
    </cfRule>
  </conditionalFormatting>
  <conditionalFormatting sqref="AC83:AC90">
    <cfRule type="expression" dxfId="964" priority="175">
      <formula>$L83=#REF!</formula>
    </cfRule>
  </conditionalFormatting>
  <conditionalFormatting sqref="AC83:AC90">
    <cfRule type="expression" dxfId="963" priority="176">
      <formula>$L83=#REF!</formula>
    </cfRule>
  </conditionalFormatting>
  <conditionalFormatting sqref="P83:P90">
    <cfRule type="cellIs" dxfId="962" priority="177" operator="equal">
      <formula>"Mut+ext"</formula>
    </cfRule>
  </conditionalFormatting>
  <conditionalFormatting sqref="Z83:Z90">
    <cfRule type="expression" dxfId="961" priority="178">
      <formula>$L83=#REF!</formula>
    </cfRule>
  </conditionalFormatting>
  <conditionalFormatting sqref="Z83:Z90">
    <cfRule type="expression" dxfId="960" priority="179">
      <formula>$L83=#REF!</formula>
    </cfRule>
  </conditionalFormatting>
  <conditionalFormatting sqref="Z83:Z90">
    <cfRule type="expression" dxfId="959" priority="180">
      <formula>$L83=#REF!</formula>
    </cfRule>
  </conditionalFormatting>
  <conditionalFormatting sqref="Z83:Z90">
    <cfRule type="expression" dxfId="958" priority="181">
      <formula>$L83=#REF!</formula>
    </cfRule>
  </conditionalFormatting>
  <conditionalFormatting sqref="AD92:AD99">
    <cfRule type="expression" dxfId="957" priority="182">
      <formula>$L92=#REF!</formula>
    </cfRule>
  </conditionalFormatting>
  <conditionalFormatting sqref="AD92:AD99">
    <cfRule type="expression" dxfId="956" priority="183">
      <formula>$L92=#REF!</formula>
    </cfRule>
  </conditionalFormatting>
  <conditionalFormatting sqref="AD92:AD99">
    <cfRule type="expression" dxfId="955" priority="184">
      <formula>$L92=#REF!</formula>
    </cfRule>
  </conditionalFormatting>
  <conditionalFormatting sqref="AD92:AD99">
    <cfRule type="expression" dxfId="954" priority="185">
      <formula>$L92=#REF!</formula>
    </cfRule>
  </conditionalFormatting>
  <conditionalFormatting sqref="AC92:AC99">
    <cfRule type="expression" dxfId="953" priority="186">
      <formula>$L92=#REF!</formula>
    </cfRule>
  </conditionalFormatting>
  <conditionalFormatting sqref="AC92:AC99">
    <cfRule type="expression" dxfId="952" priority="187">
      <formula>$L92=#REF!</formula>
    </cfRule>
  </conditionalFormatting>
  <conditionalFormatting sqref="AC92:AC99">
    <cfRule type="expression" dxfId="951" priority="188">
      <formula>$L92=#REF!</formula>
    </cfRule>
  </conditionalFormatting>
  <conditionalFormatting sqref="AC92:AC99">
    <cfRule type="expression" dxfId="950" priority="189">
      <formula>$L92=#REF!</formula>
    </cfRule>
  </conditionalFormatting>
  <conditionalFormatting sqref="P92:P99">
    <cfRule type="cellIs" dxfId="949" priority="190" operator="equal">
      <formula>"Mut+ext"</formula>
    </cfRule>
  </conditionalFormatting>
  <conditionalFormatting sqref="Z92:Z99">
    <cfRule type="expression" dxfId="948" priority="191">
      <formula>$L92=#REF!</formula>
    </cfRule>
  </conditionalFormatting>
  <conditionalFormatting sqref="Z92:Z99">
    <cfRule type="expression" dxfId="947" priority="192">
      <formula>$L92=#REF!</formula>
    </cfRule>
  </conditionalFormatting>
  <conditionalFormatting sqref="Z92:Z99">
    <cfRule type="expression" dxfId="946" priority="193">
      <formula>$L92=#REF!</formula>
    </cfRule>
  </conditionalFormatting>
  <conditionalFormatting sqref="Z92:Z99">
    <cfRule type="expression" dxfId="945" priority="194">
      <formula>$L92=#REF!</formula>
    </cfRule>
  </conditionalFormatting>
  <conditionalFormatting sqref="AC101 AD101:AD108">
    <cfRule type="expression" dxfId="944" priority="195">
      <formula>$L101=#REF!</formula>
    </cfRule>
  </conditionalFormatting>
  <conditionalFormatting sqref="AD101:AD108">
    <cfRule type="expression" dxfId="943" priority="196">
      <formula>$L101=#REF!</formula>
    </cfRule>
  </conditionalFormatting>
  <conditionalFormatting sqref="AD101:AD108">
    <cfRule type="expression" dxfId="942" priority="197">
      <formula>$L101=#REF!</formula>
    </cfRule>
  </conditionalFormatting>
  <conditionalFormatting sqref="AD101:AD108">
    <cfRule type="expression" dxfId="941" priority="198">
      <formula>$L101=#REF!</formula>
    </cfRule>
  </conditionalFormatting>
  <conditionalFormatting sqref="AC101:AC108">
    <cfRule type="expression" dxfId="940" priority="199">
      <formula>$L101=#REF!</formula>
    </cfRule>
  </conditionalFormatting>
  <conditionalFormatting sqref="AC101:AC108">
    <cfRule type="expression" dxfId="939" priority="200">
      <formula>$L101=#REF!</formula>
    </cfRule>
  </conditionalFormatting>
  <conditionalFormatting sqref="AC101:AC108">
    <cfRule type="expression" dxfId="938" priority="201">
      <formula>$L101=#REF!</formula>
    </cfRule>
  </conditionalFormatting>
  <conditionalFormatting sqref="AC101:AC108">
    <cfRule type="expression" dxfId="937" priority="202">
      <formula>$L101=#REF!</formula>
    </cfRule>
  </conditionalFormatting>
  <conditionalFormatting sqref="P101:P108">
    <cfRule type="cellIs" dxfId="936" priority="203" operator="equal">
      <formula>"Mut+ext"</formula>
    </cfRule>
  </conditionalFormatting>
  <conditionalFormatting sqref="Z101:Z108">
    <cfRule type="expression" dxfId="935" priority="204">
      <formula>$L101=#REF!</formula>
    </cfRule>
  </conditionalFormatting>
  <conditionalFormatting sqref="Z101:Z108">
    <cfRule type="expression" dxfId="934" priority="205">
      <formula>$L101=#REF!</formula>
    </cfRule>
  </conditionalFormatting>
  <conditionalFormatting sqref="Z101:Z108">
    <cfRule type="expression" dxfId="933" priority="206">
      <formula>$L101=#REF!</formula>
    </cfRule>
  </conditionalFormatting>
  <conditionalFormatting sqref="Z101:Z108">
    <cfRule type="expression" dxfId="932" priority="207">
      <formula>$L101=#REF!</formula>
    </cfRule>
  </conditionalFormatting>
  <conditionalFormatting sqref="AD110:AD118">
    <cfRule type="expression" dxfId="931" priority="208">
      <formula>$L110=#REF!</formula>
    </cfRule>
  </conditionalFormatting>
  <conditionalFormatting sqref="AD110:AD118">
    <cfRule type="expression" dxfId="930" priority="209">
      <formula>$L110=#REF!</formula>
    </cfRule>
  </conditionalFormatting>
  <conditionalFormatting sqref="AD110:AD118">
    <cfRule type="expression" dxfId="929" priority="210">
      <formula>$L110=#REF!</formula>
    </cfRule>
  </conditionalFormatting>
  <conditionalFormatting sqref="AD110:AD118">
    <cfRule type="expression" dxfId="928" priority="211">
      <formula>$L110=#REF!</formula>
    </cfRule>
  </conditionalFormatting>
  <conditionalFormatting sqref="AC110:AC118">
    <cfRule type="expression" dxfId="927" priority="212">
      <formula>$L110=#REF!</formula>
    </cfRule>
  </conditionalFormatting>
  <conditionalFormatting sqref="AC110:AC118">
    <cfRule type="expression" dxfId="926" priority="213">
      <formula>$L110=#REF!</formula>
    </cfRule>
  </conditionalFormatting>
  <conditionalFormatting sqref="AC110:AC118">
    <cfRule type="expression" dxfId="925" priority="214">
      <formula>$L110=#REF!</formula>
    </cfRule>
  </conditionalFormatting>
  <conditionalFormatting sqref="AC110:AC118">
    <cfRule type="expression" dxfId="924" priority="215">
      <formula>$L110=#REF!</formula>
    </cfRule>
  </conditionalFormatting>
  <conditionalFormatting sqref="P110:P118">
    <cfRule type="cellIs" dxfId="923" priority="216" operator="equal">
      <formula>"Mut+ext"</formula>
    </cfRule>
  </conditionalFormatting>
  <conditionalFormatting sqref="Z110:Z118">
    <cfRule type="expression" dxfId="922" priority="217">
      <formula>$L110=#REF!</formula>
    </cfRule>
  </conditionalFormatting>
  <conditionalFormatting sqref="Z110:Z118">
    <cfRule type="expression" dxfId="921" priority="218">
      <formula>$L110=#REF!</formula>
    </cfRule>
  </conditionalFormatting>
  <conditionalFormatting sqref="Z110:Z118">
    <cfRule type="expression" dxfId="920" priority="219">
      <formula>$L110=#REF!</formula>
    </cfRule>
  </conditionalFormatting>
  <conditionalFormatting sqref="Z110:Z118">
    <cfRule type="expression" dxfId="919" priority="220">
      <formula>$L110=#REF!</formula>
    </cfRule>
  </conditionalFormatting>
  <conditionalFormatting sqref="AD120:AD127">
    <cfRule type="expression" dxfId="918" priority="221">
      <formula>$L120=#REF!</formula>
    </cfRule>
  </conditionalFormatting>
  <conditionalFormatting sqref="AD120:AD127">
    <cfRule type="expression" dxfId="917" priority="222">
      <formula>$L120=#REF!</formula>
    </cfRule>
  </conditionalFormatting>
  <conditionalFormatting sqref="AD120:AD127">
    <cfRule type="expression" dxfId="916" priority="223">
      <formula>$L120=#REF!</formula>
    </cfRule>
  </conditionalFormatting>
  <conditionalFormatting sqref="AD120:AD127">
    <cfRule type="expression" dxfId="915" priority="224">
      <formula>$L120=#REF!</formula>
    </cfRule>
  </conditionalFormatting>
  <conditionalFormatting sqref="AC120:AC127">
    <cfRule type="expression" dxfId="914" priority="225">
      <formula>$L120=#REF!</formula>
    </cfRule>
  </conditionalFormatting>
  <conditionalFormatting sqref="AC120:AC127">
    <cfRule type="expression" dxfId="913" priority="226">
      <formula>$L120=#REF!</formula>
    </cfRule>
  </conditionalFormatting>
  <conditionalFormatting sqref="AC120:AC127">
    <cfRule type="expression" dxfId="912" priority="227">
      <formula>$L120=#REF!</formula>
    </cfRule>
  </conditionalFormatting>
  <conditionalFormatting sqref="AC120:AC127">
    <cfRule type="expression" dxfId="911" priority="228">
      <formula>$L120=#REF!</formula>
    </cfRule>
  </conditionalFormatting>
  <conditionalFormatting sqref="Z120:Z127">
    <cfRule type="expression" dxfId="910" priority="229">
      <formula>$L120=#REF!</formula>
    </cfRule>
  </conditionalFormatting>
  <conditionalFormatting sqref="Z120:Z127">
    <cfRule type="expression" dxfId="909" priority="230">
      <formula>$L120=#REF!</formula>
    </cfRule>
  </conditionalFormatting>
  <conditionalFormatting sqref="Z120:Z127">
    <cfRule type="expression" dxfId="908" priority="231">
      <formula>$L120=#REF!</formula>
    </cfRule>
  </conditionalFormatting>
  <conditionalFormatting sqref="Z120:Z127">
    <cfRule type="expression" dxfId="907" priority="232">
      <formula>$L120=#REF!</formula>
    </cfRule>
  </conditionalFormatting>
  <conditionalFormatting sqref="AC135 AD135:AD142">
    <cfRule type="expression" dxfId="906" priority="233">
      <formula>$L135=#REF!</formula>
    </cfRule>
  </conditionalFormatting>
  <conditionalFormatting sqref="AD135:AD142">
    <cfRule type="expression" dxfId="905" priority="234">
      <formula>$L135=#REF!</formula>
    </cfRule>
  </conditionalFormatting>
  <conditionalFormatting sqref="AD135:AD142">
    <cfRule type="expression" dxfId="904" priority="235">
      <formula>$L135=#REF!</formula>
    </cfRule>
  </conditionalFormatting>
  <conditionalFormatting sqref="AD135:AD142">
    <cfRule type="expression" dxfId="903" priority="236">
      <formula>$L135=#REF!</formula>
    </cfRule>
  </conditionalFormatting>
  <conditionalFormatting sqref="AC135:AC142">
    <cfRule type="expression" dxfId="902" priority="237">
      <formula>$L135=#REF!</formula>
    </cfRule>
  </conditionalFormatting>
  <conditionalFormatting sqref="AC135:AC142">
    <cfRule type="expression" dxfId="901" priority="238">
      <formula>$L135=#REF!</formula>
    </cfRule>
  </conditionalFormatting>
  <conditionalFormatting sqref="AC135:AC142">
    <cfRule type="expression" dxfId="900" priority="239">
      <formula>$L135=#REF!</formula>
    </cfRule>
  </conditionalFormatting>
  <conditionalFormatting sqref="AC135:AC142">
    <cfRule type="expression" dxfId="899" priority="240">
      <formula>$L135=#REF!</formula>
    </cfRule>
  </conditionalFormatting>
  <conditionalFormatting sqref="P135:P142">
    <cfRule type="cellIs" dxfId="898" priority="241" operator="equal">
      <formula>"Mut+ext"</formula>
    </cfRule>
  </conditionalFormatting>
  <conditionalFormatting sqref="Z135:Z142">
    <cfRule type="expression" dxfId="897" priority="242">
      <formula>$L135=#REF!</formula>
    </cfRule>
  </conditionalFormatting>
  <conditionalFormatting sqref="Z135:Z142">
    <cfRule type="expression" dxfId="896" priority="243">
      <formula>$L135=#REF!</formula>
    </cfRule>
  </conditionalFormatting>
  <conditionalFormatting sqref="Z135:Z142">
    <cfRule type="expression" dxfId="895" priority="244">
      <formula>$L135=#REF!</formula>
    </cfRule>
  </conditionalFormatting>
  <conditionalFormatting sqref="Z135:Z142">
    <cfRule type="expression" dxfId="894" priority="245">
      <formula>$L135=#REF!</formula>
    </cfRule>
  </conditionalFormatting>
  <conditionalFormatting sqref="AC144 AD144:AD151">
    <cfRule type="expression" dxfId="893" priority="246">
      <formula>$L144=#REF!</formula>
    </cfRule>
  </conditionalFormatting>
  <conditionalFormatting sqref="AD144:AD151">
    <cfRule type="expression" dxfId="892" priority="247">
      <formula>$L144=#REF!</formula>
    </cfRule>
  </conditionalFormatting>
  <conditionalFormatting sqref="AD144:AD151">
    <cfRule type="expression" dxfId="891" priority="248">
      <formula>$L144=#REF!</formula>
    </cfRule>
  </conditionalFormatting>
  <conditionalFormatting sqref="AD144:AD151">
    <cfRule type="expression" dxfId="890" priority="249">
      <formula>$L144=#REF!</formula>
    </cfRule>
  </conditionalFormatting>
  <conditionalFormatting sqref="AC144:AC151">
    <cfRule type="expression" dxfId="889" priority="250">
      <formula>$L144=#REF!</formula>
    </cfRule>
  </conditionalFormatting>
  <conditionalFormatting sqref="AC144:AC151">
    <cfRule type="expression" dxfId="888" priority="251">
      <formula>$L144=#REF!</formula>
    </cfRule>
  </conditionalFormatting>
  <conditionalFormatting sqref="AC144:AC151">
    <cfRule type="expression" dxfId="887" priority="252">
      <formula>$L144=#REF!</formula>
    </cfRule>
  </conditionalFormatting>
  <conditionalFormatting sqref="AC144:AC151">
    <cfRule type="expression" dxfId="886" priority="253">
      <formula>$L144=#REF!</formula>
    </cfRule>
  </conditionalFormatting>
  <conditionalFormatting sqref="P144:P151">
    <cfRule type="cellIs" dxfId="885" priority="254" operator="equal">
      <formula>"Mut+ext"</formula>
    </cfRule>
  </conditionalFormatting>
  <conditionalFormatting sqref="Z144:Z151">
    <cfRule type="expression" dxfId="884" priority="255">
      <formula>$L144=#REF!</formula>
    </cfRule>
  </conditionalFormatting>
  <conditionalFormatting sqref="Z144:Z151">
    <cfRule type="expression" dxfId="883" priority="256">
      <formula>$L144=#REF!</formula>
    </cfRule>
  </conditionalFormatting>
  <conditionalFormatting sqref="Z144:Z151">
    <cfRule type="expression" dxfId="882" priority="257">
      <formula>$L144=#REF!</formula>
    </cfRule>
  </conditionalFormatting>
  <conditionalFormatting sqref="Z144:Z151">
    <cfRule type="expression" dxfId="881" priority="258">
      <formula>$L144=#REF!</formula>
    </cfRule>
  </conditionalFormatting>
  <conditionalFormatting sqref="AD129:AD133">
    <cfRule type="expression" dxfId="880" priority="259">
      <formula>$L129=#REF!</formula>
    </cfRule>
  </conditionalFormatting>
  <conditionalFormatting sqref="AD129:AD133">
    <cfRule type="expression" dxfId="879" priority="260">
      <formula>$L129=#REF!</formula>
    </cfRule>
  </conditionalFormatting>
  <conditionalFormatting sqref="AD129:AD133">
    <cfRule type="expression" dxfId="878" priority="261">
      <formula>$L129=#REF!</formula>
    </cfRule>
  </conditionalFormatting>
  <conditionalFormatting sqref="AD129:AD133">
    <cfRule type="expression" dxfId="877" priority="262">
      <formula>$L129=#REF!</formula>
    </cfRule>
  </conditionalFormatting>
  <conditionalFormatting sqref="AC129:AC133">
    <cfRule type="expression" dxfId="876" priority="263">
      <formula>$L129=#REF!</formula>
    </cfRule>
  </conditionalFormatting>
  <conditionalFormatting sqref="AC129:AC133">
    <cfRule type="expression" dxfId="875" priority="264">
      <formula>$L129=#REF!</formula>
    </cfRule>
  </conditionalFormatting>
  <conditionalFormatting sqref="AC129:AC133">
    <cfRule type="expression" dxfId="874" priority="265">
      <formula>$L129=#REF!</formula>
    </cfRule>
  </conditionalFormatting>
  <conditionalFormatting sqref="AC129:AC133">
    <cfRule type="expression" dxfId="873" priority="266">
      <formula>$L129=#REF!</formula>
    </cfRule>
  </conditionalFormatting>
  <conditionalFormatting sqref="Z129:Z133">
    <cfRule type="expression" dxfId="872" priority="267">
      <formula>$L129=#REF!</formula>
    </cfRule>
  </conditionalFormatting>
  <conditionalFormatting sqref="Z129:Z133">
    <cfRule type="expression" dxfId="871" priority="268">
      <formula>$L129=#REF!</formula>
    </cfRule>
  </conditionalFormatting>
  <conditionalFormatting sqref="Z129:Z133">
    <cfRule type="expression" dxfId="870" priority="269">
      <formula>$L129=#REF!</formula>
    </cfRule>
  </conditionalFormatting>
  <conditionalFormatting sqref="Z129:Z133">
    <cfRule type="expression" dxfId="869" priority="270">
      <formula>$L129=#REF!</formula>
    </cfRule>
  </conditionalFormatting>
  <conditionalFormatting sqref="AD17">
    <cfRule type="expression" dxfId="868" priority="271">
      <formula>$L17=#REF!</formula>
    </cfRule>
  </conditionalFormatting>
  <conditionalFormatting sqref="AD17">
    <cfRule type="expression" dxfId="867" priority="272">
      <formula>$L17=#REF!</formula>
    </cfRule>
  </conditionalFormatting>
  <conditionalFormatting sqref="AD17">
    <cfRule type="expression" dxfId="866" priority="273">
      <formula>$L17=#REF!</formula>
    </cfRule>
  </conditionalFormatting>
  <conditionalFormatting sqref="AD17">
    <cfRule type="expression" dxfId="865" priority="274">
      <formula>$L17=#REF!</formula>
    </cfRule>
  </conditionalFormatting>
  <conditionalFormatting sqref="Z17">
    <cfRule type="expression" dxfId="864" priority="275">
      <formula>$L17=#REF!</formula>
    </cfRule>
  </conditionalFormatting>
  <conditionalFormatting sqref="Z17">
    <cfRule type="expression" dxfId="863" priority="276">
      <formula>$L17=#REF!</formula>
    </cfRule>
  </conditionalFormatting>
  <conditionalFormatting sqref="Z17">
    <cfRule type="expression" dxfId="862" priority="277">
      <formula>$L17=#REF!</formula>
    </cfRule>
  </conditionalFormatting>
  <conditionalFormatting sqref="Z17">
    <cfRule type="expression" dxfId="861" priority="278">
      <formula>$L17=#REF!</formula>
    </cfRule>
  </conditionalFormatting>
  <conditionalFormatting sqref="AC17">
    <cfRule type="expression" dxfId="860" priority="279">
      <formula>$L17=#REF!</formula>
    </cfRule>
  </conditionalFormatting>
  <conditionalFormatting sqref="AC17">
    <cfRule type="expression" dxfId="859" priority="280">
      <formula>$L17=#REF!</formula>
    </cfRule>
  </conditionalFormatting>
  <conditionalFormatting sqref="AC17">
    <cfRule type="expression" dxfId="858" priority="281">
      <formula>$L17=#REF!</formula>
    </cfRule>
  </conditionalFormatting>
  <conditionalFormatting sqref="AC17">
    <cfRule type="expression" dxfId="857" priority="282">
      <formula>$L17=#REF!</formula>
    </cfRule>
  </conditionalFormatting>
  <conditionalFormatting sqref="P17">
    <cfRule type="cellIs" dxfId="856" priority="283" operator="equal">
      <formula>"Mut+ext"</formula>
    </cfRule>
  </conditionalFormatting>
  <conditionalFormatting sqref="AC38">
    <cfRule type="expression" dxfId="855" priority="284">
      <formula>$L38=#REF!</formula>
    </cfRule>
  </conditionalFormatting>
  <conditionalFormatting sqref="AC38">
    <cfRule type="expression" dxfId="854" priority="285">
      <formula>$L38=#REF!</formula>
    </cfRule>
  </conditionalFormatting>
  <conditionalFormatting sqref="AC38">
    <cfRule type="expression" dxfId="853" priority="286">
      <formula>$L38=#REF!</formula>
    </cfRule>
  </conditionalFormatting>
  <conditionalFormatting sqref="AC38">
    <cfRule type="expression" dxfId="852" priority="287">
      <formula>$L38=#REF!</formula>
    </cfRule>
  </conditionalFormatting>
  <conditionalFormatting sqref="AD38">
    <cfRule type="expression" dxfId="851" priority="288">
      <formula>$L38=#REF!</formula>
    </cfRule>
  </conditionalFormatting>
  <conditionalFormatting sqref="AD38">
    <cfRule type="expression" dxfId="850" priority="289">
      <formula>$L38=#REF!</formula>
    </cfRule>
  </conditionalFormatting>
  <conditionalFormatting sqref="AD38">
    <cfRule type="expression" dxfId="849" priority="290">
      <formula>$L38=#REF!</formula>
    </cfRule>
  </conditionalFormatting>
  <conditionalFormatting sqref="AD38">
    <cfRule type="expression" dxfId="848" priority="291">
      <formula>$L38=#REF!</formula>
    </cfRule>
  </conditionalFormatting>
  <conditionalFormatting sqref="P38">
    <cfRule type="cellIs" dxfId="847" priority="292" operator="equal">
      <formula>"Mut+ext"</formula>
    </cfRule>
  </conditionalFormatting>
  <conditionalFormatting sqref="AC63">
    <cfRule type="expression" dxfId="846" priority="293">
      <formula>$L63=#REF!</formula>
    </cfRule>
  </conditionalFormatting>
  <conditionalFormatting sqref="AC63">
    <cfRule type="expression" dxfId="845" priority="294">
      <formula>$L63=#REF!</formula>
    </cfRule>
  </conditionalFormatting>
  <conditionalFormatting sqref="AC63">
    <cfRule type="expression" dxfId="844" priority="295">
      <formula>$L63=#REF!</formula>
    </cfRule>
  </conditionalFormatting>
  <conditionalFormatting sqref="AC63">
    <cfRule type="expression" dxfId="843" priority="296">
      <formula>$L63=#REF!</formula>
    </cfRule>
  </conditionalFormatting>
  <conditionalFormatting sqref="AD63">
    <cfRule type="expression" dxfId="842" priority="297">
      <formula>$L63=#REF!</formula>
    </cfRule>
  </conditionalFormatting>
  <conditionalFormatting sqref="AD63">
    <cfRule type="expression" dxfId="841" priority="298">
      <formula>$L63=#REF!</formula>
    </cfRule>
  </conditionalFormatting>
  <conditionalFormatting sqref="AD63">
    <cfRule type="expression" dxfId="840" priority="299">
      <formula>$L63=#REF!</formula>
    </cfRule>
  </conditionalFormatting>
  <conditionalFormatting sqref="AD63">
    <cfRule type="expression" dxfId="839" priority="300">
      <formula>$L63=#REF!</formula>
    </cfRule>
  </conditionalFormatting>
  <conditionalFormatting sqref="P63">
    <cfRule type="cellIs" dxfId="838" priority="301" operator="equal">
      <formula>"Mut+ext"</formula>
    </cfRule>
  </conditionalFormatting>
  <conditionalFormatting sqref="AC72">
    <cfRule type="expression" dxfId="837" priority="302">
      <formula>$L72=#REF!</formula>
    </cfRule>
  </conditionalFormatting>
  <conditionalFormatting sqref="AC72">
    <cfRule type="expression" dxfId="836" priority="303">
      <formula>$L72=#REF!</formula>
    </cfRule>
  </conditionalFormatting>
  <conditionalFormatting sqref="AC72">
    <cfRule type="expression" dxfId="835" priority="304">
      <formula>$L72=#REF!</formula>
    </cfRule>
  </conditionalFormatting>
  <conditionalFormatting sqref="AC72">
    <cfRule type="expression" dxfId="834" priority="305">
      <formula>$L72=#REF!</formula>
    </cfRule>
  </conditionalFormatting>
  <conditionalFormatting sqref="AD72">
    <cfRule type="expression" dxfId="833" priority="306">
      <formula>$L72=#REF!</formula>
    </cfRule>
  </conditionalFormatting>
  <conditionalFormatting sqref="AD72">
    <cfRule type="expression" dxfId="832" priority="307">
      <formula>$L72=#REF!</formula>
    </cfRule>
  </conditionalFormatting>
  <conditionalFormatting sqref="AD72">
    <cfRule type="expression" dxfId="831" priority="308">
      <formula>$L72=#REF!</formula>
    </cfRule>
  </conditionalFormatting>
  <conditionalFormatting sqref="AD72">
    <cfRule type="expression" dxfId="830" priority="309">
      <formula>$L72=#REF!</formula>
    </cfRule>
  </conditionalFormatting>
  <conditionalFormatting sqref="P72">
    <cfRule type="cellIs" dxfId="829" priority="310" operator="equal">
      <formula>"Mut+ext"</formula>
    </cfRule>
  </conditionalFormatting>
  <conditionalFormatting sqref="AC81">
    <cfRule type="expression" dxfId="828" priority="311">
      <formula>$L81=#REF!</formula>
    </cfRule>
  </conditionalFormatting>
  <conditionalFormatting sqref="AC81">
    <cfRule type="expression" dxfId="827" priority="312">
      <formula>$L81=#REF!</formula>
    </cfRule>
  </conditionalFormatting>
  <conditionalFormatting sqref="AC81">
    <cfRule type="expression" dxfId="826" priority="313">
      <formula>$L81=#REF!</formula>
    </cfRule>
  </conditionalFormatting>
  <conditionalFormatting sqref="AC81">
    <cfRule type="expression" dxfId="825" priority="314">
      <formula>$L81=#REF!</formula>
    </cfRule>
  </conditionalFormatting>
  <conditionalFormatting sqref="AD81">
    <cfRule type="expression" dxfId="824" priority="315">
      <formula>$L81=#REF!</formula>
    </cfRule>
  </conditionalFormatting>
  <conditionalFormatting sqref="AD81">
    <cfRule type="expression" dxfId="823" priority="316">
      <formula>$L81=#REF!</formula>
    </cfRule>
  </conditionalFormatting>
  <conditionalFormatting sqref="AD81">
    <cfRule type="expression" dxfId="822" priority="317">
      <formula>$L81=#REF!</formula>
    </cfRule>
  </conditionalFormatting>
  <conditionalFormatting sqref="AD81">
    <cfRule type="expression" dxfId="821" priority="318">
      <formula>$L81=#REF!</formula>
    </cfRule>
  </conditionalFormatting>
  <conditionalFormatting sqref="AC128">
    <cfRule type="expression" dxfId="820" priority="319">
      <formula>$L128=#REF!</formula>
    </cfRule>
  </conditionalFormatting>
  <conditionalFormatting sqref="AC128">
    <cfRule type="expression" dxfId="819" priority="320">
      <formula>$L128=#REF!</formula>
    </cfRule>
  </conditionalFormatting>
  <conditionalFormatting sqref="AC128">
    <cfRule type="expression" dxfId="818" priority="321">
      <formula>$L128=#REF!</formula>
    </cfRule>
  </conditionalFormatting>
  <conditionalFormatting sqref="AC128">
    <cfRule type="expression" dxfId="817" priority="322">
      <formula>$L128=#REF!</formula>
    </cfRule>
  </conditionalFormatting>
  <conditionalFormatting sqref="AD128">
    <cfRule type="expression" dxfId="816" priority="323">
      <formula>$L128=#REF!</formula>
    </cfRule>
  </conditionalFormatting>
  <conditionalFormatting sqref="AD128">
    <cfRule type="expression" dxfId="815" priority="324">
      <formula>$L128=#REF!</formula>
    </cfRule>
  </conditionalFormatting>
  <conditionalFormatting sqref="AD128">
    <cfRule type="expression" dxfId="814" priority="325">
      <formula>$L128=#REF!</formula>
    </cfRule>
  </conditionalFormatting>
  <conditionalFormatting sqref="AD128">
    <cfRule type="expression" dxfId="813" priority="326">
      <formula>$L128=#REF!</formula>
    </cfRule>
  </conditionalFormatting>
  <conditionalFormatting sqref="P128">
    <cfRule type="cellIs" dxfId="812" priority="327" operator="equal">
      <formula>"Mut+ext"</formula>
    </cfRule>
  </conditionalFormatting>
  <conditionalFormatting sqref="AC134">
    <cfRule type="expression" dxfId="811" priority="328">
      <formula>$L134=#REF!</formula>
    </cfRule>
  </conditionalFormatting>
  <conditionalFormatting sqref="AC134">
    <cfRule type="expression" dxfId="810" priority="329">
      <formula>$L134=#REF!</formula>
    </cfRule>
  </conditionalFormatting>
  <conditionalFormatting sqref="AC134">
    <cfRule type="expression" dxfId="809" priority="330">
      <formula>$L134=#REF!</formula>
    </cfRule>
  </conditionalFormatting>
  <conditionalFormatting sqref="AC134">
    <cfRule type="expression" dxfId="808" priority="331">
      <formula>$L134=#REF!</formula>
    </cfRule>
  </conditionalFormatting>
  <conditionalFormatting sqref="AD134">
    <cfRule type="expression" dxfId="807" priority="332">
      <formula>$L134=#REF!</formula>
    </cfRule>
  </conditionalFormatting>
  <conditionalFormatting sqref="AD134">
    <cfRule type="expression" dxfId="806" priority="333">
      <formula>$L134=#REF!</formula>
    </cfRule>
  </conditionalFormatting>
  <conditionalFormatting sqref="AD134">
    <cfRule type="expression" dxfId="805" priority="334">
      <formula>$L134=#REF!</formula>
    </cfRule>
  </conditionalFormatting>
  <conditionalFormatting sqref="AD134">
    <cfRule type="expression" dxfId="804" priority="335">
      <formula>$L134=#REF!</formula>
    </cfRule>
  </conditionalFormatting>
  <conditionalFormatting sqref="P134">
    <cfRule type="cellIs" dxfId="803" priority="336" operator="equal">
      <formula>"Mut+ext"</formula>
    </cfRule>
  </conditionalFormatting>
  <conditionalFormatting sqref="AC143">
    <cfRule type="expression" dxfId="802" priority="337">
      <formula>$L143=#REF!</formula>
    </cfRule>
  </conditionalFormatting>
  <conditionalFormatting sqref="AC143">
    <cfRule type="expression" dxfId="801" priority="338">
      <formula>$L143=#REF!</formula>
    </cfRule>
  </conditionalFormatting>
  <conditionalFormatting sqref="AC143">
    <cfRule type="expression" dxfId="800" priority="339">
      <formula>$L143=#REF!</formula>
    </cfRule>
  </conditionalFormatting>
  <conditionalFormatting sqref="AC143">
    <cfRule type="expression" dxfId="799" priority="340">
      <formula>$L143=#REF!</formula>
    </cfRule>
  </conditionalFormatting>
  <conditionalFormatting sqref="AD143">
    <cfRule type="expression" dxfId="798" priority="341">
      <formula>$L143=#REF!</formula>
    </cfRule>
  </conditionalFormatting>
  <conditionalFormatting sqref="AD143">
    <cfRule type="expression" dxfId="797" priority="342">
      <formula>$L143=#REF!</formula>
    </cfRule>
  </conditionalFormatting>
  <conditionalFormatting sqref="AD143">
    <cfRule type="expression" dxfId="796" priority="343">
      <formula>$L143=#REF!</formula>
    </cfRule>
  </conditionalFormatting>
  <conditionalFormatting sqref="AD143">
    <cfRule type="expression" dxfId="795" priority="344">
      <formula>$L143=#REF!</formula>
    </cfRule>
  </conditionalFormatting>
  <conditionalFormatting sqref="P143">
    <cfRule type="cellIs" dxfId="794" priority="345" operator="equal">
      <formula>"Mut+ext"</formula>
    </cfRule>
  </conditionalFormatting>
  <conditionalFormatting sqref="AC152">
    <cfRule type="expression" dxfId="793" priority="346">
      <formula>$L152=#REF!</formula>
    </cfRule>
  </conditionalFormatting>
  <conditionalFormatting sqref="AC152">
    <cfRule type="expression" dxfId="792" priority="347">
      <formula>$L152=#REF!</formula>
    </cfRule>
  </conditionalFormatting>
  <conditionalFormatting sqref="AC152">
    <cfRule type="expression" dxfId="791" priority="348">
      <formula>$L152=#REF!</formula>
    </cfRule>
  </conditionalFormatting>
  <conditionalFormatting sqref="AC152">
    <cfRule type="expression" dxfId="790" priority="349">
      <formula>$L152=#REF!</formula>
    </cfRule>
  </conditionalFormatting>
  <conditionalFormatting sqref="AD152">
    <cfRule type="expression" dxfId="789" priority="350">
      <formula>$L152=#REF!</formula>
    </cfRule>
  </conditionalFormatting>
  <conditionalFormatting sqref="AD152">
    <cfRule type="expression" dxfId="788" priority="351">
      <formula>$L152=#REF!</formula>
    </cfRule>
  </conditionalFormatting>
  <conditionalFormatting sqref="AD152">
    <cfRule type="expression" dxfId="787" priority="352">
      <formula>$L152=#REF!</formula>
    </cfRule>
  </conditionalFormatting>
  <conditionalFormatting sqref="AD152">
    <cfRule type="expression" dxfId="786" priority="353">
      <formula>$L152=#REF!</formula>
    </cfRule>
  </conditionalFormatting>
  <conditionalFormatting sqref="P152">
    <cfRule type="cellIs" dxfId="785" priority="354" operator="equal">
      <formula>"Mut+ext"</formula>
    </cfRule>
  </conditionalFormatting>
  <conditionalFormatting sqref="J130:J133">
    <cfRule type="expression" dxfId="784" priority="355">
      <formula>$L130=#REF!</formula>
    </cfRule>
  </conditionalFormatting>
  <conditionalFormatting sqref="J130:J133">
    <cfRule type="expression" dxfId="783" priority="356">
      <formula>$L130=#REF!</formula>
    </cfRule>
  </conditionalFormatting>
  <conditionalFormatting sqref="J130:J133">
    <cfRule type="expression" dxfId="782" priority="357">
      <formula>$L130=#REF!</formula>
    </cfRule>
  </conditionalFormatting>
  <conditionalFormatting sqref="J130:J133">
    <cfRule type="expression" dxfId="781" priority="358">
      <formula>$L130=#REF!</formula>
    </cfRule>
  </conditionalFormatting>
  <conditionalFormatting sqref="P129">
    <cfRule type="cellIs" dxfId="780" priority="359" operator="equal">
      <formula>"Mut+ext"</formula>
    </cfRule>
  </conditionalFormatting>
  <conditionalFormatting sqref="P130:P133">
    <cfRule type="cellIs" dxfId="779" priority="360" operator="equal">
      <formula>"Mut+ext"</formula>
    </cfRule>
  </conditionalFormatting>
  <conditionalFormatting sqref="J58:J62">
    <cfRule type="expression" dxfId="778" priority="361">
      <formula>$L58=#REF!</formula>
    </cfRule>
  </conditionalFormatting>
  <conditionalFormatting sqref="J58:J62">
    <cfRule type="expression" dxfId="777" priority="362">
      <formula>$L58=#REF!</formula>
    </cfRule>
  </conditionalFormatting>
  <conditionalFormatting sqref="J58:J62">
    <cfRule type="expression" dxfId="776" priority="363">
      <formula>$L58=#REF!</formula>
    </cfRule>
  </conditionalFormatting>
  <conditionalFormatting sqref="J58:J62">
    <cfRule type="expression" dxfId="775" priority="364">
      <formula>$L58=#REF!</formula>
    </cfRule>
  </conditionalFormatting>
  <conditionalFormatting sqref="P58:P62">
    <cfRule type="cellIs" dxfId="774" priority="365" operator="equal">
      <formula>"Mut+ext"</formula>
    </cfRule>
  </conditionalFormatting>
  <dataValidations count="6">
    <dataValidation type="list" allowBlank="1" showErrorMessage="1" sqref="K17:K37 K39:K47 K49:K57 K63:K81 K83:K128 K134:K152" xr:uid="{00000000-0002-0000-0600-000000000000}">
      <formula1>"1.0,2.0,3.0,4.0"</formula1>
    </dataValidation>
    <dataValidation type="list" allowBlank="1" showErrorMessage="1" sqref="L20 L29 L57 L63 L72 L81 L91 L100 L109 L119 L128 L134 L143 L152" xr:uid="{00000000-0002-0000-0600-000001000000}">
      <formula1>$C$10:$C$17</formula1>
    </dataValidation>
    <dataValidation type="list" allowBlank="1" showErrorMessage="1" sqref="O148:O151" xr:uid="{00000000-0002-0000-0600-000002000000}">
      <formula1>"300.0,40.0,35.0,30.0,25.0,24.0"</formula1>
    </dataValidation>
    <dataValidation type="list" allowBlank="1" showErrorMessage="1" sqref="J17:J37 J39:J47 J49:J81 J83:J129 J134:J152" xr:uid="{00000000-0002-0000-0600-000003000000}">
      <formula1>"Obligatoire,Option"</formula1>
    </dataValidation>
    <dataValidation type="list" allowBlank="1" showErrorMessage="1" sqref="P17:P19 P21:P28 P30:P37 P39:P47 P49:P56 P58:P62 P64:P71 P73:P80 P83:P90 P92:P99 P101:P108 P110:P118 P120:P127 P129:P133 P135:P142 P144:P151" xr:uid="{00000000-0002-0000-0600-000004000000}">
      <formula1>"Non,Mut,Mut+ext"</formula1>
    </dataValidation>
    <dataValidation type="list" allowBlank="1" showErrorMessage="1" sqref="P8:P10" xr:uid="{00000000-0002-0000-0600-000005000000}">
      <formula1>"Oui,Non"</formula1>
    </dataValidation>
  </dataValidations>
  <pageMargins left="0.7" right="0.7" top="0.75" bottom="0.75" header="0" footer="0"/>
  <pageSetup paperSize="9" orientation="portrait"/>
  <legacyDrawing r:id="rId1"/>
  <extLst>
    <ext xmlns:x14="http://schemas.microsoft.com/office/spreadsheetml/2009/9/main" uri="{CCE6A557-97BC-4b89-ADB6-D9C93CAAB3DF}">
      <x14:dataValidations xmlns:xm="http://schemas.microsoft.com/office/excel/2006/main" count="8">
        <x14:dataValidation type="list" allowBlank="1" showErrorMessage="1" xr:uid="{00000000-0002-0000-0600-000006000000}">
          <x14:formula1>
            <xm:f>Paramétrage!$C$6:$C$28</xm:f>
          </x14:formula1>
          <xm:sqref>L17:L19 L21:L28 L30:L37 L39:L47 L49:L56 L58:L62 L64:L71 L73:L80 L83:L90 L92:L99 L101:L108 L110:L118 L120:L127 L129 L135:L142 L144:L151</xm:sqref>
        </x14:dataValidation>
        <x14:dataValidation type="list" allowBlank="1" showErrorMessage="1" xr:uid="{00000000-0002-0000-0600-000007000000}">
          <x14:formula1>
            <xm:f>Paramétrage!$N$6:$N$12</xm:f>
          </x14:formula1>
          <xm:sqref>O17:O19 O21:O28 O30:O37 O39:O47 O49:O56 O58:O62 O64:O71 O73:O80 O82:O90 O92:O99 O101:O108 O110:O118 O120:O127 O129:O133 O135:O142 O144:O147</xm:sqref>
        </x14:dataValidation>
        <x14:dataValidation type="list" allowBlank="1" showErrorMessage="1" xr:uid="{00000000-0002-0000-0600-000008000000}">
          <x14:formula1>
            <xm:f>Paramétrage!$I$10</xm:f>
          </x14:formula1>
          <xm:sqref>G64:G71 G135:G142</xm:sqref>
        </x14:dataValidation>
        <x14:dataValidation type="list" allowBlank="1" showErrorMessage="1" xr:uid="{00000000-0002-0000-0600-000009000000}">
          <x14:formula1>
            <xm:f>Paramétrage!$I$6:$I$15</xm:f>
          </x14:formula1>
          <xm:sqref>G39:G47 G49:G56 G110:G118 G120:G127</xm:sqref>
        </x14:dataValidation>
        <x14:dataValidation type="list" allowBlank="1" showErrorMessage="1" xr:uid="{00000000-0002-0000-0600-00000A000000}">
          <x14:formula1>
            <xm:f>Paramétrage!$I$6</xm:f>
          </x14:formula1>
          <xm:sqref>G17:G19 G21:G28 G30:G37 G58:G62 G83:G90 G92:G99 G101:G108 G129:G133</xm:sqref>
        </x14:dataValidation>
        <x14:dataValidation type="list" allowBlank="1" showErrorMessage="1" xr:uid="{00000000-0002-0000-0600-00000B000000}">
          <x14:formula1>
            <xm:f>Paramétrage!$K$6:$K$40</xm:f>
          </x14:formula1>
          <xm:sqref>I17:I19 I21:I28 I30:I37 I39:I47 I49:I56 I58:I62 I64:I71 I73:I80 I83:I90 I92:I99 I101:I108 I110:I118 I120:I127 I129:I133 I135:I142 I144:I151</xm:sqref>
        </x14:dataValidation>
        <x14:dataValidation type="list" allowBlank="1" showErrorMessage="1" xr:uid="{00000000-0002-0000-0600-00000C000000}">
          <x14:formula1>
            <xm:f>Paramétrage!$I$7</xm:f>
          </x14:formula1>
          <xm:sqref>G73:G80 G144:G151</xm:sqref>
        </x14:dataValidation>
        <x14:dataValidation type="list" allowBlank="1" showErrorMessage="1" xr:uid="{00000000-0002-0000-0600-00000D000000}">
          <x14:formula1>
            <xm:f>Paramétrage!$G$6:$G$16</xm:f>
          </x14:formula1>
          <xm:sqref>E4:E6 E8:E10</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Q998"/>
  <sheetViews>
    <sheetView topLeftCell="A21" zoomScale="60" zoomScaleNormal="60" workbookViewId="0">
      <pane xSplit="7" topLeftCell="H1" activePane="topRight" state="frozen"/>
      <selection pane="topRight" activeCell="F27" sqref="F27:P27"/>
    </sheetView>
  </sheetViews>
  <sheetFormatPr baseColWidth="10" defaultColWidth="14.42578125" defaultRowHeight="15" customHeight="1" outlineLevelCol="1"/>
  <cols>
    <col min="1" max="1" width="11.5703125" customWidth="1"/>
    <col min="2" max="2" width="14.28515625" customWidth="1"/>
    <col min="3" max="3" width="8.7109375" customWidth="1"/>
    <col min="4" max="4" width="22.5703125" customWidth="1"/>
    <col min="5" max="6" width="8.7109375" customWidth="1"/>
    <col min="7" max="7" width="30.7109375" customWidth="1"/>
    <col min="8" max="8" width="38.28515625" customWidth="1"/>
    <col min="9" max="9" width="11.85546875" customWidth="1"/>
    <col min="10" max="10" width="13" customWidth="1"/>
    <col min="11" max="11" width="9.28515625" customWidth="1"/>
    <col min="12" max="13" width="10" customWidth="1"/>
    <col min="14" max="16" width="11.42578125" customWidth="1"/>
    <col min="17" max="17" width="12.7109375" customWidth="1"/>
    <col min="18" max="20" width="12.28515625" customWidth="1"/>
    <col min="21" max="21" width="11.7109375" customWidth="1"/>
    <col min="22" max="27" width="12.28515625" customWidth="1"/>
    <col min="28" max="28" width="34.140625" customWidth="1"/>
    <col min="29" max="30" width="51.28515625" customWidth="1"/>
    <col min="31" max="31" width="11.28515625" hidden="1" customWidth="1" outlineLevel="1"/>
    <col min="32" max="32" width="10.85546875" hidden="1" customWidth="1" outlineLevel="1"/>
    <col min="33" max="42" width="11.5703125" hidden="1" customWidth="1" outlineLevel="1"/>
    <col min="43" max="43" width="14.42578125" collapsed="1"/>
  </cols>
  <sheetData>
    <row r="1" spans="1:42" ht="15.75">
      <c r="A1" s="346"/>
      <c r="B1" s="346"/>
      <c r="C1" s="385"/>
      <c r="D1" s="385"/>
      <c r="E1" s="385"/>
      <c r="F1" s="385"/>
      <c r="G1" s="385"/>
      <c r="H1" s="346"/>
      <c r="I1" s="346"/>
      <c r="J1" s="346"/>
      <c r="K1" s="346"/>
      <c r="L1" s="346"/>
      <c r="M1" s="346"/>
      <c r="N1" s="346"/>
      <c r="O1" s="346"/>
      <c r="P1" s="346"/>
      <c r="Q1" s="346"/>
      <c r="R1" s="346"/>
      <c r="S1" s="346"/>
      <c r="T1" s="346"/>
      <c r="U1" s="388"/>
      <c r="V1" s="346"/>
      <c r="W1" s="346"/>
      <c r="X1" s="346"/>
      <c r="Y1" s="346"/>
      <c r="Z1" s="346"/>
      <c r="AA1" s="346"/>
      <c r="AB1" s="346"/>
      <c r="AC1" s="346"/>
      <c r="AD1" s="346"/>
      <c r="AE1" s="346"/>
      <c r="AF1" s="346"/>
      <c r="AG1" s="346"/>
      <c r="AH1" s="346"/>
      <c r="AI1" s="346"/>
      <c r="AJ1" s="346"/>
      <c r="AK1" s="346"/>
      <c r="AL1" s="346"/>
      <c r="AM1" s="346"/>
      <c r="AN1" s="346"/>
      <c r="AO1" s="346"/>
      <c r="AP1" s="346"/>
    </row>
    <row r="2" spans="1:42" ht="18" customHeight="1">
      <c r="A2" s="385"/>
      <c r="B2" s="385"/>
      <c r="C2" s="385"/>
      <c r="D2" s="385"/>
      <c r="E2" s="695" t="s">
        <v>171</v>
      </c>
      <c r="F2" s="696"/>
      <c r="G2" s="597"/>
      <c r="H2" s="695" t="s">
        <v>172</v>
      </c>
      <c r="I2" s="597"/>
      <c r="J2" s="695" t="s">
        <v>173</v>
      </c>
      <c r="K2" s="696"/>
      <c r="L2" s="696"/>
      <c r="M2" s="597"/>
      <c r="N2" s="695" t="s">
        <v>174</v>
      </c>
      <c r="O2" s="597"/>
      <c r="P2" s="346"/>
      <c r="Q2" s="346"/>
      <c r="R2" s="346"/>
      <c r="S2" s="346"/>
      <c r="T2" s="346"/>
      <c r="U2" s="35" t="s">
        <v>175</v>
      </c>
      <c r="V2" s="35" t="s">
        <v>176</v>
      </c>
      <c r="W2" s="346"/>
      <c r="X2" s="346"/>
      <c r="Y2" s="346"/>
      <c r="Z2" s="663" t="s">
        <v>177</v>
      </c>
      <c r="AA2" s="663" t="s">
        <v>178</v>
      </c>
      <c r="AB2" s="346"/>
      <c r="AC2" s="346"/>
      <c r="AD2" s="346"/>
      <c r="AE2" s="346"/>
      <c r="AF2" s="346"/>
      <c r="AG2" s="346"/>
      <c r="AH2" s="346"/>
      <c r="AI2" s="346"/>
      <c r="AJ2" s="346"/>
      <c r="AK2" s="346"/>
      <c r="AL2" s="346"/>
      <c r="AM2" s="346"/>
      <c r="AN2" s="346"/>
      <c r="AO2" s="346"/>
      <c r="AP2" s="346"/>
    </row>
    <row r="3" spans="1:42" ht="18" customHeight="1">
      <c r="A3" s="385"/>
      <c r="B3" s="385"/>
      <c r="C3" s="346"/>
      <c r="D3" s="385"/>
      <c r="E3" s="697"/>
      <c r="F3" s="639"/>
      <c r="G3" s="648"/>
      <c r="H3" s="697"/>
      <c r="I3" s="648"/>
      <c r="J3" s="697"/>
      <c r="K3" s="639"/>
      <c r="L3" s="639"/>
      <c r="M3" s="648"/>
      <c r="N3" s="697"/>
      <c r="O3" s="648"/>
      <c r="P3" s="346"/>
      <c r="Q3" s="346"/>
      <c r="R3" s="346"/>
      <c r="S3" s="666" t="s">
        <v>16</v>
      </c>
      <c r="T3" s="637"/>
      <c r="U3" s="35">
        <f>ROUND(SUMIFS($U$17:$U$153,$G$17:$G$153,Paramétrage!$I6,$P$17:$P$153,"&lt;&gt;Mut+ext"),0)</f>
        <v>22</v>
      </c>
      <c r="V3" s="35">
        <f>ROUND(SUMIF($G$17:$G$153,Paramétrage!$I6,$Y$17:$Y$153),0)</f>
        <v>367</v>
      </c>
      <c r="W3" s="346"/>
      <c r="X3" s="346"/>
      <c r="Y3" s="346"/>
      <c r="Z3" s="645"/>
      <c r="AA3" s="645"/>
      <c r="AB3" s="346"/>
      <c r="AC3" s="346"/>
      <c r="AD3" s="346"/>
      <c r="AE3" s="346"/>
      <c r="AF3" s="346"/>
      <c r="AG3" s="346"/>
      <c r="AH3" s="346"/>
      <c r="AI3" s="346"/>
      <c r="AJ3" s="346"/>
      <c r="AK3" s="346"/>
      <c r="AL3" s="346"/>
      <c r="AM3" s="346"/>
      <c r="AN3" s="346"/>
      <c r="AO3" s="346"/>
      <c r="AP3" s="346"/>
    </row>
    <row r="4" spans="1:42" ht="18" customHeight="1">
      <c r="A4" s="385"/>
      <c r="B4" s="385"/>
      <c r="C4" s="346"/>
      <c r="D4" s="555" t="s">
        <v>315</v>
      </c>
      <c r="E4" s="636" t="s">
        <v>179</v>
      </c>
      <c r="F4" s="637"/>
      <c r="G4" s="612"/>
      <c r="H4" s="636" t="str">
        <f>Synthèse!B3</f>
        <v>Géographie et aménagement</v>
      </c>
      <c r="I4" s="612"/>
      <c r="J4" s="636" t="s">
        <v>412</v>
      </c>
      <c r="K4" s="637"/>
      <c r="L4" s="637"/>
      <c r="M4" s="612"/>
      <c r="N4" s="704">
        <v>40</v>
      </c>
      <c r="O4" s="612"/>
      <c r="P4" s="712">
        <v>135</v>
      </c>
      <c r="Q4" s="346"/>
      <c r="R4" s="346"/>
      <c r="S4" s="666" t="s">
        <v>17</v>
      </c>
      <c r="T4" s="637"/>
      <c r="U4" s="35">
        <f>ROUND(SUMIFS($U$17:$U$153,$G$17:$G$153,Paramétrage!$I7,$P$17:$P$153,"&lt;&gt;Mut+ext"),0)</f>
        <v>4</v>
      </c>
      <c r="V4" s="35">
        <f>ROUND(SUMIF($G$17:$G$153,Paramétrage!$I7,$Y$17:$Y$153),0)</f>
        <v>80</v>
      </c>
      <c r="W4" s="346"/>
      <c r="X4" s="666" t="s">
        <v>32</v>
      </c>
      <c r="Y4" s="612"/>
      <c r="Z4" s="35">
        <f>SUMIF($L$17:$L$31,Paramétrage!$C6,$M$17:$M$31)+SUMIF($L$85:$L$111,Paramétrage!$C6,$M$85:$M$111)</f>
        <v>178</v>
      </c>
      <c r="AA4" s="35">
        <f>SUMIF($L$17:$L$31,Paramétrage!$C6,$Y$17:$Y$31)+SUMIF($L$85:$L$111,Paramétrage!$C6,$Y$85:$Y$111)</f>
        <v>255</v>
      </c>
      <c r="AB4" s="346"/>
      <c r="AC4" s="346"/>
      <c r="AD4" s="346"/>
      <c r="AE4" s="346"/>
      <c r="AF4" s="346"/>
      <c r="AG4" s="346"/>
      <c r="AH4" s="346"/>
      <c r="AI4" s="346"/>
      <c r="AJ4" s="346"/>
      <c r="AK4" s="346"/>
      <c r="AL4" s="346"/>
      <c r="AM4" s="346"/>
      <c r="AN4" s="346"/>
      <c r="AO4" s="346"/>
      <c r="AP4" s="346"/>
    </row>
    <row r="5" spans="1:42" ht="18" customHeight="1">
      <c r="A5" s="678" t="s">
        <v>413</v>
      </c>
      <c r="B5" s="657"/>
      <c r="C5" s="346"/>
      <c r="D5" s="204" t="s">
        <v>316</v>
      </c>
      <c r="E5" s="636" t="s">
        <v>179</v>
      </c>
      <c r="F5" s="637"/>
      <c r="G5" s="612"/>
      <c r="H5" s="666" t="s">
        <v>0</v>
      </c>
      <c r="I5" s="612"/>
      <c r="J5" s="636" t="s">
        <v>414</v>
      </c>
      <c r="K5" s="637"/>
      <c r="L5" s="637"/>
      <c r="M5" s="612"/>
      <c r="N5" s="704">
        <v>35</v>
      </c>
      <c r="O5" s="612"/>
      <c r="P5" s="653"/>
      <c r="Q5" s="346"/>
      <c r="R5" s="346"/>
      <c r="S5" s="666" t="s">
        <v>18</v>
      </c>
      <c r="T5" s="637"/>
      <c r="U5" s="35">
        <f>ROUND(SUMIFS($U$17:$U$153,$G$17:$G$153,Paramétrage!$I8,$P$17:$P$153,"&lt;&gt;Mut+ext"),0)</f>
        <v>0</v>
      </c>
      <c r="V5" s="35">
        <f>ROUND(SUMIF($G$17:$G$153,Paramétrage!$I8,$Y$17:$Y$153),0)</f>
        <v>0</v>
      </c>
      <c r="W5" s="346"/>
      <c r="X5" s="666" t="s">
        <v>33</v>
      </c>
      <c r="Y5" s="612"/>
      <c r="Z5" s="35">
        <f>SUMIF($L$17:$L$31,Paramétrage!$C7,$M$17:$M$31)+SUMIF($L$85:$L$111,Paramétrage!$C7,$M$85:$M$111)</f>
        <v>42</v>
      </c>
      <c r="AA5" s="35">
        <f>SUMIF($L$17:$L$31,Paramétrage!$C7,$Y$17:$Y$31)+SUMIF($L$85:$L$111,Paramétrage!$C7,$Y$85:$Y$111)</f>
        <v>56</v>
      </c>
      <c r="AB5" s="346"/>
      <c r="AC5" s="346"/>
      <c r="AD5" s="346"/>
      <c r="AE5" s="346"/>
      <c r="AF5" s="346"/>
      <c r="AG5" s="346"/>
      <c r="AH5" s="346"/>
      <c r="AI5" s="346"/>
      <c r="AJ5" s="346"/>
      <c r="AK5" s="346"/>
      <c r="AL5" s="346"/>
      <c r="AM5" s="346"/>
      <c r="AN5" s="346"/>
      <c r="AO5" s="346"/>
      <c r="AP5" s="346"/>
    </row>
    <row r="6" spans="1:42" ht="18" customHeight="1">
      <c r="A6" s="657"/>
      <c r="B6" s="657"/>
      <c r="C6" s="346"/>
      <c r="D6" s="495" t="s">
        <v>415</v>
      </c>
      <c r="E6" s="679" t="s">
        <v>179</v>
      </c>
      <c r="F6" s="637"/>
      <c r="G6" s="612"/>
      <c r="H6" s="679" t="s">
        <v>0</v>
      </c>
      <c r="I6" s="612"/>
      <c r="J6" s="724" t="s">
        <v>416</v>
      </c>
      <c r="K6" s="637"/>
      <c r="L6" s="637"/>
      <c r="M6" s="612"/>
      <c r="N6" s="694">
        <v>60</v>
      </c>
      <c r="O6" s="612"/>
      <c r="P6" s="697"/>
      <c r="Q6" s="346"/>
      <c r="R6" s="346"/>
      <c r="S6" s="666" t="s">
        <v>19</v>
      </c>
      <c r="T6" s="637"/>
      <c r="U6" s="35">
        <f>ROUND(SUMIFS($U$17:$U$153,$G$17:$G$153,Paramétrage!$I9,$P$17:$P$153,"&lt;&gt;Mut+ext"),0)</f>
        <v>2</v>
      </c>
      <c r="V6" s="35">
        <f>ROUND(SUMIF($G$17:$G$153,Paramétrage!$I9,$Y$17:$Y$153),0)</f>
        <v>66</v>
      </c>
      <c r="W6" s="346"/>
      <c r="X6" s="666" t="s">
        <v>34</v>
      </c>
      <c r="Y6" s="612"/>
      <c r="Z6" s="35">
        <f>SUMIF($L$17:$L$31,Paramétrage!$C8,$M$17:$M$31)+SUMIF($L$85:$L$111,Paramétrage!$C8,$M$85:$M$111)</f>
        <v>0</v>
      </c>
      <c r="AA6" s="35">
        <f>SUMIF($L$17:$L$31,Paramétrage!$C8,$Y$17:$Y$31)+SUMIF($L$85:$L$111,Paramétrage!$C8,$Y$85:$Y$111)</f>
        <v>0</v>
      </c>
      <c r="AB6" s="346"/>
      <c r="AC6" s="346"/>
      <c r="AD6" s="346"/>
      <c r="AE6" s="346"/>
      <c r="AF6" s="346"/>
      <c r="AG6" s="346"/>
      <c r="AH6" s="346"/>
      <c r="AI6" s="346"/>
      <c r="AJ6" s="346"/>
      <c r="AK6" s="346"/>
      <c r="AL6" s="346"/>
      <c r="AM6" s="346"/>
      <c r="AN6" s="346"/>
      <c r="AO6" s="346"/>
      <c r="AP6" s="346"/>
    </row>
    <row r="7" spans="1:42" ht="32.25" customHeight="1">
      <c r="A7" s="657"/>
      <c r="B7" s="657"/>
      <c r="C7" s="346"/>
      <c r="D7" s="38" t="s">
        <v>317</v>
      </c>
      <c r="E7" s="39"/>
      <c r="F7" s="39"/>
      <c r="G7" s="39"/>
      <c r="H7" s="39"/>
      <c r="I7" s="39"/>
      <c r="J7" s="39"/>
      <c r="K7" s="39"/>
      <c r="L7" s="39"/>
      <c r="M7" s="39"/>
      <c r="N7" s="496" t="s">
        <v>318</v>
      </c>
      <c r="O7" s="496" t="s">
        <v>319</v>
      </c>
      <c r="P7" s="45" t="s">
        <v>186</v>
      </c>
      <c r="Q7" s="346"/>
      <c r="R7" s="346"/>
      <c r="S7" s="666" t="s">
        <v>23</v>
      </c>
      <c r="T7" s="612"/>
      <c r="U7" s="35">
        <f>ROUND(SUMIF($G$17:$G$153,Paramétrage!$I10,$U$17:$U$153),0)</f>
        <v>6</v>
      </c>
      <c r="V7" s="35">
        <f t="array" ref="V7">IF(ISERROR(SUM(IF(G:G=Paramétrage!$I10,M:M*U:U)))=TRUE,"saisie incomplète",SUM(IF(G:G=Paramétrage!$I10,M:M*U:U)))</f>
        <v>150</v>
      </c>
      <c r="W7" s="346"/>
      <c r="X7" s="346"/>
      <c r="Y7" s="346"/>
      <c r="Z7" s="346"/>
      <c r="AA7" s="346"/>
      <c r="AB7" s="346"/>
      <c r="AC7" s="346"/>
      <c r="AD7" s="346"/>
      <c r="AE7" s="346"/>
      <c r="AF7" s="346"/>
      <c r="AG7" s="346"/>
      <c r="AH7" s="346"/>
      <c r="AI7" s="346"/>
      <c r="AJ7" s="346"/>
      <c r="AK7" s="346"/>
      <c r="AL7" s="346"/>
      <c r="AM7" s="346"/>
      <c r="AN7" s="346"/>
      <c r="AO7" s="346"/>
      <c r="AP7" s="346"/>
    </row>
    <row r="8" spans="1:42" ht="18" customHeight="1">
      <c r="A8" s="657"/>
      <c r="B8" s="657"/>
      <c r="C8" s="346"/>
      <c r="D8" s="46" t="s">
        <v>321</v>
      </c>
      <c r="E8" s="666" t="s">
        <v>188</v>
      </c>
      <c r="F8" s="637"/>
      <c r="G8" s="612"/>
      <c r="H8" s="636" t="s">
        <v>122</v>
      </c>
      <c r="I8" s="612"/>
      <c r="J8" s="666"/>
      <c r="K8" s="637"/>
      <c r="L8" s="637"/>
      <c r="M8" s="637"/>
      <c r="N8" s="47">
        <v>25</v>
      </c>
      <c r="O8" s="47"/>
      <c r="P8" s="35"/>
      <c r="Q8" s="346"/>
      <c r="R8" s="497"/>
      <c r="S8" s="681" t="s">
        <v>24</v>
      </c>
      <c r="T8" s="612"/>
      <c r="U8" s="35">
        <f>ROUND(SUMIF($G$17:$G$153,Paramétrage!$I11,$U$17:$U$153),0)</f>
        <v>0</v>
      </c>
      <c r="V8" s="35">
        <f t="array" ref="V8">IF(ISERROR(SUM(IF(G:G=Paramétrage!$I11,M:M*U:U)))=TRUE,"saisie incomplète",SUM(IF(G:G=Paramétrage!$I11,M:M*U:U)))</f>
        <v>0</v>
      </c>
      <c r="W8" s="346"/>
      <c r="X8" s="346"/>
      <c r="Y8" s="346"/>
      <c r="Z8" s="346"/>
      <c r="AA8" s="346"/>
      <c r="AB8" s="346"/>
      <c r="AC8" s="346"/>
      <c r="AD8" s="346"/>
      <c r="AE8" s="346"/>
      <c r="AF8" s="346"/>
      <c r="AG8" s="346"/>
      <c r="AH8" s="346"/>
      <c r="AI8" s="346"/>
      <c r="AJ8" s="346"/>
      <c r="AK8" s="346"/>
      <c r="AL8" s="346"/>
      <c r="AM8" s="346"/>
      <c r="AN8" s="346"/>
      <c r="AO8" s="346"/>
      <c r="AP8" s="346"/>
    </row>
    <row r="9" spans="1:42" ht="18" customHeight="1">
      <c r="A9" s="385"/>
      <c r="B9" s="385"/>
      <c r="C9" s="346"/>
      <c r="D9" s="46" t="s">
        <v>321</v>
      </c>
      <c r="E9" s="666" t="s">
        <v>179</v>
      </c>
      <c r="F9" s="637"/>
      <c r="G9" s="612"/>
      <c r="H9" s="636" t="s">
        <v>123</v>
      </c>
      <c r="I9" s="612"/>
      <c r="J9" s="666"/>
      <c r="K9" s="637"/>
      <c r="L9" s="637"/>
      <c r="M9" s="637"/>
      <c r="N9" s="47">
        <v>35</v>
      </c>
      <c r="O9" s="47"/>
      <c r="P9" s="35"/>
      <c r="Q9" s="346"/>
      <c r="R9" s="346"/>
      <c r="S9" s="666" t="s">
        <v>25</v>
      </c>
      <c r="T9" s="612"/>
      <c r="U9" s="35">
        <f>ROUND(SUMIF($G$17:$G$153,Paramétrage!$I12,$U$17:$U$153),0)</f>
        <v>0</v>
      </c>
      <c r="V9" s="35">
        <f t="array" ref="V9">IF(ISERROR(SUM(IF(G:G=Paramétrage!$I12,M:M*U:U)))=TRUE,"saisie incomplète",SUM(IF(G:G=Paramétrage!$I12,M:M*U:U)))</f>
        <v>0</v>
      </c>
      <c r="W9" s="346"/>
      <c r="X9" s="346"/>
      <c r="Y9" s="346"/>
      <c r="Z9" s="346"/>
      <c r="AA9" s="346"/>
      <c r="AB9" s="346"/>
      <c r="AC9" s="346"/>
      <c r="AD9" s="346"/>
      <c r="AE9" s="346"/>
      <c r="AF9" s="346"/>
      <c r="AG9" s="346"/>
      <c r="AH9" s="346"/>
      <c r="AI9" s="346"/>
      <c r="AJ9" s="346"/>
      <c r="AK9" s="346"/>
      <c r="AL9" s="346"/>
      <c r="AM9" s="346"/>
      <c r="AN9" s="346"/>
      <c r="AO9" s="346"/>
      <c r="AP9" s="346"/>
    </row>
    <row r="10" spans="1:42" ht="18" customHeight="1">
      <c r="A10" s="385"/>
      <c r="B10" s="385"/>
      <c r="C10" s="393"/>
      <c r="D10" s="46" t="s">
        <v>322</v>
      </c>
      <c r="E10" s="666" t="s">
        <v>188</v>
      </c>
      <c r="F10" s="637"/>
      <c r="G10" s="612"/>
      <c r="H10" s="252" t="s">
        <v>124</v>
      </c>
      <c r="I10" s="46"/>
      <c r="J10" s="666"/>
      <c r="K10" s="637"/>
      <c r="L10" s="637"/>
      <c r="M10" s="637"/>
      <c r="N10" s="47">
        <v>15</v>
      </c>
      <c r="O10" s="47"/>
      <c r="P10" s="35"/>
      <c r="Q10" s="346"/>
      <c r="R10" s="346"/>
      <c r="S10" s="666" t="s">
        <v>26</v>
      </c>
      <c r="T10" s="612"/>
      <c r="U10" s="35">
        <f>ROUND(SUMIF($G$17:$G$153,Paramétrage!$I13,$U$17:$U$153),0)</f>
        <v>0</v>
      </c>
      <c r="V10" s="35">
        <f t="array" ref="V10">IF(ISERROR(SUM(IF(G:G=Paramétrage!$I13,M:M*U:U)))=TRUE,"saisie incomplète",SUM(IF(G:G=Paramétrage!$I13,M:M*U:U)))</f>
        <v>0</v>
      </c>
      <c r="W10" s="346"/>
      <c r="X10" s="346"/>
      <c r="Y10" s="346"/>
      <c r="Z10" s="346"/>
      <c r="AA10" s="346"/>
      <c r="AB10" s="346"/>
      <c r="AC10" s="346"/>
      <c r="AD10" s="346"/>
      <c r="AE10" s="346"/>
      <c r="AF10" s="346"/>
      <c r="AG10" s="346"/>
      <c r="AH10" s="346"/>
      <c r="AI10" s="346"/>
      <c r="AJ10" s="346"/>
      <c r="AK10" s="346"/>
      <c r="AL10" s="346"/>
      <c r="AM10" s="346"/>
      <c r="AN10" s="346"/>
      <c r="AO10" s="346"/>
      <c r="AP10" s="346"/>
    </row>
    <row r="11" spans="1:42" ht="18" customHeight="1">
      <c r="A11" s="346"/>
      <c r="B11" s="346"/>
      <c r="C11" s="346"/>
      <c r="D11" s="385"/>
      <c r="E11" s="385"/>
      <c r="F11" s="385"/>
      <c r="G11" s="385"/>
      <c r="H11" s="346"/>
      <c r="I11" s="346"/>
      <c r="J11" s="346"/>
      <c r="K11" s="346"/>
      <c r="L11" s="346"/>
      <c r="M11" s="346"/>
      <c r="N11" s="346"/>
      <c r="O11" s="346"/>
      <c r="P11" s="346"/>
      <c r="Q11" s="346"/>
      <c r="R11" s="346"/>
      <c r="S11" s="666" t="s">
        <v>27</v>
      </c>
      <c r="T11" s="612"/>
      <c r="U11" s="35">
        <f>ROUND(SUMIF($G$17:$G$153,Paramétrage!$I14,$U$17:$U$153),0)</f>
        <v>0</v>
      </c>
      <c r="V11" s="35">
        <f t="array" ref="V11">IF(ISERROR(SUM(IF(G:G=Paramétrage!$I14,M:M*U:U)))=TRUE,"saisie incomplète",SUM(IF(G:G=Paramétrage!$I14,M:M*U:U)))</f>
        <v>0</v>
      </c>
      <c r="W11" s="346"/>
      <c r="X11" s="346"/>
      <c r="Y11" s="346"/>
      <c r="Z11" s="346"/>
      <c r="AA11" s="346"/>
      <c r="AB11" s="346"/>
      <c r="AC11" s="346"/>
      <c r="AD11" s="346"/>
      <c r="AE11" s="346"/>
      <c r="AF11" s="346"/>
      <c r="AG11" s="346"/>
      <c r="AH11" s="346"/>
      <c r="AI11" s="346"/>
      <c r="AJ11" s="346"/>
      <c r="AK11" s="346"/>
      <c r="AL11" s="346"/>
      <c r="AM11" s="346"/>
      <c r="AN11" s="346"/>
      <c r="AO11" s="346"/>
      <c r="AP11" s="346"/>
    </row>
    <row r="12" spans="1:42" ht="18" customHeight="1">
      <c r="A12" s="346"/>
      <c r="B12" s="346"/>
      <c r="C12" s="346"/>
      <c r="D12" s="385"/>
      <c r="E12" s="385"/>
      <c r="F12" s="385"/>
      <c r="G12" s="385"/>
      <c r="H12" s="346"/>
      <c r="I12" s="346"/>
      <c r="J12" s="346"/>
      <c r="K12" s="346"/>
      <c r="L12" s="346"/>
      <c r="M12" s="346"/>
      <c r="N12" s="346"/>
      <c r="O12" s="346"/>
      <c r="P12" s="346"/>
      <c r="Q12" s="346"/>
      <c r="R12" s="346"/>
      <c r="S12" s="666" t="s">
        <v>28</v>
      </c>
      <c r="T12" s="612"/>
      <c r="U12" s="35">
        <f>ROUND(SUMIF($G$17:$G$153,Paramétrage!$I15,$U$17:$U$153),0)</f>
        <v>0</v>
      </c>
      <c r="V12" s="35">
        <f t="array" ref="V12">IF(ISERROR(SUM(IF(G:G=Paramétrage!$I15,M:M*U:U)))=TRUE,"saisie incomplète",SUM(IF(G:G=Paramétrage!$I15,M:M*U:U)))</f>
        <v>0</v>
      </c>
      <c r="W12" s="346"/>
      <c r="X12" s="346"/>
      <c r="Y12" s="346"/>
      <c r="Z12" s="346"/>
      <c r="AA12" s="346"/>
      <c r="AB12" s="346"/>
      <c r="AC12" s="346"/>
      <c r="AD12" s="346"/>
      <c r="AE12" s="346"/>
      <c r="AF12" s="346"/>
      <c r="AG12" s="346"/>
      <c r="AH12" s="346"/>
      <c r="AI12" s="346"/>
      <c r="AJ12" s="346"/>
      <c r="AK12" s="346"/>
      <c r="AL12" s="346"/>
      <c r="AM12" s="346"/>
      <c r="AN12" s="346"/>
      <c r="AO12" s="346"/>
      <c r="AP12" s="346"/>
    </row>
    <row r="13" spans="1:42" ht="18" customHeight="1">
      <c r="A13" s="346"/>
      <c r="B13" s="346"/>
      <c r="C13" s="346"/>
      <c r="D13" s="385"/>
      <c r="E13" s="385"/>
      <c r="F13" s="385"/>
      <c r="G13" s="385"/>
      <c r="H13" s="346"/>
      <c r="I13" s="346"/>
      <c r="J13" s="346"/>
      <c r="K13" s="346"/>
      <c r="L13" s="346"/>
      <c r="M13" s="346"/>
      <c r="N13" s="346"/>
      <c r="O13" s="346"/>
      <c r="P13" s="346"/>
      <c r="Q13" s="346"/>
      <c r="R13" s="346"/>
      <c r="S13" s="666" t="s">
        <v>198</v>
      </c>
      <c r="T13" s="612"/>
      <c r="U13" s="49">
        <f>SUM(AO17:AO129)</f>
        <v>23</v>
      </c>
      <c r="V13" s="49">
        <f>SUM(AP17:AP129)</f>
        <v>400</v>
      </c>
      <c r="W13" s="346"/>
      <c r="X13" s="346"/>
      <c r="Y13" s="346"/>
      <c r="Z13" s="346"/>
      <c r="AA13" s="346"/>
      <c r="AB13" s="346"/>
      <c r="AC13" s="346"/>
      <c r="AD13" s="346"/>
      <c r="AE13" s="346"/>
      <c r="AF13" s="346"/>
      <c r="AG13" s="346"/>
      <c r="AH13" s="346"/>
      <c r="AI13" s="346"/>
      <c r="AJ13" s="346"/>
      <c r="AK13" s="346"/>
      <c r="AL13" s="346"/>
      <c r="AM13" s="346"/>
      <c r="AN13" s="346"/>
      <c r="AO13" s="346"/>
      <c r="AP13" s="346"/>
    </row>
    <row r="14" spans="1:42" ht="15.75">
      <c r="A14" s="346"/>
      <c r="B14" s="346"/>
      <c r="C14" s="346"/>
      <c r="D14" s="346"/>
      <c r="E14" s="346"/>
      <c r="F14" s="346"/>
      <c r="G14" s="346"/>
      <c r="H14" s="346"/>
      <c r="I14" s="346"/>
      <c r="J14" s="346"/>
      <c r="K14" s="346"/>
      <c r="L14" s="346"/>
      <c r="M14" s="346"/>
      <c r="N14" s="346"/>
      <c r="O14" s="346"/>
      <c r="P14" s="346"/>
      <c r="Q14" s="346"/>
      <c r="R14" s="346"/>
      <c r="S14" s="346"/>
      <c r="T14" s="346"/>
      <c r="U14" s="388"/>
      <c r="V14" s="346"/>
      <c r="W14" s="346"/>
      <c r="X14" s="346"/>
      <c r="Y14" s="346"/>
      <c r="Z14" s="346"/>
      <c r="AA14" s="346"/>
      <c r="AB14" s="346"/>
      <c r="AC14" s="346"/>
      <c r="AD14" s="346"/>
      <c r="AE14" s="346"/>
      <c r="AF14" s="346"/>
      <c r="AG14" s="346"/>
      <c r="AH14" s="346"/>
      <c r="AI14" s="346"/>
      <c r="AJ14" s="346"/>
      <c r="AK14" s="346"/>
      <c r="AL14" s="346"/>
      <c r="AM14" s="346"/>
      <c r="AN14" s="346"/>
      <c r="AO14" s="346"/>
      <c r="AP14" s="346"/>
    </row>
    <row r="15" spans="1:42" ht="68.25" customHeight="1">
      <c r="A15" s="394"/>
      <c r="B15" s="693" t="s">
        <v>38</v>
      </c>
      <c r="C15" s="624"/>
      <c r="D15" s="593"/>
      <c r="E15" s="659" t="s">
        <v>40</v>
      </c>
      <c r="F15" s="659" t="s">
        <v>199</v>
      </c>
      <c r="G15" s="659" t="s">
        <v>200</v>
      </c>
      <c r="H15" s="677" t="s">
        <v>201</v>
      </c>
      <c r="I15" s="659" t="s">
        <v>202</v>
      </c>
      <c r="J15" s="659" t="s">
        <v>203</v>
      </c>
      <c r="K15" s="677" t="s">
        <v>204</v>
      </c>
      <c r="L15" s="659" t="s">
        <v>205</v>
      </c>
      <c r="M15" s="50" t="s">
        <v>206</v>
      </c>
      <c r="N15" s="659" t="s">
        <v>267</v>
      </c>
      <c r="O15" s="660" t="s">
        <v>208</v>
      </c>
      <c r="P15" s="654" t="s">
        <v>209</v>
      </c>
      <c r="Q15" s="652" t="s">
        <v>210</v>
      </c>
      <c r="R15" s="621"/>
      <c r="S15" s="621"/>
      <c r="T15" s="658"/>
      <c r="U15" s="654" t="s">
        <v>13</v>
      </c>
      <c r="V15" s="395" t="s">
        <v>211</v>
      </c>
      <c r="W15" s="50" t="s">
        <v>212</v>
      </c>
      <c r="X15" s="50" t="s">
        <v>213</v>
      </c>
      <c r="Y15" s="51" t="s">
        <v>214</v>
      </c>
      <c r="Z15" s="656" t="s">
        <v>215</v>
      </c>
      <c r="AA15" s="621"/>
      <c r="AB15" s="619"/>
      <c r="AC15" s="659" t="s">
        <v>216</v>
      </c>
      <c r="AD15" s="660" t="s">
        <v>217</v>
      </c>
      <c r="AE15" s="649" t="s">
        <v>218</v>
      </c>
      <c r="AF15" s="699" t="s">
        <v>219</v>
      </c>
      <c r="AG15" s="346"/>
      <c r="AH15" s="644" t="s">
        <v>267</v>
      </c>
      <c r="AI15" s="644" t="s">
        <v>208</v>
      </c>
      <c r="AJ15" s="644" t="s">
        <v>13</v>
      </c>
      <c r="AK15" s="644" t="s">
        <v>211</v>
      </c>
      <c r="AL15" s="644" t="s">
        <v>212</v>
      </c>
      <c r="AM15" s="644" t="s">
        <v>213</v>
      </c>
      <c r="AN15" s="644" t="s">
        <v>214</v>
      </c>
      <c r="AO15" s="646" t="s">
        <v>268</v>
      </c>
      <c r="AP15" s="612"/>
    </row>
    <row r="16" spans="1:42" ht="31.5">
      <c r="A16" s="394"/>
      <c r="B16" s="396" t="s">
        <v>71</v>
      </c>
      <c r="C16" s="52" t="s">
        <v>220</v>
      </c>
      <c r="D16" s="52" t="s">
        <v>221</v>
      </c>
      <c r="E16" s="664"/>
      <c r="F16" s="645"/>
      <c r="G16" s="645"/>
      <c r="H16" s="645"/>
      <c r="I16" s="645"/>
      <c r="J16" s="645"/>
      <c r="K16" s="645"/>
      <c r="L16" s="645"/>
      <c r="M16" s="397">
        <f>ROUND(M84+M154,1)</f>
        <v>542</v>
      </c>
      <c r="N16" s="645"/>
      <c r="O16" s="661"/>
      <c r="P16" s="669"/>
      <c r="Q16" s="697"/>
      <c r="R16" s="639"/>
      <c r="S16" s="639"/>
      <c r="T16" s="640"/>
      <c r="U16" s="669"/>
      <c r="V16" s="398">
        <f>V84+V154</f>
        <v>398</v>
      </c>
      <c r="W16" s="53">
        <f>W84+W154</f>
        <v>0</v>
      </c>
      <c r="X16" s="53">
        <f>X84+X154</f>
        <v>398</v>
      </c>
      <c r="Y16" s="54">
        <f>Y84+Y154</f>
        <v>513</v>
      </c>
      <c r="Z16" s="698"/>
      <c r="AA16" s="639"/>
      <c r="AB16" s="648"/>
      <c r="AC16" s="645"/>
      <c r="AD16" s="661"/>
      <c r="AE16" s="610"/>
      <c r="AF16" s="589"/>
      <c r="AG16" s="346"/>
      <c r="AH16" s="645"/>
      <c r="AI16" s="645"/>
      <c r="AJ16" s="645"/>
      <c r="AK16" s="645"/>
      <c r="AL16" s="645"/>
      <c r="AM16" s="645"/>
      <c r="AN16" s="645"/>
      <c r="AO16" s="131" t="s">
        <v>175</v>
      </c>
      <c r="AP16" s="132" t="s">
        <v>270</v>
      </c>
    </row>
    <row r="17" spans="1:42" ht="53.25" customHeight="1">
      <c r="A17" s="675" t="s">
        <v>417</v>
      </c>
      <c r="B17" s="668" t="s">
        <v>223</v>
      </c>
      <c r="C17" s="663" t="s">
        <v>418</v>
      </c>
      <c r="D17" s="663" t="s">
        <v>541</v>
      </c>
      <c r="E17" s="663">
        <v>6</v>
      </c>
      <c r="F17" s="55" t="s">
        <v>155</v>
      </c>
      <c r="G17" s="56" t="s">
        <v>16</v>
      </c>
      <c r="H17" s="73" t="s">
        <v>542</v>
      </c>
      <c r="I17" s="58">
        <v>24</v>
      </c>
      <c r="J17" s="59" t="s">
        <v>227</v>
      </c>
      <c r="K17" s="60"/>
      <c r="L17" s="47" t="s">
        <v>42</v>
      </c>
      <c r="M17" s="47">
        <v>22</v>
      </c>
      <c r="N17" s="62">
        <f>N6</f>
        <v>60</v>
      </c>
      <c r="O17" s="152">
        <v>300</v>
      </c>
      <c r="P17" s="63" t="s">
        <v>277</v>
      </c>
      <c r="Q17" s="636"/>
      <c r="R17" s="637"/>
      <c r="S17" s="637"/>
      <c r="T17" s="614"/>
      <c r="U17" s="64">
        <f>IF(OR(O17="",L17=Paramétrage!$C$10,L17=Paramétrage!$C$13,L17=Paramétrage!$C$16,L17=Paramétrage!$C$19,L17=Paramétrage!$C$23,L17=Paramétrage!$C$26,AND(L17&lt;&gt;Paramétrage!$C$9,P17="Mut+ext")),"",ROUNDUP(N17/O17,0))</f>
        <v>1</v>
      </c>
      <c r="V17" s="399">
        <f>IF(L17="",0,IF(OR(P17="Mut+ext",VLOOKUP(L17,Paramétrage!$C$6:$E$28,2,0)=0),0,IF(O17="","saisir capacité",M17*U17*VLOOKUP(L17,Paramétrage!$C$6:$E$28,2,0))))</f>
        <v>22</v>
      </c>
      <c r="W17" s="47"/>
      <c r="X17" s="65">
        <f t="shared" ref="X17:X24" si="0">IF(ISERROR(V17+W17)=TRUE,V17,V17+W17)</f>
        <v>22</v>
      </c>
      <c r="Y17" s="66">
        <f>IF(L17="",0,IF(ISERROR(W17+V17*VLOOKUP(L17,Paramétrage!$C$6:$E$28,3,0))=TRUE,X17,W17+V17*VLOOKUP(L17,Paramétrage!$C$6:$E$28,3,0)))</f>
        <v>33</v>
      </c>
      <c r="Z17" s="685" t="s">
        <v>543</v>
      </c>
      <c r="AA17" s="637"/>
      <c r="AB17" s="612"/>
      <c r="AC17" s="400" t="s">
        <v>544</v>
      </c>
      <c r="AD17" s="266" t="s">
        <v>327</v>
      </c>
      <c r="AE17" s="206">
        <f>IF(F17="",0,IF(J17="",0,IF(SUMIF(F17:F24,F17,N17:N24)=0,0,IF(J17="Obligatoire",AF17/N17,IF(K17="",AF17/SUMIF(F17:F24,F17,N17:N24),AF17/(SUMIF(F17:F24,F17,N17:N24)/K17))))))</f>
        <v>22</v>
      </c>
      <c r="AF17" s="233">
        <f t="shared" ref="AF17:AF24" si="1">M17*N17</f>
        <v>1320</v>
      </c>
      <c r="AG17" s="346"/>
      <c r="AH17" s="136">
        <f>IF(SUMIF(F17:F24,F17,N17:N24)=0,0,$M$3*N17/SUMIF(F17:F24,F17,N17:N24))</f>
        <v>0</v>
      </c>
      <c r="AI17" s="46">
        <f t="shared" ref="AI17:AI24" si="2">O17</f>
        <v>300</v>
      </c>
      <c r="AJ17" s="137">
        <f t="shared" ref="AJ17:AJ24" si="3">IF(AI17=0,"",ROUNDUP(AH17/AI17,0))</f>
        <v>0</v>
      </c>
      <c r="AK17" s="138">
        <f>IF(L17="",0,IF(OR(P17="Mut+ext",VLOOKUP(L17,Paramétrage!$C$6:$E$28,2,0)=0),0,IF(O17="","saisir capacité",IF(P17="Mut+ext",0,M17*AJ17*VLOOKUP(L17,Paramétrage!$C$6:$E$28,2,0)))))</f>
        <v>0</v>
      </c>
      <c r="AL17" s="47"/>
      <c r="AM17" s="138">
        <f t="shared" ref="AM17:AM24" si="4">IF(ISERROR(AK17+AL17)=TRUE,AK17,AK17+AL17)</f>
        <v>0</v>
      </c>
      <c r="AN17" s="138">
        <f>IF(L17="",0,IF(ISERROR(AL17+AK17*VLOOKUP(L17,Paramétrage!$C$6:$E$28,3,0))=TRUE,AM17,AL17+AK17*VLOOKUP(L17,Paramétrage!$C$6:$E$28,3,0)))</f>
        <v>0</v>
      </c>
      <c r="AO17" s="136">
        <f>IF(L17="",0,IF(OR(P17="oui",VLOOKUP(L17,Paramétrage!$C$6:$E$28,2,0)=0),0,IF(U17="",0,U17-AJ17)))</f>
        <v>1</v>
      </c>
      <c r="AP17" s="46">
        <f t="shared" ref="AP17:AP24" si="5">Y17-AN17-W17</f>
        <v>33</v>
      </c>
    </row>
    <row r="18" spans="1:42" ht="15.75">
      <c r="A18" s="609"/>
      <c r="B18" s="655"/>
      <c r="C18" s="664"/>
      <c r="D18" s="664"/>
      <c r="E18" s="664"/>
      <c r="F18" s="55" t="s">
        <v>422</v>
      </c>
      <c r="G18" s="216" t="s">
        <v>16</v>
      </c>
      <c r="H18" s="246" t="s">
        <v>446</v>
      </c>
      <c r="I18" s="150">
        <v>24</v>
      </c>
      <c r="J18" s="470" t="s">
        <v>227</v>
      </c>
      <c r="K18" s="60"/>
      <c r="L18" s="47" t="s">
        <v>42</v>
      </c>
      <c r="M18" s="404">
        <v>22</v>
      </c>
      <c r="N18" s="151">
        <f>(N4*0.4)+N5+N6</f>
        <v>111</v>
      </c>
      <c r="O18" s="152">
        <v>300</v>
      </c>
      <c r="P18" s="63" t="s">
        <v>228</v>
      </c>
      <c r="Q18" s="683"/>
      <c r="R18" s="637"/>
      <c r="S18" s="637"/>
      <c r="T18" s="614"/>
      <c r="U18" s="64">
        <f>IF(OR(O18="",L18=Paramétrage!$C$10,L18=Paramétrage!$C$13,L18=Paramétrage!$C$16,L18=Paramétrage!$C$19,L18=Paramétrage!$C$23,L18=Paramétrage!$C$26,AND(L18&lt;&gt;Paramétrage!$C$9,P18="Mut+ext")),"",ROUNDUP(N18/O18,0))</f>
        <v>1</v>
      </c>
      <c r="V18" s="69">
        <f>IF(L18="",0,IF(OR(P18="Mut+ext",VLOOKUP(L18,Paramétrage!$C$6:$E$28,2,0)=0),0,IF(O18="","saisir capacité",M18*U18*VLOOKUP(L18,Paramétrage!$C$6:$E$28,2,0))))</f>
        <v>22</v>
      </c>
      <c r="W18" s="404"/>
      <c r="X18" s="405">
        <f t="shared" si="0"/>
        <v>22</v>
      </c>
      <c r="Y18" s="406">
        <f>IF(L18="",0,IF(ISERROR(W18+V18*VLOOKUP(L18,Paramétrage!$C$6:$E$28,3,0))=TRUE,X18,W18+V18*VLOOKUP(L18,Paramétrage!$C$6:$E$28,3,0)))</f>
        <v>33</v>
      </c>
      <c r="Z18" s="642" t="s">
        <v>545</v>
      </c>
      <c r="AA18" s="637"/>
      <c r="AB18" s="612"/>
      <c r="AC18" s="407"/>
      <c r="AD18" s="266"/>
      <c r="AE18" s="206">
        <f>IF(F18="",0,IF(J18="",0,IF(SUMIF(F17:F24,F18,N17:N24)=0,0,IF(J18="Obligatoire",AF18/N18,IF(K18="",AF18/SUMIF(F17:F24,F18,N17:N24),AF18/(SUMIF(F17:F24,F18,N17:N24)/K18))))))</f>
        <v>22</v>
      </c>
      <c r="AF18" s="440">
        <f t="shared" si="1"/>
        <v>2442</v>
      </c>
      <c r="AG18" s="346"/>
      <c r="AH18" s="136">
        <f>IF(SUMIF(F17:F24,F18,N17:N24)=0,0,$M$3*N18/SUMIF(F17:F24,F18,N17:N24))</f>
        <v>0</v>
      </c>
      <c r="AI18" s="46">
        <f t="shared" si="2"/>
        <v>300</v>
      </c>
      <c r="AJ18" s="137">
        <f t="shared" si="3"/>
        <v>0</v>
      </c>
      <c r="AK18" s="138">
        <f>IF(L18="",0,IF(OR(P18="Mut+ext",VLOOKUP(L18,Paramétrage!$C$6:$E$28,2,0)=0),0,IF(O18="","saisir capacité",IF(P18="Mut+ext",0,M18*AJ18*VLOOKUP(L18,Paramétrage!$C$6:$E$28,2,0)))))</f>
        <v>0</v>
      </c>
      <c r="AL18" s="47"/>
      <c r="AM18" s="138">
        <f t="shared" si="4"/>
        <v>0</v>
      </c>
      <c r="AN18" s="138">
        <f>IF(L18="",0,IF(ISERROR(AL18+AK18*VLOOKUP(L18,Paramétrage!$C$6:$E$28,3,0))=TRUE,AM18,AL18+AK18*VLOOKUP(L18,Paramétrage!$C$6:$E$28,3,0)))</f>
        <v>0</v>
      </c>
      <c r="AO18" s="136">
        <f>IF(L18="",0,IF(OR(P18="oui",VLOOKUP(L18,Paramétrage!$C$6:$E$28,2,0)=0),0,IF(U18="",0,U18-AJ18)))</f>
        <v>1</v>
      </c>
      <c r="AP18" s="46">
        <f t="shared" si="5"/>
        <v>33</v>
      </c>
    </row>
    <row r="19" spans="1:42" ht="15.75">
      <c r="A19" s="609"/>
      <c r="B19" s="655"/>
      <c r="C19" s="664"/>
      <c r="D19" s="664"/>
      <c r="E19" s="664"/>
      <c r="F19" s="55" t="s">
        <v>157</v>
      </c>
      <c r="G19" s="216"/>
      <c r="H19" s="246"/>
      <c r="I19" s="150"/>
      <c r="J19" s="470"/>
      <c r="K19" s="60"/>
      <c r="L19" s="47"/>
      <c r="M19" s="404"/>
      <c r="N19" s="62"/>
      <c r="O19" s="152"/>
      <c r="P19" s="63"/>
      <c r="Q19" s="683"/>
      <c r="R19" s="637"/>
      <c r="S19" s="637"/>
      <c r="T19" s="614"/>
      <c r="U19" s="64" t="str">
        <f>IF(OR(O19="",L19=Paramétrage!$C$10,L19=Paramétrage!$C$13,L19=Paramétrage!$C$16,L19=Paramétrage!$C$19,L19=Paramétrage!$C$23,L19=Paramétrage!$C$26,AND(L19&lt;&gt;Paramétrage!$C$9,P19="Mut+ext")),"",ROUNDUP(N19/O19,0))</f>
        <v/>
      </c>
      <c r="V19" s="69">
        <f>IF(L19="",0,IF(OR(P19="Mut+ext",VLOOKUP(L19,Paramétrage!$C$6:$E$28,2,0)=0),0,IF(O19="","saisir capacité",M19*U19*VLOOKUP(L19,Paramétrage!$C$6:$E$28,2,0))))</f>
        <v>0</v>
      </c>
      <c r="W19" s="404"/>
      <c r="X19" s="405">
        <f t="shared" si="0"/>
        <v>0</v>
      </c>
      <c r="Y19" s="406">
        <f>IF(L19="",0,IF(ISERROR(W19+V19*VLOOKUP(L19,Paramétrage!$C$6:$E$28,3,0))=TRUE,X19,W19+V19*VLOOKUP(L19,Paramétrage!$C$6:$E$28,3,0)))</f>
        <v>0</v>
      </c>
      <c r="Z19" s="642"/>
      <c r="AA19" s="637"/>
      <c r="AB19" s="612"/>
      <c r="AC19" s="407"/>
      <c r="AD19" s="266"/>
      <c r="AE19" s="206">
        <f>IF(F19="",0,IF(J19="",0,IF(SUMIF(F17:F24,F19,N17:N24)=0,0,IF(J19="Obligatoire",AF19/N19,IF(K19="",AF19/SUMIF(F17:F24,F19,N17:N24),AF19/(SUMIF(F17:F24,F19,N17:N24)/K19))))))</f>
        <v>0</v>
      </c>
      <c r="AF19" s="440">
        <f t="shared" si="1"/>
        <v>0</v>
      </c>
      <c r="AG19" s="346"/>
      <c r="AH19" s="136">
        <f>IF(SUMIF(F17:F24,F19,N17:N24)=0,0,$M$3*N19/SUMIF(F17:F24,F19,N17:N24))</f>
        <v>0</v>
      </c>
      <c r="AI19" s="46">
        <f t="shared" si="2"/>
        <v>0</v>
      </c>
      <c r="AJ19" s="137" t="str">
        <f t="shared" si="3"/>
        <v/>
      </c>
      <c r="AK19" s="138">
        <f>IF(L19="",0,IF(OR(P19="Mut+ext",VLOOKUP(L19,Paramétrage!$C$6:$E$28,2,0)=0),0,IF(O19="","saisir capacité",IF(P19="Mut+ext",0,M19*AJ19*VLOOKUP(L19,Paramétrage!$C$6:$E$28,2,0)))))</f>
        <v>0</v>
      </c>
      <c r="AL19" s="47"/>
      <c r="AM19" s="138">
        <f t="shared" si="4"/>
        <v>0</v>
      </c>
      <c r="AN19" s="138">
        <f>IF(L19="",0,IF(ISERROR(AL19+AK19*VLOOKUP(L19,Paramétrage!$C$6:$E$28,3,0))=TRUE,AM19,AL19+AK19*VLOOKUP(L19,Paramétrage!$C$6:$E$28,3,0)))</f>
        <v>0</v>
      </c>
      <c r="AO19" s="136">
        <f>IF(L19="",0,IF(OR(P19="oui",VLOOKUP(L19,Paramétrage!$C$6:$E$28,2,0)=0),0,IF(U19="",0,U19-AJ19)))</f>
        <v>0</v>
      </c>
      <c r="AP19" s="46">
        <f t="shared" si="5"/>
        <v>0</v>
      </c>
    </row>
    <row r="20" spans="1:42" ht="15.75">
      <c r="A20" s="609"/>
      <c r="B20" s="655"/>
      <c r="C20" s="664"/>
      <c r="D20" s="664"/>
      <c r="E20" s="664"/>
      <c r="F20" s="408" t="s">
        <v>423</v>
      </c>
      <c r="G20" s="216"/>
      <c r="H20" s="246"/>
      <c r="I20" s="150"/>
      <c r="J20" s="470"/>
      <c r="K20" s="60"/>
      <c r="L20" s="47"/>
      <c r="M20" s="404"/>
      <c r="N20" s="74"/>
      <c r="O20" s="152"/>
      <c r="P20" s="63"/>
      <c r="Q20" s="683"/>
      <c r="R20" s="637"/>
      <c r="S20" s="637"/>
      <c r="T20" s="614"/>
      <c r="U20" s="64" t="str">
        <f>IF(OR(O20="",L20=Paramétrage!$C$10,L20=Paramétrage!$C$13,L20=Paramétrage!$C$16,L20=Paramétrage!$C$19,L20=Paramétrage!$C$23,L20=Paramétrage!$C$26,AND(L20&lt;&gt;Paramétrage!$C$9,P20="Mut+ext")),"",ROUNDUP(N20/O20,0))</f>
        <v/>
      </c>
      <c r="V20" s="69">
        <f>IF(L20="",0,IF(OR(P20="Mut+ext",VLOOKUP(L20,Paramétrage!$C$6:$E$28,2,0)=0),0,IF(O20="","saisir capacité",M20*U20*VLOOKUP(L20,Paramétrage!$C$6:$E$28,2,0))))</f>
        <v>0</v>
      </c>
      <c r="W20" s="404"/>
      <c r="X20" s="405">
        <f t="shared" si="0"/>
        <v>0</v>
      </c>
      <c r="Y20" s="406">
        <f>IF(L20="",0,IF(ISERROR(W20+V20*VLOOKUP(L20,Paramétrage!$C$6:$E$28,3,0))=TRUE,X20,W20+V20*VLOOKUP(L20,Paramétrage!$C$6:$E$28,3,0)))</f>
        <v>0</v>
      </c>
      <c r="Z20" s="642"/>
      <c r="AA20" s="637"/>
      <c r="AB20" s="612"/>
      <c r="AC20" s="267"/>
      <c r="AD20" s="266"/>
      <c r="AE20" s="206">
        <f>IF(F20="",0,IF(J20="",0,IF(SUMIF(F17:F24,F20,N17:N24)=0,0,IF(J20="Obligatoire",AF20/N20,IF(K20="",AF20/SUMIF(F17:F24,F20,N17:N24),AF20/(SUMIF(F17:F24,F20,N17:N24)/K20))))))</f>
        <v>0</v>
      </c>
      <c r="AF20" s="440">
        <f t="shared" si="1"/>
        <v>0</v>
      </c>
      <c r="AG20" s="346"/>
      <c r="AH20" s="136">
        <f>IF(SUMIF(F17:F24,F20,N17:N24)=0,0,$M$3*N20/SUMIF(F17:F24,F20,N17:N24))</f>
        <v>0</v>
      </c>
      <c r="AI20" s="46">
        <f t="shared" si="2"/>
        <v>0</v>
      </c>
      <c r="AJ20" s="137" t="str">
        <f t="shared" si="3"/>
        <v/>
      </c>
      <c r="AK20" s="138">
        <f>IF(L20="",0,IF(OR(P20="Mut+ext",VLOOKUP(L20,Paramétrage!$C$6:$E$28,2,0)=0),0,IF(O20="","saisir capacité",IF(P20="Mut+ext",0,M20*AJ20*VLOOKUP(L20,Paramétrage!$C$6:$E$28,2,0)))))</f>
        <v>0</v>
      </c>
      <c r="AL20" s="47"/>
      <c r="AM20" s="138">
        <f t="shared" si="4"/>
        <v>0</v>
      </c>
      <c r="AN20" s="138">
        <f>IF(L20="",0,IF(ISERROR(AL20+AK20*VLOOKUP(L20,Paramétrage!$C$6:$E$28,3,0))=TRUE,AM20,AL20+AK20*VLOOKUP(L20,Paramétrage!$C$6:$E$28,3,0)))</f>
        <v>0</v>
      </c>
      <c r="AO20" s="136">
        <f>IF(L20="",0,IF(OR(P20="oui",VLOOKUP(L20,Paramétrage!$C$6:$E$28,2,0)=0),0,IF(U20="",0,U20-AJ20)))</f>
        <v>0</v>
      </c>
      <c r="AP20" s="46">
        <f t="shared" si="5"/>
        <v>0</v>
      </c>
    </row>
    <row r="21" spans="1:42" ht="15.75">
      <c r="A21" s="609"/>
      <c r="B21" s="655"/>
      <c r="C21" s="664"/>
      <c r="D21" s="664"/>
      <c r="E21" s="664"/>
      <c r="F21" s="55"/>
      <c r="G21" s="76"/>
      <c r="H21" s="73"/>
      <c r="I21" s="58"/>
      <c r="J21" s="402"/>
      <c r="K21" s="60"/>
      <c r="L21" s="35"/>
      <c r="M21" s="403"/>
      <c r="N21" s="62"/>
      <c r="O21" s="152"/>
      <c r="P21" s="63"/>
      <c r="Q21" s="683"/>
      <c r="R21" s="637"/>
      <c r="S21" s="637"/>
      <c r="T21" s="614"/>
      <c r="U21" s="64" t="str">
        <f>IF(OR(O21="",L21=Paramétrage!$C$10,L21=Paramétrage!$C$13,L21=Paramétrage!$C$16,L21=Paramétrage!$C$19,L21=Paramétrage!$C$23,L21=Paramétrage!$C$26,AND(L21&lt;&gt;Paramétrage!$C$9,P21="Mut+ext")),"",ROUNDUP(N21/O21,0))</f>
        <v/>
      </c>
      <c r="V21" s="69">
        <f>IF(L21="",0,IF(OR(P21="Mut+ext",VLOOKUP(L21,Paramétrage!$C$6:$E$28,2,0)=0),0,IF(O21="","saisir capacité",M21*U21*VLOOKUP(L21,Paramétrage!$C$6:$E$28,2,0))))</f>
        <v>0</v>
      </c>
      <c r="W21" s="404"/>
      <c r="X21" s="405">
        <f t="shared" si="0"/>
        <v>0</v>
      </c>
      <c r="Y21" s="406">
        <f>IF(L21="",0,IF(ISERROR(W21+V21*VLOOKUP(L21,Paramétrage!$C$6:$E$28,3,0))=TRUE,X21,W21+V21*VLOOKUP(L21,Paramétrage!$C$6:$E$28,3,0)))</f>
        <v>0</v>
      </c>
      <c r="Z21" s="642"/>
      <c r="AA21" s="637"/>
      <c r="AB21" s="612"/>
      <c r="AC21" s="407"/>
      <c r="AD21" s="266"/>
      <c r="AE21" s="206">
        <f>IF(F21="",0,IF(J21="",0,IF(SUMIF(F17:F24,F21,N17:N24)=0,0,IF(J21="Obligatoire",AF21/N21,IF(K21="",AF21/SUMIF(F17:F24,F21,N17:N24),AF21/(SUMIF(F17:F24,F21,N17:N24)/K21))))))</f>
        <v>0</v>
      </c>
      <c r="AF21" s="440">
        <f t="shared" si="1"/>
        <v>0</v>
      </c>
      <c r="AG21" s="346"/>
      <c r="AH21" s="136">
        <f>IF(SUMIF(F17:F24,F21,N17:N24)=0,0,$M$3*N21/SUMIF(F17:F24,F21,N17:N24))</f>
        <v>0</v>
      </c>
      <c r="AI21" s="46">
        <f t="shared" si="2"/>
        <v>0</v>
      </c>
      <c r="AJ21" s="137" t="str">
        <f t="shared" si="3"/>
        <v/>
      </c>
      <c r="AK21" s="138">
        <f>IF(L21="",0,IF(OR(P21="Mut+ext",VLOOKUP(L21,Paramétrage!$C$6:$E$28,2,0)=0),0,IF(O21="","saisir capacité",IF(P21="Mut+ext",0,M21*AJ21*VLOOKUP(L21,Paramétrage!$C$6:$E$28,2,0)))))</f>
        <v>0</v>
      </c>
      <c r="AL21" s="47"/>
      <c r="AM21" s="138">
        <f t="shared" si="4"/>
        <v>0</v>
      </c>
      <c r="AN21" s="138">
        <f>IF(L21="",0,IF(ISERROR(AL21+AK21*VLOOKUP(L21,Paramétrage!$C$6:$E$28,3,0))=TRUE,AM21,AL21+AK21*VLOOKUP(L21,Paramétrage!$C$6:$E$28,3,0)))</f>
        <v>0</v>
      </c>
      <c r="AO21" s="136">
        <f>IF(L21="",0,IF(OR(P21="oui",VLOOKUP(L21,Paramétrage!$C$6:$E$28,2,0)=0),0,IF(U21="",0,U21-AJ21)))</f>
        <v>0</v>
      </c>
      <c r="AP21" s="46">
        <f t="shared" si="5"/>
        <v>0</v>
      </c>
    </row>
    <row r="22" spans="1:42" ht="15.75">
      <c r="A22" s="609"/>
      <c r="B22" s="655"/>
      <c r="C22" s="664"/>
      <c r="D22" s="664"/>
      <c r="E22" s="664"/>
      <c r="F22" s="55"/>
      <c r="G22" s="76"/>
      <c r="H22" s="73"/>
      <c r="I22" s="58"/>
      <c r="J22" s="402"/>
      <c r="K22" s="60"/>
      <c r="L22" s="35"/>
      <c r="M22" s="403"/>
      <c r="N22" s="74"/>
      <c r="O22" s="152"/>
      <c r="P22" s="63"/>
      <c r="Q22" s="683"/>
      <c r="R22" s="637"/>
      <c r="S22" s="637"/>
      <c r="T22" s="614"/>
      <c r="U22" s="64" t="str">
        <f>IF(OR(O22="",L22=Paramétrage!$C$10,L22=Paramétrage!$C$13,L22=Paramétrage!$C$16,L22=Paramétrage!$C$19,L22=Paramétrage!$C$23,L22=Paramétrage!$C$26,AND(L22&lt;&gt;Paramétrage!$C$9,P22="Mut+ext")),"",ROUNDUP(N22/O22,0))</f>
        <v/>
      </c>
      <c r="V22" s="69">
        <f>IF(L22="",0,IF(OR(P22="Mut+ext",VLOOKUP(L22,Paramétrage!$C$6:$E$28,2,0)=0),0,IF(O22="","saisir capacité",M22*U22*VLOOKUP(L22,Paramétrage!$C$6:$E$28,2,0))))</f>
        <v>0</v>
      </c>
      <c r="W22" s="404"/>
      <c r="X22" s="405">
        <f t="shared" si="0"/>
        <v>0</v>
      </c>
      <c r="Y22" s="406">
        <f>IF(L22="",0,IF(ISERROR(W22+V22*VLOOKUP(L22,Paramétrage!$C$6:$E$28,3,0))=TRUE,X22,W22+V22*VLOOKUP(L22,Paramétrage!$C$6:$E$28,3,0)))</f>
        <v>0</v>
      </c>
      <c r="Z22" s="642"/>
      <c r="AA22" s="637"/>
      <c r="AB22" s="612"/>
      <c r="AC22" s="407"/>
      <c r="AD22" s="266"/>
      <c r="AE22" s="206">
        <f>IF(F22="",0,IF(J22="",0,IF(SUMIF(F17:F24,F22,N17:N24)=0,0,IF(J22="Obligatoire",AF22/N22,IF(K22="",AF22/SUMIF(F17:F24,F22,N17:N24),AF22/(SUMIF(F17:F24,F22,N17:N24)/K22))))))</f>
        <v>0</v>
      </c>
      <c r="AF22" s="440">
        <f t="shared" si="1"/>
        <v>0</v>
      </c>
      <c r="AG22" s="346"/>
      <c r="AH22" s="136">
        <f>IF(SUMIF(F17:F24,F22,N17:N24)=0,0,$M$3*N22/SUMIF(F17:F24,F22,N17:N24))</f>
        <v>0</v>
      </c>
      <c r="AI22" s="46">
        <f t="shared" si="2"/>
        <v>0</v>
      </c>
      <c r="AJ22" s="137" t="str">
        <f t="shared" si="3"/>
        <v/>
      </c>
      <c r="AK22" s="138">
        <f>IF(L22="",0,IF(OR(P22="Mut+ext",VLOOKUP(L22,Paramétrage!$C$6:$E$28,2,0)=0),0,IF(O22="","saisir capacité",IF(P22="Mut+ext",0,M22*AJ22*VLOOKUP(L22,Paramétrage!$C$6:$E$28,2,0)))))</f>
        <v>0</v>
      </c>
      <c r="AL22" s="47"/>
      <c r="AM22" s="138">
        <f t="shared" si="4"/>
        <v>0</v>
      </c>
      <c r="AN22" s="138">
        <f>IF(L22="",0,IF(ISERROR(AL22+AK22*VLOOKUP(L22,Paramétrage!$C$6:$E$28,3,0))=TRUE,AM22,AL22+AK22*VLOOKUP(L22,Paramétrage!$C$6:$E$28,3,0)))</f>
        <v>0</v>
      </c>
      <c r="AO22" s="136">
        <f>IF(L22="",0,IF(OR(P22="oui",VLOOKUP(L22,Paramétrage!$C$6:$E$28,2,0)=0),0,IF(U22="",0,U22-AJ22)))</f>
        <v>0</v>
      </c>
      <c r="AP22" s="46">
        <f t="shared" si="5"/>
        <v>0</v>
      </c>
    </row>
    <row r="23" spans="1:42" ht="15.75">
      <c r="A23" s="609"/>
      <c r="B23" s="655"/>
      <c r="C23" s="664"/>
      <c r="D23" s="664"/>
      <c r="E23" s="664"/>
      <c r="F23" s="55"/>
      <c r="G23" s="76"/>
      <c r="H23" s="73"/>
      <c r="I23" s="58"/>
      <c r="J23" s="402"/>
      <c r="K23" s="60"/>
      <c r="L23" s="35"/>
      <c r="M23" s="403"/>
      <c r="N23" s="62"/>
      <c r="O23" s="152"/>
      <c r="P23" s="63"/>
      <c r="Q23" s="683"/>
      <c r="R23" s="637"/>
      <c r="S23" s="637"/>
      <c r="T23" s="614"/>
      <c r="U23" s="64" t="str">
        <f>IF(OR(O23="",L23=Paramétrage!$C$10,L23=Paramétrage!$C$13,L23=Paramétrage!$C$16,L23=Paramétrage!$C$19,L23=Paramétrage!$C$23,L23=Paramétrage!$C$26,AND(L23&lt;&gt;Paramétrage!$C$9,P23="Mut+ext")),"",ROUNDUP(N23/O23,0))</f>
        <v/>
      </c>
      <c r="V23" s="69">
        <f>IF(L23="",0,IF(OR(P23="Mut+ext",VLOOKUP(L23,Paramétrage!$C$6:$E$28,2,0)=0),0,IF(O23="","saisir capacité",M23*U23*VLOOKUP(L23,Paramétrage!$C$6:$E$28,2,0))))</f>
        <v>0</v>
      </c>
      <c r="W23" s="404"/>
      <c r="X23" s="405">
        <f t="shared" si="0"/>
        <v>0</v>
      </c>
      <c r="Y23" s="406">
        <f>IF(L23="",0,IF(ISERROR(W23+V23*VLOOKUP(L23,Paramétrage!$C$6:$E$28,3,0))=TRUE,X23,W23+V23*VLOOKUP(L23,Paramétrage!$C$6:$E$28,3,0)))</f>
        <v>0</v>
      </c>
      <c r="Z23" s="642"/>
      <c r="AA23" s="637"/>
      <c r="AB23" s="612"/>
      <c r="AC23" s="407"/>
      <c r="AD23" s="266"/>
      <c r="AE23" s="206">
        <f>IF(F23="",0,IF(J23="",0,IF(SUMIF(F17:F24,F23,N17:N24)=0,0,IF(J23="Obligatoire",AF23/N23,IF(K23="",AF23/SUMIF(F17:F24,F23,N17:N24),AF23/(SUMIF(F17:F24,F23,N17:N24)/K23))))))</f>
        <v>0</v>
      </c>
      <c r="AF23" s="440">
        <f t="shared" si="1"/>
        <v>0</v>
      </c>
      <c r="AG23" s="346"/>
      <c r="AH23" s="136">
        <f>IF(SUMIF(F17:F24,F23,N17:N24)=0,0,$M$3*N23/SUMIF(F17:F24,F23,N17:N24))</f>
        <v>0</v>
      </c>
      <c r="AI23" s="46">
        <f t="shared" si="2"/>
        <v>0</v>
      </c>
      <c r="AJ23" s="137" t="str">
        <f t="shared" si="3"/>
        <v/>
      </c>
      <c r="AK23" s="138">
        <f>IF(L23="",0,IF(OR(P23="Mut+ext",VLOOKUP(L23,Paramétrage!$C$6:$E$28,2,0)=0),0,IF(O23="","saisir capacité",IF(P23="Mut+ext",0,M23*AJ23*VLOOKUP(L23,Paramétrage!$C$6:$E$28,2,0)))))</f>
        <v>0</v>
      </c>
      <c r="AL23" s="47"/>
      <c r="AM23" s="138">
        <f t="shared" si="4"/>
        <v>0</v>
      </c>
      <c r="AN23" s="138">
        <f>IF(L23="",0,IF(ISERROR(AL23+AK23*VLOOKUP(L23,Paramétrage!$C$6:$E$28,3,0))=TRUE,AM23,AL23+AK23*VLOOKUP(L23,Paramétrage!$C$6:$E$28,3,0)))</f>
        <v>0</v>
      </c>
      <c r="AO23" s="136">
        <f>IF(L23="",0,IF(OR(P23="oui",VLOOKUP(L23,Paramétrage!$C$6:$E$28,2,0)=0),0,IF(U23="",0,U23-AJ23)))</f>
        <v>0</v>
      </c>
      <c r="AP23" s="46">
        <f t="shared" si="5"/>
        <v>0</v>
      </c>
    </row>
    <row r="24" spans="1:42" ht="15.75">
      <c r="A24" s="609"/>
      <c r="B24" s="655"/>
      <c r="C24" s="664"/>
      <c r="D24" s="645"/>
      <c r="E24" s="645"/>
      <c r="F24" s="55"/>
      <c r="G24" s="76"/>
      <c r="H24" s="73"/>
      <c r="I24" s="58"/>
      <c r="J24" s="402"/>
      <c r="K24" s="60"/>
      <c r="L24" s="35"/>
      <c r="M24" s="403"/>
      <c r="N24" s="151"/>
      <c r="O24" s="152"/>
      <c r="P24" s="63"/>
      <c r="Q24" s="683"/>
      <c r="R24" s="637"/>
      <c r="S24" s="637"/>
      <c r="T24" s="614"/>
      <c r="U24" s="64" t="str">
        <f>IF(OR(O24="",L24=Paramétrage!$C$10,L24=Paramétrage!$C$13,L24=Paramétrage!$C$16,L24=Paramétrage!$C$19,L24=Paramétrage!$C$23,L24=Paramétrage!$C$26,AND(L24&lt;&gt;Paramétrage!$C$9,P24="Mut+ext")),"",ROUNDUP(N24/O24,0))</f>
        <v/>
      </c>
      <c r="V24" s="69">
        <f>IF(L24="",0,IF(OR(P24="Mut+ext",VLOOKUP(L24,Paramétrage!$C$6:$E$28,2,0)=0),0,IF(O24="","saisir capacité",M24*U24*VLOOKUP(L24,Paramétrage!$C$6:$E$28,2,0))))</f>
        <v>0</v>
      </c>
      <c r="W24" s="404"/>
      <c r="X24" s="405">
        <f t="shared" si="0"/>
        <v>0</v>
      </c>
      <c r="Y24" s="406">
        <f>IF(L24="",0,IF(ISERROR(W24+V24*VLOOKUP(L24,Paramétrage!$C$6:$E$28,3,0))=TRUE,X24,W24+V24*VLOOKUP(L24,Paramétrage!$C$6:$E$28,3,0)))</f>
        <v>0</v>
      </c>
      <c r="Z24" s="642"/>
      <c r="AA24" s="637"/>
      <c r="AB24" s="612"/>
      <c r="AC24" s="407"/>
      <c r="AD24" s="266"/>
      <c r="AE24" s="206">
        <f>IF(F24="",0,IF(J24="",0,IF(SUMIF(F17:F24,F24,N17:N24)=0,0,IF(J24="Obligatoire",AF24/N24,IF(K24="",AF24/SUMIF(F17:F24,F24,N17:N24),AF24/(SUMIF(F17:F24,F24,N17:N24)/K24))))))</f>
        <v>0</v>
      </c>
      <c r="AF24" s="440">
        <f t="shared" si="1"/>
        <v>0</v>
      </c>
      <c r="AG24" s="346"/>
      <c r="AH24" s="136">
        <f>IF(SUMIF(F17:F24,F24,N17:N24)=0,0,$M$3*N24/SUMIF(F17:F24,F24,N17:N24))</f>
        <v>0</v>
      </c>
      <c r="AI24" s="46">
        <f t="shared" si="2"/>
        <v>0</v>
      </c>
      <c r="AJ24" s="137" t="str">
        <f t="shared" si="3"/>
        <v/>
      </c>
      <c r="AK24" s="138">
        <f>IF(L24="",0,IF(OR(P24="Mut+ext",VLOOKUP(L24,Paramétrage!$C$6:$E$28,2,0)=0),0,IF(O24="","saisir capacité",IF(P24="Mut+ext",0,M24*AJ24*VLOOKUP(L24,Paramétrage!$C$6:$E$28,2,0)))))</f>
        <v>0</v>
      </c>
      <c r="AL24" s="47"/>
      <c r="AM24" s="138">
        <f t="shared" si="4"/>
        <v>0</v>
      </c>
      <c r="AN24" s="138">
        <f>IF(L24="",0,IF(ISERROR(AL24+AK24*VLOOKUP(L24,Paramétrage!$C$6:$E$28,3,0))=TRUE,AM24,AL24+AK24*VLOOKUP(L24,Paramétrage!$C$6:$E$28,3,0)))</f>
        <v>0</v>
      </c>
      <c r="AO24" s="136">
        <f>IF(L24="",0,IF(OR(P24="oui",VLOOKUP(L24,Paramétrage!$C$6:$E$28,2,0)=0),0,IF(U24="",0,U24-AJ24)))</f>
        <v>0</v>
      </c>
      <c r="AP24" s="46">
        <f t="shared" si="5"/>
        <v>0</v>
      </c>
    </row>
    <row r="25" spans="1:42" ht="15.75">
      <c r="A25" s="609"/>
      <c r="B25" s="655"/>
      <c r="C25" s="645"/>
      <c r="D25" s="78"/>
      <c r="E25" s="78"/>
      <c r="F25" s="78"/>
      <c r="G25" s="207"/>
      <c r="H25" s="498"/>
      <c r="I25" s="498"/>
      <c r="J25" s="80"/>
      <c r="K25" s="81"/>
      <c r="L25" s="208"/>
      <c r="M25" s="83">
        <f>AE25</f>
        <v>44</v>
      </c>
      <c r="N25" s="410"/>
      <c r="O25" s="410"/>
      <c r="P25" s="209"/>
      <c r="Q25" s="412"/>
      <c r="R25" s="412"/>
      <c r="S25" s="412"/>
      <c r="T25" s="413"/>
      <c r="U25" s="411"/>
      <c r="V25" s="84">
        <f>SUM(V17:V24)</f>
        <v>44</v>
      </c>
      <c r="W25" s="82">
        <f>SUM(W17:W24)</f>
        <v>0</v>
      </c>
      <c r="X25" s="414">
        <f>V25+W25</f>
        <v>44</v>
      </c>
      <c r="Y25" s="415">
        <f>SUM(Y17:Y24)</f>
        <v>66</v>
      </c>
      <c r="Z25" s="85"/>
      <c r="AA25" s="499"/>
      <c r="AB25" s="417"/>
      <c r="AC25" s="268"/>
      <c r="AD25" s="500"/>
      <c r="AE25" s="211">
        <f>SUM(AE17:AE24)</f>
        <v>44</v>
      </c>
      <c r="AF25" s="501">
        <f>SUM(AF17:AF24)</f>
        <v>3762</v>
      </c>
      <c r="AG25" s="346"/>
      <c r="AH25" s="346"/>
      <c r="AI25" s="346"/>
      <c r="AJ25" s="346"/>
      <c r="AK25" s="346"/>
      <c r="AL25" s="346"/>
      <c r="AM25" s="346"/>
      <c r="AN25" s="346"/>
      <c r="AO25" s="346"/>
      <c r="AP25" s="346"/>
    </row>
    <row r="26" spans="1:42" ht="24.75" customHeight="1">
      <c r="A26" s="609"/>
      <c r="B26" s="655"/>
      <c r="C26" s="663" t="s">
        <v>424</v>
      </c>
      <c r="D26" s="663" t="s">
        <v>546</v>
      </c>
      <c r="E26" s="667">
        <v>6</v>
      </c>
      <c r="F26" s="342" t="s">
        <v>426</v>
      </c>
      <c r="G26" s="56" t="s">
        <v>16</v>
      </c>
      <c r="H26" s="73" t="s">
        <v>547</v>
      </c>
      <c r="I26" s="58">
        <v>24</v>
      </c>
      <c r="J26" s="402" t="s">
        <v>227</v>
      </c>
      <c r="K26" s="60"/>
      <c r="L26" s="35" t="s">
        <v>42</v>
      </c>
      <c r="M26" s="403">
        <v>22</v>
      </c>
      <c r="N26" s="151">
        <f>N6</f>
        <v>60</v>
      </c>
      <c r="O26" s="152">
        <v>300</v>
      </c>
      <c r="P26" s="63" t="s">
        <v>277</v>
      </c>
      <c r="Q26" s="683"/>
      <c r="R26" s="637"/>
      <c r="S26" s="637"/>
      <c r="T26" s="614"/>
      <c r="U26" s="64">
        <v>1</v>
      </c>
      <c r="V26" s="69">
        <f>IF(L26="",0,IF(OR(P26="Mut+ext",VLOOKUP(L26,Paramétrage!$C$6:$E$28,2,0)=0),0,IF(O26="","saisir capacité",M26*U26*VLOOKUP(L26,Paramétrage!$C$6:$E$28,2,0))))</f>
        <v>22</v>
      </c>
      <c r="W26" s="404"/>
      <c r="X26" s="405">
        <f t="shared" ref="X26:X31" si="6">IF(ISERROR(V26+W26)=TRUE,V26,V26+W26)</f>
        <v>22</v>
      </c>
      <c r="Y26" s="406">
        <f>IF(L26="",0,IF(ISERROR(W26+V26*VLOOKUP(L26,Paramétrage!$C$6:$E$28,3,0))=TRUE,X26,W26+V26*VLOOKUP(L26,Paramétrage!$C$6:$E$28,3,0)))</f>
        <v>33</v>
      </c>
      <c r="Z26" s="700" t="s">
        <v>436</v>
      </c>
      <c r="AA26" s="637"/>
      <c r="AB26" s="612"/>
      <c r="AC26" s="407" t="s">
        <v>548</v>
      </c>
      <c r="AD26" s="269" t="s">
        <v>549</v>
      </c>
      <c r="AE26" s="206">
        <f>IF(F26="",0,IF(J26="",0,IF(SUMIF(F26:F31,F26,N26:N31)=0,0,IF(J26="Obligatoire",AF26/N26,IF(K26="",AF26/SUMIF(F26:F31,F26,N26:N31),AF26/(SUMIF(F26:F31,F26,N26:N31)/K26))))))</f>
        <v>22</v>
      </c>
      <c r="AF26" s="233">
        <f t="shared" ref="AF26:AF31" si="7">M26*N26</f>
        <v>1320</v>
      </c>
      <c r="AG26" s="346"/>
      <c r="AH26" s="136">
        <f>IF(SUMIF(F26:F31,F26,N26:N31)=0,0,$M$3*N26/SUMIF(F26:F31,F26,N26:N31))</f>
        <v>0</v>
      </c>
      <c r="AI26" s="46">
        <f t="shared" ref="AI26:AI31" si="8">O26</f>
        <v>300</v>
      </c>
      <c r="AJ26" s="137">
        <f t="shared" ref="AJ26:AJ31" si="9">IF(AI26=0,"",ROUNDUP(AH26/AI26,0))</f>
        <v>0</v>
      </c>
      <c r="AK26" s="138">
        <f>IF(L26="",0,IF(OR(P26="Mut+ext",VLOOKUP(L26,Paramétrage!$C$6:$E$28,2,0)=0),0,IF(O26="","saisir capacité",IF(P26="Mut+ext",0,M26*AJ26*VLOOKUP(L26,Paramétrage!$C$6:$E$28,2,0)))))</f>
        <v>0</v>
      </c>
      <c r="AL26" s="47"/>
      <c r="AM26" s="138">
        <f t="shared" ref="AM26:AM31" si="10">IF(ISERROR(AK26+AL26)=TRUE,AK26,AK26+AL26)</f>
        <v>0</v>
      </c>
      <c r="AN26" s="138">
        <f>IF(L26="",0,IF(ISERROR(AL26+AK26*VLOOKUP(L26,Paramétrage!$C$6:$E$28,3,0))=TRUE,AM26,AL26+AK26*VLOOKUP(L26,Paramétrage!$C$6:$E$28,3,0)))</f>
        <v>0</v>
      </c>
      <c r="AO26" s="136">
        <f>IF(L26="",0,IF(OR(P26="oui",VLOOKUP(L26,Paramétrage!$C$6:$E$28,2,0)=0),0,IF(U26="",0,U26-AJ26)))</f>
        <v>1</v>
      </c>
      <c r="AP26" s="46">
        <f t="shared" ref="AP26:AP31" si="11">Y26-AN26-W26</f>
        <v>33</v>
      </c>
    </row>
    <row r="27" spans="1:42" ht="15.75">
      <c r="A27" s="609"/>
      <c r="B27" s="655"/>
      <c r="C27" s="664"/>
      <c r="D27" s="664"/>
      <c r="E27" s="664"/>
      <c r="F27" s="575"/>
      <c r="G27" s="576"/>
      <c r="H27" s="577"/>
      <c r="I27" s="578"/>
      <c r="J27" s="579"/>
      <c r="K27" s="580"/>
      <c r="L27" s="581"/>
      <c r="M27" s="582"/>
      <c r="N27" s="583"/>
      <c r="O27" s="584"/>
      <c r="P27" s="585"/>
      <c r="Q27" s="683"/>
      <c r="R27" s="637"/>
      <c r="S27" s="637"/>
      <c r="T27" s="614"/>
      <c r="U27" s="64" t="str">
        <f>IF(OR(O27="",L27=Paramétrage!$C$10,L27=Paramétrage!$C$13,L27=Paramétrage!$C$16,L27=Paramétrage!$C$19,L27=Paramétrage!$C$23,L27=Paramétrage!$C$26,AND(L27&lt;&gt;Paramétrage!$C$9,P27="Mut+ext")),"",ROUNDUP(N27/O27,0))</f>
        <v/>
      </c>
      <c r="V27" s="69">
        <f>IF(L27="",0,IF(OR(P27="Mut+ext",VLOOKUP(L27,Paramétrage!$C$6:$E$28,2,0)=0),0,IF(O27="","saisir capacité",M27*U27*VLOOKUP(L27,Paramétrage!$C$6:$E$28,2,0))))</f>
        <v>0</v>
      </c>
      <c r="W27" s="404"/>
      <c r="X27" s="405">
        <f t="shared" si="6"/>
        <v>0</v>
      </c>
      <c r="Y27" s="406">
        <f>IF(L27="",0,IF(ISERROR(W27+V27*VLOOKUP(L27,Paramétrage!$C$6:$E$28,3,0))=TRUE,X27,W27+V27*VLOOKUP(L27,Paramétrage!$C$6:$E$28,3,0)))</f>
        <v>0</v>
      </c>
      <c r="Z27" s="642"/>
      <c r="AA27" s="637"/>
      <c r="AB27" s="612"/>
      <c r="AC27" s="407"/>
      <c r="AD27" s="266"/>
      <c r="AE27" s="206">
        <f>IF(F27="",0,IF(J27="",0,IF(SUMIF(F26:F31,F27,N26:N31)=0,0,IF(J27="Obligatoire",AF27/N27,IF(K27="",AF27/SUMIF(F26:F31,F27,N26:N31),AF27/(SUMIF(F26:F31,F27,N26:N31)/K27))))))</f>
        <v>0</v>
      </c>
      <c r="AF27" s="440">
        <f t="shared" si="7"/>
        <v>0</v>
      </c>
      <c r="AG27" s="346"/>
      <c r="AH27" s="136">
        <f>IF(SUMIF(F26:F31,F27,N26:N31)=0,0,$M$3*N27/SUMIF(F26:F31,F27,N26:N31))</f>
        <v>0</v>
      </c>
      <c r="AI27" s="46">
        <f t="shared" si="8"/>
        <v>0</v>
      </c>
      <c r="AJ27" s="137" t="str">
        <f t="shared" si="9"/>
        <v/>
      </c>
      <c r="AK27" s="138">
        <f>IF(L27="",0,IF(OR(P27="Mut+ext",VLOOKUP(L27,Paramétrage!$C$6:$E$28,2,0)=0),0,IF(O27="","saisir capacité",IF(P27="Mut+ext",0,M27*AJ27*VLOOKUP(L27,Paramétrage!$C$6:$E$28,2,0)))))</f>
        <v>0</v>
      </c>
      <c r="AL27" s="47"/>
      <c r="AM27" s="138">
        <f t="shared" si="10"/>
        <v>0</v>
      </c>
      <c r="AN27" s="138">
        <f>IF(L27="",0,IF(ISERROR(AL27+AK27*VLOOKUP(L27,Paramétrage!$C$6:$E$28,3,0))=TRUE,AM27,AL27+AK27*VLOOKUP(L27,Paramétrage!$C$6:$E$28,3,0)))</f>
        <v>0</v>
      </c>
      <c r="AO27" s="136">
        <f>IF(L27="",0,IF(OR(P27="oui",VLOOKUP(L27,Paramétrage!$C$6:$E$28,2,0)=0),0,IF(U27="",0,U27-AJ27)))</f>
        <v>0</v>
      </c>
      <c r="AP27" s="46">
        <f t="shared" si="11"/>
        <v>0</v>
      </c>
    </row>
    <row r="28" spans="1:42" ht="15.75">
      <c r="A28" s="609"/>
      <c r="B28" s="655"/>
      <c r="C28" s="664"/>
      <c r="D28" s="664"/>
      <c r="E28" s="664"/>
      <c r="F28" s="55" t="s">
        <v>432</v>
      </c>
      <c r="G28" s="155" t="s">
        <v>16</v>
      </c>
      <c r="H28" s="73" t="s">
        <v>550</v>
      </c>
      <c r="I28" s="58">
        <v>24</v>
      </c>
      <c r="J28" s="402" t="s">
        <v>227</v>
      </c>
      <c r="K28" s="60"/>
      <c r="L28" s="35" t="s">
        <v>42</v>
      </c>
      <c r="M28" s="403">
        <v>14</v>
      </c>
      <c r="N28" s="151">
        <f>N6</f>
        <v>60</v>
      </c>
      <c r="O28" s="152">
        <v>300</v>
      </c>
      <c r="P28" s="63" t="s">
        <v>277</v>
      </c>
      <c r="Q28" s="683"/>
      <c r="R28" s="637"/>
      <c r="S28" s="637"/>
      <c r="T28" s="614"/>
      <c r="U28" s="64">
        <f>IF(OR(O28="",L28=Paramétrage!$C$10,L28=Paramétrage!$C$13,L28=Paramétrage!$C$16,L28=Paramétrage!$C$19,L28=Paramétrage!$C$23,L28=Paramétrage!$C$26,AND(L28&lt;&gt;Paramétrage!$C$9,P28="Mut+ext")),"",ROUNDUP(N28/O28,0))</f>
        <v>1</v>
      </c>
      <c r="V28" s="69">
        <f>IF(L28="",0,IF(OR(P28="Mut+ext",VLOOKUP(L28,Paramétrage!$C$6:$E$28,2,0)=0),0,IF(O28="","saisir capacité",M28*U28*VLOOKUP(L28,Paramétrage!$C$6:$E$28,2,0))))</f>
        <v>14</v>
      </c>
      <c r="W28" s="404"/>
      <c r="X28" s="405">
        <f t="shared" si="6"/>
        <v>14</v>
      </c>
      <c r="Y28" s="406">
        <f>IF(L28="",0,IF(ISERROR(W28+V28*VLOOKUP(L28,Paramétrage!$C$6:$E$28,3,0))=TRUE,X28,W28+V28*VLOOKUP(L28,Paramétrage!$C$6:$E$28,3,0)))</f>
        <v>21</v>
      </c>
      <c r="Z28" s="642"/>
      <c r="AA28" s="637"/>
      <c r="AB28" s="612"/>
      <c r="AC28" s="407"/>
      <c r="AD28" s="266"/>
      <c r="AE28" s="206">
        <f>IF(F28="",0,IF(J28="",0,IF(SUMIF(F26:F31,F28,N26:N31)=0,0,IF(J28="Obligatoire",AF28/N28,IF(K28="",AF28/SUMIF(F26:F31,F28,N26:N31),AF28/(SUMIF(F26:F31,F28,N26:N31)/K28))))))</f>
        <v>14</v>
      </c>
      <c r="AF28" s="440">
        <f t="shared" si="7"/>
        <v>840</v>
      </c>
      <c r="AG28" s="346"/>
      <c r="AH28" s="136">
        <f>IF(SUMIF(F26:F31,F28,N26:N31)=0,0,$M$3*N28/SUMIF(F26:F31,F28,N26:N31))</f>
        <v>0</v>
      </c>
      <c r="AI28" s="46">
        <f t="shared" si="8"/>
        <v>300</v>
      </c>
      <c r="AJ28" s="137">
        <f t="shared" si="9"/>
        <v>0</v>
      </c>
      <c r="AK28" s="138">
        <f>IF(L28="",0,IF(OR(P28="Mut+ext",VLOOKUP(L28,Paramétrage!$C$6:$E$28,2,0)=0),0,IF(O28="","saisir capacité",IF(P28="Mut+ext",0,M28*AJ28*VLOOKUP(L28,Paramétrage!$C$6:$E$28,2,0)))))</f>
        <v>0</v>
      </c>
      <c r="AL28" s="47"/>
      <c r="AM28" s="138">
        <f t="shared" si="10"/>
        <v>0</v>
      </c>
      <c r="AN28" s="138">
        <f>IF(L28="",0,IF(ISERROR(AL28+AK28*VLOOKUP(L28,Paramétrage!$C$6:$E$28,3,0))=TRUE,AM28,AL28+AK28*VLOOKUP(L28,Paramétrage!$C$6:$E$28,3,0)))</f>
        <v>0</v>
      </c>
      <c r="AO28" s="136">
        <f>IF(L28="",0,IF(OR(P28="oui",VLOOKUP(L28,Paramétrage!$C$6:$E$28,2,0)=0),0,IF(U28="",0,U28-AJ28)))</f>
        <v>1</v>
      </c>
      <c r="AP28" s="46">
        <f t="shared" si="11"/>
        <v>21</v>
      </c>
    </row>
    <row r="29" spans="1:42" ht="15.75">
      <c r="A29" s="609"/>
      <c r="B29" s="655"/>
      <c r="C29" s="664"/>
      <c r="D29" s="664"/>
      <c r="E29" s="664"/>
      <c r="F29" s="55" t="s">
        <v>516</v>
      </c>
      <c r="G29" s="155" t="s">
        <v>16</v>
      </c>
      <c r="H29" s="73" t="s">
        <v>550</v>
      </c>
      <c r="I29" s="58">
        <v>24</v>
      </c>
      <c r="J29" s="402" t="s">
        <v>227</v>
      </c>
      <c r="K29" s="60"/>
      <c r="L29" s="35" t="s">
        <v>43</v>
      </c>
      <c r="M29" s="403">
        <v>8</v>
      </c>
      <c r="N29" s="151">
        <f>N6</f>
        <v>60</v>
      </c>
      <c r="O29" s="152">
        <v>30</v>
      </c>
      <c r="P29" s="63" t="s">
        <v>277</v>
      </c>
      <c r="Q29" s="683"/>
      <c r="R29" s="637"/>
      <c r="S29" s="637"/>
      <c r="T29" s="614"/>
      <c r="U29" s="64">
        <f>IF(OR(O29="",L29=Paramétrage!$C$10,L29=Paramétrage!$C$13,L29=Paramétrage!$C$16,L29=Paramétrage!$C$19,L29=Paramétrage!$C$23,L29=Paramétrage!$C$26,AND(L29&lt;&gt;Paramétrage!$C$9,P29="Mut+ext")),"",ROUNDUP(N29/O29,0))</f>
        <v>2</v>
      </c>
      <c r="V29" s="69">
        <f>IF(L29="",0,IF(OR(P29="Mut+ext",VLOOKUP(L29,Paramétrage!$C$6:$E$28,2,0)=0),0,IF(O29="","saisir capacité",M29*U29*VLOOKUP(L29,Paramétrage!$C$6:$E$28,2,0))))</f>
        <v>16</v>
      </c>
      <c r="W29" s="404"/>
      <c r="X29" s="405">
        <f t="shared" si="6"/>
        <v>16</v>
      </c>
      <c r="Y29" s="406">
        <f>IF(L29="",0,IF(ISERROR(W29+V29*VLOOKUP(L29,Paramétrage!$C$6:$E$28,3,0))=TRUE,X29,W29+V29*VLOOKUP(L29,Paramétrage!$C$6:$E$28,3,0)))</f>
        <v>16</v>
      </c>
      <c r="Z29" s="642"/>
      <c r="AA29" s="637"/>
      <c r="AB29" s="612"/>
      <c r="AC29" s="407"/>
      <c r="AD29" s="266"/>
      <c r="AE29" s="206">
        <f>IF(F29="",0,IF(J29="",0,IF(SUMIF(F26:F31,F29,N26:N31)=0,0,IF(J29="Obligatoire",AF29/N29,IF(K29="",AF29/SUMIF(F26:F31,F29,N26:N31),AF29/(SUMIF(F26:F31,F29,N26:N31)/K29))))))</f>
        <v>8</v>
      </c>
      <c r="AF29" s="440">
        <f t="shared" si="7"/>
        <v>480</v>
      </c>
      <c r="AG29" s="346"/>
      <c r="AH29" s="136">
        <f>IF(SUMIF(F26:F31,F29,N26:N31)=0,0,$M$3*N29/SUMIF(F26:F31,F29,N26:N31))</f>
        <v>0</v>
      </c>
      <c r="AI29" s="46">
        <f t="shared" si="8"/>
        <v>30</v>
      </c>
      <c r="AJ29" s="137">
        <f t="shared" si="9"/>
        <v>0</v>
      </c>
      <c r="AK29" s="138">
        <f>IF(L29="",0,IF(OR(P29="Mut+ext",VLOOKUP(L29,Paramétrage!$C$6:$E$28,2,0)=0),0,IF(O29="","saisir capacité",IF(P29="Mut+ext",0,M29*AJ29*VLOOKUP(L29,Paramétrage!$C$6:$E$28,2,0)))))</f>
        <v>0</v>
      </c>
      <c r="AL29" s="47"/>
      <c r="AM29" s="138">
        <f t="shared" si="10"/>
        <v>0</v>
      </c>
      <c r="AN29" s="138">
        <f>IF(L29="",0,IF(ISERROR(AL29+AK29*VLOOKUP(L29,Paramétrage!$C$6:$E$28,3,0))=TRUE,AM29,AL29+AK29*VLOOKUP(L29,Paramétrage!$C$6:$E$28,3,0)))</f>
        <v>0</v>
      </c>
      <c r="AO29" s="136">
        <f>IF(L29="",0,IF(OR(P29="oui",VLOOKUP(L29,Paramétrage!$C$6:$E$28,2,0)=0),0,IF(U29="",0,U29-AJ29)))</f>
        <v>2</v>
      </c>
      <c r="AP29" s="46">
        <f t="shared" si="11"/>
        <v>16</v>
      </c>
    </row>
    <row r="30" spans="1:42" ht="15.75">
      <c r="A30" s="609"/>
      <c r="B30" s="655"/>
      <c r="C30" s="664"/>
      <c r="D30" s="664"/>
      <c r="E30" s="664"/>
      <c r="F30" s="55"/>
      <c r="G30" s="76"/>
      <c r="H30" s="57"/>
      <c r="I30" s="58"/>
      <c r="J30" s="402"/>
      <c r="K30" s="60"/>
      <c r="L30" s="35"/>
      <c r="M30" s="403"/>
      <c r="N30" s="151"/>
      <c r="O30" s="152"/>
      <c r="P30" s="63"/>
      <c r="Q30" s="683"/>
      <c r="R30" s="637"/>
      <c r="S30" s="637"/>
      <c r="T30" s="614"/>
      <c r="U30" s="64" t="str">
        <f>IF(OR(O30="",L30=Paramétrage!$C$10,L30=Paramétrage!$C$13,L30=Paramétrage!$C$16,L30=Paramétrage!$C$19,L30=Paramétrage!$C$23,L30=Paramétrage!$C$26,AND(L30&lt;&gt;Paramétrage!$C$9,P30="Mut+ext")),"",ROUNDUP(N30/O30,0))</f>
        <v/>
      </c>
      <c r="V30" s="69">
        <f>IF(L30="",0,IF(OR(P30="Mut+ext",VLOOKUP(L30,Paramétrage!$C$6:$E$28,2,0)=0),0,IF(O30="","saisir capacité",M30*U30*VLOOKUP(L30,Paramétrage!$C$6:$E$28,2,0))))</f>
        <v>0</v>
      </c>
      <c r="W30" s="404"/>
      <c r="X30" s="405">
        <f t="shared" si="6"/>
        <v>0</v>
      </c>
      <c r="Y30" s="406">
        <f>IF(L30="",0,IF(ISERROR(W30+V30*VLOOKUP(L30,Paramétrage!$C$6:$E$28,3,0))=TRUE,X30,W30+V30*VLOOKUP(L30,Paramétrage!$C$6:$E$28,3,0)))</f>
        <v>0</v>
      </c>
      <c r="Z30" s="642"/>
      <c r="AA30" s="637"/>
      <c r="AB30" s="612"/>
      <c r="AC30" s="407"/>
      <c r="AD30" s="266"/>
      <c r="AE30" s="206">
        <f>IF(F30="",0,IF(J30="",0,IF(SUMIF(F26:F31,F30,N26:N31)=0,0,IF(J30="Obligatoire",AF30/N30,IF(K30="",AF30/SUMIF(F26:F31,F30,N26:N31),AF30/(SUMIF(F26:F31,F30,N26:N31)/K30))))))</f>
        <v>0</v>
      </c>
      <c r="AF30" s="440">
        <f t="shared" si="7"/>
        <v>0</v>
      </c>
      <c r="AG30" s="346"/>
      <c r="AH30" s="136">
        <f>IF(SUMIF(F26:F31,F30,N26:N31)=0,0,$M$3*N30/SUMIF(F26:F31,F30,N26:N31))</f>
        <v>0</v>
      </c>
      <c r="AI30" s="46">
        <f t="shared" si="8"/>
        <v>0</v>
      </c>
      <c r="AJ30" s="137" t="str">
        <f t="shared" si="9"/>
        <v/>
      </c>
      <c r="AK30" s="138">
        <f>IF(L30="",0,IF(OR(P30="Mut+ext",VLOOKUP(L30,Paramétrage!$C$6:$E$28,2,0)=0),0,IF(O30="","saisir capacité",IF(P30="Mut+ext",0,M30*AJ30*VLOOKUP(L30,Paramétrage!$C$6:$E$28,2,0)))))</f>
        <v>0</v>
      </c>
      <c r="AL30" s="47"/>
      <c r="AM30" s="138">
        <f t="shared" si="10"/>
        <v>0</v>
      </c>
      <c r="AN30" s="138">
        <f>IF(L30="",0,IF(ISERROR(AL30+AK30*VLOOKUP(L30,Paramétrage!$C$6:$E$28,3,0))=TRUE,AM30,AL30+AK30*VLOOKUP(L30,Paramétrage!$C$6:$E$28,3,0)))</f>
        <v>0</v>
      </c>
      <c r="AO30" s="136">
        <f>IF(L30="",0,IF(OR(P30="oui",VLOOKUP(L30,Paramétrage!$C$6:$E$28,2,0)=0),0,IF(U30="",0,U30-AJ30)))</f>
        <v>0</v>
      </c>
      <c r="AP30" s="46">
        <f t="shared" si="11"/>
        <v>0</v>
      </c>
    </row>
    <row r="31" spans="1:42" ht="15.75">
      <c r="A31" s="609"/>
      <c r="B31" s="655"/>
      <c r="C31" s="664"/>
      <c r="D31" s="645"/>
      <c r="E31" s="645"/>
      <c r="F31" s="55"/>
      <c r="G31" s="76"/>
      <c r="H31" s="57"/>
      <c r="I31" s="58"/>
      <c r="J31" s="402"/>
      <c r="K31" s="60"/>
      <c r="L31" s="35"/>
      <c r="M31" s="403"/>
      <c r="N31" s="151"/>
      <c r="O31" s="152"/>
      <c r="P31" s="63"/>
      <c r="Q31" s="683"/>
      <c r="R31" s="637"/>
      <c r="S31" s="637"/>
      <c r="T31" s="614"/>
      <c r="U31" s="64" t="str">
        <f>IF(OR(O31="",L31=Paramétrage!$C$10,L31=Paramétrage!$C$13,L31=Paramétrage!$C$16,L31=Paramétrage!$C$19,L31=Paramétrage!$C$23,L31=Paramétrage!$C$26,AND(L31&lt;&gt;Paramétrage!$C$9,P31="Mut+ext")),"",ROUNDUP(N31/O31,0))</f>
        <v/>
      </c>
      <c r="V31" s="69">
        <f>IF(L31="",0,IF(OR(P31="Mut+ext",VLOOKUP(L31,Paramétrage!$C$6:$E$28,2,0)=0),0,IF(O31="","saisir capacité",M31*U31*VLOOKUP(L31,Paramétrage!$C$6:$E$28,2,0))))</f>
        <v>0</v>
      </c>
      <c r="W31" s="404"/>
      <c r="X31" s="405">
        <f t="shared" si="6"/>
        <v>0</v>
      </c>
      <c r="Y31" s="406">
        <f>IF(L31="",0,IF(ISERROR(W31+V31*VLOOKUP(L31,Paramétrage!$C$6:$E$28,3,0))=TRUE,X31,W31+V31*VLOOKUP(L31,Paramétrage!$C$6:$E$28,3,0)))</f>
        <v>0</v>
      </c>
      <c r="Z31" s="642"/>
      <c r="AA31" s="637"/>
      <c r="AB31" s="612"/>
      <c r="AC31" s="407"/>
      <c r="AD31" s="266"/>
      <c r="AE31" s="206">
        <f>IF(F31="",0,IF(J31="",0,IF(SUMIF(F26:F31,F31,N26:N31)=0,0,IF(J31="Obligatoire",AF31/N31,IF(K31="",AF31/SUMIF(F26:F31,F31,N26:N31),AF31/(SUMIF(F26:F31,F31,N26:N31)/K31))))))</f>
        <v>0</v>
      </c>
      <c r="AF31" s="440">
        <f t="shared" si="7"/>
        <v>0</v>
      </c>
      <c r="AG31" s="346"/>
      <c r="AH31" s="136">
        <f>IF(SUMIF(F26:F31,F31,N26:N31)=0,0,$M$3*N31/SUMIF(F26:F31,F31,N26:N31))</f>
        <v>0</v>
      </c>
      <c r="AI31" s="46">
        <f t="shared" si="8"/>
        <v>0</v>
      </c>
      <c r="AJ31" s="137" t="str">
        <f t="shared" si="9"/>
        <v/>
      </c>
      <c r="AK31" s="138">
        <f>IF(L31="",0,IF(OR(P31="Mut+ext",VLOOKUP(L31,Paramétrage!$C$6:$E$28,2,0)=0),0,IF(O31="","saisir capacité",IF(P31="Mut+ext",0,M31*AJ31*VLOOKUP(L31,Paramétrage!$C$6:$E$28,2,0)))))</f>
        <v>0</v>
      </c>
      <c r="AL31" s="47"/>
      <c r="AM31" s="138">
        <f t="shared" si="10"/>
        <v>0</v>
      </c>
      <c r="AN31" s="138">
        <f>IF(L31="",0,IF(ISERROR(AL31+AK31*VLOOKUP(L31,Paramétrage!$C$6:$E$28,3,0))=TRUE,AM31,AL31+AK31*VLOOKUP(L31,Paramétrage!$C$6:$E$28,3,0)))</f>
        <v>0</v>
      </c>
      <c r="AO31" s="136">
        <f>IF(L31="",0,IF(OR(P31="oui",VLOOKUP(L31,Paramétrage!$C$6:$E$28,2,0)=0),0,IF(U31="",0,U31-AJ31)))</f>
        <v>0</v>
      </c>
      <c r="AP31" s="46">
        <f t="shared" si="11"/>
        <v>0</v>
      </c>
    </row>
    <row r="32" spans="1:42" ht="15.75">
      <c r="A32" s="609"/>
      <c r="B32" s="655"/>
      <c r="C32" s="645"/>
      <c r="D32" s="78"/>
      <c r="E32" s="78"/>
      <c r="F32" s="502"/>
      <c r="G32" s="503"/>
      <c r="H32" s="504"/>
      <c r="I32" s="504"/>
      <c r="J32" s="505"/>
      <c r="K32" s="81"/>
      <c r="L32" s="208"/>
      <c r="M32" s="83">
        <f>AE32</f>
        <v>44</v>
      </c>
      <c r="N32" s="410"/>
      <c r="O32" s="410"/>
      <c r="P32" s="209"/>
      <c r="Q32" s="412"/>
      <c r="R32" s="412"/>
      <c r="S32" s="412"/>
      <c r="T32" s="413"/>
      <c r="U32" s="411"/>
      <c r="V32" s="84">
        <f>SUM(V26:V31)</f>
        <v>52</v>
      </c>
      <c r="W32" s="82">
        <f>SUM(W26:W31)</f>
        <v>0</v>
      </c>
      <c r="X32" s="414">
        <f>V32+W32</f>
        <v>52</v>
      </c>
      <c r="Y32" s="212">
        <f>SUM(Y26:Y31)</f>
        <v>70</v>
      </c>
      <c r="Z32" s="499"/>
      <c r="AA32" s="499"/>
      <c r="AB32" s="210"/>
      <c r="AC32" s="268"/>
      <c r="AD32" s="500"/>
      <c r="AE32" s="211">
        <f>SUM(AE26:AE31)</f>
        <v>44</v>
      </c>
      <c r="AF32" s="501">
        <f>SUM(AF26:AF31)</f>
        <v>2640</v>
      </c>
      <c r="AG32" s="346"/>
      <c r="AH32" s="346"/>
      <c r="AI32" s="346"/>
      <c r="AJ32" s="346"/>
      <c r="AK32" s="346"/>
      <c r="AL32" s="346"/>
      <c r="AM32" s="346"/>
      <c r="AN32" s="346"/>
      <c r="AO32" s="346"/>
      <c r="AP32" s="346"/>
    </row>
    <row r="33" spans="1:42" ht="105.75" customHeight="1">
      <c r="A33" s="609"/>
      <c r="B33" s="655"/>
      <c r="C33" s="663" t="s">
        <v>433</v>
      </c>
      <c r="D33" s="663" t="s">
        <v>551</v>
      </c>
      <c r="E33" s="667">
        <v>6</v>
      </c>
      <c r="F33" s="342" t="s">
        <v>159</v>
      </c>
      <c r="G33" s="56" t="s">
        <v>16</v>
      </c>
      <c r="H33" s="246" t="s">
        <v>92</v>
      </c>
      <c r="I33" s="58">
        <v>24</v>
      </c>
      <c r="J33" s="402" t="s">
        <v>227</v>
      </c>
      <c r="K33" s="60"/>
      <c r="L33" s="35" t="s">
        <v>42</v>
      </c>
      <c r="M33" s="403">
        <v>16</v>
      </c>
      <c r="N33" s="151">
        <f>N4+N5+N6+N10</f>
        <v>150</v>
      </c>
      <c r="O33" s="152">
        <v>300</v>
      </c>
      <c r="P33" s="63" t="s">
        <v>228</v>
      </c>
      <c r="Q33" s="683"/>
      <c r="R33" s="637"/>
      <c r="S33" s="637"/>
      <c r="T33" s="614"/>
      <c r="U33" s="64">
        <f>IF(OR(O33="",L33=Paramétrage!$C$10,L33=Paramétrage!$C$13,L33=Paramétrage!$C$16,L33=Paramétrage!$C$19,L33=Paramétrage!$C$23,L33=Paramétrage!$C$26,AND(L33&lt;&gt;Paramétrage!$C$9,P33="Mut+ext")),"",ROUNDUP(N33/O33,0))</f>
        <v>1</v>
      </c>
      <c r="V33" s="69">
        <f>IF(L33="",0,IF(OR(P33="Mut+ext",VLOOKUP(L33,Paramétrage!$C$6:$E$28,2,0)=0),0,IF(O33="","saisir capacité",M33*U33*VLOOKUP(L33,Paramétrage!$C$6:$E$28,2,0))))</f>
        <v>16</v>
      </c>
      <c r="W33" s="404"/>
      <c r="X33" s="405">
        <f t="shared" ref="X33:X40" si="12">IF(ISERROR(V33+W33)=TRUE,V33,V33+W33)</f>
        <v>16</v>
      </c>
      <c r="Y33" s="406">
        <f>IF(L33="",0,IF(ISERROR(W33+V33*VLOOKUP(L33,Paramétrage!$C$6:$E$28,3,0))=TRUE,X33,W33+V33*VLOOKUP(L33,Paramétrage!$C$6:$E$28,3,0)))</f>
        <v>24</v>
      </c>
      <c r="Z33" s="700" t="s">
        <v>436</v>
      </c>
      <c r="AA33" s="637"/>
      <c r="AB33" s="612"/>
      <c r="AC33" s="407" t="s">
        <v>552</v>
      </c>
      <c r="AD33" s="269" t="s">
        <v>518</v>
      </c>
      <c r="AE33" s="206">
        <f>IF(F33="",0,IF(J33="",0,IF(SUMIF(F33:F40,F33,N33:N40)=0,0,IF(J33="Obligatoire",AF33/N33,IF(K33="",AF33/SUMIF(F33:F40,F33,N33:N40),AF33/(SUMIF(F33:F40,F33,N33:N40)/K33))))))</f>
        <v>16</v>
      </c>
      <c r="AF33" s="233">
        <f t="shared" ref="AF33:AF40" si="13">M33*N33</f>
        <v>2400</v>
      </c>
      <c r="AG33" s="346"/>
      <c r="AH33" s="136">
        <f>IF(SUMIF(F33:F40,F33,N33:N40)=0,0,$M$3*N33/SUMIF(F33:F40,F33,N33:N40))</f>
        <v>0</v>
      </c>
      <c r="AI33" s="46">
        <f t="shared" ref="AI33:AI40" si="14">O33</f>
        <v>300</v>
      </c>
      <c r="AJ33" s="137">
        <f t="shared" ref="AJ33:AJ40" si="15">IF(AI33=0,"",ROUNDUP(AH33/AI33,0))</f>
        <v>0</v>
      </c>
      <c r="AK33" s="138">
        <f>IF(L33="",0,IF(OR(P33="Mut+ext",VLOOKUP(L33,Paramétrage!$C$6:$E$28,2,0)=0),0,IF(O33="","saisir capacité",IF(P33="Mut+ext",0,M33*AJ33*VLOOKUP(L33,Paramétrage!$C$6:$E$28,2,0)))))</f>
        <v>0</v>
      </c>
      <c r="AL33" s="47"/>
      <c r="AM33" s="138">
        <f t="shared" ref="AM33:AM40" si="16">IF(ISERROR(AK33+AL33)=TRUE,AK33,AK33+AL33)</f>
        <v>0</v>
      </c>
      <c r="AN33" s="138">
        <f>IF(L33="",0,IF(ISERROR(AL33+AK33*VLOOKUP(L33,Paramétrage!$C$6:$E$28,3,0))=TRUE,AM33,AL33+AK33*VLOOKUP(L33,Paramétrage!$C$6:$E$28,3,0)))</f>
        <v>0</v>
      </c>
      <c r="AO33" s="136">
        <f>IF(L33="",0,IF(OR(P33="oui",VLOOKUP(L33,Paramétrage!$C$6:$E$28,2,0)=0),0,IF(U33="",0,U33-AJ33)))</f>
        <v>1</v>
      </c>
      <c r="AP33" s="46">
        <f t="shared" ref="AP33:AP40" si="17">Y33-AN33-W33</f>
        <v>24</v>
      </c>
    </row>
    <row r="34" spans="1:42" ht="15.75">
      <c r="A34" s="609"/>
      <c r="B34" s="655"/>
      <c r="C34" s="664"/>
      <c r="D34" s="664"/>
      <c r="E34" s="664"/>
      <c r="F34" s="55" t="s">
        <v>439</v>
      </c>
      <c r="G34" s="216" t="s">
        <v>16</v>
      </c>
      <c r="H34" s="246" t="s">
        <v>92</v>
      </c>
      <c r="I34" s="58">
        <v>24</v>
      </c>
      <c r="J34" s="402" t="s">
        <v>227</v>
      </c>
      <c r="K34" s="60"/>
      <c r="L34" s="35" t="s">
        <v>43</v>
      </c>
      <c r="M34" s="403">
        <v>8</v>
      </c>
      <c r="N34" s="151">
        <f>N4+N5+N6+N10</f>
        <v>150</v>
      </c>
      <c r="O34" s="152">
        <v>40</v>
      </c>
      <c r="P34" s="63" t="s">
        <v>228</v>
      </c>
      <c r="Q34" s="683"/>
      <c r="R34" s="637"/>
      <c r="S34" s="637"/>
      <c r="T34" s="614"/>
      <c r="U34" s="64">
        <f>IF(OR(O34="",L34=Paramétrage!$C$10,L34=Paramétrage!$C$13,L34=Paramétrage!$C$16,L34=Paramétrage!$C$19,L34=Paramétrage!$C$23,L34=Paramétrage!$C$26,AND(L34&lt;&gt;Paramétrage!$C$9,P34="Mut+ext")),"",ROUNDUP(N34/O34,0))</f>
        <v>4</v>
      </c>
      <c r="V34" s="69">
        <f>IF(L34="",0,IF(OR(P34="Mut+ext",VLOOKUP(L34,Paramétrage!$C$6:$E$28,2,0)=0),0,IF(O34="","saisir capacité",M34*U34*VLOOKUP(L34,Paramétrage!$C$6:$E$28,2,0))))</f>
        <v>32</v>
      </c>
      <c r="W34" s="404"/>
      <c r="X34" s="405">
        <f t="shared" si="12"/>
        <v>32</v>
      </c>
      <c r="Y34" s="406">
        <f>IF(L34="",0,IF(ISERROR(W34+V34*VLOOKUP(L34,Paramétrage!$C$6:$E$28,3,0))=TRUE,X34,W34+V34*VLOOKUP(L34,Paramétrage!$C$6:$E$28,3,0)))</f>
        <v>32</v>
      </c>
      <c r="Z34" s="642"/>
      <c r="AA34" s="637"/>
      <c r="AB34" s="612"/>
      <c r="AC34" s="407"/>
      <c r="AD34" s="266"/>
      <c r="AE34" s="206">
        <f>IF(F34="",0,IF(J34="",0,IF(SUMIF(F33:F40,F34,N33:N40)=0,0,IF(J34="Obligatoire",AF34/N34,IF(K34="",AF34/SUMIF(F33:F40,F34,N33:N40),AF34/(SUMIF(F33:F40,F34,N33:N40)/K34))))))</f>
        <v>8</v>
      </c>
      <c r="AF34" s="440">
        <f t="shared" si="13"/>
        <v>1200</v>
      </c>
      <c r="AG34" s="346"/>
      <c r="AH34" s="136">
        <f>IF(SUMIF(F33:F40,F34,N33:N40)=0,0,$M$3*N34/SUMIF(F33:F40,F34,N33:N40))</f>
        <v>0</v>
      </c>
      <c r="AI34" s="46">
        <f t="shared" si="14"/>
        <v>40</v>
      </c>
      <c r="AJ34" s="137">
        <f t="shared" si="15"/>
        <v>0</v>
      </c>
      <c r="AK34" s="138">
        <f>IF(L34="",0,IF(OR(P34="Mut+ext",VLOOKUP(L34,Paramétrage!$C$6:$E$28,2,0)=0),0,IF(O34="","saisir capacité",IF(P34="Mut+ext",0,M34*AJ34*VLOOKUP(L34,Paramétrage!$C$6:$E$28,2,0)))))</f>
        <v>0</v>
      </c>
      <c r="AL34" s="47"/>
      <c r="AM34" s="138">
        <f t="shared" si="16"/>
        <v>0</v>
      </c>
      <c r="AN34" s="138">
        <f>IF(L34="",0,IF(ISERROR(AL34+AK34*VLOOKUP(L34,Paramétrage!$C$6:$E$28,3,0))=TRUE,AM34,AL34+AK34*VLOOKUP(L34,Paramétrage!$C$6:$E$28,3,0)))</f>
        <v>0</v>
      </c>
      <c r="AO34" s="136">
        <f>IF(L34="",0,IF(OR(P34="oui",VLOOKUP(L34,Paramétrage!$C$6:$E$28,2,0)=0),0,IF(U34="",0,U34-AJ34)))</f>
        <v>4</v>
      </c>
      <c r="AP34" s="46">
        <f t="shared" si="17"/>
        <v>32</v>
      </c>
    </row>
    <row r="35" spans="1:42" ht="15.75">
      <c r="A35" s="609"/>
      <c r="B35" s="655"/>
      <c r="C35" s="664"/>
      <c r="D35" s="664"/>
      <c r="E35" s="664"/>
      <c r="F35" s="55" t="s">
        <v>160</v>
      </c>
      <c r="G35" s="216" t="s">
        <v>16</v>
      </c>
      <c r="H35" s="246" t="s">
        <v>93</v>
      </c>
      <c r="I35" s="58">
        <v>23</v>
      </c>
      <c r="J35" s="402" t="s">
        <v>227</v>
      </c>
      <c r="K35" s="60"/>
      <c r="L35" s="35" t="s">
        <v>42</v>
      </c>
      <c r="M35" s="403">
        <v>10</v>
      </c>
      <c r="N35" s="151">
        <f>'L3P1 Amgt et Dév Territorial'!N35</f>
        <v>149</v>
      </c>
      <c r="O35" s="152">
        <v>300</v>
      </c>
      <c r="P35" s="63" t="s">
        <v>242</v>
      </c>
      <c r="Q35" s="683" t="s">
        <v>553</v>
      </c>
      <c r="R35" s="637"/>
      <c r="S35" s="637"/>
      <c r="T35" s="614"/>
      <c r="U35" s="64" t="str">
        <f>IF(OR(O35="",L35=Paramétrage!$C$10,L35=Paramétrage!$C$13,L35=Paramétrage!$C$16,L35=Paramétrage!$C$19,L35=Paramétrage!$C$23,L35=Paramétrage!$C$26,AND(L35&lt;&gt;Paramétrage!$C$9,P35="Mut+ext")),"",ROUNDUP(N35/O35,0))</f>
        <v/>
      </c>
      <c r="V35" s="69">
        <f>IF(L35="",0,IF(OR(P35="Mut+ext",VLOOKUP(L35,Paramétrage!$C$6:$E$28,2,0)=0),0,IF(O35="","saisir capacité",M35*U35*VLOOKUP(L35,Paramétrage!$C$6:$E$28,2,0))))</f>
        <v>0</v>
      </c>
      <c r="W35" s="404"/>
      <c r="X35" s="405">
        <f t="shared" si="12"/>
        <v>0</v>
      </c>
      <c r="Y35" s="406">
        <f>IF(L35="",0,IF(ISERROR(W35+V35*VLOOKUP(L35,Paramétrage!$C$6:$E$28,3,0))=TRUE,X35,W35+V35*VLOOKUP(L35,Paramétrage!$C$6:$E$28,3,0)))</f>
        <v>0</v>
      </c>
      <c r="Z35" s="642"/>
      <c r="AA35" s="637"/>
      <c r="AB35" s="612"/>
      <c r="AC35" s="407"/>
      <c r="AD35" s="266"/>
      <c r="AE35" s="206">
        <f>IF(F35="",0,IF(J35="",0,IF(SUMIF(F33:F40,F35,N33:N40)=0,0,IF(J35="Obligatoire",AF35/N35,IF(K35="",AF35/SUMIF(F33:F40,F35,N33:N40),AF35/(SUMIF(F33:F40,F35,N33:N40)/K35))))))</f>
        <v>10</v>
      </c>
      <c r="AF35" s="440">
        <f t="shared" si="13"/>
        <v>1490</v>
      </c>
      <c r="AG35" s="346"/>
      <c r="AH35" s="136">
        <f>IF(SUMIF(F33:F40,F35,N33:N40)=0,0,$M$3*N35/SUMIF(F33:F40,F35,N33:N40))</f>
        <v>0</v>
      </c>
      <c r="AI35" s="46">
        <f t="shared" si="14"/>
        <v>300</v>
      </c>
      <c r="AJ35" s="137">
        <f t="shared" si="15"/>
        <v>0</v>
      </c>
      <c r="AK35" s="138">
        <f>IF(L35="",0,IF(OR(P35="Mut+ext",VLOOKUP(L35,Paramétrage!$C$6:$E$28,2,0)=0),0,IF(O35="","saisir capacité",IF(P35="Mut+ext",0,M35*AJ35*VLOOKUP(L35,Paramétrage!$C$6:$E$28,2,0)))))</f>
        <v>0</v>
      </c>
      <c r="AL35" s="47"/>
      <c r="AM35" s="138">
        <f t="shared" si="16"/>
        <v>0</v>
      </c>
      <c r="AN35" s="138">
        <f>IF(L35="",0,IF(ISERROR(AL35+AK35*VLOOKUP(L35,Paramétrage!$C$6:$E$28,3,0))=TRUE,AM35,AL35+AK35*VLOOKUP(L35,Paramétrage!$C$6:$E$28,3,0)))</f>
        <v>0</v>
      </c>
      <c r="AO35" s="136">
        <f>IF(L35="",0,IF(OR(P35="oui",VLOOKUP(L35,Paramétrage!$C$6:$E$28,2,0)=0),0,IF(U35="",0,U35-AJ35)))</f>
        <v>0</v>
      </c>
      <c r="AP35" s="46">
        <f t="shared" si="17"/>
        <v>0</v>
      </c>
    </row>
    <row r="36" spans="1:42" ht="15.75">
      <c r="A36" s="609"/>
      <c r="B36" s="655"/>
      <c r="C36" s="664"/>
      <c r="D36" s="664"/>
      <c r="E36" s="664"/>
      <c r="F36" s="408" t="s">
        <v>440</v>
      </c>
      <c r="G36" s="216" t="s">
        <v>16</v>
      </c>
      <c r="H36" s="246" t="s">
        <v>93</v>
      </c>
      <c r="I36" s="58">
        <v>23</v>
      </c>
      <c r="J36" s="402" t="s">
        <v>227</v>
      </c>
      <c r="K36" s="60"/>
      <c r="L36" s="35" t="s">
        <v>43</v>
      </c>
      <c r="M36" s="403">
        <v>20</v>
      </c>
      <c r="N36" s="151">
        <f>'L3P1 Amgt et Dév Territorial'!N36</f>
        <v>149</v>
      </c>
      <c r="O36" s="152">
        <v>25</v>
      </c>
      <c r="P36" s="63" t="s">
        <v>242</v>
      </c>
      <c r="Q36" s="683" t="s">
        <v>553</v>
      </c>
      <c r="R36" s="637"/>
      <c r="S36" s="637"/>
      <c r="T36" s="614"/>
      <c r="U36" s="64" t="str">
        <f>IF(OR(O36="",L36=Paramétrage!$C$10,L36=Paramétrage!$C$13,L36=Paramétrage!$C$16,L36=Paramétrage!$C$19,L36=Paramétrage!$C$23,L36=Paramétrage!$C$26,AND(L36&lt;&gt;Paramétrage!$C$9,P36="Mut+ext")),"",ROUNDUP(N36/O36,0))</f>
        <v/>
      </c>
      <c r="V36" s="69">
        <f>IF(L36="",0,IF(OR(P36="Mut+ext",VLOOKUP(L36,Paramétrage!$C$6:$E$28,2,0)=0),0,IF(O36="","saisir capacité",M36*U36*VLOOKUP(L36,Paramétrage!$C$6:$E$28,2,0))))</f>
        <v>0</v>
      </c>
      <c r="W36" s="404"/>
      <c r="X36" s="405">
        <f t="shared" si="12"/>
        <v>0</v>
      </c>
      <c r="Y36" s="406">
        <f>IF(L36="",0,IF(ISERROR(W36+V36*VLOOKUP(L36,Paramétrage!$C$6:$E$28,3,0))=TRUE,X36,W36+V36*VLOOKUP(L36,Paramétrage!$C$6:$E$28,3,0)))</f>
        <v>0</v>
      </c>
      <c r="Z36" s="642"/>
      <c r="AA36" s="637"/>
      <c r="AB36" s="612"/>
      <c r="AC36" s="407"/>
      <c r="AD36" s="266"/>
      <c r="AE36" s="206">
        <f>IF(F36="",0,IF(J36="",0,IF(SUMIF(F33:F40,F36,N33:N40)=0,0,IF(J36="Obligatoire",AF36/N36,IF(K36="",AF36/SUMIF(F33:F40,F36,N33:N40),AF36/(SUMIF(F33:F40,F36,N33:N40)/K36))))))</f>
        <v>20</v>
      </c>
      <c r="AF36" s="440">
        <f t="shared" si="13"/>
        <v>2980</v>
      </c>
      <c r="AG36" s="346"/>
      <c r="AH36" s="136">
        <f>IF(SUMIF(F33:F40,F36,N33:N40)=0,0,$M$3*N36/SUMIF(F33:F40,F36,N33:N40))</f>
        <v>0</v>
      </c>
      <c r="AI36" s="46">
        <f t="shared" si="14"/>
        <v>25</v>
      </c>
      <c r="AJ36" s="137">
        <f t="shared" si="15"/>
        <v>0</v>
      </c>
      <c r="AK36" s="138">
        <f>IF(L36="",0,IF(OR(P36="Mut+ext",VLOOKUP(L36,Paramétrage!$C$6:$E$28,2,0)=0),0,IF(O36="","saisir capacité",IF(P36="Mut+ext",0,M36*AJ36*VLOOKUP(L36,Paramétrage!$C$6:$E$28,2,0)))))</f>
        <v>0</v>
      </c>
      <c r="AL36" s="47"/>
      <c r="AM36" s="138">
        <f t="shared" si="16"/>
        <v>0</v>
      </c>
      <c r="AN36" s="138">
        <f>IF(L36="",0,IF(ISERROR(AL36+AK36*VLOOKUP(L36,Paramétrage!$C$6:$E$28,3,0))=TRUE,AM36,AL36+AK36*VLOOKUP(L36,Paramétrage!$C$6:$E$28,3,0)))</f>
        <v>0</v>
      </c>
      <c r="AO36" s="136">
        <f>IF(L36="",0,IF(OR(P36="oui",VLOOKUP(L36,Paramétrage!$C$6:$E$28,2,0)=0),0,IF(U36="",0,U36-AJ36)))</f>
        <v>0</v>
      </c>
      <c r="AP36" s="46">
        <f t="shared" si="17"/>
        <v>0</v>
      </c>
    </row>
    <row r="37" spans="1:42" ht="15.75">
      <c r="A37" s="609"/>
      <c r="B37" s="655"/>
      <c r="C37" s="664"/>
      <c r="D37" s="664"/>
      <c r="E37" s="664"/>
      <c r="F37" s="55" t="s">
        <v>441</v>
      </c>
      <c r="G37" s="155" t="s">
        <v>16</v>
      </c>
      <c r="H37" s="149" t="s">
        <v>442</v>
      </c>
      <c r="I37" s="58">
        <v>23</v>
      </c>
      <c r="J37" s="402" t="s">
        <v>289</v>
      </c>
      <c r="K37" s="60">
        <v>1</v>
      </c>
      <c r="L37" s="47" t="s">
        <v>43</v>
      </c>
      <c r="M37" s="403">
        <v>20</v>
      </c>
      <c r="N37" s="151">
        <f>'L3P1 Amgt et Dév Territorial'!N37</f>
        <v>40</v>
      </c>
      <c r="O37" s="152">
        <v>40</v>
      </c>
      <c r="P37" s="63" t="s">
        <v>242</v>
      </c>
      <c r="Q37" s="683" t="s">
        <v>553</v>
      </c>
      <c r="R37" s="637"/>
      <c r="S37" s="637"/>
      <c r="T37" s="614"/>
      <c r="U37" s="64" t="str">
        <f>IF(OR(O37="",L37=Paramétrage!$C$10,L37=Paramétrage!$C$13,L37=Paramétrage!$C$16,L37=Paramétrage!$C$19,L37=Paramétrage!$C$23,L37=Paramétrage!$C$26,AND(L37&lt;&gt;Paramétrage!$C$9,P37="Mut+ext")),"",ROUNDUP(N37/O37,0))</f>
        <v/>
      </c>
      <c r="V37" s="69">
        <f>IF(L37="",0,IF(OR(P37="Mut+ext",VLOOKUP(L37,Paramétrage!$C$6:$E$28,2,0)=0),0,IF(O37="","saisir capacité",M37*U37*VLOOKUP(L37,Paramétrage!$C$6:$E$28,2,0))))</f>
        <v>0</v>
      </c>
      <c r="W37" s="404"/>
      <c r="X37" s="405">
        <f t="shared" si="12"/>
        <v>0</v>
      </c>
      <c r="Y37" s="406">
        <f>IF(L37="",0,IF(ISERROR(W37+V37*VLOOKUP(L37,Paramétrage!$C$6:$E$28,3,0))=TRUE,X37,W37+V37*VLOOKUP(L37,Paramétrage!$C$6:$E$28,3,0)))</f>
        <v>0</v>
      </c>
      <c r="Z37" s="642" t="s">
        <v>443</v>
      </c>
      <c r="AA37" s="637"/>
      <c r="AB37" s="612"/>
      <c r="AC37" s="407"/>
      <c r="AD37" s="266"/>
      <c r="AE37" s="206">
        <f>IF(F37="",0,IF(J37="",0,IF(SUMIF(F33:F40,F37,N33:N40)=0,0,IF(J37="Obligatoire",AF37/N37,IF(K37="",AF37/SUMIF(F33:F40,F37,N33:N40),AF37/(SUMIF(F33:F40,F37,N33:N40)/K37))))))</f>
        <v>20</v>
      </c>
      <c r="AF37" s="440">
        <f t="shared" si="13"/>
        <v>800</v>
      </c>
      <c r="AG37" s="346"/>
      <c r="AH37" s="136">
        <f>IF(SUMIF(F33:F40,F37,N33:N40)=0,0,$M$3*N37/SUMIF(F33:F40,F37,N33:N40))</f>
        <v>0</v>
      </c>
      <c r="AI37" s="46">
        <f t="shared" si="14"/>
        <v>40</v>
      </c>
      <c r="AJ37" s="137">
        <f t="shared" si="15"/>
        <v>0</v>
      </c>
      <c r="AK37" s="138">
        <f>IF(L37="",0,IF(OR(P37="Mut+ext",VLOOKUP(L37,Paramétrage!$C$6:$E$28,2,0)=0),0,IF(O37="","saisir capacité",IF(P37="Mut+ext",0,M37*AJ37*VLOOKUP(L37,Paramétrage!$C$6:$E$28,2,0)))))</f>
        <v>0</v>
      </c>
      <c r="AL37" s="47"/>
      <c r="AM37" s="138">
        <f t="shared" si="16"/>
        <v>0</v>
      </c>
      <c r="AN37" s="138">
        <f>IF(L37="",0,IF(ISERROR(AL37+AK37*VLOOKUP(L37,Paramétrage!$C$6:$E$28,3,0))=TRUE,AM37,AL37+AK37*VLOOKUP(L37,Paramétrage!$C$6:$E$28,3,0)))</f>
        <v>0</v>
      </c>
      <c r="AO37" s="136">
        <f>IF(L37="",0,IF(OR(P37="oui",VLOOKUP(L37,Paramétrage!$C$6:$E$28,2,0)=0),0,IF(U37="",0,U37-AJ37)))</f>
        <v>0</v>
      </c>
      <c r="AP37" s="46">
        <f t="shared" si="17"/>
        <v>0</v>
      </c>
    </row>
    <row r="38" spans="1:42" ht="15.75">
      <c r="A38" s="609"/>
      <c r="B38" s="655"/>
      <c r="C38" s="664"/>
      <c r="D38" s="664"/>
      <c r="E38" s="664"/>
      <c r="F38" s="55"/>
      <c r="G38" s="76"/>
      <c r="H38" s="57"/>
      <c r="I38" s="58"/>
      <c r="J38" s="402"/>
      <c r="K38" s="60"/>
      <c r="L38" s="35"/>
      <c r="M38" s="403"/>
      <c r="N38" s="151"/>
      <c r="O38" s="152"/>
      <c r="P38" s="63"/>
      <c r="Q38" s="683"/>
      <c r="R38" s="637"/>
      <c r="S38" s="637"/>
      <c r="T38" s="614"/>
      <c r="U38" s="64" t="str">
        <f>IF(OR(O38="",L38=Paramétrage!$C$10,L38=Paramétrage!$C$13,L38=Paramétrage!$C$16,L38=Paramétrage!$C$19,L38=Paramétrage!$C$23,L38=Paramétrage!$C$26,AND(L38&lt;&gt;Paramétrage!$C$9,P38="Mut+ext")),"",ROUNDUP(N38/O38,0))</f>
        <v/>
      </c>
      <c r="V38" s="69">
        <f>IF(L38="",0,IF(OR(P38="Mut+ext",VLOOKUP(L38,Paramétrage!$C$6:$E$28,2,0)=0),0,IF(O38="","saisir capacité",M38*U38*VLOOKUP(L38,Paramétrage!$C$6:$E$28,2,0))))</f>
        <v>0</v>
      </c>
      <c r="W38" s="404"/>
      <c r="X38" s="405">
        <f t="shared" si="12"/>
        <v>0</v>
      </c>
      <c r="Y38" s="406">
        <f>IF(L38="",0,IF(ISERROR(W38+V38*VLOOKUP(L38,Paramétrage!$C$6:$E$28,3,0))=TRUE,X38,W38+V38*VLOOKUP(L38,Paramétrage!$C$6:$E$28,3,0)))</f>
        <v>0</v>
      </c>
      <c r="Z38" s="642"/>
      <c r="AA38" s="637"/>
      <c r="AB38" s="612"/>
      <c r="AC38" s="407"/>
      <c r="AD38" s="266"/>
      <c r="AE38" s="206">
        <f>IF(F38="",0,IF(J38="",0,IF(SUMIF(F33:F40,F38,N33:N40)=0,0,IF(J38="Obligatoire",AF38/N38,IF(K38="",AF38/SUMIF(F33:F40,F38,N33:N40),AF38/(SUMIF(F33:F40,F38,N33:N40)/K38))))))</f>
        <v>0</v>
      </c>
      <c r="AF38" s="440">
        <f t="shared" si="13"/>
        <v>0</v>
      </c>
      <c r="AG38" s="346"/>
      <c r="AH38" s="136">
        <f>IF(SUMIF(F33:F40,F38,N33:N40)=0,0,$M$3*N38/SUMIF(F33:F40,F38,N33:N40))</f>
        <v>0</v>
      </c>
      <c r="AI38" s="46">
        <f t="shared" si="14"/>
        <v>0</v>
      </c>
      <c r="AJ38" s="137" t="str">
        <f t="shared" si="15"/>
        <v/>
      </c>
      <c r="AK38" s="138">
        <f>IF(L38="",0,IF(OR(P38="Mut+ext",VLOOKUP(L38,Paramétrage!$C$6:$E$28,2,0)=0),0,IF(O38="","saisir capacité",IF(P38="Mut+ext",0,M38*AJ38*VLOOKUP(L38,Paramétrage!$C$6:$E$28,2,0)))))</f>
        <v>0</v>
      </c>
      <c r="AL38" s="47"/>
      <c r="AM38" s="138">
        <f t="shared" si="16"/>
        <v>0</v>
      </c>
      <c r="AN38" s="138">
        <f>IF(L38="",0,IF(ISERROR(AL38+AK38*VLOOKUP(L38,Paramétrage!$C$6:$E$28,3,0))=TRUE,AM38,AL38+AK38*VLOOKUP(L38,Paramétrage!$C$6:$E$28,3,0)))</f>
        <v>0</v>
      </c>
      <c r="AO38" s="136">
        <f>IF(L38="",0,IF(OR(P38="oui",VLOOKUP(L38,Paramétrage!$C$6:$E$28,2,0)=0),0,IF(U38="",0,U38-AJ38)))</f>
        <v>0</v>
      </c>
      <c r="AP38" s="46">
        <f t="shared" si="17"/>
        <v>0</v>
      </c>
    </row>
    <row r="39" spans="1:42" ht="15.75">
      <c r="A39" s="609"/>
      <c r="B39" s="655"/>
      <c r="C39" s="664"/>
      <c r="D39" s="664"/>
      <c r="E39" s="664"/>
      <c r="F39" s="55"/>
      <c r="G39" s="76"/>
      <c r="H39" s="57"/>
      <c r="I39" s="58"/>
      <c r="J39" s="402"/>
      <c r="K39" s="60"/>
      <c r="L39" s="35"/>
      <c r="M39" s="403"/>
      <c r="N39" s="151"/>
      <c r="O39" s="152"/>
      <c r="P39" s="63"/>
      <c r="Q39" s="683"/>
      <c r="R39" s="637"/>
      <c r="S39" s="637"/>
      <c r="T39" s="614"/>
      <c r="U39" s="64" t="str">
        <f>IF(OR(O39="",L39=Paramétrage!$C$10,L39=Paramétrage!$C$13,L39=Paramétrage!$C$16,L39=Paramétrage!$C$19,L39=Paramétrage!$C$23,L39=Paramétrage!$C$26,AND(L39&lt;&gt;Paramétrage!$C$9,P39="Mut+ext")),"",ROUNDUP(N39/O39,0))</f>
        <v/>
      </c>
      <c r="V39" s="69">
        <f>IF(L39="",0,IF(OR(P39="Mut+ext",VLOOKUP(L39,Paramétrage!$C$6:$E$28,2,0)=0),0,IF(O39="","saisir capacité",M39*U39*VLOOKUP(L39,Paramétrage!$C$6:$E$28,2,0))))</f>
        <v>0</v>
      </c>
      <c r="W39" s="404"/>
      <c r="X39" s="405">
        <f t="shared" si="12"/>
        <v>0</v>
      </c>
      <c r="Y39" s="406">
        <f>IF(L39="",0,IF(ISERROR(W39+V39*VLOOKUP(L39,Paramétrage!$C$6:$E$28,3,0))=TRUE,X39,W39+V39*VLOOKUP(L39,Paramétrage!$C$6:$E$28,3,0)))</f>
        <v>0</v>
      </c>
      <c r="Z39" s="642"/>
      <c r="AA39" s="637"/>
      <c r="AB39" s="612"/>
      <c r="AC39" s="407"/>
      <c r="AD39" s="266"/>
      <c r="AE39" s="206">
        <f>IF(F39="",0,IF(J39="",0,IF(SUMIF(F33:F40,F39,N33:N40)=0,0,IF(J39="Obligatoire",AF39/N39,IF(K39="",AF39/SUMIF(F33:F40,F39,N33:N40),AF39/(SUMIF(F33:F40,F39,N33:N40)/K39))))))</f>
        <v>0</v>
      </c>
      <c r="AF39" s="440">
        <f t="shared" si="13"/>
        <v>0</v>
      </c>
      <c r="AG39" s="346"/>
      <c r="AH39" s="136">
        <f>IF(SUMIF(F33:F40,F39,N33:N40)=0,0,$M$3*N39/SUMIF(F33:F40,F39,N33:N40))</f>
        <v>0</v>
      </c>
      <c r="AI39" s="46">
        <f t="shared" si="14"/>
        <v>0</v>
      </c>
      <c r="AJ39" s="137" t="str">
        <f t="shared" si="15"/>
        <v/>
      </c>
      <c r="AK39" s="138">
        <f>IF(L39="",0,IF(OR(P39="Mut+ext",VLOOKUP(L39,Paramétrage!$C$6:$E$28,2,0)=0),0,IF(O39="","saisir capacité",IF(P39="Mut+ext",0,M39*AJ39*VLOOKUP(L39,Paramétrage!$C$6:$E$28,2,0)))))</f>
        <v>0</v>
      </c>
      <c r="AL39" s="47"/>
      <c r="AM39" s="138">
        <f t="shared" si="16"/>
        <v>0</v>
      </c>
      <c r="AN39" s="138">
        <f>IF(L39="",0,IF(ISERROR(AL39+AK39*VLOOKUP(L39,Paramétrage!$C$6:$E$28,3,0))=TRUE,AM39,AL39+AK39*VLOOKUP(L39,Paramétrage!$C$6:$E$28,3,0)))</f>
        <v>0</v>
      </c>
      <c r="AO39" s="136">
        <f>IF(L39="",0,IF(OR(P39="oui",VLOOKUP(L39,Paramétrage!$C$6:$E$28,2,0)=0),0,IF(U39="",0,U39-AJ39)))</f>
        <v>0</v>
      </c>
      <c r="AP39" s="46">
        <f t="shared" si="17"/>
        <v>0</v>
      </c>
    </row>
    <row r="40" spans="1:42" ht="15" customHeight="1">
      <c r="A40" s="609"/>
      <c r="B40" s="655"/>
      <c r="C40" s="664"/>
      <c r="D40" s="645"/>
      <c r="E40" s="645"/>
      <c r="F40" s="55"/>
      <c r="G40" s="76"/>
      <c r="H40" s="57"/>
      <c r="I40" s="58"/>
      <c r="J40" s="402"/>
      <c r="K40" s="60"/>
      <c r="L40" s="35"/>
      <c r="M40" s="403"/>
      <c r="N40" s="151"/>
      <c r="O40" s="152"/>
      <c r="P40" s="63"/>
      <c r="Q40" s="683"/>
      <c r="R40" s="637"/>
      <c r="S40" s="637"/>
      <c r="T40" s="614"/>
      <c r="U40" s="64" t="str">
        <f>IF(OR(O40="",L40=Paramétrage!$C$10,L40=Paramétrage!$C$13,L40=Paramétrage!$C$16,L40=Paramétrage!$C$19,L40=Paramétrage!$C$23,L40=Paramétrage!$C$26,AND(L40&lt;&gt;Paramétrage!$C$9,P40="Mut+ext")),"",ROUNDUP(N40/O40,0))</f>
        <v/>
      </c>
      <c r="V40" s="69">
        <f>IF(L40="",0,IF(OR(P40="Mut+ext",VLOOKUP(L40,Paramétrage!$C$6:$E$28,2,0)=0),0,IF(O40="","saisir capacité",M40*U40*VLOOKUP(L40,Paramétrage!$C$6:$E$28,2,0))))</f>
        <v>0</v>
      </c>
      <c r="W40" s="404"/>
      <c r="X40" s="405">
        <f t="shared" si="12"/>
        <v>0</v>
      </c>
      <c r="Y40" s="406">
        <f>IF(L40="",0,IF(ISERROR(W40+V40*VLOOKUP(L40,Paramétrage!$C$6:$E$28,3,0))=TRUE,X40,W40+V40*VLOOKUP(L40,Paramétrage!$C$6:$E$28,3,0)))</f>
        <v>0</v>
      </c>
      <c r="Z40" s="642"/>
      <c r="AA40" s="637"/>
      <c r="AB40" s="612"/>
      <c r="AC40" s="407"/>
      <c r="AD40" s="266"/>
      <c r="AE40" s="206">
        <f>IF(F40="",0,IF(J40="",0,IF(SUMIF(F33:F40,F40,N33:N40)=0,0,IF(J40="Obligatoire",AF40/N40,IF(K40="",AF40/SUMIF(F33:F40,F40,N33:N40),AF40/(SUMIF(F33:F40,F40,N33:N40)/K40))))))</f>
        <v>0</v>
      </c>
      <c r="AF40" s="440">
        <f t="shared" si="13"/>
        <v>0</v>
      </c>
      <c r="AG40" s="346"/>
      <c r="AH40" s="136">
        <f>IF(SUMIF(F33:F40,F40,N33:N40)=0,0,$M$3*N40/SUMIF(F33:F40,F40,N33:N40))</f>
        <v>0</v>
      </c>
      <c r="AI40" s="46">
        <f t="shared" si="14"/>
        <v>0</v>
      </c>
      <c r="AJ40" s="137" t="str">
        <f t="shared" si="15"/>
        <v/>
      </c>
      <c r="AK40" s="138">
        <f>IF(L40="",0,IF(OR(P40="Mut+ext",VLOOKUP(L40,Paramétrage!$C$6:$E$28,2,0)=0),0,IF(O40="","saisir capacité",IF(P40="Mut+ext",0,M40*AJ40*VLOOKUP(L40,Paramétrage!$C$6:$E$28,2,0)))))</f>
        <v>0</v>
      </c>
      <c r="AL40" s="47"/>
      <c r="AM40" s="138">
        <f t="shared" si="16"/>
        <v>0</v>
      </c>
      <c r="AN40" s="138">
        <f>IF(L40="",0,IF(ISERROR(AL40+AK40*VLOOKUP(L40,Paramétrage!$C$6:$E$28,3,0))=TRUE,AM40,AL40+AK40*VLOOKUP(L40,Paramétrage!$C$6:$E$28,3,0)))</f>
        <v>0</v>
      </c>
      <c r="AO40" s="136">
        <f>IF(L40="",0,IF(OR(P40="oui",VLOOKUP(L40,Paramétrage!$C$6:$E$28,2,0)=0),0,IF(U40="",0,U40-AJ40)))</f>
        <v>0</v>
      </c>
      <c r="AP40" s="46">
        <f t="shared" si="17"/>
        <v>0</v>
      </c>
    </row>
    <row r="41" spans="1:42" ht="15" customHeight="1">
      <c r="A41" s="609"/>
      <c r="B41" s="669"/>
      <c r="C41" s="645"/>
      <c r="D41" s="78"/>
      <c r="E41" s="78"/>
      <c r="F41" s="502"/>
      <c r="G41" s="503"/>
      <c r="H41" s="504"/>
      <c r="I41" s="504"/>
      <c r="J41" s="505"/>
      <c r="K41" s="81"/>
      <c r="L41" s="208"/>
      <c r="M41" s="83">
        <f>AE41</f>
        <v>74</v>
      </c>
      <c r="N41" s="410"/>
      <c r="O41" s="410"/>
      <c r="P41" s="209"/>
      <c r="Q41" s="412"/>
      <c r="R41" s="412"/>
      <c r="S41" s="412"/>
      <c r="T41" s="413"/>
      <c r="U41" s="411"/>
      <c r="V41" s="84">
        <f>SUM(V33:V40)</f>
        <v>48</v>
      </c>
      <c r="W41" s="82">
        <v>0</v>
      </c>
      <c r="X41" s="414">
        <f>V41+W41</f>
        <v>48</v>
      </c>
      <c r="Y41" s="212">
        <f>SUM(Y33:Y40)</f>
        <v>56</v>
      </c>
      <c r="Z41" s="499"/>
      <c r="AA41" s="499"/>
      <c r="AB41" s="210"/>
      <c r="AC41" s="268"/>
      <c r="AD41" s="500"/>
      <c r="AE41" s="211">
        <f>SUM(AE33:AE40)</f>
        <v>74</v>
      </c>
      <c r="AF41" s="501">
        <f>SUM(AF33:AF40)</f>
        <v>8870</v>
      </c>
      <c r="AG41" s="346"/>
      <c r="AH41" s="346"/>
      <c r="AI41" s="346"/>
      <c r="AJ41" s="346"/>
      <c r="AK41" s="346"/>
      <c r="AL41" s="346"/>
      <c r="AM41" s="346"/>
      <c r="AN41" s="346"/>
      <c r="AO41" s="346"/>
      <c r="AP41" s="346"/>
    </row>
    <row r="42" spans="1:42" ht="14.25" customHeight="1">
      <c r="A42" s="609"/>
      <c r="B42" s="676" t="s">
        <v>254</v>
      </c>
      <c r="C42" s="663" t="s">
        <v>444</v>
      </c>
      <c r="D42" s="663" t="s">
        <v>61</v>
      </c>
      <c r="E42" s="667">
        <v>6</v>
      </c>
      <c r="F42" s="342" t="s">
        <v>445</v>
      </c>
      <c r="G42" s="56" t="s">
        <v>19</v>
      </c>
      <c r="H42" s="87" t="s">
        <v>554</v>
      </c>
      <c r="I42" s="58">
        <v>24</v>
      </c>
      <c r="J42" s="402" t="s">
        <v>289</v>
      </c>
      <c r="K42" s="60">
        <v>2</v>
      </c>
      <c r="L42" s="47" t="s">
        <v>42</v>
      </c>
      <c r="M42" s="403">
        <v>22</v>
      </c>
      <c r="N42" s="151">
        <f>N6*0.5</f>
        <v>30</v>
      </c>
      <c r="O42" s="152">
        <v>300</v>
      </c>
      <c r="P42" s="63" t="s">
        <v>277</v>
      </c>
      <c r="Q42" s="683"/>
      <c r="R42" s="637"/>
      <c r="S42" s="637"/>
      <c r="T42" s="614"/>
      <c r="U42" s="214">
        <f>IF(OR(O42="",L42=Paramétrage!$C$10,L42=Paramétrage!$C$13,L42=Paramétrage!$C$16,L42=Paramétrage!$C$19,L42=Paramétrage!$C$23,L42=Paramétrage!$C$26,AND(L42&lt;&gt;Paramétrage!$C$9,P42="Mut+ext")),"",ROUNDUP(N42/O42,0))</f>
        <v>1</v>
      </c>
      <c r="V42" s="215">
        <f>IF(L42="",0,IF(OR(P42="Mut+ext",VLOOKUP(L42,Paramétrage!$C$6:$E$28,2,0)=0),0,IF(O42="","saisir capacité",M42*U42*VLOOKUP(L42,Paramétrage!$C$6:$E$28,2,0))))</f>
        <v>22</v>
      </c>
      <c r="W42" s="404"/>
      <c r="X42" s="506">
        <f t="shared" ref="X42:X49" si="18">IF(ISERROR(V42+W42)=TRUE,V42,V42+W42)</f>
        <v>22</v>
      </c>
      <c r="Y42" s="507">
        <f>IF(L42="",0,IF(ISERROR(W42+V42*VLOOKUP(L42,Paramétrage!$C$6:$E$28,3,0))=TRUE,X42,W42+V42*VLOOKUP(L42,Paramétrage!$C$6:$E$28,3,0)))</f>
        <v>33</v>
      </c>
      <c r="Z42" s="642"/>
      <c r="AA42" s="637"/>
      <c r="AB42" s="612"/>
      <c r="AC42" s="407"/>
      <c r="AD42" s="269"/>
      <c r="AE42" s="206">
        <f>IF(F42="",0,IF(J42="",0,IF(SUMIF($F$42:$F$49,F42,$N$42:$N$49)=0,0,IF(J42="Obligatoire",AF42/N42,IF(K42="",AF42/SUMIF($F$42:$F$49,F42,$N$42:$N$49),AF42/(SUMIF($F$42:$F$49,F42,$N$42:$N$49)/K42))))))</f>
        <v>10.731707317073171</v>
      </c>
      <c r="AF42" s="440">
        <f>M42*N42</f>
        <v>660</v>
      </c>
      <c r="AG42" s="346"/>
      <c r="AH42" s="136">
        <f>IF(SUMIF(F42:F49,F42,N42:N49)=0,0,$M$3*N42/SUMIF(F42:F49,F42,N42:N49))</f>
        <v>0</v>
      </c>
      <c r="AI42" s="46">
        <f>O42</f>
        <v>300</v>
      </c>
      <c r="AJ42" s="137">
        <f>IF(AI42=0,"",ROUNDUP(AH42/AI42,0))</f>
        <v>0</v>
      </c>
      <c r="AK42" s="138">
        <f>IF(L42="",0,IF(OR(P42="Mut+ext",VLOOKUP(L42,Paramétrage!$C$6:$E$28,2,0)=0),0,IF(O42="","saisir capacité",IF(P42="Mut+ext",0,M42*AJ42*VLOOKUP(L42,Paramétrage!$C$6:$E$28,2,0)))))</f>
        <v>0</v>
      </c>
      <c r="AL42" s="47"/>
      <c r="AM42" s="138">
        <f>IF(ISERROR(AK42+AL42)=TRUE,AK42,AK42+AL42)</f>
        <v>0</v>
      </c>
      <c r="AN42" s="138">
        <f>IF(L42="",0,IF(ISERROR(AL42+AK42*VLOOKUP(L42,Paramétrage!$C$6:$E$28,3,0))=TRUE,AM42,AL42+AK42*VLOOKUP(L42,Paramétrage!$C$6:$E$28,3,0)))</f>
        <v>0</v>
      </c>
      <c r="AO42" s="136">
        <f>IF(L42="",0,IF(OR(P42="oui",VLOOKUP(L42,Paramétrage!$C$6:$E$28,2,0)=0),0,IF(U42="",0,U42-AJ42)))</f>
        <v>1</v>
      </c>
      <c r="AP42" s="46">
        <f>Y42-AN42-W42</f>
        <v>33</v>
      </c>
    </row>
    <row r="43" spans="1:42" ht="15.75">
      <c r="A43" s="609"/>
      <c r="B43" s="655"/>
      <c r="C43" s="664"/>
      <c r="D43" s="664"/>
      <c r="E43" s="664"/>
      <c r="F43" s="342" t="s">
        <v>445</v>
      </c>
      <c r="G43" s="216" t="s">
        <v>19</v>
      </c>
      <c r="H43" s="87" t="s">
        <v>427</v>
      </c>
      <c r="I43" s="58">
        <v>23</v>
      </c>
      <c r="J43" s="402" t="s">
        <v>289</v>
      </c>
      <c r="K43" s="60">
        <v>2</v>
      </c>
      <c r="L43" s="35" t="s">
        <v>42</v>
      </c>
      <c r="M43" s="403">
        <v>22</v>
      </c>
      <c r="N43" s="151">
        <f>'L3P2 Environnement'!N18</f>
        <v>93</v>
      </c>
      <c r="O43" s="152">
        <v>300</v>
      </c>
      <c r="P43" s="63" t="s">
        <v>242</v>
      </c>
      <c r="Q43" s="725" t="s">
        <v>448</v>
      </c>
      <c r="R43" s="717"/>
      <c r="S43" s="717"/>
      <c r="T43" s="717"/>
      <c r="U43" s="214" t="str">
        <f>IF(OR(O43="",L43=Paramétrage!$C$10,L43=Paramétrage!$C$13,L43=Paramétrage!$C$16,L43=Paramétrage!$C$19,L43=Paramétrage!$C$23,L43=Paramétrage!$C$26,AND(L43&lt;&gt;Paramétrage!$C$9,P43="Mut+ext")),"",ROUNDUP(N43/O43,0))</f>
        <v/>
      </c>
      <c r="V43" s="215">
        <f>IF(L43="",0,IF(OR(P43="Mut+ext",VLOOKUP(L43,Paramétrage!$C$6:$E$28,2,0)=0),0,IF(O43="","saisir capacité",M43*U43*VLOOKUP(L43,Paramétrage!$C$6:$E$28,2,0))))</f>
        <v>0</v>
      </c>
      <c r="W43" s="404"/>
      <c r="X43" s="506">
        <f t="shared" si="18"/>
        <v>0</v>
      </c>
      <c r="Y43" s="507">
        <f>IF(L43="",0,IF(ISERROR(W43+V43*VLOOKUP(L43,Paramétrage!$C$6:$E$28,3,0))=TRUE,X43,W43+V43*VLOOKUP(L43,Paramétrage!$C$6:$E$28,3,0)))</f>
        <v>0</v>
      </c>
      <c r="Z43" s="642"/>
      <c r="AA43" s="637"/>
      <c r="AB43" s="612"/>
      <c r="AC43" s="407"/>
      <c r="AD43" s="266"/>
      <c r="AE43" s="206">
        <f t="shared" ref="AE43:AE49" si="19">IF(F43="",0,IF(J43="",0,IF(SUMIF($F$42:$F$49,F43,$N$42:$N$49)=0,0,IF(J43="Obligatoire",AF43/N43,IF(K43="",AF43/SUMIF($F$42:$F$49,F43,$N$42:$N$49),AF43/(SUMIF($F$42:$F$49,F43,$N$42:$N$49)/K43))))))</f>
        <v>33.268292682926827</v>
      </c>
      <c r="AF43" s="440">
        <f t="shared" ref="AF43:AF49" si="20">M43*N43</f>
        <v>2046</v>
      </c>
      <c r="AG43" s="346"/>
      <c r="AH43" s="136"/>
      <c r="AI43" s="46"/>
      <c r="AJ43" s="137"/>
      <c r="AK43" s="138"/>
      <c r="AL43" s="47"/>
      <c r="AM43" s="138"/>
      <c r="AN43" s="138"/>
      <c r="AO43" s="136"/>
      <c r="AP43" s="46"/>
    </row>
    <row r="44" spans="1:42" ht="15.75">
      <c r="A44" s="609"/>
      <c r="B44" s="655"/>
      <c r="C44" s="664"/>
      <c r="D44" s="664"/>
      <c r="E44" s="664"/>
      <c r="F44" s="55" t="s">
        <v>445</v>
      </c>
      <c r="G44" s="216" t="s">
        <v>27</v>
      </c>
      <c r="H44" s="87" t="s">
        <v>291</v>
      </c>
      <c r="I44" s="58"/>
      <c r="J44" s="402" t="s">
        <v>289</v>
      </c>
      <c r="K44" s="60">
        <v>2</v>
      </c>
      <c r="L44" s="35" t="s">
        <v>259</v>
      </c>
      <c r="M44" s="403">
        <v>25</v>
      </c>
      <c r="N44" s="151"/>
      <c r="O44" s="152">
        <v>40</v>
      </c>
      <c r="P44" s="63" t="s">
        <v>242</v>
      </c>
      <c r="Q44" s="683" t="s">
        <v>260</v>
      </c>
      <c r="R44" s="637"/>
      <c r="S44" s="637"/>
      <c r="T44" s="614"/>
      <c r="U44" s="214">
        <f>IF(OR(O44="",L44=Paramétrage!$C$10,L44=Paramétrage!$C$13,L44=Paramétrage!$C$16,L44=Paramétrage!$C$19,L44=Paramétrage!$C$23,L44=Paramétrage!$C$26,AND(L44&lt;&gt;Paramétrage!$C$9,P44="Mut+ext")),"",ROUNDUP(N44/O44,0))</f>
        <v>0</v>
      </c>
      <c r="V44" s="215">
        <f>IF(L44="",0,IF(OR(P44="Mut+ext",VLOOKUP(L44,Paramétrage!$C$6:$E$28,2,0)=0),0,IF(O44="","saisir capacité",M44*U44*VLOOKUP(L44,Paramétrage!$C$6:$E$28,2,0))))</f>
        <v>0</v>
      </c>
      <c r="W44" s="404"/>
      <c r="X44" s="506">
        <f t="shared" si="18"/>
        <v>0</v>
      </c>
      <c r="Y44" s="507">
        <f>IF(L44="",0,IF(ISERROR(W44+V44*VLOOKUP(L44,Paramétrage!$C$6:$E$28,3,0))=TRUE,X44,W44+V44*VLOOKUP(L44,Paramétrage!$C$6:$E$28,3,0)))</f>
        <v>0</v>
      </c>
      <c r="Z44" s="642"/>
      <c r="AA44" s="637"/>
      <c r="AB44" s="612"/>
      <c r="AC44" s="407"/>
      <c r="AD44" s="266"/>
      <c r="AE44" s="206">
        <f t="shared" si="19"/>
        <v>0</v>
      </c>
      <c r="AF44" s="440">
        <f t="shared" si="20"/>
        <v>0</v>
      </c>
      <c r="AG44" s="346"/>
      <c r="AH44" s="136">
        <f>IF(SUMIF(F42:F49,F44,N42:N49)=0,0,$M$3*N44/SUMIF(F42:F49,F44,N42:N49))</f>
        <v>0</v>
      </c>
      <c r="AI44" s="46">
        <f t="shared" ref="AI44:AI49" si="21">O44</f>
        <v>40</v>
      </c>
      <c r="AJ44" s="137">
        <f t="shared" ref="AJ44:AJ49" si="22">IF(AI44=0,"",ROUNDUP(AH44/AI44,0))</f>
        <v>0</v>
      </c>
      <c r="AK44" s="138">
        <f>IF(L44="",0,IF(VLOOKUP(L44,Paramétrage!$C$6:$E$28,2,0)=0,0,IF(O44="","saisir capacité",IF(P44="Mut+ext",0,M44*AJ44*VLOOKUP(L44,Paramétrage!$C$6:$E$28,2,0)))))</f>
        <v>0</v>
      </c>
      <c r="AL44" s="47"/>
      <c r="AM44" s="138">
        <f t="shared" ref="AM44:AM49" si="23">IF(ISERROR(AK44+AL44)=TRUE,AK44,AK44+AL44)</f>
        <v>0</v>
      </c>
      <c r="AN44" s="138">
        <f>IF(L44="",0,IF(ISERROR(AL44+AK44*VLOOKUP(L44,Paramétrage!$C$6:$E$28,3,0))=TRUE,AM44,AL44+AK44*VLOOKUP(L44,Paramétrage!$C$6:$E$28,3,0)))</f>
        <v>0</v>
      </c>
      <c r="AO44" s="136">
        <f>IF(L44="",0,IF(OR(P44="oui",VLOOKUP(L44,Paramétrage!$C$6:$E$28,2,0)=0),0,IF(U44="",0,U44-AJ44)))</f>
        <v>0</v>
      </c>
      <c r="AP44" s="46">
        <f t="shared" ref="AP44:AP49" si="24">Y44-AN44-W44</f>
        <v>0</v>
      </c>
    </row>
    <row r="45" spans="1:42" ht="15.75">
      <c r="A45" s="609"/>
      <c r="B45" s="655"/>
      <c r="C45" s="664"/>
      <c r="D45" s="664"/>
      <c r="E45" s="664"/>
      <c r="F45" s="55" t="s">
        <v>445</v>
      </c>
      <c r="G45" s="216" t="s">
        <v>23</v>
      </c>
      <c r="H45" s="87" t="s">
        <v>292</v>
      </c>
      <c r="I45" s="58"/>
      <c r="J45" s="402" t="s">
        <v>289</v>
      </c>
      <c r="K45" s="60">
        <v>2</v>
      </c>
      <c r="L45" s="35" t="s">
        <v>259</v>
      </c>
      <c r="M45" s="403">
        <v>25</v>
      </c>
      <c r="N45" s="151"/>
      <c r="O45" s="152">
        <v>24</v>
      </c>
      <c r="P45" s="63" t="s">
        <v>242</v>
      </c>
      <c r="Q45" s="683" t="s">
        <v>260</v>
      </c>
      <c r="R45" s="637"/>
      <c r="S45" s="637"/>
      <c r="T45" s="614"/>
      <c r="U45" s="214">
        <f>IF(OR(O45="",L45=Paramétrage!$C$10,L45=Paramétrage!$C$13,L45=Paramétrage!$C$16,L45=Paramétrage!$C$19,L45=Paramétrage!$C$23,L45=Paramétrage!$C$26,AND(L45&lt;&gt;Paramétrage!$C$9,P45="Mut+ext")),"",ROUNDUP(N45/O45,0))</f>
        <v>0</v>
      </c>
      <c r="V45" s="215">
        <f>IF(L45="",0,IF(OR(P45="Mut+ext",VLOOKUP(L45,Paramétrage!$C$6:$E$28,2,0)=0),0,IF(O45="","saisir capacité",M45*U45*VLOOKUP(L45,Paramétrage!$C$6:$E$28,2,0))))</f>
        <v>0</v>
      </c>
      <c r="W45" s="404"/>
      <c r="X45" s="506">
        <f t="shared" si="18"/>
        <v>0</v>
      </c>
      <c r="Y45" s="507">
        <f>IF(L45="",0,IF(ISERROR(W45+V45*VLOOKUP(L45,Paramétrage!$C$6:$E$28,3,0))=TRUE,X45,W45+V45*VLOOKUP(L45,Paramétrage!$C$6:$E$28,3,0)))</f>
        <v>0</v>
      </c>
      <c r="Z45" s="642"/>
      <c r="AA45" s="637"/>
      <c r="AB45" s="612"/>
      <c r="AC45" s="407"/>
      <c r="AD45" s="266"/>
      <c r="AE45" s="206">
        <f t="shared" si="19"/>
        <v>0</v>
      </c>
      <c r="AF45" s="440">
        <f t="shared" si="20"/>
        <v>0</v>
      </c>
      <c r="AG45" s="346"/>
      <c r="AH45" s="136">
        <f>IF(SUMIF(F42:F49,F45,N42:N49)=0,0,$M$3*N45/SUMIF(F42:F49,F45,N42:N49))</f>
        <v>0</v>
      </c>
      <c r="AI45" s="46">
        <f t="shared" si="21"/>
        <v>24</v>
      </c>
      <c r="AJ45" s="137">
        <f t="shared" si="22"/>
        <v>0</v>
      </c>
      <c r="AK45" s="138">
        <f>IF(L45="",0,IF(OR(P45="Mut+ext",VLOOKUP(L45,Paramétrage!$C$6:$E$28,2,0)=0),0,IF(O45="","saisir capacité",IF(P45="Mut+ext",0,M45*AJ45*VLOOKUP(L45,Paramétrage!$C$6:$E$28,2,0)))))</f>
        <v>0</v>
      </c>
      <c r="AL45" s="47"/>
      <c r="AM45" s="138">
        <f t="shared" si="23"/>
        <v>0</v>
      </c>
      <c r="AN45" s="138">
        <f>IF(L45="",0,IF(ISERROR(AL45+AK45*VLOOKUP(L45,Paramétrage!$C$6:$E$28,3,0))=TRUE,AM45,AL45+AK45*VLOOKUP(L45,Paramétrage!$C$6:$E$28,3,0)))</f>
        <v>0</v>
      </c>
      <c r="AO45" s="136">
        <f>IF(L45="",0,IF(OR(P45="oui",VLOOKUP(L45,Paramétrage!$C$6:$E$28,2,0)=0),0,IF(U45="",0,U45-AJ45)))</f>
        <v>0</v>
      </c>
      <c r="AP45" s="46">
        <f t="shared" si="24"/>
        <v>0</v>
      </c>
    </row>
    <row r="46" spans="1:42" ht="15.75">
      <c r="A46" s="609"/>
      <c r="B46" s="655"/>
      <c r="C46" s="664"/>
      <c r="D46" s="664"/>
      <c r="E46" s="664"/>
      <c r="F46" s="408" t="s">
        <v>445</v>
      </c>
      <c r="G46" s="216" t="s">
        <v>28</v>
      </c>
      <c r="H46" s="87" t="s">
        <v>293</v>
      </c>
      <c r="I46" s="58"/>
      <c r="J46" s="402" t="s">
        <v>289</v>
      </c>
      <c r="K46" s="60">
        <v>2</v>
      </c>
      <c r="L46" s="35" t="s">
        <v>259</v>
      </c>
      <c r="M46" s="403">
        <v>25</v>
      </c>
      <c r="N46" s="151"/>
      <c r="O46" s="152">
        <v>40</v>
      </c>
      <c r="P46" s="63" t="s">
        <v>242</v>
      </c>
      <c r="Q46" s="683" t="s">
        <v>260</v>
      </c>
      <c r="R46" s="637"/>
      <c r="S46" s="637"/>
      <c r="T46" s="614"/>
      <c r="U46" s="214">
        <f>IF(OR(O46="",L46=Paramétrage!$C$10,L46=Paramétrage!$C$13,L46=Paramétrage!$C$16,L46=Paramétrage!$C$19,L46=Paramétrage!$C$23,L46=Paramétrage!$C$26,AND(L46&lt;&gt;Paramétrage!$C$9,P46="Mut+ext")),"",ROUNDUP(N46/O46,0))</f>
        <v>0</v>
      </c>
      <c r="V46" s="215">
        <f>IF(L46="",0,IF(OR(P46="Mut+ext",VLOOKUP(L46,Paramétrage!$C$6:$E$28,2,0)=0),0,IF(O46="","saisir capacité",M46*U46*VLOOKUP(L46,Paramétrage!$C$6:$E$28,2,0))))</f>
        <v>0</v>
      </c>
      <c r="W46" s="404"/>
      <c r="X46" s="506">
        <f t="shared" si="18"/>
        <v>0</v>
      </c>
      <c r="Y46" s="507">
        <f>IF(L46="",0,IF(ISERROR(W46+V46*VLOOKUP(L46,Paramétrage!$C$6:$E$28,3,0))=TRUE,X46,W46+V46*VLOOKUP(L46,Paramétrage!$C$6:$E$28,3,0)))</f>
        <v>0</v>
      </c>
      <c r="Z46" s="642"/>
      <c r="AA46" s="637"/>
      <c r="AB46" s="612"/>
      <c r="AC46" s="407"/>
      <c r="AD46" s="266"/>
      <c r="AE46" s="206">
        <f t="shared" si="19"/>
        <v>0</v>
      </c>
      <c r="AF46" s="440">
        <f t="shared" si="20"/>
        <v>0</v>
      </c>
      <c r="AG46" s="346"/>
      <c r="AH46" s="136">
        <f>IF(SUMIF(F42:F49,F46,N42:N49)=0,0,$M$3*N46/SUMIF(F42:F49,F46,N42:N49))</f>
        <v>0</v>
      </c>
      <c r="AI46" s="46">
        <f t="shared" si="21"/>
        <v>40</v>
      </c>
      <c r="AJ46" s="137">
        <f t="shared" si="22"/>
        <v>0</v>
      </c>
      <c r="AK46" s="138">
        <f>IF(L46="",0,IF(OR(P46="Mut+ext",VLOOKUP(L46,Paramétrage!$C$6:$E$28,2,0)=0),0,IF(O46="","saisir capacité",IF(P46="Mut+ext",0,M46*AJ46*VLOOKUP(L46,Paramétrage!$C$6:$E$28,2,0)))))</f>
        <v>0</v>
      </c>
      <c r="AL46" s="47"/>
      <c r="AM46" s="138">
        <f t="shared" si="23"/>
        <v>0</v>
      </c>
      <c r="AN46" s="138">
        <f>IF(L46="",0,IF(ISERROR(AL46+AK46*VLOOKUP(L46,Paramétrage!$C$6:$E$28,3,0))=TRUE,AM46,AL46+AK46*VLOOKUP(L46,Paramétrage!$C$6:$E$28,3,0)))</f>
        <v>0</v>
      </c>
      <c r="AO46" s="136">
        <f>IF(L46="",0,IF(OR(P46="oui",VLOOKUP(L46,Paramétrage!$C$6:$E$28,2,0)=0),0,IF(U46="",0,U46-AJ46)))</f>
        <v>0</v>
      </c>
      <c r="AP46" s="46">
        <f t="shared" si="24"/>
        <v>0</v>
      </c>
    </row>
    <row r="47" spans="1:42" ht="15.75">
      <c r="A47" s="609"/>
      <c r="B47" s="655"/>
      <c r="C47" s="664"/>
      <c r="D47" s="664"/>
      <c r="E47" s="664"/>
      <c r="F47" s="55" t="s">
        <v>445</v>
      </c>
      <c r="G47" s="155" t="s">
        <v>27</v>
      </c>
      <c r="H47" s="87" t="s">
        <v>294</v>
      </c>
      <c r="I47" s="58"/>
      <c r="J47" s="402" t="s">
        <v>289</v>
      </c>
      <c r="K47" s="60">
        <v>2</v>
      </c>
      <c r="L47" s="35" t="s">
        <v>259</v>
      </c>
      <c r="M47" s="403">
        <v>25</v>
      </c>
      <c r="N47" s="151"/>
      <c r="O47" s="152">
        <v>40</v>
      </c>
      <c r="P47" s="63" t="s">
        <v>242</v>
      </c>
      <c r="Q47" s="683" t="s">
        <v>260</v>
      </c>
      <c r="R47" s="637"/>
      <c r="S47" s="637"/>
      <c r="T47" s="614"/>
      <c r="U47" s="214">
        <f>IF(OR(O47="",L47=Paramétrage!$C$10,L47=Paramétrage!$C$13,L47=Paramétrage!$C$16,L47=Paramétrage!$C$19,L47=Paramétrage!$C$23,L47=Paramétrage!$C$26,AND(L47&lt;&gt;Paramétrage!$C$9,P47="Mut+ext")),"",ROUNDUP(N47/O47,0))</f>
        <v>0</v>
      </c>
      <c r="V47" s="215">
        <f>IF(L47="",0,IF(OR(P47="Mut+ext",VLOOKUP(L47,Paramétrage!$C$6:$E$28,2,0)=0),0,IF(O47="","saisir capacité",M47*U47*VLOOKUP(L47,Paramétrage!$C$6:$E$28,2,0))))</f>
        <v>0</v>
      </c>
      <c r="W47" s="404"/>
      <c r="X47" s="506">
        <f t="shared" si="18"/>
        <v>0</v>
      </c>
      <c r="Y47" s="507">
        <f>IF(L47="",0,IF(ISERROR(W47+V47*VLOOKUP(L47,Paramétrage!$C$6:$E$28,3,0))=TRUE,X47,W47+V47*VLOOKUP(L47,Paramétrage!$C$6:$E$28,3,0)))</f>
        <v>0</v>
      </c>
      <c r="Z47" s="642"/>
      <c r="AA47" s="637"/>
      <c r="AB47" s="612"/>
      <c r="AC47" s="407"/>
      <c r="AD47" s="266"/>
      <c r="AE47" s="206">
        <f t="shared" si="19"/>
        <v>0</v>
      </c>
      <c r="AF47" s="440">
        <f t="shared" si="20"/>
        <v>0</v>
      </c>
      <c r="AG47" s="346"/>
      <c r="AH47" s="136">
        <f>IF(SUMIF(F42:F49,F47,N42:N49)=0,0,$M$3*N47/SUMIF(F42:F49,F47,N42:N49))</f>
        <v>0</v>
      </c>
      <c r="AI47" s="46">
        <f t="shared" si="21"/>
        <v>40</v>
      </c>
      <c r="AJ47" s="137">
        <f t="shared" si="22"/>
        <v>0</v>
      </c>
      <c r="AK47" s="138">
        <f>IF(L47="",0,IF(OR(P47="Mut+ext",VLOOKUP(L47,Paramétrage!$C$6:$E$28,2,0)=0),0,IF(O47="","saisir capacité",IF(P47="Mut+ext",0,M47*AJ47*VLOOKUP(L47,Paramétrage!$C$6:$E$28,2,0)))))</f>
        <v>0</v>
      </c>
      <c r="AL47" s="47"/>
      <c r="AM47" s="138">
        <f t="shared" si="23"/>
        <v>0</v>
      </c>
      <c r="AN47" s="138">
        <f>IF(L47="",0,IF(ISERROR(AL47+AK47*VLOOKUP(L47,Paramétrage!$C$6:$E$28,3,0))=TRUE,AM47,AL47+AK47*VLOOKUP(L47,Paramétrage!$C$6:$E$28,3,0)))</f>
        <v>0</v>
      </c>
      <c r="AO47" s="136">
        <f>IF(L47="",0,IF(OR(P47="oui",VLOOKUP(L47,Paramétrage!$C$6:$E$28,2,0)=0),0,IF(U47="",0,U47-AJ47)))</f>
        <v>0</v>
      </c>
      <c r="AP47" s="46">
        <f t="shared" si="24"/>
        <v>0</v>
      </c>
    </row>
    <row r="48" spans="1:42" ht="15.75">
      <c r="A48" s="609"/>
      <c r="B48" s="655"/>
      <c r="C48" s="664"/>
      <c r="D48" s="664"/>
      <c r="E48" s="664"/>
      <c r="F48" s="342"/>
      <c r="G48" s="155"/>
      <c r="H48" s="149"/>
      <c r="I48" s="58"/>
      <c r="J48" s="402"/>
      <c r="K48" s="60"/>
      <c r="L48" s="35"/>
      <c r="M48" s="403"/>
      <c r="N48" s="151"/>
      <c r="O48" s="403"/>
      <c r="P48" s="63"/>
      <c r="Q48" s="683"/>
      <c r="R48" s="637"/>
      <c r="S48" s="637"/>
      <c r="T48" s="614"/>
      <c r="U48" s="214" t="str">
        <f>IF(OR(O48="",L48=Paramétrage!$C$10,L48=Paramétrage!$C$13,L48=Paramétrage!$C$16,L48=Paramétrage!$C$19,L48=Paramétrage!$C$23,L48=Paramétrage!$C$26,AND(L48&lt;&gt;Paramétrage!$C$9,P48="Mut+ext")),"",ROUNDUP(N48/O48,0))</f>
        <v/>
      </c>
      <c r="V48" s="215">
        <f>IF(L48="",0,IF(OR(P48="Mut+ext",VLOOKUP(L48,Paramétrage!$C$6:$E$28,2,0)=0),0,IF(O48="","saisir capacité",M48*U48*VLOOKUP(L48,Paramétrage!$C$6:$E$28,2,0))))</f>
        <v>0</v>
      </c>
      <c r="W48" s="404"/>
      <c r="X48" s="506">
        <f t="shared" si="18"/>
        <v>0</v>
      </c>
      <c r="Y48" s="507">
        <f>IF(L48="",0,IF(ISERROR(W48+V48*VLOOKUP(L48,Paramétrage!$C$6:$E$28,3,0))=TRUE,X48,W48+V48*VLOOKUP(L48,Paramétrage!$C$6:$E$28,3,0)))</f>
        <v>0</v>
      </c>
      <c r="Z48" s="168" t="s">
        <v>555</v>
      </c>
      <c r="AA48" s="344"/>
      <c r="AB48" s="169"/>
      <c r="AC48" s="407"/>
      <c r="AD48" s="266"/>
      <c r="AE48" s="206">
        <f t="shared" si="19"/>
        <v>0</v>
      </c>
      <c r="AF48" s="440">
        <f t="shared" si="20"/>
        <v>0</v>
      </c>
      <c r="AG48" s="346"/>
      <c r="AH48" s="136">
        <f>IF(SUMIF(F42:F49,F48,N42:N49)=0,0,$M$3*N48/SUMIF(F42:F49,F48,N42:N49))</f>
        <v>0</v>
      </c>
      <c r="AI48" s="46">
        <f t="shared" si="21"/>
        <v>0</v>
      </c>
      <c r="AJ48" s="137" t="str">
        <f t="shared" si="22"/>
        <v/>
      </c>
      <c r="AK48" s="138">
        <f>IF(L48="",0,IF(OR(P48="Mut+ext",VLOOKUP(L48,Paramétrage!$C$6:$E$28,2,0)=0),0,IF(O48="","saisir capacité",IF(P48="Mut+ext",0,M48*AJ48*VLOOKUP(L48,Paramétrage!$C$6:$E$28,2,0)))))</f>
        <v>0</v>
      </c>
      <c r="AL48" s="47"/>
      <c r="AM48" s="138">
        <f t="shared" si="23"/>
        <v>0</v>
      </c>
      <c r="AN48" s="138">
        <f>IF(L48="",0,IF(ISERROR(AL48+AK48*VLOOKUP(L48,Paramétrage!$C$6:$E$28,3,0))=TRUE,AM48,AL48+AK48*VLOOKUP(L48,Paramétrage!$C$6:$E$28,3,0)))</f>
        <v>0</v>
      </c>
      <c r="AO48" s="136">
        <f>IF(L48="",0,IF(OR(P48="oui",VLOOKUP(L48,Paramétrage!$C$6:$E$28,2,0)=0),0,IF(U48="",0,U48-AJ48)))</f>
        <v>0</v>
      </c>
      <c r="AP48" s="46">
        <f t="shared" si="24"/>
        <v>0</v>
      </c>
    </row>
    <row r="49" spans="1:42" ht="15.75">
      <c r="A49" s="609"/>
      <c r="B49" s="655"/>
      <c r="C49" s="664"/>
      <c r="D49" s="645"/>
      <c r="E49" s="645"/>
      <c r="F49" s="55"/>
      <c r="G49" s="155"/>
      <c r="H49" s="87"/>
      <c r="I49" s="58"/>
      <c r="J49" s="402"/>
      <c r="K49" s="60"/>
      <c r="L49" s="35"/>
      <c r="M49" s="403"/>
      <c r="N49" s="151"/>
      <c r="O49" s="152"/>
      <c r="P49" s="63"/>
      <c r="Q49" s="683"/>
      <c r="R49" s="637"/>
      <c r="S49" s="637"/>
      <c r="T49" s="614"/>
      <c r="U49" s="214" t="str">
        <f>IF(OR(O49="",L49=Paramétrage!$C$10,L49=Paramétrage!$C$13,L49=Paramétrage!$C$16,L49=Paramétrage!$C$19,L49=Paramétrage!$C$23,L49=Paramétrage!$C$26,AND(L49&lt;&gt;Paramétrage!$C$9,P49="Mut+ext")),"",ROUNDUP(N49/O49,0))</f>
        <v/>
      </c>
      <c r="V49" s="215">
        <f>IF(L49="",0,IF(OR(P49="Mut+ext",VLOOKUP(L49,Paramétrage!$C$6:$E$28,2,0)=0),0,IF(O49="","saisir capacité",M49*U49*VLOOKUP(L49,Paramétrage!$C$6:$E$28,2,0))))</f>
        <v>0</v>
      </c>
      <c r="W49" s="404"/>
      <c r="X49" s="506">
        <f t="shared" si="18"/>
        <v>0</v>
      </c>
      <c r="Y49" s="507">
        <f>IF(L49="",0,IF(ISERROR(W49+V49*VLOOKUP(L49,Paramétrage!$C$6:$E$28,3,0))=TRUE,X49,W49+V49*VLOOKUP(L49,Paramétrage!$C$6:$E$28,3,0)))</f>
        <v>0</v>
      </c>
      <c r="Z49" s="642"/>
      <c r="AA49" s="637"/>
      <c r="AB49" s="612"/>
      <c r="AC49" s="407"/>
      <c r="AD49" s="266"/>
      <c r="AE49" s="206">
        <f t="shared" si="19"/>
        <v>0</v>
      </c>
      <c r="AF49" s="440">
        <f t="shared" si="20"/>
        <v>0</v>
      </c>
      <c r="AG49" s="346"/>
      <c r="AH49" s="136">
        <f>IF(SUMIF(F42:F49,F49,N42:N49)=0,0,$M$3*N49/SUMIF(F42:F49,F49,N42:N49))</f>
        <v>0</v>
      </c>
      <c r="AI49" s="46">
        <f t="shared" si="21"/>
        <v>0</v>
      </c>
      <c r="AJ49" s="137" t="str">
        <f t="shared" si="22"/>
        <v/>
      </c>
      <c r="AK49" s="138">
        <f>IF(L49="",0,IF(OR(P49="Mut+ext",VLOOKUP(L49,Paramétrage!$C$6:$E$28,2,0)=0),0,IF(O49="","saisir capacité",IF(P49="Mut+ext",0,M49*AJ49*VLOOKUP(L49,Paramétrage!$C$6:$E$28,2,0)))))</f>
        <v>0</v>
      </c>
      <c r="AL49" s="47"/>
      <c r="AM49" s="138">
        <f t="shared" si="23"/>
        <v>0</v>
      </c>
      <c r="AN49" s="138">
        <f>IF(L49="",0,IF(ISERROR(AL49+AK49*VLOOKUP(L49,Paramétrage!$C$6:$E$28,3,0))=TRUE,AM49,AL49+AK49*VLOOKUP(L49,Paramétrage!$C$6:$E$28,3,0)))</f>
        <v>0</v>
      </c>
      <c r="AO49" s="136">
        <f>IF(L49="",0,IF(OR(P49="oui",VLOOKUP(L49,Paramétrage!$C$6:$E$28,2,0)=0),0,IF(U49="",0,U49-AJ49)))</f>
        <v>0</v>
      </c>
      <c r="AP49" s="46">
        <f t="shared" si="24"/>
        <v>0</v>
      </c>
    </row>
    <row r="50" spans="1:42" ht="15.75">
      <c r="A50" s="609"/>
      <c r="B50" s="655"/>
      <c r="C50" s="645"/>
      <c r="D50" s="105"/>
      <c r="E50" s="105"/>
      <c r="F50" s="508"/>
      <c r="G50" s="509"/>
      <c r="H50" s="510"/>
      <c r="I50" s="511"/>
      <c r="J50" s="510"/>
      <c r="K50" s="108"/>
      <c r="L50" s="109"/>
      <c r="M50" s="110">
        <f>AE50</f>
        <v>44</v>
      </c>
      <c r="N50" s="442">
        <f>SUM(N42:N49)</f>
        <v>123</v>
      </c>
      <c r="O50" s="109"/>
      <c r="P50" s="217"/>
      <c r="Q50" s="444"/>
      <c r="R50" s="444"/>
      <c r="S50" s="444"/>
      <c r="T50" s="445"/>
      <c r="U50" s="443"/>
      <c r="V50" s="111">
        <f>SUM(V42:V49)</f>
        <v>22</v>
      </c>
      <c r="W50" s="109">
        <v>0</v>
      </c>
      <c r="X50" s="446">
        <f>V50+W50</f>
        <v>22</v>
      </c>
      <c r="Y50" s="218">
        <f>SUM(Y42:Y49)</f>
        <v>33</v>
      </c>
      <c r="Z50" s="112"/>
      <c r="AA50" s="512"/>
      <c r="AB50" s="449"/>
      <c r="AC50" s="270"/>
      <c r="AD50" s="513"/>
      <c r="AE50" s="211">
        <f>SUM(AE42:AE49)</f>
        <v>44</v>
      </c>
      <c r="AF50" s="501">
        <f>SUM(AF42:AF49)</f>
        <v>2706</v>
      </c>
      <c r="AG50" s="346"/>
      <c r="AH50" s="346"/>
      <c r="AI50" s="346"/>
      <c r="AJ50" s="346"/>
      <c r="AK50" s="346"/>
      <c r="AL50" s="346"/>
      <c r="AM50" s="346"/>
      <c r="AN50" s="346"/>
      <c r="AO50" s="346"/>
      <c r="AP50" s="346"/>
    </row>
    <row r="51" spans="1:42" ht="15" customHeight="1">
      <c r="A51" s="609"/>
      <c r="B51" s="655"/>
      <c r="C51" s="663" t="s">
        <v>449</v>
      </c>
      <c r="D51" s="663" t="s">
        <v>296</v>
      </c>
      <c r="E51" s="667">
        <v>0</v>
      </c>
      <c r="F51" s="342"/>
      <c r="G51" s="56"/>
      <c r="H51" s="57"/>
      <c r="I51" s="58"/>
      <c r="J51" s="402"/>
      <c r="K51" s="60"/>
      <c r="L51" s="35"/>
      <c r="M51" s="403"/>
      <c r="N51" s="151"/>
      <c r="O51" s="152"/>
      <c r="P51" s="63"/>
      <c r="Q51" s="683"/>
      <c r="R51" s="637"/>
      <c r="S51" s="637"/>
      <c r="T51" s="614"/>
      <c r="U51" s="214" t="str">
        <f>IF(OR(O51="",L51=Paramétrage!$C$10,L51=Paramétrage!$C$13,L51=Paramétrage!$C$16,L51=Paramétrage!$C$19,L51=Paramétrage!$C$23,L51=Paramétrage!$C$26,AND(L51&lt;&gt;Paramétrage!$C$9,P51="Mut+ext")),"",ROUNDUP(N51/O51,0))</f>
        <v/>
      </c>
      <c r="V51" s="215">
        <f>IF(L51="",0,IF(OR(P51="Mut+ext",VLOOKUP(L51,Paramétrage!$C$6:$E$28,2,0)=0),0,IF(O51="","saisir capacité",M51*U51*VLOOKUP(L51,Paramétrage!$C$6:$E$28,2,0))))</f>
        <v>0</v>
      </c>
      <c r="W51" s="404"/>
      <c r="X51" s="506">
        <f t="shared" ref="X51:X58" si="25">IF(ISERROR(V51+W51)=TRUE,V51,V51+W51)</f>
        <v>0</v>
      </c>
      <c r="Y51" s="507">
        <f>IF(L51="",0,IF(ISERROR(W51+V51*VLOOKUP(L51,Paramétrage!$C$6:$E$28,3,0))=TRUE,X51,W51+V51*VLOOKUP(L51,Paramétrage!$C$6:$E$28,3,0)))</f>
        <v>0</v>
      </c>
      <c r="Z51" s="642"/>
      <c r="AA51" s="637"/>
      <c r="AB51" s="612"/>
      <c r="AC51" s="407"/>
      <c r="AD51" s="269"/>
      <c r="AE51" s="206">
        <f>IF(F51="",0,IF(J51="",0,IF(SUMIF(F51:F58,F51,N51:N58)=0,0,IF(J51="Obligatoire",AF51/N51,IF(K51="",AF51/SUMIF(F51:F58,F51,N51:N58),AF51/(SUMIF(F51:F58,F51,N51:N58)/K51))))))</f>
        <v>0</v>
      </c>
      <c r="AF51" s="440">
        <f t="shared" ref="AF51:AF58" si="26">M51*N51</f>
        <v>0</v>
      </c>
      <c r="AG51" s="346"/>
      <c r="AH51" s="136">
        <f>IF(SUMIF(F51:F58,F51,N51:N58)=0,0,$M$3*N51/SUMIF(F51:F58,F51,N51:N58))</f>
        <v>0</v>
      </c>
      <c r="AI51" s="46">
        <f t="shared" ref="AI51:AI58" si="27">O51</f>
        <v>0</v>
      </c>
      <c r="AJ51" s="137" t="str">
        <f t="shared" ref="AJ51:AJ58" si="28">IF(AI51=0,"",ROUNDUP(AH51/AI51,0))</f>
        <v/>
      </c>
      <c r="AK51" s="138">
        <f>IF(L51="",0,IF(OR(P51="Mut+ext",VLOOKUP(L51,Paramétrage!$C$6:$E$28,2,0)=0),0,IF(O51="","saisir capacité",IF(P51="Mut+ext",0,M51*AJ51*VLOOKUP(L51,Paramétrage!$C$6:$E$28,2,0)))))</f>
        <v>0</v>
      </c>
      <c r="AL51" s="47"/>
      <c r="AM51" s="138">
        <f t="shared" ref="AM51:AM58" si="29">IF(ISERROR(AK51+AL51)=TRUE,AK51,AK51+AL51)</f>
        <v>0</v>
      </c>
      <c r="AN51" s="138">
        <f>IF(L51="",0,IF(ISERROR(AL51+AK51*VLOOKUP(L51,Paramétrage!$C$6:$E$28,3,0))=TRUE,AM51,AL51+AK51*VLOOKUP(L51,Paramétrage!$C$6:$E$28,3,0)))</f>
        <v>0</v>
      </c>
      <c r="AO51" s="136">
        <f>IF(L51="",0,IF(OR(P51="oui",VLOOKUP(L51,Paramétrage!$C$6:$E$28,2,0)=0),0,IF(U51="",0,U51-AJ51)))</f>
        <v>0</v>
      </c>
      <c r="AP51" s="46">
        <f t="shared" ref="AP51:AP58" si="30">Y51-AN51-W51</f>
        <v>0</v>
      </c>
    </row>
    <row r="52" spans="1:42" ht="15.75">
      <c r="A52" s="609"/>
      <c r="B52" s="655"/>
      <c r="C52" s="664"/>
      <c r="D52" s="664"/>
      <c r="E52" s="664"/>
      <c r="F52" s="55"/>
      <c r="G52" s="216"/>
      <c r="H52" s="57"/>
      <c r="I52" s="58"/>
      <c r="J52" s="402"/>
      <c r="K52" s="60"/>
      <c r="L52" s="35"/>
      <c r="M52" s="403"/>
      <c r="N52" s="151"/>
      <c r="O52" s="152"/>
      <c r="P52" s="63"/>
      <c r="Q52" s="683"/>
      <c r="R52" s="637"/>
      <c r="S52" s="637"/>
      <c r="T52" s="614"/>
      <c r="U52" s="214" t="str">
        <f>IF(OR(O52="",L52=Paramétrage!$C$10,L52=Paramétrage!$C$13,L52=Paramétrage!$C$16,L52=Paramétrage!$C$19,L52=Paramétrage!$C$23,L52=Paramétrage!$C$26,AND(L52&lt;&gt;Paramétrage!$C$9,P52="Mut+ext")),"",ROUNDUP(N52/O52,0))</f>
        <v/>
      </c>
      <c r="V52" s="215">
        <f>IF(L52="",0,IF(OR(P52="Mut+ext",VLOOKUP(L52,Paramétrage!$C$6:$E$28,2,0)=0),0,IF(O52="","saisir capacité",M52*U52*VLOOKUP(L52,Paramétrage!$C$6:$E$28,2,0))))</f>
        <v>0</v>
      </c>
      <c r="W52" s="404"/>
      <c r="X52" s="506">
        <f t="shared" si="25"/>
        <v>0</v>
      </c>
      <c r="Y52" s="507">
        <f>IF(L52="",0,IF(ISERROR(W52+V52*VLOOKUP(L52,Paramétrage!$C$6:$E$28,3,0))=TRUE,X52,W52+V52*VLOOKUP(L52,Paramétrage!$C$6:$E$28,3,0)))</f>
        <v>0</v>
      </c>
      <c r="Z52" s="642"/>
      <c r="AA52" s="637"/>
      <c r="AB52" s="612"/>
      <c r="AC52" s="407"/>
      <c r="AD52" s="266"/>
      <c r="AE52" s="206">
        <f>IF(F52="",0,IF(J52="",0,IF(SUMIF(F51:F58,F52,N51:N58)=0,0,IF(J52="Obligatoire",AF52/N52,IF(K52="",AF52/SUMIF(F51:F58,F52,N51:N58),AF52/(SUMIF(F51:F58,F52,N51:N58)/K52))))))</f>
        <v>0</v>
      </c>
      <c r="AF52" s="440">
        <f t="shared" si="26"/>
        <v>0</v>
      </c>
      <c r="AG52" s="346"/>
      <c r="AH52" s="136">
        <f>IF(SUMIF(F51:F58,F52,N51:N58)=0,0,$M$3*N52/SUMIF(F51:F58,F52,N51:N58))</f>
        <v>0</v>
      </c>
      <c r="AI52" s="46">
        <f t="shared" si="27"/>
        <v>0</v>
      </c>
      <c r="AJ52" s="137" t="str">
        <f t="shared" si="28"/>
        <v/>
      </c>
      <c r="AK52" s="138">
        <f>IF(L52="",0,IF(OR(P52="Mut+ext",VLOOKUP(L52,Paramétrage!$C$6:$E$28,2,0)=0),0,IF(O52="","saisir capacité",IF(P52="Mut+ext",0,M52*AJ52*VLOOKUP(L52,Paramétrage!$C$6:$E$28,2,0)))))</f>
        <v>0</v>
      </c>
      <c r="AL52" s="47"/>
      <c r="AM52" s="138">
        <f t="shared" si="29"/>
        <v>0</v>
      </c>
      <c r="AN52" s="138">
        <f>IF(L52="",0,IF(ISERROR(AL52+AK52*VLOOKUP(L52,Paramétrage!$C$6:$E$28,3,0))=TRUE,AM52,AL52+AK52*VLOOKUP(L52,Paramétrage!$C$6:$E$28,3,0)))</f>
        <v>0</v>
      </c>
      <c r="AO52" s="136">
        <f>IF(L52="",0,IF(OR(P52="oui",VLOOKUP(L52,Paramétrage!$C$6:$E$28,2,0)=0),0,IF(U52="",0,U52-AJ52)))</f>
        <v>0</v>
      </c>
      <c r="AP52" s="46">
        <f t="shared" si="30"/>
        <v>0</v>
      </c>
    </row>
    <row r="53" spans="1:42" ht="15.75">
      <c r="A53" s="609"/>
      <c r="B53" s="655"/>
      <c r="C53" s="664"/>
      <c r="D53" s="664"/>
      <c r="E53" s="664"/>
      <c r="F53" s="55"/>
      <c r="G53" s="216"/>
      <c r="H53" s="57"/>
      <c r="I53" s="58"/>
      <c r="J53" s="402"/>
      <c r="K53" s="60"/>
      <c r="L53" s="35"/>
      <c r="M53" s="403"/>
      <c r="N53" s="151"/>
      <c r="O53" s="152"/>
      <c r="P53" s="63"/>
      <c r="Q53" s="683"/>
      <c r="R53" s="637"/>
      <c r="S53" s="637"/>
      <c r="T53" s="614"/>
      <c r="U53" s="214" t="str">
        <f>IF(OR(O53="",L53=Paramétrage!$C$10,L53=Paramétrage!$C$13,L53=Paramétrage!$C$16,L53=Paramétrage!$C$19,L53=Paramétrage!$C$23,L53=Paramétrage!$C$26,AND(L53&lt;&gt;Paramétrage!$C$9,P53="Mut+ext")),"",ROUNDUP(N53/O53,0))</f>
        <v/>
      </c>
      <c r="V53" s="215">
        <f>IF(L53="",0,IF(OR(P53="Mut+ext",VLOOKUP(L53,Paramétrage!$C$6:$E$28,2,0)=0),0,IF(O53="","saisir capacité",M53*U53*VLOOKUP(L53,Paramétrage!$C$6:$E$28,2,0))))</f>
        <v>0</v>
      </c>
      <c r="W53" s="404"/>
      <c r="X53" s="506">
        <f t="shared" si="25"/>
        <v>0</v>
      </c>
      <c r="Y53" s="507">
        <f>IF(L53="",0,IF(ISERROR(W53+V53*VLOOKUP(L53,Paramétrage!$C$6:$E$28,3,0))=TRUE,X53,W53+V53*VLOOKUP(L53,Paramétrage!$C$6:$E$28,3,0)))</f>
        <v>0</v>
      </c>
      <c r="Z53" s="642"/>
      <c r="AA53" s="637"/>
      <c r="AB53" s="612"/>
      <c r="AC53" s="407"/>
      <c r="AD53" s="266"/>
      <c r="AE53" s="206">
        <f>IF(F53="",0,IF(J53="",0,IF(SUMIF(F51:F58,F53,N51:N58)=0,0,IF(J53="Obligatoire",AF53/N53,IF(K53="",AF53/SUMIF(F51:F58,F53,N51:N58),AF53/(SUMIF(F51:F58,F53,N51:N58)/K53))))))</f>
        <v>0</v>
      </c>
      <c r="AF53" s="440">
        <f t="shared" si="26"/>
        <v>0</v>
      </c>
      <c r="AG53" s="346"/>
      <c r="AH53" s="136">
        <f>IF(SUMIF(F51:F58,F53,N51:N58)=0,0,$M$3*N53/SUMIF(F51:F58,F53,N51:N58))</f>
        <v>0</v>
      </c>
      <c r="AI53" s="46">
        <f t="shared" si="27"/>
        <v>0</v>
      </c>
      <c r="AJ53" s="137" t="str">
        <f t="shared" si="28"/>
        <v/>
      </c>
      <c r="AK53" s="138">
        <f>IF(L53="",0,IF(OR(P53="Mut+ext",VLOOKUP(L53,Paramétrage!$C$6:$E$28,2,0)=0),0,IF(O53="","saisir capacité",IF(P53="Mut+ext",0,M53*AJ53*VLOOKUP(L53,Paramétrage!$C$6:$E$28,2,0)))))</f>
        <v>0</v>
      </c>
      <c r="AL53" s="47"/>
      <c r="AM53" s="138">
        <f t="shared" si="29"/>
        <v>0</v>
      </c>
      <c r="AN53" s="138">
        <f>IF(L53="",0,IF(ISERROR(AL53+AK53*VLOOKUP(L53,Paramétrage!$C$6:$E$28,3,0))=TRUE,AM53,AL53+AK53*VLOOKUP(L53,Paramétrage!$C$6:$E$28,3,0)))</f>
        <v>0</v>
      </c>
      <c r="AO53" s="136">
        <f>IF(L53="",0,IF(OR(P53="oui",VLOOKUP(L53,Paramétrage!$C$6:$E$28,2,0)=0),0,IF(U53="",0,U53-AJ53)))</f>
        <v>0</v>
      </c>
      <c r="AP53" s="46">
        <f t="shared" si="30"/>
        <v>0</v>
      </c>
    </row>
    <row r="54" spans="1:42" ht="15.75">
      <c r="A54" s="609"/>
      <c r="B54" s="655"/>
      <c r="C54" s="664"/>
      <c r="D54" s="664"/>
      <c r="E54" s="664"/>
      <c r="F54" s="408"/>
      <c r="G54" s="216"/>
      <c r="H54" s="57"/>
      <c r="I54" s="58"/>
      <c r="J54" s="402"/>
      <c r="K54" s="60"/>
      <c r="L54" s="35"/>
      <c r="M54" s="403"/>
      <c r="N54" s="151"/>
      <c r="O54" s="152"/>
      <c r="P54" s="63"/>
      <c r="Q54" s="683"/>
      <c r="R54" s="637"/>
      <c r="S54" s="637"/>
      <c r="T54" s="614"/>
      <c r="U54" s="214" t="str">
        <f>IF(OR(O54="",L54=Paramétrage!$C$10,L54=Paramétrage!$C$13,L54=Paramétrage!$C$16,L54=Paramétrage!$C$19,L54=Paramétrage!$C$23,L54=Paramétrage!$C$26,AND(L54&lt;&gt;Paramétrage!$C$9,P54="Mut+ext")),"",ROUNDUP(N54/O54,0))</f>
        <v/>
      </c>
      <c r="V54" s="215">
        <f>IF(L54="",0,IF(OR(P54="Mut+ext",VLOOKUP(L54,Paramétrage!$C$6:$E$28,2,0)=0),0,IF(O54="","saisir capacité",M54*U54*VLOOKUP(L54,Paramétrage!$C$6:$E$28,2,0))))</f>
        <v>0</v>
      </c>
      <c r="W54" s="404"/>
      <c r="X54" s="506">
        <f t="shared" si="25"/>
        <v>0</v>
      </c>
      <c r="Y54" s="507">
        <f>IF(L54="",0,IF(ISERROR(W54+V54*VLOOKUP(L54,Paramétrage!$C$6:$E$28,3,0))=TRUE,X54,W54+V54*VLOOKUP(L54,Paramétrage!$C$6:$E$28,3,0)))</f>
        <v>0</v>
      </c>
      <c r="Z54" s="642"/>
      <c r="AA54" s="637"/>
      <c r="AB54" s="612"/>
      <c r="AC54" s="407"/>
      <c r="AD54" s="266"/>
      <c r="AE54" s="206">
        <f>IF(F54="",0,IF(J54="",0,IF(SUMIF(F51:F58,F54,N51:N58)=0,0,IF(J54="Obligatoire",AF54/N54,IF(K54="",AF54/SUMIF(F51:F58,F54,N51:N58),AF54/(SUMIF(F51:F58,F54,N51:N58)/K54))))))</f>
        <v>0</v>
      </c>
      <c r="AF54" s="440">
        <f t="shared" si="26"/>
        <v>0</v>
      </c>
      <c r="AG54" s="346"/>
      <c r="AH54" s="136">
        <f>IF(SUMIF(F51:F58,F54,N51:N58)=0,0,$M$3*N54/SUMIF(F51:F58,F54,N51:N58))</f>
        <v>0</v>
      </c>
      <c r="AI54" s="46">
        <f t="shared" si="27"/>
        <v>0</v>
      </c>
      <c r="AJ54" s="137" t="str">
        <f t="shared" si="28"/>
        <v/>
      </c>
      <c r="AK54" s="138">
        <f>IF(L54="",0,IF(OR(P54="Mut+ext",VLOOKUP(L54,Paramétrage!$C$6:$E$28,2,0)=0),0,IF(O54="","saisir capacité",IF(P54="Mut+ext",0,M54*AJ54*VLOOKUP(L54,Paramétrage!$C$6:$E$28,2,0)))))</f>
        <v>0</v>
      </c>
      <c r="AL54" s="47"/>
      <c r="AM54" s="138">
        <f t="shared" si="29"/>
        <v>0</v>
      </c>
      <c r="AN54" s="138">
        <f>IF(L54="",0,IF(ISERROR(AL54+AK54*VLOOKUP(L54,Paramétrage!$C$6:$E$28,3,0))=TRUE,AM54,AL54+AK54*VLOOKUP(L54,Paramétrage!$C$6:$E$28,3,0)))</f>
        <v>0</v>
      </c>
      <c r="AO54" s="136">
        <f>IF(L54="",0,IF(OR(P54="oui",VLOOKUP(L54,Paramétrage!$C$6:$E$28,2,0)=0),0,IF(U54="",0,U54-AJ54)))</f>
        <v>0</v>
      </c>
      <c r="AP54" s="46">
        <f t="shared" si="30"/>
        <v>0</v>
      </c>
    </row>
    <row r="55" spans="1:42" ht="15.75">
      <c r="A55" s="609"/>
      <c r="B55" s="655"/>
      <c r="C55" s="664"/>
      <c r="D55" s="664"/>
      <c r="E55" s="664"/>
      <c r="F55" s="55"/>
      <c r="G55" s="76"/>
      <c r="H55" s="57"/>
      <c r="I55" s="58"/>
      <c r="J55" s="402"/>
      <c r="K55" s="60"/>
      <c r="L55" s="35"/>
      <c r="M55" s="403"/>
      <c r="N55" s="151"/>
      <c r="O55" s="152"/>
      <c r="P55" s="63"/>
      <c r="Q55" s="683"/>
      <c r="R55" s="637"/>
      <c r="S55" s="637"/>
      <c r="T55" s="614"/>
      <c r="U55" s="214" t="str">
        <f>IF(OR(O55="",L55=Paramétrage!$C$10,L55=Paramétrage!$C$13,L55=Paramétrage!$C$16,L55=Paramétrage!$C$19,L55=Paramétrage!$C$23,L55=Paramétrage!$C$26,AND(L55&lt;&gt;Paramétrage!$C$9,P55="Mut+ext")),"",ROUNDUP(N55/O55,0))</f>
        <v/>
      </c>
      <c r="V55" s="215">
        <f>IF(L55="",0,IF(OR(P55="Mut+ext",VLOOKUP(L55,Paramétrage!$C$6:$E$28,2,0)=0),0,IF(O55="","saisir capacité",M55*U55*VLOOKUP(L55,Paramétrage!$C$6:$E$28,2,0))))</f>
        <v>0</v>
      </c>
      <c r="W55" s="404"/>
      <c r="X55" s="506">
        <f t="shared" si="25"/>
        <v>0</v>
      </c>
      <c r="Y55" s="507">
        <f>IF(L55="",0,IF(ISERROR(W55+V55*VLOOKUP(L55,Paramétrage!$C$6:$E$28,3,0))=TRUE,X55,W55+V55*VLOOKUP(L55,Paramétrage!$C$6:$E$28,3,0)))</f>
        <v>0</v>
      </c>
      <c r="Z55" s="642"/>
      <c r="AA55" s="637"/>
      <c r="AB55" s="612"/>
      <c r="AC55" s="407"/>
      <c r="AD55" s="266"/>
      <c r="AE55" s="206">
        <f>IF(F55="",0,IF(J55="",0,IF(SUMIF(F51:F58,F55,N51:N58)=0,0,IF(J55="Obligatoire",AF55/N55,IF(K55="",AF55/SUMIF(F51:F58,F55,N51:N58),AF55/(SUMIF(F51:F58,F55,N51:N58)/K55))))))</f>
        <v>0</v>
      </c>
      <c r="AF55" s="440">
        <f t="shared" si="26"/>
        <v>0</v>
      </c>
      <c r="AG55" s="346"/>
      <c r="AH55" s="136">
        <f>IF(SUMIF(F51:F58,F55,N51:N58)=0,0,$M$3*N55/SUMIF(F51:F58,F55,N51:N58))</f>
        <v>0</v>
      </c>
      <c r="AI55" s="46">
        <f t="shared" si="27"/>
        <v>0</v>
      </c>
      <c r="AJ55" s="137" t="str">
        <f t="shared" si="28"/>
        <v/>
      </c>
      <c r="AK55" s="138">
        <f>IF(L55="",0,IF(OR(P55="Mut+ext",VLOOKUP(L55,Paramétrage!$C$6:$E$28,2,0)=0),0,IF(O55="","saisir capacité",IF(P55="Mut+ext",0,M55*AJ55*VLOOKUP(L55,Paramétrage!$C$6:$E$28,2,0)))))</f>
        <v>0</v>
      </c>
      <c r="AL55" s="47"/>
      <c r="AM55" s="138">
        <f t="shared" si="29"/>
        <v>0</v>
      </c>
      <c r="AN55" s="138">
        <f>IF(L55="",0,IF(ISERROR(AL55+AK55*VLOOKUP(L55,Paramétrage!$C$6:$E$28,3,0))=TRUE,AM55,AL55+AK55*VLOOKUP(L55,Paramétrage!$C$6:$E$28,3,0)))</f>
        <v>0</v>
      </c>
      <c r="AO55" s="136">
        <f>IF(L55="",0,IF(OR(P55="oui",VLOOKUP(L55,Paramétrage!$C$6:$E$28,2,0)=0),0,IF(U55="",0,U55-AJ55)))</f>
        <v>0</v>
      </c>
      <c r="AP55" s="46">
        <f t="shared" si="30"/>
        <v>0</v>
      </c>
    </row>
    <row r="56" spans="1:42" ht="15.75">
      <c r="A56" s="609"/>
      <c r="B56" s="655"/>
      <c r="C56" s="664"/>
      <c r="D56" s="664"/>
      <c r="E56" s="664"/>
      <c r="F56" s="55"/>
      <c r="G56" s="76"/>
      <c r="H56" s="57"/>
      <c r="I56" s="58"/>
      <c r="J56" s="402"/>
      <c r="K56" s="60"/>
      <c r="L56" s="35"/>
      <c r="M56" s="403"/>
      <c r="N56" s="151"/>
      <c r="O56" s="152"/>
      <c r="P56" s="63"/>
      <c r="Q56" s="683"/>
      <c r="R56" s="637"/>
      <c r="S56" s="637"/>
      <c r="T56" s="614"/>
      <c r="U56" s="214" t="str">
        <f>IF(OR(O56="",L56=Paramétrage!$C$10,L56=Paramétrage!$C$13,L56=Paramétrage!$C$16,L56=Paramétrage!$C$19,L56=Paramétrage!$C$23,L56=Paramétrage!$C$26,AND(L56&lt;&gt;Paramétrage!$C$9,P56="Mut+ext")),"",ROUNDUP(N56/O56,0))</f>
        <v/>
      </c>
      <c r="V56" s="215">
        <f>IF(L56="",0,IF(OR(P56="Mut+ext",VLOOKUP(L56,Paramétrage!$C$6:$E$28,2,0)=0),0,IF(O56="","saisir capacité",M56*U56*VLOOKUP(L56,Paramétrage!$C$6:$E$28,2,0))))</f>
        <v>0</v>
      </c>
      <c r="W56" s="404"/>
      <c r="X56" s="506">
        <f t="shared" si="25"/>
        <v>0</v>
      </c>
      <c r="Y56" s="507">
        <f>IF(L56="",0,IF(ISERROR(W56+V56*VLOOKUP(L56,Paramétrage!$C$6:$E$28,3,0))=TRUE,X56,W56+V56*VLOOKUP(L56,Paramétrage!$C$6:$E$28,3,0)))</f>
        <v>0</v>
      </c>
      <c r="Z56" s="642"/>
      <c r="AA56" s="637"/>
      <c r="AB56" s="612"/>
      <c r="AC56" s="407"/>
      <c r="AD56" s="266"/>
      <c r="AE56" s="206">
        <f>IF(F56="",0,IF(J56="",0,IF(SUMIF(F51:F58,F56,N51:N58)=0,0,IF(J56="Obligatoire",AF56/N56,IF(K56="",AF56/SUMIF(F51:F58,F56,N51:N58),AF56/(SUMIF(F51:F58,F56,N51:N58)/K56))))))</f>
        <v>0</v>
      </c>
      <c r="AF56" s="440">
        <f t="shared" si="26"/>
        <v>0</v>
      </c>
      <c r="AG56" s="346"/>
      <c r="AH56" s="136">
        <f>IF(SUMIF(F51:F58,F56,N51:N58)=0,0,$M$3*N56/SUMIF(F51:F58,F56,N51:N58))</f>
        <v>0</v>
      </c>
      <c r="AI56" s="46">
        <f t="shared" si="27"/>
        <v>0</v>
      </c>
      <c r="AJ56" s="137" t="str">
        <f t="shared" si="28"/>
        <v/>
      </c>
      <c r="AK56" s="138">
        <f>IF(L56="",0,IF(OR(P56="Mut+ext",VLOOKUP(L56,Paramétrage!$C$6:$E$28,2,0)=0),0,IF(O56="","saisir capacité",IF(P56="Mut+ext",0,M56*AJ56*VLOOKUP(L56,Paramétrage!$C$6:$E$28,2,0)))))</f>
        <v>0</v>
      </c>
      <c r="AL56" s="47"/>
      <c r="AM56" s="138">
        <f t="shared" si="29"/>
        <v>0</v>
      </c>
      <c r="AN56" s="138">
        <f>IF(L56="",0,IF(ISERROR(AL56+AK56*VLOOKUP(L56,Paramétrage!$C$6:$E$28,3,0))=TRUE,AM56,AL56+AK56*VLOOKUP(L56,Paramétrage!$C$6:$E$28,3,0)))</f>
        <v>0</v>
      </c>
      <c r="AO56" s="136">
        <f>IF(L56="",0,IF(OR(P56="oui",VLOOKUP(L56,Paramétrage!$C$6:$E$28,2,0)=0),0,IF(U56="",0,U56-AJ56)))</f>
        <v>0</v>
      </c>
      <c r="AP56" s="46">
        <f t="shared" si="30"/>
        <v>0</v>
      </c>
    </row>
    <row r="57" spans="1:42" ht="15.75">
      <c r="A57" s="609"/>
      <c r="B57" s="655"/>
      <c r="C57" s="664"/>
      <c r="D57" s="664"/>
      <c r="E57" s="664"/>
      <c r="F57" s="55"/>
      <c r="G57" s="76"/>
      <c r="H57" s="57"/>
      <c r="I57" s="58"/>
      <c r="J57" s="402"/>
      <c r="K57" s="60"/>
      <c r="L57" s="35"/>
      <c r="M57" s="403"/>
      <c r="N57" s="151"/>
      <c r="O57" s="152"/>
      <c r="P57" s="63"/>
      <c r="Q57" s="683"/>
      <c r="R57" s="637"/>
      <c r="S57" s="637"/>
      <c r="T57" s="614"/>
      <c r="U57" s="214" t="str">
        <f>IF(OR(O57="",L57=Paramétrage!$C$10,L57=Paramétrage!$C$13,L57=Paramétrage!$C$16,L57=Paramétrage!$C$19,L57=Paramétrage!$C$23,L57=Paramétrage!$C$26,AND(L57&lt;&gt;Paramétrage!$C$9,P57="Mut+ext")),"",ROUNDUP(N57/O57,0))</f>
        <v/>
      </c>
      <c r="V57" s="215">
        <f>IF(L57="",0,IF(OR(P57="Mut+ext",VLOOKUP(L57,Paramétrage!$C$6:$E$28,2,0)=0),0,IF(O57="","saisir capacité",M57*U57*VLOOKUP(L57,Paramétrage!$C$6:$E$28,2,0))))</f>
        <v>0</v>
      </c>
      <c r="W57" s="404"/>
      <c r="X57" s="506">
        <f t="shared" si="25"/>
        <v>0</v>
      </c>
      <c r="Y57" s="507">
        <f>IF(L57="",0,IF(ISERROR(W57+V57*VLOOKUP(L57,Paramétrage!$C$6:$E$28,3,0))=TRUE,X57,W57+V57*VLOOKUP(L57,Paramétrage!$C$6:$E$28,3,0)))</f>
        <v>0</v>
      </c>
      <c r="Z57" s="642"/>
      <c r="AA57" s="637"/>
      <c r="AB57" s="612"/>
      <c r="AC57" s="407"/>
      <c r="AD57" s="266"/>
      <c r="AE57" s="206">
        <f>IF(F57="",0,IF(J57="",0,IF(SUMIF(F51:F58,F57,N51:N58)=0,0,IF(J57="Obligatoire",AF57/N57,IF(K57="",AF57/SUMIF(F51:F58,F57,N51:N58),AF57/(SUMIF(F51:F58,F57,N51:N58)/K57))))))</f>
        <v>0</v>
      </c>
      <c r="AF57" s="440">
        <f t="shared" si="26"/>
        <v>0</v>
      </c>
      <c r="AG57" s="346"/>
      <c r="AH57" s="136">
        <f>IF(SUMIF(F51:F58,F57,N51:N58)=0,0,$M$3*N57/SUMIF(F51:F58,F57,N51:N58))</f>
        <v>0</v>
      </c>
      <c r="AI57" s="46">
        <f t="shared" si="27"/>
        <v>0</v>
      </c>
      <c r="AJ57" s="137" t="str">
        <f t="shared" si="28"/>
        <v/>
      </c>
      <c r="AK57" s="138">
        <f>IF(L57="",0,IF(OR(P57="Mut+ext",VLOOKUP(L57,Paramétrage!$C$6:$E$28,2,0)=0),0,IF(O57="","saisir capacité",IF(P57="Mut+ext",0,M57*AJ57*VLOOKUP(L57,Paramétrage!$C$6:$E$28,2,0)))))</f>
        <v>0</v>
      </c>
      <c r="AL57" s="47"/>
      <c r="AM57" s="138">
        <f t="shared" si="29"/>
        <v>0</v>
      </c>
      <c r="AN57" s="138">
        <f>IF(L57="",0,IF(ISERROR(AL57+AK57*VLOOKUP(L57,Paramétrage!$C$6:$E$28,3,0))=TRUE,AM57,AL57+AK57*VLOOKUP(L57,Paramétrage!$C$6:$E$28,3,0)))</f>
        <v>0</v>
      </c>
      <c r="AO57" s="136">
        <f>IF(L57="",0,IF(OR(P57="oui",VLOOKUP(L57,Paramétrage!$C$6:$E$28,2,0)=0),0,IF(U57="",0,U57-AJ57)))</f>
        <v>0</v>
      </c>
      <c r="AP57" s="46">
        <f t="shared" si="30"/>
        <v>0</v>
      </c>
    </row>
    <row r="58" spans="1:42" ht="15.75">
      <c r="A58" s="609"/>
      <c r="B58" s="655"/>
      <c r="C58" s="664"/>
      <c r="D58" s="645"/>
      <c r="E58" s="645"/>
      <c r="F58" s="55"/>
      <c r="G58" s="76"/>
      <c r="H58" s="57"/>
      <c r="I58" s="58"/>
      <c r="J58" s="402"/>
      <c r="K58" s="60"/>
      <c r="L58" s="35"/>
      <c r="M58" s="403"/>
      <c r="N58" s="151"/>
      <c r="O58" s="152"/>
      <c r="P58" s="63"/>
      <c r="Q58" s="683"/>
      <c r="R58" s="637"/>
      <c r="S58" s="637"/>
      <c r="T58" s="614"/>
      <c r="U58" s="214" t="str">
        <f>IF(OR(O58="",L58=Paramétrage!$C$10,L58=Paramétrage!$C$13,L58=Paramétrage!$C$16,L58=Paramétrage!$C$19,L58=Paramétrage!$C$23,L58=Paramétrage!$C$26,AND(L58&lt;&gt;Paramétrage!$C$9,P58="Mut+ext")),"",ROUNDUP(N58/O58,0))</f>
        <v/>
      </c>
      <c r="V58" s="215">
        <f>IF(L58="",0,IF(OR(P58="Mut+ext",VLOOKUP(L58,Paramétrage!$C$6:$E$28,2,0)=0),0,IF(O58="","saisir capacité",M58*U58*VLOOKUP(L58,Paramétrage!$C$6:$E$28,2,0))))</f>
        <v>0</v>
      </c>
      <c r="W58" s="404"/>
      <c r="X58" s="506">
        <f t="shared" si="25"/>
        <v>0</v>
      </c>
      <c r="Y58" s="507">
        <f>IF(L58="",0,IF(ISERROR(W58+V58*VLOOKUP(L58,Paramétrage!$C$6:$E$28,3,0))=TRUE,X58,W58+V58*VLOOKUP(L58,Paramétrage!$C$6:$E$28,3,0)))</f>
        <v>0</v>
      </c>
      <c r="Z58" s="642"/>
      <c r="AA58" s="637"/>
      <c r="AB58" s="612"/>
      <c r="AC58" s="407"/>
      <c r="AD58" s="266"/>
      <c r="AE58" s="206">
        <f>IF(F58="",0,IF(J58="",0,IF(SUMIF(F51:F58,F58,N51:N58)=0,0,IF(J58="Obligatoire",AF58/N58,IF(K58="",AF58/SUMIF(F51:F58,F58,N51:N58),AF58/(SUMIF(F51:F58,F58,N51:N58)/K58))))))</f>
        <v>0</v>
      </c>
      <c r="AF58" s="440">
        <f t="shared" si="26"/>
        <v>0</v>
      </c>
      <c r="AG58" s="346"/>
      <c r="AH58" s="136">
        <f>IF(SUMIF(F51:F58,F58,N51:N58)=0,0,$M$3*N58/SUMIF(F51:F58,F58,N51:N58))</f>
        <v>0</v>
      </c>
      <c r="AI58" s="46">
        <f t="shared" si="27"/>
        <v>0</v>
      </c>
      <c r="AJ58" s="137" t="str">
        <f t="shared" si="28"/>
        <v/>
      </c>
      <c r="AK58" s="138">
        <f>IF(L58="",0,IF(OR(P58="Mut+ext",VLOOKUP(L58,Paramétrage!$C$6:$E$28,2,0)=0),0,IF(O58="","saisir capacité",IF(P58="Mut+ext",0,M58*AJ58*VLOOKUP(L58,Paramétrage!$C$6:$E$28,2,0)))))</f>
        <v>0</v>
      </c>
      <c r="AL58" s="47"/>
      <c r="AM58" s="138">
        <f t="shared" si="29"/>
        <v>0</v>
      </c>
      <c r="AN58" s="138">
        <f>IF(L58="",0,IF(ISERROR(AL58+AK58*VLOOKUP(L58,Paramétrage!$C$6:$E$28,3,0))=TRUE,AM58,AL58+AK58*VLOOKUP(L58,Paramétrage!$C$6:$E$28,3,0)))</f>
        <v>0</v>
      </c>
      <c r="AO58" s="136">
        <f>IF(L58="",0,IF(OR(P58="oui",VLOOKUP(L58,Paramétrage!$C$6:$E$28,2,0)=0),0,IF(U58="",0,U58-AJ58)))</f>
        <v>0</v>
      </c>
      <c r="AP58" s="46">
        <f t="shared" si="30"/>
        <v>0</v>
      </c>
    </row>
    <row r="59" spans="1:42" ht="15.75">
      <c r="A59" s="609"/>
      <c r="B59" s="655"/>
      <c r="C59" s="645"/>
      <c r="D59" s="105"/>
      <c r="E59" s="105"/>
      <c r="F59" s="508"/>
      <c r="G59" s="509"/>
      <c r="H59" s="510"/>
      <c r="I59" s="511"/>
      <c r="J59" s="510"/>
      <c r="K59" s="108"/>
      <c r="L59" s="109"/>
      <c r="M59" s="110">
        <f>AE59</f>
        <v>0</v>
      </c>
      <c r="N59" s="442">
        <f>SUM(N51:N58)</f>
        <v>0</v>
      </c>
      <c r="O59" s="109"/>
      <c r="P59" s="217"/>
      <c r="Q59" s="444"/>
      <c r="R59" s="444"/>
      <c r="S59" s="444"/>
      <c r="T59" s="445"/>
      <c r="U59" s="443"/>
      <c r="V59" s="111">
        <f>SUM(V51:V58)</f>
        <v>0</v>
      </c>
      <c r="W59" s="109">
        <f>SUM(W51:W58)</f>
        <v>0</v>
      </c>
      <c r="X59" s="446">
        <f>V59+W59</f>
        <v>0</v>
      </c>
      <c r="Y59" s="447">
        <f>SUM(Y51:Y58)</f>
        <v>0</v>
      </c>
      <c r="Z59" s="112"/>
      <c r="AA59" s="512"/>
      <c r="AB59" s="449"/>
      <c r="AC59" s="514"/>
      <c r="AD59" s="513"/>
      <c r="AE59" s="211">
        <f>SUM(AE51:AE58)</f>
        <v>0</v>
      </c>
      <c r="AF59" s="501">
        <f>SUM(AF51:AF58)</f>
        <v>0</v>
      </c>
      <c r="AG59" s="346"/>
      <c r="AH59" s="346"/>
      <c r="AI59" s="346"/>
      <c r="AJ59" s="346"/>
      <c r="AK59" s="346"/>
      <c r="AL59" s="346"/>
      <c r="AM59" s="346"/>
      <c r="AN59" s="346"/>
      <c r="AO59" s="346"/>
      <c r="AP59" s="346"/>
    </row>
    <row r="60" spans="1:42" ht="15" customHeight="1">
      <c r="A60" s="609"/>
      <c r="B60" s="655"/>
      <c r="C60" s="663" t="s">
        <v>450</v>
      </c>
      <c r="D60" s="663" t="s">
        <v>395</v>
      </c>
      <c r="E60" s="663">
        <v>6</v>
      </c>
      <c r="F60" s="488" t="s">
        <v>451</v>
      </c>
      <c r="G60" s="56" t="s">
        <v>16</v>
      </c>
      <c r="H60" s="515" t="str">
        <f>H8</f>
        <v>Sciences sociales</v>
      </c>
      <c r="I60" s="220" t="s">
        <v>241</v>
      </c>
      <c r="J60" s="516"/>
      <c r="K60" s="221"/>
      <c r="L60" s="221"/>
      <c r="M60" s="403"/>
      <c r="N60" s="422">
        <f>O8</f>
        <v>0</v>
      </c>
      <c r="O60" s="517"/>
      <c r="P60" s="222" t="s">
        <v>242</v>
      </c>
      <c r="Q60" s="638"/>
      <c r="R60" s="639"/>
      <c r="S60" s="639"/>
      <c r="T60" s="640"/>
      <c r="U60" s="518"/>
      <c r="V60" s="215"/>
      <c r="W60" s="223"/>
      <c r="X60" s="506"/>
      <c r="Y60" s="519"/>
      <c r="Z60" s="248" t="s">
        <v>300</v>
      </c>
      <c r="AA60" s="520"/>
      <c r="AB60" s="224"/>
      <c r="AC60" s="400"/>
      <c r="AD60" s="521"/>
      <c r="AE60" s="206">
        <f>IF(F60="",0,IF(J60="",0,IF(SUMIF(F60:F64,F60,N60:N64)=0,0,IF(K60="",AF60/SUMIF(F60:F64,F60,N60:N64),AF60/(SUMIF(F60:F64,F60,N60:N64)/K60)))))</f>
        <v>0</v>
      </c>
      <c r="AF60" s="233">
        <f>M60*N60</f>
        <v>0</v>
      </c>
      <c r="AG60" s="346"/>
      <c r="AH60" s="346"/>
      <c r="AI60" s="346"/>
      <c r="AJ60" s="346"/>
      <c r="AK60" s="346"/>
      <c r="AL60" s="346"/>
      <c r="AM60" s="346"/>
      <c r="AN60" s="346"/>
      <c r="AO60" s="346"/>
      <c r="AP60" s="346"/>
    </row>
    <row r="61" spans="1:42" ht="15.75">
      <c r="A61" s="609"/>
      <c r="B61" s="655"/>
      <c r="C61" s="664"/>
      <c r="D61" s="664"/>
      <c r="E61" s="664"/>
      <c r="F61" s="488" t="s">
        <v>452</v>
      </c>
      <c r="G61" s="56" t="s">
        <v>16</v>
      </c>
      <c r="H61" s="515" t="str">
        <f>H9</f>
        <v>Histoire</v>
      </c>
      <c r="I61" s="220" t="s">
        <v>241</v>
      </c>
      <c r="J61" s="516"/>
      <c r="K61" s="221"/>
      <c r="L61" s="221"/>
      <c r="M61" s="403"/>
      <c r="N61" s="422">
        <v>5</v>
      </c>
      <c r="O61" s="517"/>
      <c r="P61" s="222" t="s">
        <v>242</v>
      </c>
      <c r="Q61" s="638"/>
      <c r="R61" s="639"/>
      <c r="S61" s="639"/>
      <c r="T61" s="640"/>
      <c r="U61" s="518"/>
      <c r="V61" s="215"/>
      <c r="W61" s="223"/>
      <c r="X61" s="506"/>
      <c r="Y61" s="522"/>
      <c r="Z61" s="686"/>
      <c r="AA61" s="637"/>
      <c r="AB61" s="612"/>
      <c r="AC61" s="400"/>
      <c r="AD61" s="521"/>
      <c r="AE61" s="206">
        <f>IF(F61="",0,IF(J61="",0,IF(SUMIF(F61:F65,F61,N61:N65)=0,0,IF(K61="",AF61/SUMIF(F61:F65,F61,N61:N65),AF61/(SUMIF(F61:F65,F61,N61:N65)/K61)))))</f>
        <v>0</v>
      </c>
      <c r="AF61" s="440">
        <f>M61*N61</f>
        <v>0</v>
      </c>
      <c r="AG61" s="346"/>
      <c r="AH61" s="346"/>
      <c r="AI61" s="346"/>
      <c r="AJ61" s="346"/>
      <c r="AK61" s="346"/>
      <c r="AL61" s="346"/>
      <c r="AM61" s="346"/>
      <c r="AN61" s="346"/>
      <c r="AO61" s="346"/>
      <c r="AP61" s="346"/>
    </row>
    <row r="62" spans="1:42" ht="15.75">
      <c r="A62" s="609"/>
      <c r="B62" s="655"/>
      <c r="C62" s="664"/>
      <c r="D62" s="664"/>
      <c r="E62" s="664"/>
      <c r="F62" s="488" t="s">
        <v>453</v>
      </c>
      <c r="G62" s="56" t="s">
        <v>16</v>
      </c>
      <c r="H62" s="515" t="str">
        <f>H10</f>
        <v>MIASHS</v>
      </c>
      <c r="I62" s="220" t="s">
        <v>241</v>
      </c>
      <c r="J62" s="516"/>
      <c r="K62" s="221"/>
      <c r="L62" s="221"/>
      <c r="M62" s="403"/>
      <c r="N62" s="422">
        <f>O10</f>
        <v>0</v>
      </c>
      <c r="O62" s="517"/>
      <c r="P62" s="222" t="s">
        <v>242</v>
      </c>
      <c r="Q62" s="638"/>
      <c r="R62" s="639"/>
      <c r="S62" s="639"/>
      <c r="T62" s="640"/>
      <c r="U62" s="518"/>
      <c r="V62" s="215"/>
      <c r="W62" s="223"/>
      <c r="X62" s="506"/>
      <c r="Y62" s="522"/>
      <c r="Z62" s="686"/>
      <c r="AA62" s="637"/>
      <c r="AB62" s="612"/>
      <c r="AC62" s="400"/>
      <c r="AD62" s="521"/>
      <c r="AE62" s="206">
        <f>IF(F62="",0,IF(J62="",0,IF(SUMIF(F62:F75,F62,N62:N75)=0,0,IF(K62="",AF62/SUMIF(F62:F75,F62,N62:N75),AF62/(SUMIF(F62:F75,F62,N62:N75)/K62)))))</f>
        <v>0</v>
      </c>
      <c r="AF62" s="440">
        <f>M62*N62</f>
        <v>0</v>
      </c>
      <c r="AG62" s="346"/>
      <c r="AH62" s="346"/>
      <c r="AI62" s="346"/>
      <c r="AJ62" s="346"/>
      <c r="AK62" s="346"/>
      <c r="AL62" s="346"/>
      <c r="AM62" s="346"/>
      <c r="AN62" s="346"/>
      <c r="AO62" s="346"/>
      <c r="AP62" s="346"/>
    </row>
    <row r="63" spans="1:42" ht="15.75">
      <c r="A63" s="609"/>
      <c r="B63" s="655"/>
      <c r="C63" s="664"/>
      <c r="D63" s="664"/>
      <c r="E63" s="664"/>
      <c r="F63" s="488" t="s">
        <v>454</v>
      </c>
      <c r="G63" s="56" t="s">
        <v>16</v>
      </c>
      <c r="H63" s="515">
        <f>H11</f>
        <v>0</v>
      </c>
      <c r="I63" s="220" t="s">
        <v>241</v>
      </c>
      <c r="J63" s="516"/>
      <c r="K63" s="221"/>
      <c r="L63" s="221"/>
      <c r="M63" s="403"/>
      <c r="N63" s="422">
        <f>O11</f>
        <v>0</v>
      </c>
      <c r="O63" s="517"/>
      <c r="P63" s="222" t="s">
        <v>242</v>
      </c>
      <c r="Q63" s="638"/>
      <c r="R63" s="639"/>
      <c r="S63" s="639"/>
      <c r="T63" s="640"/>
      <c r="U63" s="518"/>
      <c r="V63" s="215"/>
      <c r="W63" s="223"/>
      <c r="X63" s="506"/>
      <c r="Y63" s="522"/>
      <c r="Z63" s="686"/>
      <c r="AA63" s="637"/>
      <c r="AB63" s="612"/>
      <c r="AC63" s="400"/>
      <c r="AD63" s="521"/>
      <c r="AE63" s="206">
        <f>IF(F63="",0,IF(J63="",0,IF(SUMIF(F63:F76,F63,N63:N76)=0,0,IF(K63="",AF63/SUMIF(F63:F76,F63,N63:N76),AF63/(SUMIF(F63:F76,F63,N63:N76)/K63)))))</f>
        <v>0</v>
      </c>
      <c r="AF63" s="440">
        <f>M63*N63</f>
        <v>0</v>
      </c>
      <c r="AG63" s="346"/>
      <c r="AH63" s="346"/>
      <c r="AI63" s="346"/>
      <c r="AJ63" s="346"/>
      <c r="AK63" s="346"/>
      <c r="AL63" s="346"/>
      <c r="AM63" s="346"/>
      <c r="AN63" s="346"/>
      <c r="AO63" s="346"/>
      <c r="AP63" s="346"/>
    </row>
    <row r="64" spans="1:42" ht="15.75">
      <c r="A64" s="609"/>
      <c r="B64" s="655"/>
      <c r="C64" s="664"/>
      <c r="D64" s="664"/>
      <c r="E64" s="664"/>
      <c r="F64" s="488" t="s">
        <v>455</v>
      </c>
      <c r="G64" s="56" t="s">
        <v>16</v>
      </c>
      <c r="H64" s="515">
        <f>H12</f>
        <v>0</v>
      </c>
      <c r="I64" s="220" t="s">
        <v>241</v>
      </c>
      <c r="J64" s="516"/>
      <c r="K64" s="221"/>
      <c r="L64" s="221"/>
      <c r="M64" s="403"/>
      <c r="N64" s="422">
        <f>O12</f>
        <v>0</v>
      </c>
      <c r="O64" s="517"/>
      <c r="P64" s="222" t="s">
        <v>242</v>
      </c>
      <c r="Q64" s="638"/>
      <c r="R64" s="639"/>
      <c r="S64" s="639"/>
      <c r="T64" s="640"/>
      <c r="U64" s="518"/>
      <c r="V64" s="215"/>
      <c r="W64" s="223"/>
      <c r="X64" s="506"/>
      <c r="Y64" s="522"/>
      <c r="Z64" s="686"/>
      <c r="AA64" s="637"/>
      <c r="AB64" s="612"/>
      <c r="AC64" s="400"/>
      <c r="AD64" s="521"/>
      <c r="AE64" s="206">
        <f>IF(F64="",0,IF(J64="",0,IF(SUMIF(F64:F77,F64,N64:N77)=0,0,IF(K64="",AF64/SUMIF(F64:F77,F64,N64:N77),AF64/(SUMIF(F64:F77,F64,N64:N77)/K64)))))</f>
        <v>0</v>
      </c>
      <c r="AF64" s="440">
        <f>M64*N64</f>
        <v>0</v>
      </c>
      <c r="AG64" s="346"/>
      <c r="AH64" s="346"/>
      <c r="AI64" s="346"/>
      <c r="AJ64" s="346"/>
      <c r="AK64" s="346"/>
      <c r="AL64" s="346"/>
      <c r="AM64" s="346"/>
      <c r="AN64" s="346"/>
      <c r="AO64" s="346"/>
      <c r="AP64" s="346"/>
    </row>
    <row r="65" spans="1:42" ht="15.75">
      <c r="A65" s="609"/>
      <c r="B65" s="655"/>
      <c r="C65" s="645"/>
      <c r="D65" s="105"/>
      <c r="E65" s="105"/>
      <c r="F65" s="508"/>
      <c r="G65" s="509"/>
      <c r="H65" s="510"/>
      <c r="I65" s="511"/>
      <c r="J65" s="510"/>
      <c r="K65" s="108"/>
      <c r="L65" s="109"/>
      <c r="M65" s="110">
        <f>IF(SUM(N60:N64)=0,0,SUMPRODUCT(M60:M64,N60:N64)/SUM(N60:N64))</f>
        <v>0</v>
      </c>
      <c r="N65" s="442"/>
      <c r="O65" s="109"/>
      <c r="P65" s="217"/>
      <c r="Q65" s="444"/>
      <c r="R65" s="444"/>
      <c r="S65" s="444"/>
      <c r="T65" s="445"/>
      <c r="U65" s="443"/>
      <c r="V65" s="111">
        <f>SUM(V60:V64)</f>
        <v>0</v>
      </c>
      <c r="W65" s="109">
        <f>SUM(W60:W64)</f>
        <v>0</v>
      </c>
      <c r="X65" s="446">
        <f>V65+W65</f>
        <v>0</v>
      </c>
      <c r="Y65" s="447">
        <f>SUM(Y60:Y64)</f>
        <v>0</v>
      </c>
      <c r="Z65" s="112"/>
      <c r="AA65" s="512"/>
      <c r="AB65" s="449"/>
      <c r="AC65" s="514"/>
      <c r="AD65" s="513"/>
      <c r="AE65" s="211">
        <f>SUM(AE60:AE64)</f>
        <v>0</v>
      </c>
      <c r="AF65" s="501">
        <f>SUM(AF60:AF64)</f>
        <v>0</v>
      </c>
      <c r="AG65" s="346"/>
      <c r="AH65" s="346"/>
      <c r="AI65" s="346"/>
      <c r="AJ65" s="346"/>
      <c r="AK65" s="346"/>
      <c r="AL65" s="346"/>
      <c r="AM65" s="346"/>
      <c r="AN65" s="346"/>
      <c r="AO65" s="346"/>
      <c r="AP65" s="346"/>
    </row>
    <row r="66" spans="1:42" ht="47.25">
      <c r="A66" s="609"/>
      <c r="B66" s="655"/>
      <c r="C66" s="663" t="s">
        <v>456</v>
      </c>
      <c r="D66" s="663" t="s">
        <v>256</v>
      </c>
      <c r="E66" s="667">
        <v>3</v>
      </c>
      <c r="F66" s="342" t="s">
        <v>457</v>
      </c>
      <c r="G66" s="56" t="s">
        <v>23</v>
      </c>
      <c r="H66" s="57" t="s">
        <v>258</v>
      </c>
      <c r="I66" s="58"/>
      <c r="J66" s="402" t="s">
        <v>227</v>
      </c>
      <c r="K66" s="60"/>
      <c r="L66" s="35" t="s">
        <v>259</v>
      </c>
      <c r="M66" s="403">
        <v>25</v>
      </c>
      <c r="N66" s="151">
        <f>N6</f>
        <v>60</v>
      </c>
      <c r="O66" s="152">
        <v>24</v>
      </c>
      <c r="P66" s="63" t="s">
        <v>242</v>
      </c>
      <c r="Q66" s="683" t="s">
        <v>260</v>
      </c>
      <c r="R66" s="637"/>
      <c r="S66" s="637"/>
      <c r="T66" s="614"/>
      <c r="U66" s="214">
        <f>IF(OR(O66="",L66=Paramétrage!$C$10,L66=Paramétrage!$C$13,L66=Paramétrage!$C$16,L66=Paramétrage!$C$19,L66=Paramétrage!$C$23,L66=Paramétrage!$C$26,AND(L66&lt;&gt;Paramétrage!$C$9,P66="Mut+ext")),"",ROUNDUP(N66/O66,0))</f>
        <v>3</v>
      </c>
      <c r="V66" s="215">
        <f>IF(L66="",0,IF(OR(P66="Mut+ext",VLOOKUP(L66,Paramétrage!$C$6:$E$28,2,0)=0),0,IF(O66="","saisir capacité",M66*U66*VLOOKUP(L66,Paramétrage!$C$6:$E$28,2,0))))</f>
        <v>0</v>
      </c>
      <c r="W66" s="404"/>
      <c r="X66" s="506">
        <f t="shared" ref="X66:X73" si="31">IF(ISERROR(V66+W66)=TRUE,V66,V66+W66)</f>
        <v>0</v>
      </c>
      <c r="Y66" s="507">
        <f>IF(L66="",0,IF(ISERROR(W66+V66*VLOOKUP(L66,Paramétrage!$C$6:$E$28,3,0))=TRUE,X66,W66+V66*VLOOKUP(L66,Paramétrage!$C$6:$E$28,3,0)))</f>
        <v>0</v>
      </c>
      <c r="Z66" s="642"/>
      <c r="AA66" s="637"/>
      <c r="AB66" s="612"/>
      <c r="AC66" s="400" t="s">
        <v>261</v>
      </c>
      <c r="AD66" s="266" t="s">
        <v>262</v>
      </c>
      <c r="AE66" s="206">
        <f>IF(F66="",0,IF(J66="",0,IF(SUMIF(F66:F73,F66,N66:N73)=0,0,IF(J66="Obligatoire",AF66/N66,IF(K66="",AF66/SUMIF(F66:F73,F66,N66:N73),AF66/(SUMIF(F66:F73,F66,N66:N73)/K66))))))</f>
        <v>25</v>
      </c>
      <c r="AF66" s="440">
        <f t="shared" ref="AF66:AF73" si="32">M66*N66</f>
        <v>1500</v>
      </c>
      <c r="AG66" s="346"/>
      <c r="AH66" s="346"/>
      <c r="AI66" s="346"/>
      <c r="AJ66" s="346"/>
      <c r="AK66" s="346"/>
      <c r="AL66" s="346"/>
      <c r="AM66" s="346"/>
      <c r="AN66" s="346"/>
      <c r="AO66" s="346"/>
      <c r="AP66" s="346"/>
    </row>
    <row r="67" spans="1:42" ht="15" hidden="1" customHeight="1">
      <c r="A67" s="609"/>
      <c r="B67" s="655"/>
      <c r="C67" s="664"/>
      <c r="D67" s="664"/>
      <c r="E67" s="664"/>
      <c r="F67" s="55"/>
      <c r="G67" s="56"/>
      <c r="H67" s="57"/>
      <c r="I67" s="58"/>
      <c r="J67" s="402"/>
      <c r="K67" s="60"/>
      <c r="L67" s="35"/>
      <c r="M67" s="403"/>
      <c r="N67" s="151"/>
      <c r="O67" s="152"/>
      <c r="P67" s="63"/>
      <c r="Q67" s="683"/>
      <c r="R67" s="637"/>
      <c r="S67" s="637"/>
      <c r="T67" s="614"/>
      <c r="U67" s="214" t="str">
        <f>IF(OR(O67="",L67=Paramétrage!$C$10,L67=Paramétrage!$C$13,L67=Paramétrage!$C$16,L67=Paramétrage!$C$19,L67=Paramétrage!$C$23,L67=Paramétrage!$C$26,AND(L67&lt;&gt;Paramétrage!$C$9,P67="Mut+ext")),"",ROUNDUP(N67/O67,0))</f>
        <v/>
      </c>
      <c r="V67" s="215">
        <f>IF(L67="",0,IF(OR(P67="Mut+ext",VLOOKUP(L67,Paramétrage!$C$6:$E$28,2,0)=0),0,IF(O67="","saisir capacité",M67*U67*VLOOKUP(L67,Paramétrage!$C$6:$E$28,2,0))))</f>
        <v>0</v>
      </c>
      <c r="W67" s="404"/>
      <c r="X67" s="506">
        <f t="shared" si="31"/>
        <v>0</v>
      </c>
      <c r="Y67" s="507">
        <f>IF(L67="",0,IF(ISERROR(W67+V67*VLOOKUP(L67,Paramétrage!$C$6:$E$28,3,0))=TRUE,X67,W67+V67*VLOOKUP(L67,Paramétrage!$C$6:$E$28,3,0)))</f>
        <v>0</v>
      </c>
      <c r="Z67" s="642"/>
      <c r="AA67" s="637"/>
      <c r="AB67" s="612"/>
      <c r="AC67" s="407"/>
      <c r="AD67" s="266"/>
      <c r="AE67" s="206">
        <f>IF(F67="",0,IF(J67="",0,IF(SUMIF(F66:F73,F67,N66:N73)=0,0,IF(J67="Obligatoire",AF67/N67,IF(K67="",AF67/SUMIF(F66:F73,F67,N66:N73),AF67/(SUMIF(F66:F73,F67,N66:N73)/K67))))))</f>
        <v>0</v>
      </c>
      <c r="AF67" s="440">
        <f t="shared" si="32"/>
        <v>0</v>
      </c>
      <c r="AG67" s="346"/>
      <c r="AH67" s="346"/>
      <c r="AI67" s="346"/>
      <c r="AJ67" s="346"/>
      <c r="AK67" s="346"/>
      <c r="AL67" s="346"/>
      <c r="AM67" s="346"/>
      <c r="AN67" s="346"/>
      <c r="AO67" s="346"/>
      <c r="AP67" s="346"/>
    </row>
    <row r="68" spans="1:42" ht="15" hidden="1" customHeight="1">
      <c r="A68" s="609"/>
      <c r="B68" s="655"/>
      <c r="C68" s="664"/>
      <c r="D68" s="664"/>
      <c r="E68" s="664"/>
      <c r="F68" s="55"/>
      <c r="G68" s="56"/>
      <c r="H68" s="57"/>
      <c r="I68" s="58"/>
      <c r="J68" s="402"/>
      <c r="K68" s="60"/>
      <c r="L68" s="35"/>
      <c r="M68" s="403"/>
      <c r="N68" s="151"/>
      <c r="O68" s="152"/>
      <c r="P68" s="63"/>
      <c r="Q68" s="683"/>
      <c r="R68" s="637"/>
      <c r="S68" s="637"/>
      <c r="T68" s="614"/>
      <c r="U68" s="214" t="str">
        <f>IF(OR(O68="",L68=Paramétrage!$C$10,L68=Paramétrage!$C$13,L68=Paramétrage!$C$16,L68=Paramétrage!$C$19,L68=Paramétrage!$C$23,L68=Paramétrage!$C$26,AND(L68&lt;&gt;Paramétrage!$C$9,P68="Mut+ext")),"",ROUNDUP(N68/O68,0))</f>
        <v/>
      </c>
      <c r="V68" s="215">
        <f>IF(L68="",0,IF(OR(P68="Mut+ext",VLOOKUP(L68,Paramétrage!$C$6:$E$28,2,0)=0),0,IF(O68="","saisir capacité",M68*U68*VLOOKUP(L68,Paramétrage!$C$6:$E$28,2,0))))</f>
        <v>0</v>
      </c>
      <c r="W68" s="404"/>
      <c r="X68" s="506">
        <f t="shared" si="31"/>
        <v>0</v>
      </c>
      <c r="Y68" s="507">
        <f>IF(L68="",0,IF(ISERROR(W68+V68*VLOOKUP(L68,Paramétrage!$C$6:$E$28,3,0))=TRUE,X68,W68+V68*VLOOKUP(L68,Paramétrage!$C$6:$E$28,3,0)))</f>
        <v>0</v>
      </c>
      <c r="Z68" s="642"/>
      <c r="AA68" s="637"/>
      <c r="AB68" s="612"/>
      <c r="AC68" s="407"/>
      <c r="AD68" s="266"/>
      <c r="AE68" s="206">
        <f>IF(F68="",0,IF(J68="",0,IF(SUMIF(F66:F73,F68,N66:N73)=0,0,IF(J68="Obligatoire",AF68/N68,IF(K68="",AF68/SUMIF(F66:F73,F68,N66:N73),AF68/(SUMIF(F66:F73,F68,N66:N73)/K68))))))</f>
        <v>0</v>
      </c>
      <c r="AF68" s="440">
        <f t="shared" si="32"/>
        <v>0</v>
      </c>
      <c r="AG68" s="346"/>
      <c r="AH68" s="346"/>
      <c r="AI68" s="346"/>
      <c r="AJ68" s="346"/>
      <c r="AK68" s="346"/>
      <c r="AL68" s="346"/>
      <c r="AM68" s="346"/>
      <c r="AN68" s="346"/>
      <c r="AO68" s="346"/>
      <c r="AP68" s="346"/>
    </row>
    <row r="69" spans="1:42" ht="15" hidden="1" customHeight="1">
      <c r="A69" s="609"/>
      <c r="B69" s="655"/>
      <c r="C69" s="664"/>
      <c r="D69" s="664"/>
      <c r="E69" s="664"/>
      <c r="F69" s="408"/>
      <c r="G69" s="56"/>
      <c r="H69" s="57"/>
      <c r="I69" s="58"/>
      <c r="J69" s="402"/>
      <c r="K69" s="60"/>
      <c r="L69" s="35"/>
      <c r="M69" s="403"/>
      <c r="N69" s="151"/>
      <c r="O69" s="152"/>
      <c r="P69" s="63"/>
      <c r="Q69" s="683"/>
      <c r="R69" s="637"/>
      <c r="S69" s="637"/>
      <c r="T69" s="614"/>
      <c r="U69" s="214" t="str">
        <f>IF(OR(O69="",L69=Paramétrage!$C$10,L69=Paramétrage!$C$13,L69=Paramétrage!$C$16,L69=Paramétrage!$C$19,L69=Paramétrage!$C$23,L69=Paramétrage!$C$26,AND(L69&lt;&gt;Paramétrage!$C$9,P69="Mut+ext")),"",ROUNDUP(N69/O69,0))</f>
        <v/>
      </c>
      <c r="V69" s="215">
        <f>IF(L69="",0,IF(OR(P69="Mut+ext",VLOOKUP(L69,Paramétrage!$C$6:$E$28,2,0)=0),0,IF(O69="","saisir capacité",M69*U69*VLOOKUP(L69,Paramétrage!$C$6:$E$28,2,0))))</f>
        <v>0</v>
      </c>
      <c r="W69" s="404"/>
      <c r="X69" s="506">
        <f t="shared" si="31"/>
        <v>0</v>
      </c>
      <c r="Y69" s="507">
        <f>IF(L69="",0,IF(ISERROR(W69+V69*VLOOKUP(L69,Paramétrage!$C$6:$E$28,3,0))=TRUE,X69,W69+V69*VLOOKUP(L69,Paramétrage!$C$6:$E$28,3,0)))</f>
        <v>0</v>
      </c>
      <c r="Z69" s="642"/>
      <c r="AA69" s="637"/>
      <c r="AB69" s="612"/>
      <c r="AC69" s="407"/>
      <c r="AD69" s="266"/>
      <c r="AE69" s="206">
        <f>IF(F69="",0,IF(J69="",0,IF(SUMIF(F66:F73,F69,N66:N73)=0,0,IF(J69="Obligatoire",AF69/N69,IF(K69="",AF69/SUMIF(F66:F73,F69,N66:N73),AF69/(SUMIF(F66:F73,F69,N66:N73)/K69))))))</f>
        <v>0</v>
      </c>
      <c r="AF69" s="440">
        <f t="shared" si="32"/>
        <v>0</v>
      </c>
      <c r="AG69" s="346"/>
      <c r="AH69" s="346"/>
      <c r="AI69" s="346"/>
      <c r="AJ69" s="346"/>
      <c r="AK69" s="346"/>
      <c r="AL69" s="346"/>
      <c r="AM69" s="346"/>
      <c r="AN69" s="346"/>
      <c r="AO69" s="346"/>
      <c r="AP69" s="346"/>
    </row>
    <row r="70" spans="1:42" ht="15" hidden="1" customHeight="1">
      <c r="A70" s="609"/>
      <c r="B70" s="655"/>
      <c r="C70" s="664"/>
      <c r="D70" s="664"/>
      <c r="E70" s="664"/>
      <c r="F70" s="55"/>
      <c r="G70" s="56"/>
      <c r="H70" s="57"/>
      <c r="I70" s="58"/>
      <c r="J70" s="402"/>
      <c r="K70" s="60"/>
      <c r="L70" s="35"/>
      <c r="M70" s="403"/>
      <c r="N70" s="151"/>
      <c r="O70" s="152"/>
      <c r="P70" s="63"/>
      <c r="Q70" s="683"/>
      <c r="R70" s="637"/>
      <c r="S70" s="637"/>
      <c r="T70" s="614"/>
      <c r="U70" s="214" t="str">
        <f>IF(OR(O70="",L70=Paramétrage!$C$10,L70=Paramétrage!$C$13,L70=Paramétrage!$C$16,L70=Paramétrage!$C$19,L70=Paramétrage!$C$23,L70=Paramétrage!$C$26,AND(L70&lt;&gt;Paramétrage!$C$9,P70="Mut+ext")),"",ROUNDUP(N70/O70,0))</f>
        <v/>
      </c>
      <c r="V70" s="215">
        <f>IF(L70="",0,IF(OR(P70="Mut+ext",VLOOKUP(L70,Paramétrage!$C$6:$E$28,2,0)=0),0,IF(O70="","saisir capacité",M70*U70*VLOOKUP(L70,Paramétrage!$C$6:$E$28,2,0))))</f>
        <v>0</v>
      </c>
      <c r="W70" s="404"/>
      <c r="X70" s="506">
        <f t="shared" si="31"/>
        <v>0</v>
      </c>
      <c r="Y70" s="507">
        <f>IF(L70="",0,IF(ISERROR(W70+V70*VLOOKUP(L70,Paramétrage!$C$6:$E$28,3,0))=TRUE,X70,W70+V70*VLOOKUP(L70,Paramétrage!$C$6:$E$28,3,0)))</f>
        <v>0</v>
      </c>
      <c r="Z70" s="642"/>
      <c r="AA70" s="637"/>
      <c r="AB70" s="612"/>
      <c r="AC70" s="407"/>
      <c r="AD70" s="266"/>
      <c r="AE70" s="206">
        <f>IF(F70="",0,IF(J70="",0,IF(SUMIF(F66:F73,F70,N66:N73)=0,0,IF(J70="Obligatoire",AF70/N70,IF(K70="",AF70/SUMIF(F66:F73,F70,N66:N73),AF70/(SUMIF(F66:F73,F70,N66:N73)/K70))))))</f>
        <v>0</v>
      </c>
      <c r="AF70" s="440">
        <f t="shared" si="32"/>
        <v>0</v>
      </c>
      <c r="AG70" s="346"/>
      <c r="AH70" s="346"/>
      <c r="AI70" s="346"/>
      <c r="AJ70" s="346"/>
      <c r="AK70" s="346"/>
      <c r="AL70" s="346"/>
      <c r="AM70" s="346"/>
      <c r="AN70" s="346"/>
      <c r="AO70" s="346"/>
      <c r="AP70" s="346"/>
    </row>
    <row r="71" spans="1:42" ht="15" hidden="1" customHeight="1">
      <c r="A71" s="609"/>
      <c r="B71" s="655"/>
      <c r="C71" s="664"/>
      <c r="D71" s="664"/>
      <c r="E71" s="664"/>
      <c r="F71" s="55"/>
      <c r="G71" s="56"/>
      <c r="H71" s="57"/>
      <c r="I71" s="58"/>
      <c r="J71" s="402"/>
      <c r="K71" s="60"/>
      <c r="L71" s="35"/>
      <c r="M71" s="403"/>
      <c r="N71" s="151"/>
      <c r="O71" s="152"/>
      <c r="P71" s="63"/>
      <c r="Q71" s="683"/>
      <c r="R71" s="637"/>
      <c r="S71" s="637"/>
      <c r="T71" s="614"/>
      <c r="U71" s="214" t="str">
        <f>IF(OR(O71="",L71=Paramétrage!$C$10,L71=Paramétrage!$C$13,L71=Paramétrage!$C$16,L71=Paramétrage!$C$19,L71=Paramétrage!$C$23,L71=Paramétrage!$C$26,AND(L71&lt;&gt;Paramétrage!$C$9,P71="Mut+ext")),"",ROUNDUP(N71/O71,0))</f>
        <v/>
      </c>
      <c r="V71" s="215">
        <f>IF(L71="",0,IF(OR(P71="Mut+ext",VLOOKUP(L71,Paramétrage!$C$6:$E$28,2,0)=0),0,IF(O71="","saisir capacité",M71*U71*VLOOKUP(L71,Paramétrage!$C$6:$E$28,2,0))))</f>
        <v>0</v>
      </c>
      <c r="W71" s="404"/>
      <c r="X71" s="506">
        <f t="shared" si="31"/>
        <v>0</v>
      </c>
      <c r="Y71" s="507">
        <f>IF(L71="",0,IF(ISERROR(W71+V71*VLOOKUP(L71,Paramétrage!$C$6:$E$28,3,0))=TRUE,X71,W71+V71*VLOOKUP(L71,Paramétrage!$C$6:$E$28,3,0)))</f>
        <v>0</v>
      </c>
      <c r="Z71" s="642"/>
      <c r="AA71" s="637"/>
      <c r="AB71" s="612"/>
      <c r="AC71" s="407"/>
      <c r="AD71" s="266"/>
      <c r="AE71" s="206">
        <f>IF(F71="",0,IF(J71="",0,IF(SUMIF(F66:F73,F71,N66:N73)=0,0,IF(J71="Obligatoire",AF71/N71,IF(K71="",AF71/SUMIF(F66:F73,F71,N66:N73),AF71/(SUMIF(F66:F73,F71,N66:N73)/K71))))))</f>
        <v>0</v>
      </c>
      <c r="AF71" s="440">
        <f t="shared" si="32"/>
        <v>0</v>
      </c>
      <c r="AG71" s="346"/>
      <c r="AH71" s="346"/>
      <c r="AI71" s="346"/>
      <c r="AJ71" s="346"/>
      <c r="AK71" s="346"/>
      <c r="AL71" s="346"/>
      <c r="AM71" s="346"/>
      <c r="AN71" s="346"/>
      <c r="AO71" s="346"/>
      <c r="AP71" s="346"/>
    </row>
    <row r="72" spans="1:42" ht="15" hidden="1" customHeight="1">
      <c r="A72" s="609"/>
      <c r="B72" s="655"/>
      <c r="C72" s="664"/>
      <c r="D72" s="664"/>
      <c r="E72" s="664"/>
      <c r="F72" s="55"/>
      <c r="G72" s="56"/>
      <c r="H72" s="57"/>
      <c r="I72" s="58"/>
      <c r="J72" s="402"/>
      <c r="K72" s="60"/>
      <c r="L72" s="35"/>
      <c r="M72" s="403"/>
      <c r="N72" s="151"/>
      <c r="O72" s="152"/>
      <c r="P72" s="63"/>
      <c r="Q72" s="683"/>
      <c r="R72" s="637"/>
      <c r="S72" s="637"/>
      <c r="T72" s="614"/>
      <c r="U72" s="214" t="str">
        <f>IF(OR(O72="",L72=Paramétrage!$C$10,L72=Paramétrage!$C$13,L72=Paramétrage!$C$16,L72=Paramétrage!$C$19,L72=Paramétrage!$C$23,L72=Paramétrage!$C$26,AND(L72&lt;&gt;Paramétrage!$C$9,P72="Mut+ext")),"",ROUNDUP(N72/O72,0))</f>
        <v/>
      </c>
      <c r="V72" s="215">
        <f>IF(L72="",0,IF(OR(P72="Mut+ext",VLOOKUP(L72,Paramétrage!$C$6:$E$28,2,0)=0),0,IF(O72="","saisir capacité",M72*U72*VLOOKUP(L72,Paramétrage!$C$6:$E$28,2,0))))</f>
        <v>0</v>
      </c>
      <c r="W72" s="404"/>
      <c r="X72" s="506">
        <f t="shared" si="31"/>
        <v>0</v>
      </c>
      <c r="Y72" s="507">
        <f>IF(L72="",0,IF(ISERROR(W72+V72*VLOOKUP(L72,Paramétrage!$C$6:$E$28,3,0))=TRUE,X72,W72+V72*VLOOKUP(L72,Paramétrage!$C$6:$E$28,3,0)))</f>
        <v>0</v>
      </c>
      <c r="Z72" s="642"/>
      <c r="AA72" s="637"/>
      <c r="AB72" s="612"/>
      <c r="AC72" s="407"/>
      <c r="AD72" s="266"/>
      <c r="AE72" s="206">
        <f>IF(F72="",0,IF(J72="",0,IF(SUMIF(F66:F73,F72,N66:N73)=0,0,IF(J72="Obligatoire",AF72/N72,IF(K72="",AF72/SUMIF(F66:F73,F72,N66:N73),AF72/(SUMIF(F66:F73,F72,N66:N73)/K72))))))</f>
        <v>0</v>
      </c>
      <c r="AF72" s="440">
        <f t="shared" si="32"/>
        <v>0</v>
      </c>
      <c r="AG72" s="346"/>
      <c r="AH72" s="346"/>
      <c r="AI72" s="346"/>
      <c r="AJ72" s="346"/>
      <c r="AK72" s="346"/>
      <c r="AL72" s="346"/>
      <c r="AM72" s="346"/>
      <c r="AN72" s="346"/>
      <c r="AO72" s="346"/>
      <c r="AP72" s="346"/>
    </row>
    <row r="73" spans="1:42" ht="15" hidden="1" customHeight="1">
      <c r="A73" s="609"/>
      <c r="B73" s="655"/>
      <c r="C73" s="664"/>
      <c r="D73" s="645"/>
      <c r="E73" s="645"/>
      <c r="F73" s="55"/>
      <c r="G73" s="56"/>
      <c r="H73" s="57"/>
      <c r="I73" s="58"/>
      <c r="J73" s="402"/>
      <c r="K73" s="60"/>
      <c r="L73" s="35"/>
      <c r="M73" s="403"/>
      <c r="N73" s="151"/>
      <c r="O73" s="152"/>
      <c r="P73" s="63"/>
      <c r="Q73" s="683"/>
      <c r="R73" s="637"/>
      <c r="S73" s="637"/>
      <c r="T73" s="614"/>
      <c r="U73" s="214" t="str">
        <f>IF(OR(O73="",L73=Paramétrage!$C$10,L73=Paramétrage!$C$13,L73=Paramétrage!$C$16,L73=Paramétrage!$C$19,L73=Paramétrage!$C$23,L73=Paramétrage!$C$26,AND(L73&lt;&gt;Paramétrage!$C$9,P73="Mut+ext")),"",ROUNDUP(N73/O73,0))</f>
        <v/>
      </c>
      <c r="V73" s="215">
        <f>IF(L73="",0,IF(OR(P73="Mut+ext",VLOOKUP(L73,Paramétrage!$C$6:$E$28,2,0)=0),0,IF(O73="","saisir capacité",M73*U73*VLOOKUP(L73,Paramétrage!$C$6:$E$28,2,0))))</f>
        <v>0</v>
      </c>
      <c r="W73" s="404"/>
      <c r="X73" s="506">
        <f t="shared" si="31"/>
        <v>0</v>
      </c>
      <c r="Y73" s="507">
        <f>IF(L73="",0,IF(ISERROR(W73+V73*VLOOKUP(L73,Paramétrage!$C$6:$E$28,3,0))=TRUE,X73,W73+V73*VLOOKUP(L73,Paramétrage!$C$6:$E$28,3,0)))</f>
        <v>0</v>
      </c>
      <c r="Z73" s="642"/>
      <c r="AA73" s="637"/>
      <c r="AB73" s="612"/>
      <c r="AC73" s="407"/>
      <c r="AD73" s="266"/>
      <c r="AE73" s="206">
        <f>IF(F73="",0,IF(J73="",0,IF(SUMIF(F66:F73,F73,N66:N73)=0,0,IF(J73="Obligatoire",AF73/N73,IF(K73="",AF73/SUMIF(F66:F73,F73,N66:N73),AF73/(SUMIF(F66:F73,F73,N66:N73)/K73))))))</f>
        <v>0</v>
      </c>
      <c r="AF73" s="440">
        <f t="shared" si="32"/>
        <v>0</v>
      </c>
      <c r="AG73" s="346"/>
      <c r="AH73" s="346"/>
      <c r="AI73" s="346"/>
      <c r="AJ73" s="346"/>
      <c r="AK73" s="346"/>
      <c r="AL73" s="346"/>
      <c r="AM73" s="346"/>
      <c r="AN73" s="346"/>
      <c r="AO73" s="346"/>
      <c r="AP73" s="346"/>
    </row>
    <row r="74" spans="1:42" ht="15.75">
      <c r="A74" s="609"/>
      <c r="B74" s="655"/>
      <c r="C74" s="645"/>
      <c r="D74" s="105"/>
      <c r="E74" s="105"/>
      <c r="F74" s="508"/>
      <c r="G74" s="509"/>
      <c r="H74" s="510"/>
      <c r="I74" s="511"/>
      <c r="J74" s="510"/>
      <c r="K74" s="108"/>
      <c r="L74" s="109"/>
      <c r="M74" s="110">
        <f>AE74</f>
        <v>25</v>
      </c>
      <c r="N74" s="442"/>
      <c r="O74" s="109"/>
      <c r="P74" s="217"/>
      <c r="Q74" s="444"/>
      <c r="R74" s="444"/>
      <c r="S74" s="444"/>
      <c r="T74" s="445"/>
      <c r="U74" s="443"/>
      <c r="V74" s="111">
        <f>SUM(V66:V73)</f>
        <v>0</v>
      </c>
      <c r="W74" s="109">
        <f>SUM(W66:W73)</f>
        <v>0</v>
      </c>
      <c r="X74" s="446">
        <f>V74+W74</f>
        <v>0</v>
      </c>
      <c r="Y74" s="447">
        <f>SUM(Y66:Y73)</f>
        <v>0</v>
      </c>
      <c r="Z74" s="112"/>
      <c r="AA74" s="512"/>
      <c r="AB74" s="449"/>
      <c r="AC74" s="514"/>
      <c r="AD74" s="513"/>
      <c r="AE74" s="211">
        <f>SUM(AE66:AE73)</f>
        <v>25</v>
      </c>
      <c r="AF74" s="501">
        <f>SUM(AF66:AF73)</f>
        <v>1500</v>
      </c>
      <c r="AG74" s="346"/>
      <c r="AH74" s="346"/>
      <c r="AI74" s="346"/>
      <c r="AJ74" s="346"/>
      <c r="AK74" s="346"/>
      <c r="AL74" s="346"/>
      <c r="AM74" s="346"/>
      <c r="AN74" s="346"/>
      <c r="AO74" s="346"/>
      <c r="AP74" s="346"/>
    </row>
    <row r="75" spans="1:42" ht="66.75" customHeight="1">
      <c r="A75" s="609"/>
      <c r="B75" s="655"/>
      <c r="C75" s="663" t="s">
        <v>458</v>
      </c>
      <c r="D75" s="663" t="s">
        <v>556</v>
      </c>
      <c r="E75" s="667">
        <v>3</v>
      </c>
      <c r="F75" s="342" t="s">
        <v>459</v>
      </c>
      <c r="G75" s="56" t="s">
        <v>17</v>
      </c>
      <c r="H75" s="306" t="s">
        <v>557</v>
      </c>
      <c r="I75" s="58">
        <v>24</v>
      </c>
      <c r="J75" s="402" t="s">
        <v>227</v>
      </c>
      <c r="K75" s="60"/>
      <c r="L75" s="35" t="s">
        <v>558</v>
      </c>
      <c r="M75" s="403">
        <v>20</v>
      </c>
      <c r="N75" s="151">
        <f>N6</f>
        <v>60</v>
      </c>
      <c r="O75" s="152">
        <v>30</v>
      </c>
      <c r="P75" s="63" t="s">
        <v>277</v>
      </c>
      <c r="Q75" s="683"/>
      <c r="R75" s="637"/>
      <c r="S75" s="637"/>
      <c r="T75" s="614"/>
      <c r="U75" s="214">
        <v>2</v>
      </c>
      <c r="V75" s="215">
        <f>IF(L75="",0,IF(OR(P75="Mut+ext",VLOOKUP(L75,Paramétrage!$C$6:$E$28,2,0)=0),0,IF(O75="","saisir capacité",M75*U75*VLOOKUP(L75,Paramétrage!$C$6:$E$28,2,0))))</f>
        <v>40</v>
      </c>
      <c r="W75" s="556"/>
      <c r="X75" s="506">
        <f t="shared" ref="X75:X82" si="33">IF(ISERROR(V75+W75)=TRUE,V75,V75+W75)</f>
        <v>40</v>
      </c>
      <c r="Y75" s="507">
        <f>IF(L75="",0,IF(ISERROR(W75+V75*VLOOKUP(L75,Paramétrage!$C$6:$E$28,3,0))=TRUE,X75,W75+V75*VLOOKUP(L75,Paramétrage!$C$6:$E$28,3,0)))</f>
        <v>40</v>
      </c>
      <c r="Z75" s="642"/>
      <c r="AA75" s="637"/>
      <c r="AB75" s="612"/>
      <c r="AC75" s="407" t="s">
        <v>521</v>
      </c>
      <c r="AD75" s="269" t="s">
        <v>438</v>
      </c>
      <c r="AE75" s="206">
        <f>IF(F75="",0,IF(J75="",0,IF(SUMIF(F75:F82,F75,N75:N82)=0,0,IF(J75="Obligatoire",AF75/N75,IF(K75="",AF75/SUMIF(F75:F82,F75,N75:N82),AF75/(SUMIF(F75:F82,F75,N75:N82)/K75))))))</f>
        <v>20</v>
      </c>
      <c r="AF75" s="440">
        <f t="shared" ref="AF75:AF82" si="34">M75*N75</f>
        <v>1200</v>
      </c>
      <c r="AG75" s="346"/>
      <c r="AH75" s="346"/>
      <c r="AI75" s="346"/>
      <c r="AJ75" s="346"/>
      <c r="AK75" s="346"/>
      <c r="AL75" s="346"/>
      <c r="AM75" s="346"/>
      <c r="AN75" s="346"/>
      <c r="AO75" s="346"/>
      <c r="AP75" s="346"/>
    </row>
    <row r="76" spans="1:42" ht="15.75">
      <c r="A76" s="609"/>
      <c r="B76" s="655"/>
      <c r="C76" s="664"/>
      <c r="D76" s="664"/>
      <c r="E76" s="664"/>
      <c r="F76" s="55"/>
      <c r="G76" s="56" t="s">
        <v>17</v>
      </c>
      <c r="H76" s="306" t="s">
        <v>557</v>
      </c>
      <c r="I76" s="58">
        <v>24</v>
      </c>
      <c r="J76" s="402" t="s">
        <v>227</v>
      </c>
      <c r="K76" s="60"/>
      <c r="L76" s="35" t="s">
        <v>78</v>
      </c>
      <c r="M76" s="403">
        <v>50</v>
      </c>
      <c r="N76" s="151">
        <f>N6</f>
        <v>60</v>
      </c>
      <c r="O76" s="152">
        <v>30</v>
      </c>
      <c r="P76" s="63" t="s">
        <v>277</v>
      </c>
      <c r="Q76" s="683"/>
      <c r="R76" s="637"/>
      <c r="S76" s="637"/>
      <c r="T76" s="614"/>
      <c r="U76" s="214" t="str">
        <f>IF(OR(O76="",L76=Paramétrage!$C$10,L76=Paramétrage!$C$13,L76=Paramétrage!$C$16,L76=Paramétrage!$C$19,L76=Paramétrage!$C$23,L76=Paramétrage!$C$26,AND(L76&lt;&gt;Paramétrage!$C$9,P76="Mut+ext")),"",ROUNDUP(N76/O76,0))</f>
        <v/>
      </c>
      <c r="V76" s="215">
        <f>IF(L76="",0,IF(OR(P76="Mut+ext",VLOOKUP(L76,Paramétrage!$C$6:$E$28,2,0)=0),0,IF(O76="","saisir capacité",M76*U76*VLOOKUP(L76,Paramétrage!$C$6:$E$28,2,0))))</f>
        <v>0</v>
      </c>
      <c r="W76" s="404"/>
      <c r="X76" s="506">
        <f t="shared" si="33"/>
        <v>0</v>
      </c>
      <c r="Y76" s="507">
        <f>IF(L76="",0,IF(ISERROR(W76+V76*VLOOKUP(L76,Paramétrage!$C$6:$E$28,3,0))=TRUE,X76,W76+V76*VLOOKUP(L76,Paramétrage!$C$6:$E$28,3,0)))</f>
        <v>0</v>
      </c>
      <c r="Z76" s="642"/>
      <c r="AA76" s="637"/>
      <c r="AB76" s="612"/>
      <c r="AC76" s="407"/>
      <c r="AD76" s="266"/>
      <c r="AE76" s="206">
        <f>IF(F76="",0,IF(J76="",0,IF(SUMIF(F75:F82,F76,N75:N82)=0,0,IF(J76="Obligatoire",AF76/N76,IF(K76="",AF76/SUMIF(F75:F82,F76,N75:N82),AF76/(SUMIF(F75:F82,F76,N75:N82)/K76))))))</f>
        <v>0</v>
      </c>
      <c r="AF76" s="440">
        <f t="shared" si="34"/>
        <v>3000</v>
      </c>
      <c r="AG76" s="346"/>
      <c r="AH76" s="346"/>
      <c r="AI76" s="346"/>
      <c r="AJ76" s="346"/>
      <c r="AK76" s="346"/>
      <c r="AL76" s="346"/>
      <c r="AM76" s="346"/>
      <c r="AN76" s="346"/>
      <c r="AO76" s="346"/>
      <c r="AP76" s="346"/>
    </row>
    <row r="77" spans="1:42" ht="15.75">
      <c r="A77" s="609"/>
      <c r="B77" s="655"/>
      <c r="C77" s="664"/>
      <c r="D77" s="664"/>
      <c r="E77" s="664"/>
      <c r="F77" s="55"/>
      <c r="G77" s="56"/>
      <c r="H77" s="57"/>
      <c r="I77" s="58"/>
      <c r="J77" s="402"/>
      <c r="K77" s="60"/>
      <c r="L77" s="35"/>
      <c r="M77" s="403"/>
      <c r="N77" s="151"/>
      <c r="O77" s="152"/>
      <c r="P77" s="63"/>
      <c r="Q77" s="683"/>
      <c r="R77" s="637"/>
      <c r="S77" s="637"/>
      <c r="T77" s="614"/>
      <c r="U77" s="214" t="str">
        <f>IF(OR(O77="",L77=Paramétrage!$C$10,L77=Paramétrage!$C$13,L77=Paramétrage!$C$16,L77=Paramétrage!$C$19,L77=Paramétrage!$C$23,L77=Paramétrage!$C$26,AND(L77&lt;&gt;Paramétrage!$C$9,P77="Mut+ext")),"",ROUNDUP(N77/O77,0))</f>
        <v/>
      </c>
      <c r="V77" s="215">
        <f>IF(L77="",0,IF(OR(P77="Mut+ext",VLOOKUP(L77,Paramétrage!$C$6:$E$28,2,0)=0),0,IF(O77="","saisir capacité",M77*U77*VLOOKUP(L77,Paramétrage!$C$6:$E$28,2,0))))</f>
        <v>0</v>
      </c>
      <c r="W77" s="404"/>
      <c r="X77" s="506">
        <f t="shared" si="33"/>
        <v>0</v>
      </c>
      <c r="Y77" s="507">
        <f>IF(L77="",0,IF(ISERROR(W77+V77*VLOOKUP(L77,Paramétrage!$C$6:$E$28,3,0))=TRUE,X77,W77+V77*VLOOKUP(L77,Paramétrage!$C$6:$E$28,3,0)))</f>
        <v>0</v>
      </c>
      <c r="Z77" s="642"/>
      <c r="AA77" s="637"/>
      <c r="AB77" s="612"/>
      <c r="AC77" s="407"/>
      <c r="AD77" s="266"/>
      <c r="AE77" s="206">
        <f>IF(F77="",0,IF(J77="",0,IF(SUMIF(F75:F82,F77,N75:N82)=0,0,IF(J77="Obligatoire",AF77/N77,IF(K77="",AF77/SUMIF(F75:F82,F77,N75:N82),AF77/(SUMIF(F75:F82,F77,N75:N82)/K77))))))</f>
        <v>0</v>
      </c>
      <c r="AF77" s="440">
        <f t="shared" si="34"/>
        <v>0</v>
      </c>
      <c r="AG77" s="346"/>
      <c r="AH77" s="346"/>
      <c r="AI77" s="346"/>
      <c r="AJ77" s="346"/>
      <c r="AK77" s="346"/>
      <c r="AL77" s="346"/>
      <c r="AM77" s="346"/>
      <c r="AN77" s="346"/>
      <c r="AO77" s="346"/>
      <c r="AP77" s="346"/>
    </row>
    <row r="78" spans="1:42" ht="15.75">
      <c r="A78" s="609"/>
      <c r="B78" s="655"/>
      <c r="C78" s="664"/>
      <c r="D78" s="664"/>
      <c r="E78" s="664"/>
      <c r="F78" s="408"/>
      <c r="G78" s="56"/>
      <c r="H78" s="57"/>
      <c r="I78" s="58"/>
      <c r="J78" s="402"/>
      <c r="K78" s="60"/>
      <c r="L78" s="35"/>
      <c r="M78" s="403"/>
      <c r="N78" s="151"/>
      <c r="O78" s="152"/>
      <c r="P78" s="63"/>
      <c r="Q78" s="683"/>
      <c r="R78" s="637"/>
      <c r="S78" s="637"/>
      <c r="T78" s="614"/>
      <c r="U78" s="214" t="str">
        <f>IF(OR(O78="",L78=Paramétrage!$C$10,L78=Paramétrage!$C$13,L78=Paramétrage!$C$16,L78=Paramétrage!$C$19,L78=Paramétrage!$C$23,L78=Paramétrage!$C$26,AND(L78&lt;&gt;Paramétrage!$C$9,P78="Mut+ext")),"",ROUNDUP(N78/O78,0))</f>
        <v/>
      </c>
      <c r="V78" s="215">
        <f>IF(L78="",0,IF(OR(P78="Mut+ext",VLOOKUP(L78,Paramétrage!$C$6:$E$28,2,0)=0),0,IF(O78="","saisir capacité",M78*U78*VLOOKUP(L78,Paramétrage!$C$6:$E$28,2,0))))</f>
        <v>0</v>
      </c>
      <c r="W78" s="404"/>
      <c r="X78" s="506">
        <f t="shared" si="33"/>
        <v>0</v>
      </c>
      <c r="Y78" s="507">
        <f>IF(L78="",0,IF(ISERROR(W78+V78*VLOOKUP(L78,Paramétrage!$C$6:$E$28,3,0))=TRUE,X78,W78+V78*VLOOKUP(L78,Paramétrage!$C$6:$E$28,3,0)))</f>
        <v>0</v>
      </c>
      <c r="Z78" s="642"/>
      <c r="AA78" s="637"/>
      <c r="AB78" s="612"/>
      <c r="AC78" s="407"/>
      <c r="AD78" s="266"/>
      <c r="AE78" s="206">
        <f>IF(F78="",0,IF(J78="",0,IF(SUMIF(F75:F82,F78,N75:N82)=0,0,IF(J78="Obligatoire",AF78/N78,IF(K78="",AF78/SUMIF(F75:F82,F78,N75:N82),AF78/(SUMIF(F75:F82,F78,N75:N82)/K78))))))</f>
        <v>0</v>
      </c>
      <c r="AF78" s="440">
        <f t="shared" si="34"/>
        <v>0</v>
      </c>
      <c r="AG78" s="346"/>
      <c r="AH78" s="346"/>
      <c r="AI78" s="346"/>
      <c r="AJ78" s="346"/>
      <c r="AK78" s="346"/>
      <c r="AL78" s="346"/>
      <c r="AM78" s="346"/>
      <c r="AN78" s="346"/>
      <c r="AO78" s="346"/>
      <c r="AP78" s="346"/>
    </row>
    <row r="79" spans="1:42" ht="15" hidden="1" customHeight="1">
      <c r="A79" s="609"/>
      <c r="B79" s="655"/>
      <c r="C79" s="664"/>
      <c r="D79" s="664"/>
      <c r="E79" s="664"/>
      <c r="F79" s="55"/>
      <c r="G79" s="56"/>
      <c r="H79" s="57"/>
      <c r="I79" s="58"/>
      <c r="J79" s="402"/>
      <c r="K79" s="60"/>
      <c r="L79" s="35"/>
      <c r="M79" s="403"/>
      <c r="N79" s="151"/>
      <c r="O79" s="152"/>
      <c r="P79" s="63"/>
      <c r="Q79" s="683"/>
      <c r="R79" s="637"/>
      <c r="S79" s="637"/>
      <c r="T79" s="614"/>
      <c r="U79" s="214" t="str">
        <f>IF(OR(O79="",L79=Paramétrage!$C$10,L79=Paramétrage!$C$13,L79=Paramétrage!$C$16,L79=Paramétrage!$C$19,L79=Paramétrage!$C$23,L79=Paramétrage!$C$26,AND(L79&lt;&gt;Paramétrage!$C$9,P79="Mut+ext")),"",ROUNDUP(N79/O79,0))</f>
        <v/>
      </c>
      <c r="V79" s="215">
        <f>IF(L79="",0,IF(OR(P79="Mut+ext",VLOOKUP(L79,Paramétrage!$C$6:$E$28,2,0)=0),0,IF(O79="","saisir capacité",M79*U79*VLOOKUP(L79,Paramétrage!$C$6:$E$28,2,0))))</f>
        <v>0</v>
      </c>
      <c r="W79" s="404"/>
      <c r="X79" s="506">
        <f t="shared" si="33"/>
        <v>0</v>
      </c>
      <c r="Y79" s="507">
        <f>IF(L79="",0,IF(ISERROR(W79+V79*VLOOKUP(L79,Paramétrage!$C$6:$E$28,3,0))=TRUE,X79,W79+V79*VLOOKUP(L79,Paramétrage!$C$6:$E$28,3,0)))</f>
        <v>0</v>
      </c>
      <c r="Z79" s="642"/>
      <c r="AA79" s="637"/>
      <c r="AB79" s="612"/>
      <c r="AC79" s="407"/>
      <c r="AD79" s="266"/>
      <c r="AE79" s="206">
        <f>IF(F79="",0,IF(J79="",0,IF(SUMIF(F75:F82,F79,N75:N82)=0,0,IF(J79="Obligatoire",AF79/N79,IF(K79="",AF79/SUMIF(F75:F82,F79,N75:N82),AF79/(SUMIF(F75:F82,F79,N75:N82)/K79))))))</f>
        <v>0</v>
      </c>
      <c r="AF79" s="440">
        <f t="shared" si="34"/>
        <v>0</v>
      </c>
      <c r="AG79" s="346"/>
      <c r="AH79" s="346"/>
      <c r="AI79" s="346"/>
      <c r="AJ79" s="346"/>
      <c r="AK79" s="346"/>
      <c r="AL79" s="346"/>
      <c r="AM79" s="346"/>
      <c r="AN79" s="346"/>
      <c r="AO79" s="346"/>
      <c r="AP79" s="346"/>
    </row>
    <row r="80" spans="1:42" ht="15" hidden="1" customHeight="1">
      <c r="A80" s="609"/>
      <c r="B80" s="655"/>
      <c r="C80" s="664"/>
      <c r="D80" s="664"/>
      <c r="E80" s="664"/>
      <c r="F80" s="55"/>
      <c r="G80" s="56"/>
      <c r="H80" s="57"/>
      <c r="I80" s="58"/>
      <c r="J80" s="402"/>
      <c r="K80" s="60"/>
      <c r="L80" s="35"/>
      <c r="M80" s="403"/>
      <c r="N80" s="151"/>
      <c r="O80" s="152"/>
      <c r="P80" s="63"/>
      <c r="Q80" s="683"/>
      <c r="R80" s="637"/>
      <c r="S80" s="637"/>
      <c r="T80" s="614"/>
      <c r="U80" s="214" t="str">
        <f>IF(OR(O80="",L80=Paramétrage!$C$10,L80=Paramétrage!$C$13,L80=Paramétrage!$C$16,L80=Paramétrage!$C$19,L80=Paramétrage!$C$23,L80=Paramétrage!$C$26,AND(L80&lt;&gt;Paramétrage!$C$9,P80="Mut+ext")),"",ROUNDUP(N80/O80,0))</f>
        <v/>
      </c>
      <c r="V80" s="215">
        <f>IF(L80="",0,IF(OR(P80="Mut+ext",VLOOKUP(L80,Paramétrage!$C$6:$E$28,2,0)=0),0,IF(O80="","saisir capacité",M80*U80*VLOOKUP(L80,Paramétrage!$C$6:$E$28,2,0))))</f>
        <v>0</v>
      </c>
      <c r="W80" s="404"/>
      <c r="X80" s="506">
        <f t="shared" si="33"/>
        <v>0</v>
      </c>
      <c r="Y80" s="507">
        <f>IF(L80="",0,IF(ISERROR(W80+V80*VLOOKUP(L80,Paramétrage!$C$6:$E$28,3,0))=TRUE,X80,W80+V80*VLOOKUP(L80,Paramétrage!$C$6:$E$28,3,0)))</f>
        <v>0</v>
      </c>
      <c r="Z80" s="642"/>
      <c r="AA80" s="637"/>
      <c r="AB80" s="612"/>
      <c r="AC80" s="407"/>
      <c r="AD80" s="266"/>
      <c r="AE80" s="206">
        <f>IF(F80="",0,IF(J80="",0,IF(SUMIF(F75:F82,F80,N75:N82)=0,0,IF(J80="Obligatoire",AF80/N80,IF(K80="",AF80/SUMIF(F75:F82,F80,N75:N82),AF80/(SUMIF(F75:F82,F80,N75:N82)/K80))))))</f>
        <v>0</v>
      </c>
      <c r="AF80" s="440">
        <f t="shared" si="34"/>
        <v>0</v>
      </c>
      <c r="AG80" s="346"/>
      <c r="AH80" s="346"/>
      <c r="AI80" s="346"/>
      <c r="AJ80" s="346"/>
      <c r="AK80" s="346"/>
      <c r="AL80" s="346"/>
      <c r="AM80" s="346"/>
      <c r="AN80" s="346"/>
      <c r="AO80" s="346"/>
      <c r="AP80" s="346"/>
    </row>
    <row r="81" spans="1:42" ht="15" hidden="1" customHeight="1">
      <c r="A81" s="609"/>
      <c r="B81" s="655"/>
      <c r="C81" s="664"/>
      <c r="D81" s="664"/>
      <c r="E81" s="664"/>
      <c r="F81" s="55"/>
      <c r="G81" s="56"/>
      <c r="H81" s="57"/>
      <c r="I81" s="58"/>
      <c r="J81" s="402"/>
      <c r="K81" s="60"/>
      <c r="L81" s="35"/>
      <c r="M81" s="403"/>
      <c r="N81" s="151"/>
      <c r="O81" s="152"/>
      <c r="P81" s="63"/>
      <c r="Q81" s="683"/>
      <c r="R81" s="637"/>
      <c r="S81" s="637"/>
      <c r="T81" s="614"/>
      <c r="U81" s="214" t="str">
        <f>IF(OR(O81="",L81=Paramétrage!$C$10,L81=Paramétrage!$C$13,L81=Paramétrage!$C$16,L81=Paramétrage!$C$19,L81=Paramétrage!$C$23,L81=Paramétrage!$C$26,AND(L81&lt;&gt;Paramétrage!$C$9,P81="Mut+ext")),"",ROUNDUP(N81/O81,0))</f>
        <v/>
      </c>
      <c r="V81" s="215">
        <f>IF(L81="",0,IF(OR(P81="Mut+ext",VLOOKUP(L81,Paramétrage!$C$6:$E$28,2,0)=0),0,IF(O81="","saisir capacité",M81*U81*VLOOKUP(L81,Paramétrage!$C$6:$E$28,2,0))))</f>
        <v>0</v>
      </c>
      <c r="W81" s="404"/>
      <c r="X81" s="506">
        <f t="shared" si="33"/>
        <v>0</v>
      </c>
      <c r="Y81" s="507">
        <f>IF(L81="",0,IF(ISERROR(W81+V81*VLOOKUP(L81,Paramétrage!$C$6:$E$28,3,0))=TRUE,X81,W81+V81*VLOOKUP(L81,Paramétrage!$C$6:$E$28,3,0)))</f>
        <v>0</v>
      </c>
      <c r="Z81" s="642"/>
      <c r="AA81" s="637"/>
      <c r="AB81" s="612"/>
      <c r="AC81" s="407"/>
      <c r="AD81" s="266"/>
      <c r="AE81" s="206">
        <f>IF(F81="",0,IF(J81="",0,IF(SUMIF(F75:F82,F81,N75:N82)=0,0,IF(J81="Obligatoire",AF81/N81,IF(K81="",AF81/SUMIF(F75:F82,F81,N75:N82),AF81/(SUMIF(F75:F82,F81,N75:N82)/K81))))))</f>
        <v>0</v>
      </c>
      <c r="AF81" s="440">
        <f t="shared" si="34"/>
        <v>0</v>
      </c>
      <c r="AG81" s="346"/>
      <c r="AH81" s="346"/>
      <c r="AI81" s="346"/>
      <c r="AJ81" s="346"/>
      <c r="AK81" s="346"/>
      <c r="AL81" s="346"/>
      <c r="AM81" s="346"/>
      <c r="AN81" s="346"/>
      <c r="AO81" s="346"/>
      <c r="AP81" s="346"/>
    </row>
    <row r="82" spans="1:42" ht="15" hidden="1" customHeight="1">
      <c r="A82" s="609"/>
      <c r="B82" s="655"/>
      <c r="C82" s="664"/>
      <c r="D82" s="645"/>
      <c r="E82" s="645"/>
      <c r="F82" s="55"/>
      <c r="G82" s="56"/>
      <c r="H82" s="57"/>
      <c r="I82" s="58"/>
      <c r="J82" s="402"/>
      <c r="K82" s="60"/>
      <c r="L82" s="35"/>
      <c r="M82" s="403"/>
      <c r="N82" s="151"/>
      <c r="O82" s="152"/>
      <c r="P82" s="63"/>
      <c r="Q82" s="683"/>
      <c r="R82" s="637"/>
      <c r="S82" s="637"/>
      <c r="T82" s="614"/>
      <c r="U82" s="214" t="str">
        <f>IF(OR(O82="",L82=Paramétrage!$C$10,L82=Paramétrage!$C$13,L82=Paramétrage!$C$16,L82=Paramétrage!$C$19,L82=Paramétrage!$C$23,L82=Paramétrage!$C$26,AND(L82&lt;&gt;Paramétrage!$C$9,P82="Mut+ext")),"",ROUNDUP(N82/O82,0))</f>
        <v/>
      </c>
      <c r="V82" s="215">
        <f>IF(L82="",0,IF(OR(P82="Mut+ext",VLOOKUP(L82,Paramétrage!$C$6:$E$28,2,0)=0),0,IF(O82="","saisir capacité",M82*U82*VLOOKUP(L82,Paramétrage!$C$6:$E$28,2,0))))</f>
        <v>0</v>
      </c>
      <c r="W82" s="404"/>
      <c r="X82" s="506">
        <f t="shared" si="33"/>
        <v>0</v>
      </c>
      <c r="Y82" s="507">
        <f>IF(L82="",0,IF(ISERROR(W82+V82*VLOOKUP(L82,Paramétrage!$C$6:$E$28,3,0))=TRUE,X82,W82+V82*VLOOKUP(L82,Paramétrage!$C$6:$E$28,3,0)))</f>
        <v>0</v>
      </c>
      <c r="Z82" s="642"/>
      <c r="AA82" s="637"/>
      <c r="AB82" s="612"/>
      <c r="AC82" s="407"/>
      <c r="AD82" s="266"/>
      <c r="AE82" s="206">
        <f>IF(F82="",0,IF(J82="",0,IF(SUMIF(F75:F82,F82,N75:N82)=0,0,IF(J82="Obligatoire",AF82/N82,IF(K82="",AF82/SUMIF(F75:F82,F82,N75:N82),AF82/(SUMIF(F75:F82,F82,N75:N82)/K82))))))</f>
        <v>0</v>
      </c>
      <c r="AF82" s="440">
        <f t="shared" si="34"/>
        <v>0</v>
      </c>
      <c r="AG82" s="346"/>
      <c r="AH82" s="346"/>
      <c r="AI82" s="346"/>
      <c r="AJ82" s="346"/>
      <c r="AK82" s="346"/>
      <c r="AL82" s="346"/>
      <c r="AM82" s="346"/>
      <c r="AN82" s="346"/>
      <c r="AO82" s="346"/>
      <c r="AP82" s="346"/>
    </row>
    <row r="83" spans="1:42" ht="15.75">
      <c r="A83" s="609"/>
      <c r="B83" s="673"/>
      <c r="C83" s="645"/>
      <c r="D83" s="105"/>
      <c r="E83" s="105"/>
      <c r="F83" s="508"/>
      <c r="G83" s="509"/>
      <c r="H83" s="510"/>
      <c r="I83" s="511"/>
      <c r="J83" s="510"/>
      <c r="K83" s="108"/>
      <c r="L83" s="109"/>
      <c r="M83" s="110">
        <f>AE83</f>
        <v>20</v>
      </c>
      <c r="N83" s="442"/>
      <c r="O83" s="109"/>
      <c r="P83" s="217"/>
      <c r="Q83" s="444"/>
      <c r="R83" s="444"/>
      <c r="S83" s="444"/>
      <c r="T83" s="445"/>
      <c r="U83" s="443"/>
      <c r="V83" s="111">
        <f>SUM(V75:V82)</f>
        <v>40</v>
      </c>
      <c r="W83" s="109">
        <f>SUM(W75:W82)</f>
        <v>0</v>
      </c>
      <c r="X83" s="446">
        <f>V83+W83</f>
        <v>40</v>
      </c>
      <c r="Y83" s="447">
        <f>SUM(Y75:Y82)</f>
        <v>40</v>
      </c>
      <c r="Z83" s="112"/>
      <c r="AA83" s="512"/>
      <c r="AB83" s="449"/>
      <c r="AC83" s="514"/>
      <c r="AD83" s="513"/>
      <c r="AE83" s="211">
        <f>SUM(AE75:AE82)</f>
        <v>20</v>
      </c>
      <c r="AF83" s="501">
        <f>SUM(AF75:AF82)</f>
        <v>4200</v>
      </c>
      <c r="AG83" s="346"/>
      <c r="AH83" s="346"/>
      <c r="AI83" s="346"/>
      <c r="AJ83" s="346"/>
      <c r="AK83" s="346"/>
      <c r="AL83" s="346"/>
      <c r="AM83" s="346"/>
      <c r="AN83" s="346"/>
      <c r="AO83" s="346"/>
      <c r="AP83" s="346"/>
    </row>
    <row r="84" spans="1:42" ht="15.75">
      <c r="A84" s="610"/>
      <c r="B84" s="114" t="s">
        <v>464</v>
      </c>
      <c r="C84" s="115"/>
      <c r="D84" s="115"/>
      <c r="E84" s="124">
        <f>E17+E26+E33+E42+E51+E66+E75</f>
        <v>30</v>
      </c>
      <c r="F84" s="117"/>
      <c r="G84" s="115"/>
      <c r="H84" s="115"/>
      <c r="I84" s="119"/>
      <c r="J84" s="115"/>
      <c r="K84" s="115"/>
      <c r="L84" s="119"/>
      <c r="M84" s="120">
        <f>IF(M65=0,M83+M74+M59+M50+M41+M32+M25,M83+M74+(M65+M59+M50)/2+M41+M32+M25)</f>
        <v>251</v>
      </c>
      <c r="N84" s="121"/>
      <c r="O84" s="225"/>
      <c r="P84" s="226"/>
      <c r="Q84" s="121"/>
      <c r="R84" s="121"/>
      <c r="S84" s="121"/>
      <c r="T84" s="123"/>
      <c r="U84" s="227"/>
      <c r="V84" s="118">
        <f>V25+V32+V41+V50+V59+V83</f>
        <v>206</v>
      </c>
      <c r="W84" s="124">
        <f>W25+W32+W41+W50+W59+W83</f>
        <v>0</v>
      </c>
      <c r="X84" s="124">
        <f>X25+X32+X41+X50+X59+X83</f>
        <v>206</v>
      </c>
      <c r="Y84" s="125">
        <f>Y25+Y32+Y41+Y50+Y59+Y83</f>
        <v>265</v>
      </c>
      <c r="Z84" s="250"/>
      <c r="AA84" s="250"/>
      <c r="AB84" s="537"/>
      <c r="AC84" s="271"/>
      <c r="AD84" s="272"/>
      <c r="AE84" s="228">
        <f>SUM(AE17:AE83)/2</f>
        <v>251</v>
      </c>
      <c r="AF84" s="229">
        <f>SUM(AF17:AF59)</f>
        <v>35956</v>
      </c>
      <c r="AG84" s="346"/>
      <c r="AH84" s="346"/>
      <c r="AI84" s="346"/>
      <c r="AJ84" s="346"/>
      <c r="AK84" s="346"/>
      <c r="AL84" s="346"/>
      <c r="AM84" s="346"/>
      <c r="AN84" s="346"/>
      <c r="AO84" s="346"/>
      <c r="AP84" s="346"/>
    </row>
    <row r="85" spans="1:42" ht="39.75" customHeight="1">
      <c r="A85" s="662" t="s">
        <v>465</v>
      </c>
      <c r="B85" s="671" t="s">
        <v>223</v>
      </c>
      <c r="C85" s="663" t="s">
        <v>466</v>
      </c>
      <c r="D85" s="663" t="s">
        <v>559</v>
      </c>
      <c r="E85" s="667">
        <v>6</v>
      </c>
      <c r="F85" s="342" t="s">
        <v>161</v>
      </c>
      <c r="G85" s="56" t="s">
        <v>16</v>
      </c>
      <c r="H85" s="57" t="s">
        <v>560</v>
      </c>
      <c r="I85" s="58">
        <v>24</v>
      </c>
      <c r="J85" s="402" t="s">
        <v>227</v>
      </c>
      <c r="K85" s="60"/>
      <c r="L85" s="35" t="s">
        <v>42</v>
      </c>
      <c r="M85" s="403">
        <v>14</v>
      </c>
      <c r="N85" s="151">
        <f>N6</f>
        <v>60</v>
      </c>
      <c r="O85" s="152">
        <v>300</v>
      </c>
      <c r="P85" s="230" t="s">
        <v>277</v>
      </c>
      <c r="Q85" s="683"/>
      <c r="R85" s="637"/>
      <c r="S85" s="637"/>
      <c r="T85" s="614"/>
      <c r="U85" s="134">
        <f>IF(OR(O85="",L85=Paramétrage!$C$10,L85=Paramétrage!$C$13,L85=Paramétrage!$C$16,L85=Paramétrage!$C$19,L85=Paramétrage!$C$23,L85=Paramétrage!$C$26,AND(L85&lt;&gt;Paramétrage!$C$9,P85="Mut+ext")),"",ROUNDUP(N85/O85,0))</f>
        <v>1</v>
      </c>
      <c r="V85" s="135">
        <f>IF(L85="",0,IF(OR(P85="Mut+ext",VLOOKUP(L85,Paramétrage!$C$6:$E$28,2,0)=0),0,IF(O85="","saisir capacité",M85*U85*VLOOKUP(L85,Paramétrage!$C$6:$E$28,2,0))))</f>
        <v>14</v>
      </c>
      <c r="W85" s="404"/>
      <c r="X85" s="453">
        <f t="shared" ref="X85:X92" si="35">IF(ISERROR(V85+W85)=TRUE,V85,V85+W85)</f>
        <v>14</v>
      </c>
      <c r="Y85" s="454">
        <f>IF(L85="",0,IF(ISERROR(W85+V85*VLOOKUP(L85,Paramétrage!$C$6:$E$28,3,0))=TRUE,X85,W85+V85*VLOOKUP(L85,Paramétrage!$C$6:$E$28,3,0)))</f>
        <v>21</v>
      </c>
      <c r="Z85" s="685" t="s">
        <v>382</v>
      </c>
      <c r="AA85" s="637"/>
      <c r="AB85" s="612"/>
      <c r="AC85" s="407" t="s">
        <v>561</v>
      </c>
      <c r="AD85" s="269" t="s">
        <v>327</v>
      </c>
      <c r="AE85" s="206">
        <f>IF(F85="",0,IF(J85="",0,IF(SUMIF(F85:F92,F85,N85:N92)=0,0,IF(J85="Obligatoire",AF85/N85,IF(K85="",AF85/SUMIF(F85:F92,F85,N85:N92),AF85/(SUMIF(F85:F92,F85,N85:N92)/K85))))))</f>
        <v>14</v>
      </c>
      <c r="AF85" s="233">
        <f t="shared" ref="AF85:AF92" si="36">M85*N85</f>
        <v>840</v>
      </c>
      <c r="AG85" s="346"/>
      <c r="AH85" s="136">
        <f>IF(SUMIF(F85:F92,F85,N85:N92)=0,0,$M$3*N85/SUMIF(F85:F92,F85,N85:N92))</f>
        <v>0</v>
      </c>
      <c r="AI85" s="46">
        <f t="shared" ref="AI85:AI92" si="37">O85</f>
        <v>300</v>
      </c>
      <c r="AJ85" s="137">
        <f t="shared" ref="AJ85:AJ92" si="38">IF(AI85=0,"",ROUNDUP(AH85/AI85,0))</f>
        <v>0</v>
      </c>
      <c r="AK85" s="138">
        <f>IF(L85="",0,IF(OR(P85="Mut+ext",VLOOKUP(L85,Paramétrage!$C$6:$E$28,2,0)=0),0,IF(O85="","saisir capacité",IF(P85="Mut+ext",0,M85*AJ85*VLOOKUP(L85,Paramétrage!$C$6:$E$28,2,0)))))</f>
        <v>0</v>
      </c>
      <c r="AL85" s="47"/>
      <c r="AM85" s="138">
        <f t="shared" ref="AM85:AM92" si="39">IF(ISERROR(AK85+AL85)=TRUE,AK85,AK85+AL85)</f>
        <v>0</v>
      </c>
      <c r="AN85" s="138">
        <f>IF(L85="",0,IF(ISERROR(AL85+AK85*VLOOKUP(L85,Paramétrage!$C$6:$E$28,3,0))=TRUE,AM85,AL85+AK85*VLOOKUP(L85,Paramétrage!$C$6:$E$28,3,0)))</f>
        <v>0</v>
      </c>
      <c r="AO85" s="136">
        <f>IF(L85="",0,IF(OR(P85="oui",VLOOKUP(L85,Paramétrage!$C$6:$E$28,2,0)=0),0,IF(U85="",0,U85-AJ85)))</f>
        <v>1</v>
      </c>
      <c r="AP85" s="46">
        <f t="shared" ref="AP85:AP92" si="40">Y85-AN85-W85</f>
        <v>21</v>
      </c>
    </row>
    <row r="86" spans="1:42" ht="15.75">
      <c r="A86" s="609"/>
      <c r="B86" s="655"/>
      <c r="C86" s="664"/>
      <c r="D86" s="664"/>
      <c r="E86" s="664"/>
      <c r="F86" s="55" t="s">
        <v>469</v>
      </c>
      <c r="G86" s="216" t="s">
        <v>16</v>
      </c>
      <c r="H86" s="57" t="s">
        <v>560</v>
      </c>
      <c r="I86" s="58">
        <v>24</v>
      </c>
      <c r="J86" s="402" t="s">
        <v>227</v>
      </c>
      <c r="K86" s="60"/>
      <c r="L86" s="35" t="s">
        <v>43</v>
      </c>
      <c r="M86" s="403">
        <v>8</v>
      </c>
      <c r="N86" s="151">
        <f>N6</f>
        <v>60</v>
      </c>
      <c r="O86" s="152">
        <v>30</v>
      </c>
      <c r="P86" s="63" t="s">
        <v>277</v>
      </c>
      <c r="Q86" s="683"/>
      <c r="R86" s="637"/>
      <c r="S86" s="637"/>
      <c r="T86" s="614"/>
      <c r="U86" s="134">
        <f>IF(OR(O86="",L86=Paramétrage!$C$10,L86=Paramétrage!$C$13,L86=Paramétrage!$C$16,L86=Paramétrage!$C$19,L86=Paramétrage!$C$23,L86=Paramétrage!$C$26,AND(L86&lt;&gt;Paramétrage!$C$9,P86="Mut+ext")),"",ROUNDUP(N86/O86,0))</f>
        <v>2</v>
      </c>
      <c r="V86" s="135">
        <f>IF(L86="",0,IF(OR(P86="Mut+ext",VLOOKUP(L86,Paramétrage!$C$6:$E$28,2,0)=0),0,IF(O86="","saisir capacité",M86*U86*VLOOKUP(L86,Paramétrage!$C$6:$E$28,2,0))))</f>
        <v>16</v>
      </c>
      <c r="W86" s="404"/>
      <c r="X86" s="453">
        <f t="shared" si="35"/>
        <v>16</v>
      </c>
      <c r="Y86" s="454">
        <f>IF(L86="",0,IF(ISERROR(W86+V86*VLOOKUP(L86,Paramétrage!$C$6:$E$28,3,0))=TRUE,X86,W86+V86*VLOOKUP(L86,Paramétrage!$C$6:$E$28,3,0)))</f>
        <v>16</v>
      </c>
      <c r="Z86" s="642"/>
      <c r="AA86" s="637"/>
      <c r="AB86" s="612"/>
      <c r="AC86" s="407"/>
      <c r="AD86" s="266"/>
      <c r="AE86" s="206">
        <f>IF(F86="",0,IF(J86="",0,IF(SUMIF(F85:F92,F86,N85:N92)=0,0,IF(J86="Obligatoire",AF86/N86,IF(K86="",AF86/SUMIF(F85:F92,F86,N85:N92),AF86/(SUMIF(F85:F92,F86,N85:N92)/K86))))))</f>
        <v>8</v>
      </c>
      <c r="AF86" s="440">
        <f t="shared" si="36"/>
        <v>480</v>
      </c>
      <c r="AG86" s="346"/>
      <c r="AH86" s="136">
        <f>IF(SUMIF(F85:F92,F86,N85:N92)=0,0,$M$3*N86/SUMIF(F85:F92,F86,N85:N92))</f>
        <v>0</v>
      </c>
      <c r="AI86" s="46">
        <f t="shared" si="37"/>
        <v>30</v>
      </c>
      <c r="AJ86" s="137">
        <f t="shared" si="38"/>
        <v>0</v>
      </c>
      <c r="AK86" s="138">
        <f>IF(L86="",0,IF(OR(P86="Mut+ext",VLOOKUP(L86,Paramétrage!$C$6:$E$28,2,0)=0),0,IF(O86="","saisir capacité",IF(P86="Mut+ext",0,M86*AJ86*VLOOKUP(L86,Paramétrage!$C$6:$E$28,2,0)))))</f>
        <v>0</v>
      </c>
      <c r="AL86" s="47"/>
      <c r="AM86" s="138">
        <f t="shared" si="39"/>
        <v>0</v>
      </c>
      <c r="AN86" s="138">
        <f>IF(L86="",0,IF(ISERROR(AL86+AK86*VLOOKUP(L86,Paramétrage!$C$6:$E$28,3,0))=TRUE,AM86,AL86+AK86*VLOOKUP(L86,Paramétrage!$C$6:$E$28,3,0)))</f>
        <v>0</v>
      </c>
      <c r="AO86" s="136">
        <f>IF(L86="",0,IF(OR(P86="oui",VLOOKUP(L86,Paramétrage!$C$6:$E$28,2,0)=0),0,IF(U86="",0,U86-AJ86)))</f>
        <v>2</v>
      </c>
      <c r="AP86" s="46">
        <f t="shared" si="40"/>
        <v>16</v>
      </c>
    </row>
    <row r="87" spans="1:42" ht="15.75">
      <c r="A87" s="609"/>
      <c r="B87" s="655"/>
      <c r="C87" s="664"/>
      <c r="D87" s="664"/>
      <c r="E87" s="664"/>
      <c r="F87" s="55" t="s">
        <v>162</v>
      </c>
      <c r="G87" s="216" t="s">
        <v>16</v>
      </c>
      <c r="H87" s="57" t="s">
        <v>562</v>
      </c>
      <c r="I87" s="58">
        <v>24</v>
      </c>
      <c r="J87" s="402" t="s">
        <v>227</v>
      </c>
      <c r="K87" s="60"/>
      <c r="L87" s="35" t="s">
        <v>42</v>
      </c>
      <c r="M87" s="403">
        <v>18</v>
      </c>
      <c r="N87" s="151">
        <f>N6</f>
        <v>60</v>
      </c>
      <c r="O87" s="152">
        <v>300</v>
      </c>
      <c r="P87" s="63" t="s">
        <v>277</v>
      </c>
      <c r="Q87" s="683"/>
      <c r="R87" s="637"/>
      <c r="S87" s="637"/>
      <c r="T87" s="614"/>
      <c r="U87" s="134">
        <f>IF(OR(O87="",L87=Paramétrage!$C$10,L87=Paramétrage!$C$13,L87=Paramétrage!$C$16,L87=Paramétrage!$C$19,L87=Paramétrage!$C$23,L87=Paramétrage!$C$26,AND(L87&lt;&gt;Paramétrage!$C$9,P87="Mut+ext")),"",ROUNDUP(N87/O87,0))</f>
        <v>1</v>
      </c>
      <c r="V87" s="135">
        <f>IF(L87="",0,IF(OR(P87="Mut+ext",VLOOKUP(L87,Paramétrage!$C$6:$E$28,2,0)=0),0,IF(O87="","saisir capacité",M87*U87*VLOOKUP(L87,Paramétrage!$C$6:$E$28,2,0))))</f>
        <v>18</v>
      </c>
      <c r="W87" s="404"/>
      <c r="X87" s="453">
        <f t="shared" si="35"/>
        <v>18</v>
      </c>
      <c r="Y87" s="454">
        <f>IF(L87="",0,IF(ISERROR(W87+V87*VLOOKUP(L87,Paramétrage!$C$6:$E$28,3,0))=TRUE,X87,W87+V87*VLOOKUP(L87,Paramétrage!$C$6:$E$28,3,0)))</f>
        <v>27</v>
      </c>
      <c r="Z87" s="642"/>
      <c r="AA87" s="637"/>
      <c r="AB87" s="612"/>
      <c r="AC87" s="407"/>
      <c r="AD87" s="266"/>
      <c r="AE87" s="206">
        <f>IF(F87="",0,IF(J87="",0,IF(SUMIF(F85:F92,F87,N85:N92)=0,0,IF(J87="Obligatoire",AF87/N87,IF(K87="",AF87/SUMIF(F85:F92,F87,N85:N92),AF87/(SUMIF(F85:F92,F87,N85:N92)/K87))))))</f>
        <v>18</v>
      </c>
      <c r="AF87" s="440">
        <f t="shared" si="36"/>
        <v>1080</v>
      </c>
      <c r="AG87" s="346"/>
      <c r="AH87" s="136">
        <f>IF(SUMIF(F85:F92,F87,N85:N92)=0,0,$M$3*N87/SUMIF(F85:F92,F87,N85:N92))</f>
        <v>0</v>
      </c>
      <c r="AI87" s="46">
        <f t="shared" si="37"/>
        <v>300</v>
      </c>
      <c r="AJ87" s="137">
        <f t="shared" si="38"/>
        <v>0</v>
      </c>
      <c r="AK87" s="138">
        <f>IF(L87="",0,IF(OR(P87="Mut+ext",VLOOKUP(L87,Paramétrage!$C$6:$E$28,2,0)=0),0,IF(O87="","saisir capacité",IF(P87="Mut+ext",0,M87*AJ87*VLOOKUP(L87,Paramétrage!$C$6:$E$28,2,0)))))</f>
        <v>0</v>
      </c>
      <c r="AL87" s="47"/>
      <c r="AM87" s="138">
        <f t="shared" si="39"/>
        <v>0</v>
      </c>
      <c r="AN87" s="138">
        <f>IF(L87="",0,IF(ISERROR(AL87+AK87*VLOOKUP(L87,Paramétrage!$C$6:$E$28,3,0))=TRUE,AM87,AL87+AK87*VLOOKUP(L87,Paramétrage!$C$6:$E$28,3,0)))</f>
        <v>0</v>
      </c>
      <c r="AO87" s="136">
        <f>IF(L87="",0,IF(OR(P87="oui",VLOOKUP(L87,Paramétrage!$C$6:$E$28,2,0)=0),0,IF(U87="",0,U87-AJ87)))</f>
        <v>1</v>
      </c>
      <c r="AP87" s="46">
        <f t="shared" si="40"/>
        <v>27</v>
      </c>
    </row>
    <row r="88" spans="1:42" ht="15.75">
      <c r="A88" s="609"/>
      <c r="B88" s="655"/>
      <c r="C88" s="664"/>
      <c r="D88" s="664"/>
      <c r="E88" s="664"/>
      <c r="F88" s="408" t="s">
        <v>470</v>
      </c>
      <c r="G88" s="216" t="s">
        <v>16</v>
      </c>
      <c r="H88" s="57" t="s">
        <v>562</v>
      </c>
      <c r="I88" s="58">
        <v>24</v>
      </c>
      <c r="J88" s="402" t="s">
        <v>227</v>
      </c>
      <c r="K88" s="60"/>
      <c r="L88" s="35" t="s">
        <v>43</v>
      </c>
      <c r="M88" s="403">
        <v>4</v>
      </c>
      <c r="N88" s="151">
        <f>N6</f>
        <v>60</v>
      </c>
      <c r="O88" s="152">
        <v>30</v>
      </c>
      <c r="P88" s="63" t="s">
        <v>277</v>
      </c>
      <c r="Q88" s="683"/>
      <c r="R88" s="637"/>
      <c r="S88" s="637"/>
      <c r="T88" s="614"/>
      <c r="U88" s="134">
        <f>IF(OR(O88="",L88=Paramétrage!$C$10,L88=Paramétrage!$C$13,L88=Paramétrage!$C$16,L88=Paramétrage!$C$19,L88=Paramétrage!$C$23,L88=Paramétrage!$C$26,AND(L88&lt;&gt;Paramétrage!$C$9,P88="Mut+ext")),"",ROUNDUP(N88/O88,0))</f>
        <v>2</v>
      </c>
      <c r="V88" s="135">
        <f>IF(L88="",0,IF(OR(P88="Mut+ext",VLOOKUP(L88,Paramétrage!$C$6:$E$28,2,0)=0),0,IF(O88="","saisir capacité",M88*U88*VLOOKUP(L88,Paramétrage!$C$6:$E$28,2,0))))</f>
        <v>8</v>
      </c>
      <c r="W88" s="404"/>
      <c r="X88" s="453">
        <f t="shared" si="35"/>
        <v>8</v>
      </c>
      <c r="Y88" s="454">
        <f>IF(L88="",0,IF(ISERROR(W88+V88*VLOOKUP(L88,Paramétrage!$C$6:$E$28,3,0))=TRUE,X88,W88+V88*VLOOKUP(L88,Paramétrage!$C$6:$E$28,3,0)))</f>
        <v>8</v>
      </c>
      <c r="Z88" s="642"/>
      <c r="AA88" s="637"/>
      <c r="AB88" s="612"/>
      <c r="AC88" s="407"/>
      <c r="AD88" s="266"/>
      <c r="AE88" s="206">
        <f>IF(F88="",0,IF(J88="",0,IF(SUMIF(F85:F92,F88,N85:N92)=0,0,IF(J88="Obligatoire",AF88/N88,IF(K88="",AF88/SUMIF(F85:F92,F88,N85:N92),AF88/(SUMIF(F85:F92,F88,N85:N92)/K88))))))</f>
        <v>4</v>
      </c>
      <c r="AF88" s="440">
        <f t="shared" si="36"/>
        <v>240</v>
      </c>
      <c r="AG88" s="346"/>
      <c r="AH88" s="136">
        <f>IF(SUMIF(F85:F92,F88,N85:N92)=0,0,$M$3*N88/SUMIF(F85:F92,F88,N85:N92))</f>
        <v>0</v>
      </c>
      <c r="AI88" s="46">
        <f t="shared" si="37"/>
        <v>30</v>
      </c>
      <c r="AJ88" s="137">
        <f t="shared" si="38"/>
        <v>0</v>
      </c>
      <c r="AK88" s="138">
        <f>IF(L88="",0,IF(OR(P88="Mut+ext",VLOOKUP(L88,Paramétrage!$C$6:$E$28,2,0)=0),0,IF(O88="","saisir capacité",IF(P88="Mut+ext",0,M88*AJ88*VLOOKUP(L88,Paramétrage!$C$6:$E$28,2,0)))))</f>
        <v>0</v>
      </c>
      <c r="AL88" s="47"/>
      <c r="AM88" s="138">
        <f t="shared" si="39"/>
        <v>0</v>
      </c>
      <c r="AN88" s="138">
        <f>IF(L88="",0,IF(ISERROR(AL88+AK88*VLOOKUP(L88,Paramétrage!$C$6:$E$28,3,0))=TRUE,AM88,AL88+AK88*VLOOKUP(L88,Paramétrage!$C$6:$E$28,3,0)))</f>
        <v>0</v>
      </c>
      <c r="AO88" s="136">
        <f>IF(L88="",0,IF(OR(P88="oui",VLOOKUP(L88,Paramétrage!$C$6:$E$28,2,0)=0),0,IF(U88="",0,U88-AJ88)))</f>
        <v>2</v>
      </c>
      <c r="AP88" s="46">
        <f t="shared" si="40"/>
        <v>8</v>
      </c>
    </row>
    <row r="89" spans="1:42" ht="15.75">
      <c r="A89" s="609"/>
      <c r="B89" s="655"/>
      <c r="C89" s="664"/>
      <c r="D89" s="664"/>
      <c r="E89" s="664"/>
      <c r="F89" s="55"/>
      <c r="G89" s="76"/>
      <c r="H89" s="57"/>
      <c r="I89" s="58"/>
      <c r="J89" s="402"/>
      <c r="K89" s="60"/>
      <c r="L89" s="35"/>
      <c r="M89" s="403"/>
      <c r="N89" s="151"/>
      <c r="O89" s="152"/>
      <c r="P89" s="63"/>
      <c r="Q89" s="683"/>
      <c r="R89" s="637"/>
      <c r="S89" s="637"/>
      <c r="T89" s="614"/>
      <c r="U89" s="134" t="str">
        <f>IF(OR(O89="",L89=Paramétrage!$C$10,L89=Paramétrage!$C$13,L89=Paramétrage!$C$16,L89=Paramétrage!$C$19,L89=Paramétrage!$C$23,L89=Paramétrage!$C$26,AND(L89&lt;&gt;Paramétrage!$C$9,P89="Mut+ext")),"",ROUNDUP(N89/O89,0))</f>
        <v/>
      </c>
      <c r="V89" s="135">
        <f>IF(L89="",0,IF(OR(P89="Mut+ext",VLOOKUP(L89,Paramétrage!$C$6:$E$28,2,0)=0),0,IF(O89="","saisir capacité",M89*U89*VLOOKUP(L89,Paramétrage!$C$6:$E$28,2,0))))</f>
        <v>0</v>
      </c>
      <c r="W89" s="404"/>
      <c r="X89" s="453">
        <f t="shared" si="35"/>
        <v>0</v>
      </c>
      <c r="Y89" s="454">
        <f>IF(L89="",0,IF(ISERROR(W89+V89*VLOOKUP(L89,Paramétrage!$C$6:$E$28,3,0))=TRUE,X89,W89+V89*VLOOKUP(L89,Paramétrage!$C$6:$E$28,3,0)))</f>
        <v>0</v>
      </c>
      <c r="Z89" s="642"/>
      <c r="AA89" s="637"/>
      <c r="AB89" s="612"/>
      <c r="AC89" s="407"/>
      <c r="AD89" s="266"/>
      <c r="AE89" s="206">
        <f>IF(F89="",0,IF(J89="",0,IF(SUMIF(F85:F92,F89,N85:N92)=0,0,IF(J89="Obligatoire",AF89/N89,IF(K89="",AF89/SUMIF(F85:F92,F89,N85:N92),AF89/(SUMIF(F85:F92,F89,N85:N92)/K89))))))</f>
        <v>0</v>
      </c>
      <c r="AF89" s="440">
        <f t="shared" si="36"/>
        <v>0</v>
      </c>
      <c r="AG89" s="346"/>
      <c r="AH89" s="136">
        <f>IF(SUMIF(F85:F92,F89,N85:N92)=0,0,$M$3*N89/SUMIF(F85:F92,F89,N85:N92))</f>
        <v>0</v>
      </c>
      <c r="AI89" s="46">
        <f t="shared" si="37"/>
        <v>0</v>
      </c>
      <c r="AJ89" s="137" t="str">
        <f t="shared" si="38"/>
        <v/>
      </c>
      <c r="AK89" s="138">
        <f>IF(L89="",0,IF(OR(P89="Mut+ext",VLOOKUP(L89,Paramétrage!$C$6:$E$28,2,0)=0),0,IF(O89="","saisir capacité",IF(P89="Mut+ext",0,M89*AJ89*VLOOKUP(L89,Paramétrage!$C$6:$E$28,2,0)))))</f>
        <v>0</v>
      </c>
      <c r="AL89" s="47"/>
      <c r="AM89" s="138">
        <f t="shared" si="39"/>
        <v>0</v>
      </c>
      <c r="AN89" s="138">
        <f>IF(L89="",0,IF(ISERROR(AL89+AK89*VLOOKUP(L89,Paramétrage!$C$6:$E$28,3,0))=TRUE,AM89,AL89+AK89*VLOOKUP(L89,Paramétrage!$C$6:$E$28,3,0)))</f>
        <v>0</v>
      </c>
      <c r="AO89" s="136">
        <f>IF(L89="",0,IF(OR(P89="oui",VLOOKUP(L89,Paramétrage!$C$6:$E$28,2,0)=0),0,IF(U89="",0,U89-AJ89)))</f>
        <v>0</v>
      </c>
      <c r="AP89" s="46">
        <f t="shared" si="40"/>
        <v>0</v>
      </c>
    </row>
    <row r="90" spans="1:42" ht="15.75">
      <c r="A90" s="609"/>
      <c r="B90" s="655"/>
      <c r="C90" s="664"/>
      <c r="D90" s="664"/>
      <c r="E90" s="664"/>
      <c r="F90" s="55"/>
      <c r="G90" s="76"/>
      <c r="H90" s="57"/>
      <c r="I90" s="58"/>
      <c r="J90" s="402"/>
      <c r="K90" s="60"/>
      <c r="L90" s="35"/>
      <c r="M90" s="403"/>
      <c r="N90" s="151"/>
      <c r="O90" s="152"/>
      <c r="P90" s="63"/>
      <c r="Q90" s="683"/>
      <c r="R90" s="637"/>
      <c r="S90" s="637"/>
      <c r="T90" s="614"/>
      <c r="U90" s="134" t="str">
        <f>IF(OR(O90="",L90=Paramétrage!$C$10,L90=Paramétrage!$C$13,L90=Paramétrage!$C$16,L90=Paramétrage!$C$19,L90=Paramétrage!$C$23,L90=Paramétrage!$C$26,AND(L90&lt;&gt;Paramétrage!$C$9,P90="Mut+ext")),"",ROUNDUP(N90/O90,0))</f>
        <v/>
      </c>
      <c r="V90" s="135">
        <f>IF(L90="",0,IF(OR(P90="Mut+ext",VLOOKUP(L90,Paramétrage!$C$6:$E$28,2,0)=0),0,IF(O90="","saisir capacité",M90*U90*VLOOKUP(L90,Paramétrage!$C$6:$E$28,2,0))))</f>
        <v>0</v>
      </c>
      <c r="W90" s="404"/>
      <c r="X90" s="453">
        <f t="shared" si="35"/>
        <v>0</v>
      </c>
      <c r="Y90" s="454">
        <f>IF(L90="",0,IF(ISERROR(W90+V90*VLOOKUP(L90,Paramétrage!$C$6:$E$28,3,0))=TRUE,X90,W90+V90*VLOOKUP(L90,Paramétrage!$C$6:$E$28,3,0)))</f>
        <v>0</v>
      </c>
      <c r="Z90" s="642"/>
      <c r="AA90" s="637"/>
      <c r="AB90" s="612"/>
      <c r="AC90" s="407"/>
      <c r="AD90" s="266"/>
      <c r="AE90" s="206">
        <f>IF(F90="",0,IF(J90="",0,IF(SUMIF(F85:F92,F90,N85:N92)=0,0,IF(J90="Obligatoire",AF90/N90,IF(K90="",AF90/SUMIF(F85:F92,F90,N85:N92),AF90/(SUMIF(F85:F92,F90,N85:N92)/K90))))))</f>
        <v>0</v>
      </c>
      <c r="AF90" s="440">
        <f t="shared" si="36"/>
        <v>0</v>
      </c>
      <c r="AG90" s="346"/>
      <c r="AH90" s="136">
        <f>IF(SUMIF(F85:F92,F90,N85:N92)=0,0,$M$3*N90/SUMIF(F85:F92,F90,N85:N92))</f>
        <v>0</v>
      </c>
      <c r="AI90" s="46">
        <f t="shared" si="37"/>
        <v>0</v>
      </c>
      <c r="AJ90" s="137" t="str">
        <f t="shared" si="38"/>
        <v/>
      </c>
      <c r="AK90" s="138">
        <f>IF(L90="",0,IF(OR(P90="Mut+ext",VLOOKUP(L90,Paramétrage!$C$6:$E$28,2,0)=0),0,IF(O90="","saisir capacité",IF(P90="Mut+ext",0,M90*AJ90*VLOOKUP(L90,Paramétrage!$C$6:$E$28,2,0)))))</f>
        <v>0</v>
      </c>
      <c r="AL90" s="47"/>
      <c r="AM90" s="138">
        <f t="shared" si="39"/>
        <v>0</v>
      </c>
      <c r="AN90" s="138">
        <f>IF(L90="",0,IF(ISERROR(AL90+AK90*VLOOKUP(L90,Paramétrage!$C$6:$E$28,3,0))=TRUE,AM90,AL90+AK90*VLOOKUP(L90,Paramétrage!$C$6:$E$28,3,0)))</f>
        <v>0</v>
      </c>
      <c r="AO90" s="136">
        <f>IF(L90="",0,IF(OR(P90="oui",VLOOKUP(L90,Paramétrage!$C$6:$E$28,2,0)=0),0,IF(U90="",0,U90-AJ90)))</f>
        <v>0</v>
      </c>
      <c r="AP90" s="46">
        <f t="shared" si="40"/>
        <v>0</v>
      </c>
    </row>
    <row r="91" spans="1:42" ht="15.75">
      <c r="A91" s="609"/>
      <c r="B91" s="655"/>
      <c r="C91" s="664"/>
      <c r="D91" s="664"/>
      <c r="E91" s="664"/>
      <c r="F91" s="55"/>
      <c r="G91" s="76"/>
      <c r="H91" s="57"/>
      <c r="I91" s="58"/>
      <c r="J91" s="402"/>
      <c r="K91" s="60"/>
      <c r="L91" s="35"/>
      <c r="M91" s="403"/>
      <c r="N91" s="151"/>
      <c r="O91" s="152"/>
      <c r="P91" s="63"/>
      <c r="Q91" s="683"/>
      <c r="R91" s="637"/>
      <c r="S91" s="637"/>
      <c r="T91" s="614"/>
      <c r="U91" s="134" t="str">
        <f>IF(OR(O91="",L91=Paramétrage!$C$10,L91=Paramétrage!$C$13,L91=Paramétrage!$C$16,L91=Paramétrage!$C$19,L91=Paramétrage!$C$23,L91=Paramétrage!$C$26,AND(L91&lt;&gt;Paramétrage!$C$9,P91="Mut+ext")),"",ROUNDUP(N91/O91,0))</f>
        <v/>
      </c>
      <c r="V91" s="135">
        <f>IF(L91="",0,IF(OR(P91="Mut+ext",VLOOKUP(L91,Paramétrage!$C$6:$E$28,2,0)=0),0,IF(O91="","saisir capacité",M91*U91*VLOOKUP(L91,Paramétrage!$C$6:$E$28,2,0))))</f>
        <v>0</v>
      </c>
      <c r="W91" s="404"/>
      <c r="X91" s="453">
        <f t="shared" si="35"/>
        <v>0</v>
      </c>
      <c r="Y91" s="454">
        <f>IF(L91="",0,IF(ISERROR(W91+V91*VLOOKUP(L91,Paramétrage!$C$6:$E$28,3,0))=TRUE,X91,W91+V91*VLOOKUP(L91,Paramétrage!$C$6:$E$28,3,0)))</f>
        <v>0</v>
      </c>
      <c r="Z91" s="642"/>
      <c r="AA91" s="637"/>
      <c r="AB91" s="612"/>
      <c r="AC91" s="407"/>
      <c r="AD91" s="266"/>
      <c r="AE91" s="206">
        <f>IF(F91="",0,IF(J91="",0,IF(SUMIF(F85:F92,F91,N85:N92)=0,0,IF(J91="Obligatoire",AF91/N91,IF(K91="",AF91/SUMIF(F85:F92,F91,N85:N92),AF91/(SUMIF(F85:F92,F91,N85:N92)/K91))))))</f>
        <v>0</v>
      </c>
      <c r="AF91" s="440">
        <f t="shared" si="36"/>
        <v>0</v>
      </c>
      <c r="AG91" s="346"/>
      <c r="AH91" s="136">
        <f>IF(SUMIF(F85:F92,F91,N85:N92)=0,0,$M$3*N91/SUMIF(F85:F92,F91,N85:N92))</f>
        <v>0</v>
      </c>
      <c r="AI91" s="46">
        <f t="shared" si="37"/>
        <v>0</v>
      </c>
      <c r="AJ91" s="137" t="str">
        <f t="shared" si="38"/>
        <v/>
      </c>
      <c r="AK91" s="138">
        <f>IF(L91="",0,IF(OR(P91="Mut+ext",VLOOKUP(L91,Paramétrage!$C$6:$E$28,2,0)=0),0,IF(O91="","saisir capacité",IF(P91="Mut+ext",0,M91*AJ91*VLOOKUP(L91,Paramétrage!$C$6:$E$28,2,0)))))</f>
        <v>0</v>
      </c>
      <c r="AL91" s="47"/>
      <c r="AM91" s="138">
        <f t="shared" si="39"/>
        <v>0</v>
      </c>
      <c r="AN91" s="138">
        <f>IF(L91="",0,IF(ISERROR(AL91+AK91*VLOOKUP(L91,Paramétrage!$C$6:$E$28,3,0))=TRUE,AM91,AL91+AK91*VLOOKUP(L91,Paramétrage!$C$6:$E$28,3,0)))</f>
        <v>0</v>
      </c>
      <c r="AO91" s="136">
        <f>IF(L91="",0,IF(OR(P91="oui",VLOOKUP(L91,Paramétrage!$C$6:$E$28,2,0)=0),0,IF(U91="",0,U91-AJ91)))</f>
        <v>0</v>
      </c>
      <c r="AP91" s="46">
        <f t="shared" si="40"/>
        <v>0</v>
      </c>
    </row>
    <row r="92" spans="1:42" ht="15.75">
      <c r="A92" s="609"/>
      <c r="B92" s="655"/>
      <c r="C92" s="664"/>
      <c r="D92" s="645"/>
      <c r="E92" s="645"/>
      <c r="F92" s="55"/>
      <c r="G92" s="76"/>
      <c r="H92" s="57"/>
      <c r="I92" s="58"/>
      <c r="J92" s="402"/>
      <c r="K92" s="60"/>
      <c r="L92" s="35"/>
      <c r="M92" s="403"/>
      <c r="N92" s="151"/>
      <c r="O92" s="152"/>
      <c r="P92" s="63"/>
      <c r="Q92" s="683"/>
      <c r="R92" s="637"/>
      <c r="S92" s="637"/>
      <c r="T92" s="614"/>
      <c r="U92" s="134" t="str">
        <f>IF(OR(O92="",L92=Paramétrage!$C$10,L92=Paramétrage!$C$13,L92=Paramétrage!$C$16,L92=Paramétrage!$C$19,L92=Paramétrage!$C$23,L92=Paramétrage!$C$26,AND(L92&lt;&gt;Paramétrage!$C$9,P92="Mut+ext")),"",ROUNDUP(N92/O92,0))</f>
        <v/>
      </c>
      <c r="V92" s="135">
        <f>IF(L92="",0,IF(OR(P92="Mut+ext",VLOOKUP(L92,Paramétrage!$C$6:$E$28,2,0)=0),0,IF(O92="","saisir capacité",M92*U92*VLOOKUP(L92,Paramétrage!$C$6:$E$28,2,0))))</f>
        <v>0</v>
      </c>
      <c r="W92" s="404"/>
      <c r="X92" s="453">
        <f t="shared" si="35"/>
        <v>0</v>
      </c>
      <c r="Y92" s="454">
        <f>IF(L92="",0,IF(ISERROR(W92+V92*VLOOKUP(L92,Paramétrage!$C$6:$E$28,3,0))=TRUE,X92,W92+V92*VLOOKUP(L92,Paramétrage!$C$6:$E$28,3,0)))</f>
        <v>0</v>
      </c>
      <c r="Z92" s="642"/>
      <c r="AA92" s="637"/>
      <c r="AB92" s="612"/>
      <c r="AC92" s="407"/>
      <c r="AD92" s="266"/>
      <c r="AE92" s="206">
        <f>IF(F92="",0,IF(J92="",0,IF(SUMIF(F85:F92,F92,N85:N92)=0,0,IF(J92="Obligatoire",AF92/N92,IF(K92="",AF92/SUMIF(F85:F92,F92,N85:N92),AF92/(SUMIF(F85:F92,F92,N85:N92)/K92))))))</f>
        <v>0</v>
      </c>
      <c r="AF92" s="440">
        <f t="shared" si="36"/>
        <v>0</v>
      </c>
      <c r="AG92" s="346"/>
      <c r="AH92" s="136">
        <f>IF(SUMIF(F85:F92,F92,N85:N92)=0,0,$M$3*N92/SUMIF(F85:F92,F92,N85:N92))</f>
        <v>0</v>
      </c>
      <c r="AI92" s="46">
        <f t="shared" si="37"/>
        <v>0</v>
      </c>
      <c r="AJ92" s="137" t="str">
        <f t="shared" si="38"/>
        <v/>
      </c>
      <c r="AK92" s="138">
        <f>IF(L92="",0,IF(OR(P92="Mut+ext",VLOOKUP(L92,Paramétrage!$C$6:$E$28,2,0)=0),0,IF(O92="","saisir capacité",IF(P92="Mut+ext",0,M92*AJ92*VLOOKUP(L92,Paramétrage!$C$6:$E$28,2,0)))))</f>
        <v>0</v>
      </c>
      <c r="AL92" s="47"/>
      <c r="AM92" s="138">
        <f t="shared" si="39"/>
        <v>0</v>
      </c>
      <c r="AN92" s="138">
        <f>IF(L92="",0,IF(ISERROR(AL92+AK92*VLOOKUP(L92,Paramétrage!$C$6:$E$28,3,0))=TRUE,AM92,AL92+AK92*VLOOKUP(L92,Paramétrage!$C$6:$E$28,3,0)))</f>
        <v>0</v>
      </c>
      <c r="AO92" s="136">
        <f>IF(L92="",0,IF(OR(P92="oui",VLOOKUP(L92,Paramétrage!$C$6:$E$28,2,0)=0),0,IF(U92="",0,U92-AJ92)))</f>
        <v>0</v>
      </c>
      <c r="AP92" s="46">
        <f t="shared" si="40"/>
        <v>0</v>
      </c>
    </row>
    <row r="93" spans="1:42" ht="15.75">
      <c r="A93" s="609"/>
      <c r="B93" s="655"/>
      <c r="C93" s="645"/>
      <c r="D93" s="139"/>
      <c r="E93" s="139"/>
      <c r="F93" s="455"/>
      <c r="G93" s="523"/>
      <c r="H93" s="457"/>
      <c r="I93" s="456"/>
      <c r="J93" s="457"/>
      <c r="K93" s="141"/>
      <c r="L93" s="142"/>
      <c r="M93" s="143">
        <f>AE93</f>
        <v>44</v>
      </c>
      <c r="N93" s="458"/>
      <c r="O93" s="458"/>
      <c r="P93" s="231"/>
      <c r="Q93" s="460"/>
      <c r="R93" s="460"/>
      <c r="S93" s="460"/>
      <c r="T93" s="461"/>
      <c r="U93" s="459"/>
      <c r="V93" s="144">
        <f>SUM(V85:V92)</f>
        <v>56</v>
      </c>
      <c r="W93" s="142">
        <f>SUM(W85:W92)</f>
        <v>0</v>
      </c>
      <c r="X93" s="462">
        <f>V93+W93</f>
        <v>56</v>
      </c>
      <c r="Y93" s="463">
        <f>SUM(Y85:Y92)</f>
        <v>72</v>
      </c>
      <c r="Z93" s="524"/>
      <c r="AA93" s="524"/>
      <c r="AB93" s="232"/>
      <c r="AC93" s="273"/>
      <c r="AD93" s="525"/>
      <c r="AE93" s="211">
        <f>SUM(AE85:AE92)</f>
        <v>44</v>
      </c>
      <c r="AF93" s="501">
        <f>SUM(AF85:AF92)</f>
        <v>2640</v>
      </c>
      <c r="AG93" s="346"/>
      <c r="AH93" s="346"/>
      <c r="AI93" s="346"/>
      <c r="AJ93" s="346"/>
      <c r="AK93" s="346"/>
      <c r="AL93" s="346"/>
      <c r="AM93" s="346"/>
      <c r="AN93" s="346"/>
      <c r="AO93" s="346"/>
      <c r="AP93" s="346"/>
    </row>
    <row r="94" spans="1:42" ht="51.75" customHeight="1">
      <c r="A94" s="609"/>
      <c r="B94" s="655"/>
      <c r="C94" s="663" t="s">
        <v>471</v>
      </c>
      <c r="D94" s="663" t="s">
        <v>563</v>
      </c>
      <c r="E94" s="667">
        <v>6</v>
      </c>
      <c r="F94" s="342" t="s">
        <v>473</v>
      </c>
      <c r="G94" s="56" t="s">
        <v>16</v>
      </c>
      <c r="H94" s="57" t="s">
        <v>564</v>
      </c>
      <c r="I94" s="58">
        <v>24</v>
      </c>
      <c r="J94" s="402" t="s">
        <v>227</v>
      </c>
      <c r="K94" s="60"/>
      <c r="L94" s="35" t="s">
        <v>42</v>
      </c>
      <c r="M94" s="403">
        <v>22</v>
      </c>
      <c r="N94" s="151">
        <f>N6</f>
        <v>60</v>
      </c>
      <c r="O94" s="152">
        <v>300</v>
      </c>
      <c r="P94" s="63" t="s">
        <v>277</v>
      </c>
      <c r="Q94" s="683"/>
      <c r="R94" s="637"/>
      <c r="S94" s="637"/>
      <c r="T94" s="614"/>
      <c r="U94" s="134">
        <f>IF(OR(O94="",L94=Paramétrage!$C$10,L94=Paramétrage!$C$13,L94=Paramétrage!$C$16,L94=Paramétrage!$C$19,L94=Paramétrage!$C$23,L94=Paramétrage!$C$26,AND(L94&lt;&gt;Paramétrage!$C$9,P94="Mut+ext")),"",ROUNDUP(N94/O94,0))</f>
        <v>1</v>
      </c>
      <c r="V94" s="135">
        <f>IF(L94="",0,IF(OR(P94="Mut+ext",VLOOKUP(L94,Paramétrage!$C$6:$E$28,2,0)=0),0,IF(O94="","saisir capacité",M94*U94*VLOOKUP(L94,Paramétrage!$C$6:$E$28,2,0))))</f>
        <v>22</v>
      </c>
      <c r="W94" s="404"/>
      <c r="X94" s="453">
        <f t="shared" ref="X94:X101" si="41">IF(ISERROR(V94+W94)=TRUE,V94,V94+W94)</f>
        <v>22</v>
      </c>
      <c r="Y94" s="454">
        <f>IF(L94="",0,IF(ISERROR(W94+V94*VLOOKUP(L94,Paramétrage!$C$6:$E$28,3,0))=TRUE,X94,W94+V94*VLOOKUP(L94,Paramétrage!$C$6:$E$28,3,0)))</f>
        <v>33</v>
      </c>
      <c r="Z94" s="685" t="s">
        <v>382</v>
      </c>
      <c r="AA94" s="637"/>
      <c r="AB94" s="612"/>
      <c r="AC94" s="407" t="s">
        <v>565</v>
      </c>
      <c r="AD94" s="269" t="s">
        <v>279</v>
      </c>
      <c r="AE94" s="206">
        <f>IF(F94="",0,IF(J94="",0,IF(SUMIF(F94:F101,F94,N94:N101)=0,0,IF(J94="Obligatoire",AF94/N94,IF(K94="",AF94/SUMIF(F94:F101,F94,N94:N101),AF94/(SUMIF(F94:F101,F94,N94:N101)/K94))))))</f>
        <v>22</v>
      </c>
      <c r="AF94" s="233">
        <f t="shared" ref="AF94:AF101" si="42">M94*N94</f>
        <v>1320</v>
      </c>
      <c r="AG94" s="346"/>
      <c r="AH94" s="136">
        <f>IF(SUMIF(F94:F101,F94,N94:N101)=0,0,$M$3*N94/SUMIF(F94:F101,F94,N94:N101))</f>
        <v>0</v>
      </c>
      <c r="AI94" s="46">
        <f t="shared" ref="AI94:AI101" si="43">O94</f>
        <v>300</v>
      </c>
      <c r="AJ94" s="137">
        <f t="shared" ref="AJ94:AJ101" si="44">IF(AI94=0,"",ROUNDUP(AH94/AI94,0))</f>
        <v>0</v>
      </c>
      <c r="AK94" s="138">
        <f>IF(L94="",0,IF(OR(P94="Mut+ext",VLOOKUP(L94,Paramétrage!$C$6:$E$28,2,0)=0),0,IF(O94="","saisir capacité",IF(P94="Mut+ext",0,M94*AJ94*VLOOKUP(L94,Paramétrage!$C$6:$E$28,2,0)))))</f>
        <v>0</v>
      </c>
      <c r="AL94" s="47"/>
      <c r="AM94" s="138">
        <f t="shared" ref="AM94:AM101" si="45">IF(ISERROR(AK94+AL94)=TRUE,AK94,AK94+AL94)</f>
        <v>0</v>
      </c>
      <c r="AN94" s="138">
        <f>IF(L94="",0,IF(ISERROR(AL94+AK94*VLOOKUP(L94,Paramétrage!$C$6:$E$28,3,0))=TRUE,AM94,AL94+AK94*VLOOKUP(L94,Paramétrage!$C$6:$E$28,3,0)))</f>
        <v>0</v>
      </c>
      <c r="AO94" s="136">
        <f>IF(L94="",0,IF(OR(P94="oui",VLOOKUP(L94,Paramétrage!$C$6:$E$28,2,0)=0),0,IF(U94="",0,U94-AJ94)))</f>
        <v>1</v>
      </c>
      <c r="AP94" s="46">
        <f t="shared" ref="AP94:AP101" si="46">Y94-AN94-W94</f>
        <v>33</v>
      </c>
    </row>
    <row r="95" spans="1:42" ht="15.75">
      <c r="A95" s="609"/>
      <c r="B95" s="655"/>
      <c r="C95" s="664"/>
      <c r="D95" s="664"/>
      <c r="E95" s="664"/>
      <c r="F95" s="55" t="s">
        <v>475</v>
      </c>
      <c r="G95" s="216" t="s">
        <v>16</v>
      </c>
      <c r="H95" s="57" t="s">
        <v>566</v>
      </c>
      <c r="I95" s="58">
        <v>24</v>
      </c>
      <c r="J95" s="402" t="s">
        <v>227</v>
      </c>
      <c r="K95" s="60"/>
      <c r="L95" s="35" t="s">
        <v>42</v>
      </c>
      <c r="M95" s="403">
        <v>22</v>
      </c>
      <c r="N95" s="151">
        <f>N6</f>
        <v>60</v>
      </c>
      <c r="O95" s="152">
        <v>300</v>
      </c>
      <c r="P95" s="63" t="s">
        <v>277</v>
      </c>
      <c r="Q95" s="683"/>
      <c r="R95" s="637"/>
      <c r="S95" s="637"/>
      <c r="T95" s="614"/>
      <c r="U95" s="134">
        <f>IF(OR(O95="",L95=Paramétrage!$C$10,L95=Paramétrage!$C$13,L95=Paramétrage!$C$16,L95=Paramétrage!$C$19,L95=Paramétrage!$C$23,L95=Paramétrage!$C$26,AND(L95&lt;&gt;Paramétrage!$C$9,P95="Mut+ext")),"",ROUNDUP(N95/O95,0))</f>
        <v>1</v>
      </c>
      <c r="V95" s="135">
        <f>IF(L95="",0,IF(OR(P95="Mut+ext",VLOOKUP(L95,Paramétrage!$C$6:$E$28,2,0)=0),0,IF(O95="","saisir capacité",M95*U95*VLOOKUP(L95,Paramétrage!$C$6:$E$28,2,0))))</f>
        <v>22</v>
      </c>
      <c r="W95" s="404"/>
      <c r="X95" s="453">
        <f t="shared" si="41"/>
        <v>22</v>
      </c>
      <c r="Y95" s="454">
        <f>IF(L95="",0,IF(ISERROR(W95+V95*VLOOKUP(L95,Paramétrage!$C$6:$E$28,3,0))=TRUE,X95,W95+V95*VLOOKUP(L95,Paramétrage!$C$6:$E$28,3,0)))</f>
        <v>33</v>
      </c>
      <c r="Z95" s="642"/>
      <c r="AA95" s="637"/>
      <c r="AB95" s="612"/>
      <c r="AC95" s="407"/>
      <c r="AD95" s="266"/>
      <c r="AE95" s="206">
        <f>IF(F95="",0,IF(J95="",0,IF(SUMIF(F94:F101,F95,N94:N101)=0,0,IF(J95="Obligatoire",AF95/N95,IF(K95="",AF95/SUMIF(F94:F101,F95,N94:N101),AF95/(SUMIF(F94:F101,F95,N94:N101)/K95))))))</f>
        <v>22</v>
      </c>
      <c r="AF95" s="440">
        <f t="shared" si="42"/>
        <v>1320</v>
      </c>
      <c r="AG95" s="346"/>
      <c r="AH95" s="136">
        <f>IF(SUMIF(F94:F101,F95,N94:N101)=0,0,$M$3*N95/SUMIF(F94:F101,F95,N94:N101))</f>
        <v>0</v>
      </c>
      <c r="AI95" s="46">
        <f t="shared" si="43"/>
        <v>300</v>
      </c>
      <c r="AJ95" s="137">
        <f t="shared" si="44"/>
        <v>0</v>
      </c>
      <c r="AK95" s="138">
        <f>IF(L95="",0,IF(OR(P95="Mut+ext",VLOOKUP(L95,Paramétrage!$C$6:$E$28,2,0)=0),0,IF(O95="","saisir capacité",IF(P95="Mut+ext",0,M95*AJ95*VLOOKUP(L95,Paramétrage!$C$6:$E$28,2,0)))))</f>
        <v>0</v>
      </c>
      <c r="AL95" s="47"/>
      <c r="AM95" s="138">
        <f t="shared" si="45"/>
        <v>0</v>
      </c>
      <c r="AN95" s="138">
        <f>IF(L95="",0,IF(ISERROR(AL95+AK95*VLOOKUP(L95,Paramétrage!$C$6:$E$28,3,0))=TRUE,AM95,AL95+AK95*VLOOKUP(L95,Paramétrage!$C$6:$E$28,3,0)))</f>
        <v>0</v>
      </c>
      <c r="AO95" s="136">
        <f>IF(L95="",0,IF(OR(P95="oui",VLOOKUP(L95,Paramétrage!$C$6:$E$28,2,0)=0),0,IF(U95="",0,U95-AJ95)))</f>
        <v>1</v>
      </c>
      <c r="AP95" s="46">
        <f t="shared" si="46"/>
        <v>33</v>
      </c>
    </row>
    <row r="96" spans="1:42" ht="15.75">
      <c r="A96" s="609"/>
      <c r="B96" s="655"/>
      <c r="C96" s="664"/>
      <c r="D96" s="664"/>
      <c r="E96" s="664"/>
      <c r="F96" s="55" t="s">
        <v>476</v>
      </c>
      <c r="G96" s="216"/>
      <c r="H96" s="149"/>
      <c r="I96" s="58"/>
      <c r="J96" s="402"/>
      <c r="K96" s="60"/>
      <c r="L96" s="35"/>
      <c r="M96" s="403"/>
      <c r="N96" s="151"/>
      <c r="O96" s="152"/>
      <c r="P96" s="63"/>
      <c r="Q96" s="683"/>
      <c r="R96" s="637"/>
      <c r="S96" s="637"/>
      <c r="T96" s="614"/>
      <c r="U96" s="134" t="str">
        <f>IF(OR(O96="",L96=Paramétrage!$C$10,L96=Paramétrage!$C$13,L96=Paramétrage!$C$16,L96=Paramétrage!$C$19,L96=Paramétrage!$C$23,L96=Paramétrage!$C$26,AND(L96&lt;&gt;Paramétrage!$C$9,P96="Mut+ext")),"",ROUNDUP(N96/O96,0))</f>
        <v/>
      </c>
      <c r="V96" s="135">
        <f>IF(L96="",0,IF(OR(P96="Mut+ext",VLOOKUP(L96,Paramétrage!$C$6:$E$28,2,0)=0),0,IF(O96="","saisir capacité",M96*U96*VLOOKUP(L96,Paramétrage!$C$6:$E$28,2,0))))</f>
        <v>0</v>
      </c>
      <c r="W96" s="404"/>
      <c r="X96" s="453">
        <f t="shared" si="41"/>
        <v>0</v>
      </c>
      <c r="Y96" s="454">
        <f>IF(L96="",0,IF(ISERROR(W96+V96*VLOOKUP(L96,Paramétrage!$C$6:$E$28,3,0))=TRUE,X96,W96+V96*VLOOKUP(L96,Paramétrage!$C$6:$E$28,3,0)))</f>
        <v>0</v>
      </c>
      <c r="Z96" s="642"/>
      <c r="AA96" s="637"/>
      <c r="AB96" s="612"/>
      <c r="AC96" s="407"/>
      <c r="AD96" s="266"/>
      <c r="AE96" s="206">
        <f>IF(F96="",0,IF(J96="",0,IF(SUMIF(F94:F101,F96,N94:N101)=0,0,IF(J96="Obligatoire",AF96/N96,IF(K96="",AF96/SUMIF(F94:F101,F96,N94:N101),AF96/(SUMIF(F94:F101,F96,N94:N101)/K96))))))</f>
        <v>0</v>
      </c>
      <c r="AF96" s="440">
        <f t="shared" si="42"/>
        <v>0</v>
      </c>
      <c r="AG96" s="346"/>
      <c r="AH96" s="136">
        <f>IF(SUMIF(F94:F101,F96,N94:N101)=0,0,$M$3*N96/SUMIF(F94:F101,F96,N94:N101))</f>
        <v>0</v>
      </c>
      <c r="AI96" s="46">
        <f t="shared" si="43"/>
        <v>0</v>
      </c>
      <c r="AJ96" s="137" t="str">
        <f t="shared" si="44"/>
        <v/>
      </c>
      <c r="AK96" s="138">
        <f>IF(L96="",0,IF(OR(P96="Mut+ext",VLOOKUP(L96,Paramétrage!$C$6:$E$28,2,0)=0),0,IF(O96="","saisir capacité",IF(P96="Mut+ext",0,M96*AJ96*VLOOKUP(L96,Paramétrage!$C$6:$E$28,2,0)))))</f>
        <v>0</v>
      </c>
      <c r="AL96" s="47"/>
      <c r="AM96" s="138">
        <f t="shared" si="45"/>
        <v>0</v>
      </c>
      <c r="AN96" s="138">
        <f>IF(L96="",0,IF(ISERROR(AL96+AK96*VLOOKUP(L96,Paramétrage!$C$6:$E$28,3,0))=TRUE,AM96,AL96+AK96*VLOOKUP(L96,Paramétrage!$C$6:$E$28,3,0)))</f>
        <v>0</v>
      </c>
      <c r="AO96" s="136">
        <f>IF(L96="",0,IF(OR(P96="oui",VLOOKUP(L96,Paramétrage!$C$6:$E$28,2,0)=0),0,IF(U96="",0,U96-AJ96)))</f>
        <v>0</v>
      </c>
      <c r="AP96" s="46">
        <f t="shared" si="46"/>
        <v>0</v>
      </c>
    </row>
    <row r="97" spans="1:42" ht="15.75">
      <c r="A97" s="609"/>
      <c r="B97" s="655"/>
      <c r="C97" s="664"/>
      <c r="D97" s="664"/>
      <c r="E97" s="664"/>
      <c r="F97" s="408" t="s">
        <v>478</v>
      </c>
      <c r="G97" s="216"/>
      <c r="H97" s="149"/>
      <c r="I97" s="58"/>
      <c r="J97" s="402"/>
      <c r="K97" s="60"/>
      <c r="L97" s="47"/>
      <c r="M97" s="403"/>
      <c r="N97" s="151"/>
      <c r="O97" s="152"/>
      <c r="P97" s="63"/>
      <c r="Q97" s="683"/>
      <c r="R97" s="637"/>
      <c r="S97" s="637"/>
      <c r="T97" s="614"/>
      <c r="U97" s="134" t="str">
        <f>IF(OR(O97="",L97=Paramétrage!$C$10,L97=Paramétrage!$C$13,L97=Paramétrage!$C$16,L97=Paramétrage!$C$19,L97=Paramétrage!$C$23,L97=Paramétrage!$C$26,AND(L97&lt;&gt;Paramétrage!$C$9,P97="Mut+ext")),"",ROUNDUP(N97/O97,0))</f>
        <v/>
      </c>
      <c r="V97" s="135">
        <f>IF(L97="",0,IF(OR(P97="Mut+ext",VLOOKUP(L97,Paramétrage!$C$6:$E$28,2,0)=0),0,IF(O97="","saisir capacité",M97*U97*VLOOKUP(L97,Paramétrage!$C$6:$E$28,2,0))))</f>
        <v>0</v>
      </c>
      <c r="W97" s="404"/>
      <c r="X97" s="453">
        <f t="shared" si="41"/>
        <v>0</v>
      </c>
      <c r="Y97" s="454">
        <f>IF(L97="",0,IF(ISERROR(W97+V97*VLOOKUP(L97,Paramétrage!$C$6:$E$28,3,0))=TRUE,X97,W97+V97*VLOOKUP(L97,Paramétrage!$C$6:$E$28,3,0)))</f>
        <v>0</v>
      </c>
      <c r="Z97" s="642"/>
      <c r="AA97" s="637"/>
      <c r="AB97" s="612"/>
      <c r="AC97" s="407"/>
      <c r="AD97" s="266"/>
      <c r="AE97" s="206">
        <f>IF(F97="",0,IF(J97="",0,IF(SUMIF(F94:F101,F97,N94:N101)=0,0,IF(J97="Obligatoire",AF97/N97,IF(K97="",AF97/SUMIF(F94:F101,F97,N94:N101),AF97/(SUMIF(F94:F101,F97,N94:N101)/K97))))))</f>
        <v>0</v>
      </c>
      <c r="AF97" s="440">
        <f t="shared" si="42"/>
        <v>0</v>
      </c>
      <c r="AG97" s="346"/>
      <c r="AH97" s="136">
        <f>IF(SUMIF(F94:F101,F97,N94:N101)=0,0,$M$3*N97/SUMIF(F94:F101,F97,N94:N101))</f>
        <v>0</v>
      </c>
      <c r="AI97" s="46">
        <f t="shared" si="43"/>
        <v>0</v>
      </c>
      <c r="AJ97" s="137" t="str">
        <f t="shared" si="44"/>
        <v/>
      </c>
      <c r="AK97" s="138">
        <f>IF(L97="",0,IF(OR(P97="Mut+ext",VLOOKUP(L97,Paramétrage!$C$6:$E$28,2,0)=0),0,IF(O97="","saisir capacité",IF(P97="Mut+ext",0,M97*AJ97*VLOOKUP(L97,Paramétrage!$C$6:$E$28,2,0)))))</f>
        <v>0</v>
      </c>
      <c r="AL97" s="47"/>
      <c r="AM97" s="138">
        <f t="shared" si="45"/>
        <v>0</v>
      </c>
      <c r="AN97" s="138">
        <f>IF(L97="",0,IF(ISERROR(AL97+AK97*VLOOKUP(L97,Paramétrage!$C$6:$E$28,3,0))=TRUE,AM97,AL97+AK97*VLOOKUP(L97,Paramétrage!$C$6:$E$28,3,0)))</f>
        <v>0</v>
      </c>
      <c r="AO97" s="136">
        <f>IF(L97="",0,IF(OR(P97="oui",VLOOKUP(L97,Paramétrage!$C$6:$E$28,2,0)=0),0,IF(U97="",0,U97-AJ97)))</f>
        <v>0</v>
      </c>
      <c r="AP97" s="46">
        <f t="shared" si="46"/>
        <v>0</v>
      </c>
    </row>
    <row r="98" spans="1:42" ht="15.75">
      <c r="A98" s="609"/>
      <c r="B98" s="655"/>
      <c r="C98" s="664"/>
      <c r="D98" s="664"/>
      <c r="E98" s="664"/>
      <c r="F98" s="55"/>
      <c r="G98" s="76"/>
      <c r="H98" s="57"/>
      <c r="I98" s="58"/>
      <c r="J98" s="402"/>
      <c r="K98" s="60"/>
      <c r="L98" s="35"/>
      <c r="M98" s="403"/>
      <c r="N98" s="151"/>
      <c r="O98" s="152"/>
      <c r="P98" s="63"/>
      <c r="Q98" s="683"/>
      <c r="R98" s="637"/>
      <c r="S98" s="637"/>
      <c r="T98" s="614"/>
      <c r="U98" s="134" t="str">
        <f>IF(OR(O98="",L98=Paramétrage!$C$10,L98=Paramétrage!$C$13,L98=Paramétrage!$C$16,L98=Paramétrage!$C$19,L98=Paramétrage!$C$23,L98=Paramétrage!$C$26,AND(L98&lt;&gt;Paramétrage!$C$9,P98="Mut+ext")),"",ROUNDUP(N98/O98,0))</f>
        <v/>
      </c>
      <c r="V98" s="135">
        <f>IF(L98="",0,IF(OR(P98="Mut+ext",VLOOKUP(L98,Paramétrage!$C$6:$E$28,2,0)=0),0,IF(O98="","saisir capacité",M98*U98*VLOOKUP(L98,Paramétrage!$C$6:$E$28,2,0))))</f>
        <v>0</v>
      </c>
      <c r="W98" s="404"/>
      <c r="X98" s="453">
        <f t="shared" si="41"/>
        <v>0</v>
      </c>
      <c r="Y98" s="454">
        <f>IF(L98="",0,IF(ISERROR(W98+V98*VLOOKUP(L98,Paramétrage!$C$6:$E$28,3,0))=TRUE,X98,W98+V98*VLOOKUP(L98,Paramétrage!$C$6:$E$28,3,0)))</f>
        <v>0</v>
      </c>
      <c r="Z98" s="642"/>
      <c r="AA98" s="637"/>
      <c r="AB98" s="612"/>
      <c r="AC98" s="407"/>
      <c r="AD98" s="266"/>
      <c r="AE98" s="206">
        <f>IF(F98="",0,IF(J98="",0,IF(SUMIF(F94:F101,F98,N94:N101)=0,0,IF(J98="Obligatoire",AF98/N98,IF(K98="",AF98/SUMIF(F94:F101,F98,N94:N101),AF98/(SUMIF(F94:F101,F98,N94:N101)/K98))))))</f>
        <v>0</v>
      </c>
      <c r="AF98" s="440">
        <f t="shared" si="42"/>
        <v>0</v>
      </c>
      <c r="AG98" s="346"/>
      <c r="AH98" s="136">
        <f>IF(SUMIF(F94:F101,F98,N94:N101)=0,0,$M$3*N98/SUMIF(F94:F101,F98,N94:N101))</f>
        <v>0</v>
      </c>
      <c r="AI98" s="46">
        <f t="shared" si="43"/>
        <v>0</v>
      </c>
      <c r="AJ98" s="137" t="str">
        <f t="shared" si="44"/>
        <v/>
      </c>
      <c r="AK98" s="138">
        <f>IF(L98="",0,IF(OR(P98="Mut+ext",VLOOKUP(L98,Paramétrage!$C$6:$E$28,2,0)=0),0,IF(O98="","saisir capacité",IF(P98="Mut+ext",0,M98*AJ98*VLOOKUP(L98,Paramétrage!$C$6:$E$28,2,0)))))</f>
        <v>0</v>
      </c>
      <c r="AL98" s="47"/>
      <c r="AM98" s="138">
        <f t="shared" si="45"/>
        <v>0</v>
      </c>
      <c r="AN98" s="138">
        <f>IF(L98="",0,IF(ISERROR(AL98+AK98*VLOOKUP(L98,Paramétrage!$C$6:$E$28,3,0))=TRUE,AM98,AL98+AK98*VLOOKUP(L98,Paramétrage!$C$6:$E$28,3,0)))</f>
        <v>0</v>
      </c>
      <c r="AO98" s="136">
        <f>IF(L98="",0,IF(OR(P98="oui",VLOOKUP(L98,Paramétrage!$C$6:$E$28,2,0)=0),0,IF(U98="",0,U98-AJ98)))</f>
        <v>0</v>
      </c>
      <c r="AP98" s="46">
        <f t="shared" si="46"/>
        <v>0</v>
      </c>
    </row>
    <row r="99" spans="1:42" ht="15.75">
      <c r="A99" s="609"/>
      <c r="B99" s="655"/>
      <c r="C99" s="664"/>
      <c r="D99" s="664"/>
      <c r="E99" s="664"/>
      <c r="F99" s="55"/>
      <c r="G99" s="76"/>
      <c r="H99" s="57"/>
      <c r="I99" s="58"/>
      <c r="J99" s="402"/>
      <c r="K99" s="60"/>
      <c r="L99" s="35"/>
      <c r="M99" s="403"/>
      <c r="N99" s="151"/>
      <c r="O99" s="152"/>
      <c r="P99" s="63"/>
      <c r="Q99" s="683"/>
      <c r="R99" s="637"/>
      <c r="S99" s="637"/>
      <c r="T99" s="614"/>
      <c r="U99" s="134" t="str">
        <f>IF(OR(O99="",L99=Paramétrage!$C$10,L99=Paramétrage!$C$13,L99=Paramétrage!$C$16,L99=Paramétrage!$C$19,L99=Paramétrage!$C$23,L99=Paramétrage!$C$26,AND(L99&lt;&gt;Paramétrage!$C$9,P99="Mut+ext")),"",ROUNDUP(N99/O99,0))</f>
        <v/>
      </c>
      <c r="V99" s="135">
        <f>IF(L99="",0,IF(OR(P99="Mut+ext",VLOOKUP(L99,Paramétrage!$C$6:$E$28,2,0)=0),0,IF(O99="","saisir capacité",M99*U99*VLOOKUP(L99,Paramétrage!$C$6:$E$28,2,0))))</f>
        <v>0</v>
      </c>
      <c r="W99" s="404"/>
      <c r="X99" s="453">
        <f t="shared" si="41"/>
        <v>0</v>
      </c>
      <c r="Y99" s="454">
        <f>IF(L99="",0,IF(ISERROR(W99+V99*VLOOKUP(L99,Paramétrage!$C$6:$E$28,3,0))=TRUE,X99,W99+V99*VLOOKUP(L99,Paramétrage!$C$6:$E$28,3,0)))</f>
        <v>0</v>
      </c>
      <c r="Z99" s="642"/>
      <c r="AA99" s="637"/>
      <c r="AB99" s="612"/>
      <c r="AC99" s="407"/>
      <c r="AD99" s="266"/>
      <c r="AE99" s="206">
        <f>IF(F99="",0,IF(J99="",0,IF(SUMIF(F94:F101,F99,N94:N101)=0,0,IF(J99="Obligatoire",AF99/N99,IF(K99="",AF99/SUMIF(F94:F101,F99,N94:N101),AF99/(SUMIF(F94:F101,F99,N94:N101)/K99))))))</f>
        <v>0</v>
      </c>
      <c r="AF99" s="440">
        <f t="shared" si="42"/>
        <v>0</v>
      </c>
      <c r="AG99" s="346"/>
      <c r="AH99" s="136">
        <f>IF(SUMIF(F94:F101,F99,N94:N101)=0,0,$M$3*N99/SUMIF(F94:F101,F99,N94:N101))</f>
        <v>0</v>
      </c>
      <c r="AI99" s="46">
        <f t="shared" si="43"/>
        <v>0</v>
      </c>
      <c r="AJ99" s="137" t="str">
        <f t="shared" si="44"/>
        <v/>
      </c>
      <c r="AK99" s="138">
        <f>IF(L99="",0,IF(OR(P99="Mut+ext",VLOOKUP(L99,Paramétrage!$C$6:$E$28,2,0)=0),0,IF(O99="","saisir capacité",IF(P99="Mut+ext",0,M99*AJ99*VLOOKUP(L99,Paramétrage!$C$6:$E$28,2,0)))))</f>
        <v>0</v>
      </c>
      <c r="AL99" s="47"/>
      <c r="AM99" s="138">
        <f t="shared" si="45"/>
        <v>0</v>
      </c>
      <c r="AN99" s="138">
        <f>IF(L99="",0,IF(ISERROR(AL99+AK99*VLOOKUP(L99,Paramétrage!$C$6:$E$28,3,0))=TRUE,AM99,AL99+AK99*VLOOKUP(L99,Paramétrage!$C$6:$E$28,3,0)))</f>
        <v>0</v>
      </c>
      <c r="AO99" s="136">
        <f>IF(L99="",0,IF(OR(P99="oui",VLOOKUP(L99,Paramétrage!$C$6:$E$28,2,0)=0),0,IF(U99="",0,U99-AJ99)))</f>
        <v>0</v>
      </c>
      <c r="AP99" s="46">
        <f t="shared" si="46"/>
        <v>0</v>
      </c>
    </row>
    <row r="100" spans="1:42" ht="15.75">
      <c r="A100" s="609"/>
      <c r="B100" s="655"/>
      <c r="C100" s="664"/>
      <c r="D100" s="664"/>
      <c r="E100" s="664"/>
      <c r="F100" s="55"/>
      <c r="G100" s="76"/>
      <c r="H100" s="57"/>
      <c r="I100" s="58"/>
      <c r="J100" s="402"/>
      <c r="K100" s="60"/>
      <c r="L100" s="35"/>
      <c r="M100" s="403"/>
      <c r="N100" s="151"/>
      <c r="O100" s="152"/>
      <c r="P100" s="63"/>
      <c r="Q100" s="683"/>
      <c r="R100" s="637"/>
      <c r="S100" s="637"/>
      <c r="T100" s="614"/>
      <c r="U100" s="134" t="str">
        <f>IF(OR(O100="",L100=Paramétrage!$C$10,L100=Paramétrage!$C$13,L100=Paramétrage!$C$16,L100=Paramétrage!$C$19,L100=Paramétrage!$C$23,L100=Paramétrage!$C$26,AND(L100&lt;&gt;Paramétrage!$C$9,P100="Mut+ext")),"",ROUNDUP(N100/O100,0))</f>
        <v/>
      </c>
      <c r="V100" s="135">
        <f>IF(L100="",0,IF(OR(P100="Mut+ext",VLOOKUP(L100,Paramétrage!$C$6:$E$28,2,0)=0),0,IF(O100="","saisir capacité",M100*U100*VLOOKUP(L100,Paramétrage!$C$6:$E$28,2,0))))</f>
        <v>0</v>
      </c>
      <c r="W100" s="404"/>
      <c r="X100" s="453">
        <f t="shared" si="41"/>
        <v>0</v>
      </c>
      <c r="Y100" s="454">
        <f>IF(L100="",0,IF(ISERROR(W100+V100*VLOOKUP(L100,Paramétrage!$C$6:$E$28,3,0))=TRUE,X100,W100+V100*VLOOKUP(L100,Paramétrage!$C$6:$E$28,3,0)))</f>
        <v>0</v>
      </c>
      <c r="Z100" s="642"/>
      <c r="AA100" s="637"/>
      <c r="AB100" s="612"/>
      <c r="AC100" s="407"/>
      <c r="AD100" s="266"/>
      <c r="AE100" s="206">
        <f>IF(F100="",0,IF(J100="",0,IF(SUMIF(F94:F101,F100,N94:N101)=0,0,IF(J100="Obligatoire",AF100/N100,IF(K100="",AF100/SUMIF(F94:F101,F100,N94:N101),AF100/(SUMIF(F94:F101,F100,N94:N101)/K100))))))</f>
        <v>0</v>
      </c>
      <c r="AF100" s="440">
        <f t="shared" si="42"/>
        <v>0</v>
      </c>
      <c r="AG100" s="346"/>
      <c r="AH100" s="136">
        <f>IF(SUMIF(F94:F101,F100,N94:N101)=0,0,$M$3*N100/SUMIF(F94:F101,F100,N94:N101))</f>
        <v>0</v>
      </c>
      <c r="AI100" s="46">
        <f t="shared" si="43"/>
        <v>0</v>
      </c>
      <c r="AJ100" s="137" t="str">
        <f t="shared" si="44"/>
        <v/>
      </c>
      <c r="AK100" s="138">
        <f>IF(L100="",0,IF(OR(P100="Mut+ext",VLOOKUP(L100,Paramétrage!$C$6:$E$28,2,0)=0),0,IF(O100="","saisir capacité",IF(P100="Mut+ext",0,M100*AJ100*VLOOKUP(L100,Paramétrage!$C$6:$E$28,2,0)))))</f>
        <v>0</v>
      </c>
      <c r="AL100" s="47"/>
      <c r="AM100" s="138">
        <f t="shared" si="45"/>
        <v>0</v>
      </c>
      <c r="AN100" s="138">
        <f>IF(L100="",0,IF(ISERROR(AL100+AK100*VLOOKUP(L100,Paramétrage!$C$6:$E$28,3,0))=TRUE,AM100,AL100+AK100*VLOOKUP(L100,Paramétrage!$C$6:$E$28,3,0)))</f>
        <v>0</v>
      </c>
      <c r="AO100" s="136">
        <f>IF(L100="",0,IF(OR(P100="oui",VLOOKUP(L100,Paramétrage!$C$6:$E$28,2,0)=0),0,IF(U100="",0,U100-AJ100)))</f>
        <v>0</v>
      </c>
      <c r="AP100" s="46">
        <f t="shared" si="46"/>
        <v>0</v>
      </c>
    </row>
    <row r="101" spans="1:42" ht="15.75">
      <c r="A101" s="609"/>
      <c r="B101" s="655"/>
      <c r="C101" s="664"/>
      <c r="D101" s="645"/>
      <c r="E101" s="645"/>
      <c r="F101" s="55"/>
      <c r="G101" s="76"/>
      <c r="H101" s="57"/>
      <c r="I101" s="58"/>
      <c r="J101" s="402"/>
      <c r="K101" s="60"/>
      <c r="L101" s="35"/>
      <c r="M101" s="403"/>
      <c r="N101" s="151"/>
      <c r="O101" s="152"/>
      <c r="P101" s="63"/>
      <c r="Q101" s="683"/>
      <c r="R101" s="637"/>
      <c r="S101" s="637"/>
      <c r="T101" s="614"/>
      <c r="U101" s="134" t="str">
        <f>IF(OR(O101="",L101=Paramétrage!$C$10,L101=Paramétrage!$C$13,L101=Paramétrage!$C$16,L101=Paramétrage!$C$19,L101=Paramétrage!$C$23,L101=Paramétrage!$C$26,AND(L101&lt;&gt;Paramétrage!$C$9,P101="Mut+ext")),"",ROUNDUP(N101/O101,0))</f>
        <v/>
      </c>
      <c r="V101" s="135">
        <f>IF(L101="",0,IF(OR(P101="Mut+ext",VLOOKUP(L101,Paramétrage!$C$6:$E$28,2,0)=0),0,IF(O101="","saisir capacité",M101*U101*VLOOKUP(L101,Paramétrage!$C$6:$E$28,2,0))))</f>
        <v>0</v>
      </c>
      <c r="W101" s="404"/>
      <c r="X101" s="453">
        <f t="shared" si="41"/>
        <v>0</v>
      </c>
      <c r="Y101" s="454">
        <f>IF(L101="",0,IF(ISERROR(W101+V101*VLOOKUP(L101,Paramétrage!$C$6:$E$28,3,0))=TRUE,X101,W101+V101*VLOOKUP(L101,Paramétrage!$C$6:$E$28,3,0)))</f>
        <v>0</v>
      </c>
      <c r="Z101" s="642"/>
      <c r="AA101" s="637"/>
      <c r="AB101" s="612"/>
      <c r="AC101" s="407"/>
      <c r="AD101" s="266"/>
      <c r="AE101" s="206">
        <f>IF(F101="",0,IF(J101="",0,IF(SUMIF(F94:F101,F101,N94:N101)=0,0,IF(J101="Obligatoire",AF101/N101,IF(K101="",AF101/SUMIF(F94:F101,F101,N94:N101),AF101/(SUMIF(F94:F101,F101,N94:N101)/K101))))))</f>
        <v>0</v>
      </c>
      <c r="AF101" s="440">
        <f t="shared" si="42"/>
        <v>0</v>
      </c>
      <c r="AG101" s="346"/>
      <c r="AH101" s="136">
        <f>IF(SUMIF(F94:F101,F101,N94:N101)=0,0,$M$3*N101/SUMIF(F94:F101,F101,N94:N101))</f>
        <v>0</v>
      </c>
      <c r="AI101" s="46">
        <f t="shared" si="43"/>
        <v>0</v>
      </c>
      <c r="AJ101" s="137" t="str">
        <f t="shared" si="44"/>
        <v/>
      </c>
      <c r="AK101" s="138">
        <f>IF(L101="",0,IF(OR(P101="Mut+ext",VLOOKUP(L101,Paramétrage!$C$6:$E$28,2,0)=0),0,IF(O101="","saisir capacité",IF(P101="Mut+ext",0,M101*AJ101*VLOOKUP(L101,Paramétrage!$C$6:$E$28,2,0)))))</f>
        <v>0</v>
      </c>
      <c r="AL101" s="47"/>
      <c r="AM101" s="138">
        <f t="shared" si="45"/>
        <v>0</v>
      </c>
      <c r="AN101" s="138">
        <f>IF(L101="",0,IF(ISERROR(AL101+AK101*VLOOKUP(L101,Paramétrage!$C$6:$E$28,3,0))=TRUE,AM101,AL101+AK101*VLOOKUP(L101,Paramétrage!$C$6:$E$28,3,0)))</f>
        <v>0</v>
      </c>
      <c r="AO101" s="136">
        <f>IF(L101="",0,IF(OR(P101="oui",VLOOKUP(L101,Paramétrage!$C$6:$E$28,2,0)=0),0,IF(U101="",0,U101-AJ101)))</f>
        <v>0</v>
      </c>
      <c r="AP101" s="46">
        <f t="shared" si="46"/>
        <v>0</v>
      </c>
    </row>
    <row r="102" spans="1:42" ht="15.75">
      <c r="A102" s="609"/>
      <c r="B102" s="655"/>
      <c r="C102" s="645"/>
      <c r="D102" s="139"/>
      <c r="E102" s="139"/>
      <c r="F102" s="455"/>
      <c r="G102" s="523"/>
      <c r="H102" s="457"/>
      <c r="I102" s="456"/>
      <c r="J102" s="457"/>
      <c r="K102" s="141"/>
      <c r="L102" s="142"/>
      <c r="M102" s="143">
        <f>AE102</f>
        <v>44</v>
      </c>
      <c r="N102" s="458"/>
      <c r="O102" s="458"/>
      <c r="P102" s="231"/>
      <c r="Q102" s="460"/>
      <c r="R102" s="460"/>
      <c r="S102" s="460"/>
      <c r="T102" s="461"/>
      <c r="U102" s="459"/>
      <c r="V102" s="144">
        <f>SUM(V94:V101)</f>
        <v>44</v>
      </c>
      <c r="W102" s="142">
        <f>SUM(W94:W101)</f>
        <v>0</v>
      </c>
      <c r="X102" s="462">
        <f>V102+W102</f>
        <v>44</v>
      </c>
      <c r="Y102" s="463">
        <f>SUM(Y94:Y101)</f>
        <v>66</v>
      </c>
      <c r="Z102" s="524"/>
      <c r="AA102" s="524"/>
      <c r="AB102" s="232"/>
      <c r="AC102" s="273"/>
      <c r="AD102" s="525"/>
      <c r="AE102" s="211">
        <f>SUM(AE94:AE101)</f>
        <v>44</v>
      </c>
      <c r="AF102" s="501">
        <f>SUM(AF94:AF101)</f>
        <v>2640</v>
      </c>
      <c r="AG102" s="346"/>
      <c r="AH102" s="346"/>
      <c r="AI102" s="346"/>
      <c r="AJ102" s="346"/>
      <c r="AK102" s="346"/>
      <c r="AL102" s="346"/>
      <c r="AM102" s="346"/>
      <c r="AN102" s="346"/>
      <c r="AO102" s="346"/>
      <c r="AP102" s="346"/>
    </row>
    <row r="103" spans="1:42" ht="66.75" customHeight="1">
      <c r="A103" s="609"/>
      <c r="B103" s="655"/>
      <c r="C103" s="663" t="s">
        <v>479</v>
      </c>
      <c r="D103" s="706" t="s">
        <v>567</v>
      </c>
      <c r="E103" s="721">
        <v>6</v>
      </c>
      <c r="F103" s="345" t="s">
        <v>165</v>
      </c>
      <c r="G103" s="148" t="s">
        <v>16</v>
      </c>
      <c r="H103" s="149" t="s">
        <v>96</v>
      </c>
      <c r="I103" s="150">
        <v>23</v>
      </c>
      <c r="J103" s="470" t="s">
        <v>227</v>
      </c>
      <c r="K103" s="60"/>
      <c r="L103" s="47" t="s">
        <v>42</v>
      </c>
      <c r="M103" s="403">
        <v>8</v>
      </c>
      <c r="N103" s="151">
        <f>'L3P1 Amgt et Dév Territorial'!N102</f>
        <v>114</v>
      </c>
      <c r="O103" s="152">
        <v>300</v>
      </c>
      <c r="P103" s="63" t="s">
        <v>242</v>
      </c>
      <c r="Q103" s="683" t="s">
        <v>553</v>
      </c>
      <c r="R103" s="637"/>
      <c r="S103" s="637"/>
      <c r="T103" s="614"/>
      <c r="U103" s="134" t="str">
        <f>IF(OR(O103="",L103=Paramétrage!$C$10,L103=Paramétrage!$C$13,L103=Paramétrage!$C$16,L103=Paramétrage!$C$19,L103=Paramétrage!$C$23,L103=Paramétrage!$C$26,AND(L103&lt;&gt;Paramétrage!$C$9,P103="Mut+ext")),"",ROUNDUP(N103/O103,0))</f>
        <v/>
      </c>
      <c r="V103" s="135">
        <f>IF(L103="",0,IF(OR(P103="Mut+ext",VLOOKUP(L103,Paramétrage!$C$6:$E$28,2,0)=0),0,IF(O103="","saisir capacité",M103*U103*VLOOKUP(L103,Paramétrage!$C$6:$E$28,2,0))))</f>
        <v>0</v>
      </c>
      <c r="W103" s="404"/>
      <c r="X103" s="453">
        <f t="shared" ref="X103:X110" si="47">IF(ISERROR(V103+W103)=TRUE,V103,V103+W103)</f>
        <v>0</v>
      </c>
      <c r="Y103" s="454">
        <f>IF(L103="",0,IF(ISERROR(W103+V103*VLOOKUP(L103,Paramétrage!$C$6:$E$28,3,0))=TRUE,X103,W103+V103*VLOOKUP(L103,Paramétrage!$C$6:$E$28,3,0)))</f>
        <v>0</v>
      </c>
      <c r="Z103" s="685" t="s">
        <v>568</v>
      </c>
      <c r="AA103" s="637"/>
      <c r="AB103" s="612"/>
      <c r="AC103" s="407" t="s">
        <v>569</v>
      </c>
      <c r="AD103" s="269" t="s">
        <v>438</v>
      </c>
      <c r="AE103" s="206">
        <f>IF(F103="",0,IF(J103="",0,IF(SUMIF(F103:F110,F103,N103:N110)=0,0,IF(J103="Obligatoire",AF103/N103,IF(K103="",AF103/SUMIF(F103:F110,F103,N103:N110),AF103/(SUMIF(F103:F110,F103,N103:N110)/K103))))))</f>
        <v>8</v>
      </c>
      <c r="AF103" s="233">
        <f t="shared" ref="AF103:AF110" si="48">M103*N103</f>
        <v>912</v>
      </c>
      <c r="AG103" s="346"/>
      <c r="AH103" s="136">
        <f>IF(SUMIF(F103:F110,F103,N103:N110)=0,0,$M$3*N103/SUMIF(F103:F110,F103,N103:N110))</f>
        <v>0</v>
      </c>
      <c r="AI103" s="46">
        <f t="shared" ref="AI103:AI110" si="49">O103</f>
        <v>300</v>
      </c>
      <c r="AJ103" s="137">
        <f t="shared" ref="AJ103:AJ110" si="50">IF(AI103=0,"",ROUNDUP(AH103/AI103,0))</f>
        <v>0</v>
      </c>
      <c r="AK103" s="138">
        <f>IF(L103="",0,IF(OR(P103="Mut+ext",VLOOKUP(L103,Paramétrage!$C$6:$E$28,2,0)=0),0,IF(O103="","saisir capacité",IF(P103="Mut+ext",0,M103*AJ103*VLOOKUP(L103,Paramétrage!$C$6:$E$28,2,0)))))</f>
        <v>0</v>
      </c>
      <c r="AL103" s="47"/>
      <c r="AM103" s="138">
        <f t="shared" ref="AM103:AM110" si="51">IF(ISERROR(AK103+AL103)=TRUE,AK103,AK103+AL103)</f>
        <v>0</v>
      </c>
      <c r="AN103" s="138">
        <f>IF(L103="",0,IF(ISERROR(AL103+AK103*VLOOKUP(L103,Paramétrage!$C$6:$E$28,3,0))=TRUE,AM103,AL103+AK103*VLOOKUP(L103,Paramétrage!$C$6:$E$28,3,0)))</f>
        <v>0</v>
      </c>
      <c r="AO103" s="136">
        <f>IF(L103="",0,IF(OR(P103="oui",VLOOKUP(L103,Paramétrage!$C$6:$E$28,2,0)=0),0,IF(U103="",0,U103-AJ103)))</f>
        <v>0</v>
      </c>
      <c r="AP103" s="46">
        <f t="shared" ref="AP103:AP110" si="52">Y103-AN103-W103</f>
        <v>0</v>
      </c>
    </row>
    <row r="104" spans="1:42" ht="15.75">
      <c r="A104" s="609"/>
      <c r="B104" s="655"/>
      <c r="C104" s="664"/>
      <c r="D104" s="664"/>
      <c r="E104" s="664"/>
      <c r="F104" s="213" t="s">
        <v>482</v>
      </c>
      <c r="G104" s="541" t="s">
        <v>16</v>
      </c>
      <c r="H104" s="149" t="s">
        <v>96</v>
      </c>
      <c r="I104" s="150">
        <v>23</v>
      </c>
      <c r="J104" s="470" t="s">
        <v>227</v>
      </c>
      <c r="K104" s="60"/>
      <c r="L104" s="47" t="s">
        <v>43</v>
      </c>
      <c r="M104" s="403">
        <v>14</v>
      </c>
      <c r="N104" s="151">
        <f>'L3P1 Amgt et Dév Territorial'!N103</f>
        <v>114</v>
      </c>
      <c r="O104" s="152">
        <v>24</v>
      </c>
      <c r="P104" s="63" t="s">
        <v>242</v>
      </c>
      <c r="Q104" s="683" t="s">
        <v>553</v>
      </c>
      <c r="R104" s="637"/>
      <c r="S104" s="637"/>
      <c r="T104" s="614"/>
      <c r="U104" s="134" t="str">
        <f>IF(OR(O104="",L104=Paramétrage!$C$10,L104=Paramétrage!$C$13,L104=Paramétrage!$C$16,L104=Paramétrage!$C$19,L104=Paramétrage!$C$23,L104=Paramétrage!$C$26,AND(L104&lt;&gt;Paramétrage!$C$9,P104="Mut+ext")),"",ROUNDUP(N104/O104,0))</f>
        <v/>
      </c>
      <c r="V104" s="135">
        <f>IF(L104="",0,IF(OR(P104="Mut+ext",VLOOKUP(L104,Paramétrage!$C$6:$E$28,2,0)=0),0,IF(O104="","saisir capacité",M104*U104*VLOOKUP(L104,Paramétrage!$C$6:$E$28,2,0))))</f>
        <v>0</v>
      </c>
      <c r="W104" s="404"/>
      <c r="X104" s="453">
        <f t="shared" si="47"/>
        <v>0</v>
      </c>
      <c r="Y104" s="454">
        <f>IF(L104="",0,IF(ISERROR(W104+V104*VLOOKUP(L104,Paramétrage!$C$6:$E$28,3,0))=TRUE,X104,W104+V104*VLOOKUP(L104,Paramétrage!$C$6:$E$28,3,0)))</f>
        <v>0</v>
      </c>
      <c r="Z104" s="642"/>
      <c r="AA104" s="637"/>
      <c r="AB104" s="612"/>
      <c r="AC104" s="407"/>
      <c r="AD104" s="266"/>
      <c r="AE104" s="206">
        <f>IF(F104="",0,IF(J104="",0,IF(SUMIF(F103:F110,F104,N103:N110)=0,0,IF(J104="Obligatoire",AF104/N104,IF(K104="",AF104/SUMIF(F103:F110,F104,N103:N110),AF104/(SUMIF(F103:F110,F104,N103:N110)/K104))))))</f>
        <v>14</v>
      </c>
      <c r="AF104" s="440">
        <f t="shared" si="48"/>
        <v>1596</v>
      </c>
      <c r="AG104" s="346"/>
      <c r="AH104" s="136">
        <f>IF(SUMIF(F103:F110,F104,N103:N110)=0,0,$M$3*N104/SUMIF(F103:F110,F104,N103:N110))</f>
        <v>0</v>
      </c>
      <c r="AI104" s="46">
        <f t="shared" si="49"/>
        <v>24</v>
      </c>
      <c r="AJ104" s="137">
        <f t="shared" si="50"/>
        <v>0</v>
      </c>
      <c r="AK104" s="138">
        <f>IF(L104="",0,IF(OR(P104="Mut+ext",VLOOKUP(L104,Paramétrage!$C$6:$E$28,2,0)=0),0,IF(O104="","saisir capacité",IF(P104="Mut+ext",0,M104*AJ104*VLOOKUP(L104,Paramétrage!$C$6:$E$28,2,0)))))</f>
        <v>0</v>
      </c>
      <c r="AL104" s="47"/>
      <c r="AM104" s="138">
        <f t="shared" si="51"/>
        <v>0</v>
      </c>
      <c r="AN104" s="138">
        <f>IF(L104="",0,IF(ISERROR(AL104+AK104*VLOOKUP(L104,Paramétrage!$C$6:$E$28,3,0))=TRUE,AM104,AL104+AK104*VLOOKUP(L104,Paramétrage!$C$6:$E$28,3,0)))</f>
        <v>0</v>
      </c>
      <c r="AO104" s="136">
        <f>IF(L104="",0,IF(OR(P104="oui",VLOOKUP(L104,Paramétrage!$C$6:$E$28,2,0)=0),0,IF(U104="",0,U104-AJ104)))</f>
        <v>0</v>
      </c>
      <c r="AP104" s="46">
        <f t="shared" si="52"/>
        <v>0</v>
      </c>
    </row>
    <row r="105" spans="1:42" ht="15.75">
      <c r="A105" s="609"/>
      <c r="B105" s="655"/>
      <c r="C105" s="664"/>
      <c r="D105" s="664"/>
      <c r="E105" s="664"/>
      <c r="F105" s="213" t="s">
        <v>483</v>
      </c>
      <c r="G105" s="541" t="s">
        <v>16</v>
      </c>
      <c r="H105" s="149" t="s">
        <v>96</v>
      </c>
      <c r="I105" s="150">
        <v>23</v>
      </c>
      <c r="J105" s="470" t="s">
        <v>227</v>
      </c>
      <c r="K105" s="60"/>
      <c r="L105" s="47" t="s">
        <v>78</v>
      </c>
      <c r="M105" s="403">
        <v>20</v>
      </c>
      <c r="N105" s="151">
        <f>'L3P1 Amgt et Dév Territorial'!N104</f>
        <v>114</v>
      </c>
      <c r="O105" s="152">
        <v>300</v>
      </c>
      <c r="P105" s="63" t="s">
        <v>242</v>
      </c>
      <c r="Q105" s="636" t="s">
        <v>553</v>
      </c>
      <c r="R105" s="683"/>
      <c r="S105" s="683"/>
      <c r="T105" s="684"/>
      <c r="U105" s="134" t="str">
        <f>IF(OR(O105="",L105=Paramétrage!$C$10,L105=Paramétrage!$C$13,L105=Paramétrage!$C$16,L105=Paramétrage!$C$19,L105=Paramétrage!$C$23,L105=Paramétrage!$C$26,AND(L105&lt;&gt;Paramétrage!$C$9,P105="Mut+ext")),"",ROUNDUP(N105/O105,0))</f>
        <v/>
      </c>
      <c r="V105" s="135">
        <f>IF(L105="",0,IF(OR(P105="Mut+ext",VLOOKUP(L105,Paramétrage!$C$6:$E$28,2,0)=0),0,IF(O105="","saisir capacité",M105*U105*VLOOKUP(L105,Paramétrage!$C$6:$E$28,2,0))))</f>
        <v>0</v>
      </c>
      <c r="W105" s="404">
        <v>0</v>
      </c>
      <c r="X105" s="453">
        <f t="shared" si="47"/>
        <v>0</v>
      </c>
      <c r="Y105" s="454">
        <f>IF(L105="",0,IF(ISERROR(W105+V105*VLOOKUP(L105,Paramétrage!$C$6:$E$28,3,0))=TRUE,X105,W105+V105*VLOOKUP(L105,Paramétrage!$C$6:$E$28,3,0)))</f>
        <v>0</v>
      </c>
      <c r="Z105" s="642"/>
      <c r="AA105" s="683"/>
      <c r="AB105" s="710"/>
      <c r="AC105" s="407"/>
      <c r="AD105" s="266"/>
      <c r="AE105" s="206">
        <f>IF(F105="",0,IF(J105="",0,IF(SUMIF(F103:F110,F105,N103:N110)=0,0,IF(J105="Obligatoire",AF105/N105,IF(K105="",AF105/SUMIF(F103:F110,F105,N103:N110),AF105/(SUMIF(F103:F110,F105,N103:N110)/K105))))))</f>
        <v>20</v>
      </c>
      <c r="AF105" s="440">
        <f t="shared" si="48"/>
        <v>2280</v>
      </c>
      <c r="AG105" s="346"/>
      <c r="AH105" s="136">
        <f>IF(SUMIF(F103:F110,F105,N103:N110)=0,0,$M$3*N105/SUMIF(F103:F110,F105,N103:N110))</f>
        <v>0</v>
      </c>
      <c r="AI105" s="46">
        <f t="shared" si="49"/>
        <v>300</v>
      </c>
      <c r="AJ105" s="137">
        <f t="shared" si="50"/>
        <v>0</v>
      </c>
      <c r="AK105" s="138">
        <f>IF(L105="",0,IF(OR(P105="Mut+ext",VLOOKUP(L105,Paramétrage!$C$6:$E$28,2,0)=0),0,IF(O105="","saisir capacité",IF(P105="Mut+ext",0,M105*AJ105*VLOOKUP(L105,Paramétrage!$C$6:$E$28,2,0)))))</f>
        <v>0</v>
      </c>
      <c r="AL105" s="47"/>
      <c r="AM105" s="138">
        <f t="shared" si="51"/>
        <v>0</v>
      </c>
      <c r="AN105" s="138">
        <f>IF(L105="",0,IF(ISERROR(AL105+AK105*VLOOKUP(L105,Paramétrage!$C$6:$E$28,3,0))=TRUE,AM105,AL105+AK105*VLOOKUP(L105,Paramétrage!$C$6:$E$28,3,0)))</f>
        <v>0</v>
      </c>
      <c r="AO105" s="136">
        <f>IF(L105="",0,IF(OR(P105="oui",VLOOKUP(L105,Paramétrage!$C$6:$E$28,2,0)=0),0,IF(U105="",0,U105-AJ105)))</f>
        <v>0</v>
      </c>
      <c r="AP105" s="46">
        <f t="shared" si="52"/>
        <v>0</v>
      </c>
    </row>
    <row r="106" spans="1:42" ht="15.75">
      <c r="A106" s="609"/>
      <c r="B106" s="655"/>
      <c r="C106" s="664"/>
      <c r="D106" s="664"/>
      <c r="E106" s="664"/>
      <c r="F106" s="543" t="s">
        <v>167</v>
      </c>
      <c r="G106" s="541" t="s">
        <v>16</v>
      </c>
      <c r="H106" s="149" t="s">
        <v>570</v>
      </c>
      <c r="I106" s="150">
        <v>24</v>
      </c>
      <c r="J106" s="470" t="s">
        <v>227</v>
      </c>
      <c r="K106" s="60"/>
      <c r="L106" s="47" t="s">
        <v>42</v>
      </c>
      <c r="M106" s="403">
        <v>14</v>
      </c>
      <c r="N106" s="151">
        <f>N6</f>
        <v>60</v>
      </c>
      <c r="O106" s="152">
        <v>300</v>
      </c>
      <c r="P106" s="63" t="s">
        <v>277</v>
      </c>
      <c r="Q106" s="683"/>
      <c r="R106" s="637"/>
      <c r="S106" s="637"/>
      <c r="T106" s="614"/>
      <c r="U106" s="134">
        <f>IF(OR(O106="",L106=Paramétrage!$C$10,L106=Paramétrage!$C$13,L106=Paramétrage!$C$16,L106=Paramétrage!$C$19,L106=Paramétrage!$C$23,L106=Paramétrage!$C$26,AND(L106&lt;&gt;Paramétrage!$C$9,P106="Mut+ext")),"",ROUNDUP(N106/O106,0))</f>
        <v>1</v>
      </c>
      <c r="V106" s="135">
        <f>IF(L106="",0,IF(OR(P106="Mut+ext",VLOOKUP(L106,Paramétrage!$C$6:$E$28,2,0)=0),0,IF(O106="","saisir capacité",M106*U106*VLOOKUP(L106,Paramétrage!$C$6:$E$28,2,0))))</f>
        <v>14</v>
      </c>
      <c r="W106" s="404"/>
      <c r="X106" s="453">
        <f t="shared" si="47"/>
        <v>14</v>
      </c>
      <c r="Y106" s="454">
        <f>IF(L106="",0,IF(ISERROR(W106+V106*VLOOKUP(L106,Paramétrage!$C$6:$E$28,3,0))=TRUE,X106,W106+V106*VLOOKUP(L106,Paramétrage!$C$6:$E$28,3,0)))</f>
        <v>21</v>
      </c>
      <c r="Z106" s="642"/>
      <c r="AA106" s="637"/>
      <c r="AB106" s="612"/>
      <c r="AC106" s="407"/>
      <c r="AD106" s="266"/>
      <c r="AE106" s="206">
        <f>IF(F106="",0,IF(J106="",0,IF(SUMIF(F103:F110,F106,N103:N110)=0,0,IF(J106="Obligatoire",AF106/N106,IF(K106="",AF106/SUMIF(F103:F110,F106,N103:N110),AF106/(SUMIF(F103:F110,F106,N103:N110)/K106))))))</f>
        <v>14</v>
      </c>
      <c r="AF106" s="440">
        <f t="shared" si="48"/>
        <v>840</v>
      </c>
      <c r="AG106" s="346"/>
      <c r="AH106" s="136">
        <f>IF(SUMIF(F103:F110,F106,N103:N110)=0,0,$M$3*N106/SUMIF(F103:F110,F106,N103:N110))</f>
        <v>0</v>
      </c>
      <c r="AI106" s="46">
        <f t="shared" si="49"/>
        <v>300</v>
      </c>
      <c r="AJ106" s="137">
        <f t="shared" si="50"/>
        <v>0</v>
      </c>
      <c r="AK106" s="138">
        <f>IF(L106="",0,IF(OR(P106="Mut+ext",VLOOKUP(L106,Paramétrage!$C$6:$E$28,2,0)=0),0,IF(O106="","saisir capacité",IF(P106="Mut+ext",0,M106*AJ106*VLOOKUP(L106,Paramétrage!$C$6:$E$28,2,0)))))</f>
        <v>0</v>
      </c>
      <c r="AL106" s="47"/>
      <c r="AM106" s="138">
        <f t="shared" si="51"/>
        <v>0</v>
      </c>
      <c r="AN106" s="138">
        <f>IF(L106="",0,IF(ISERROR(AL106+AK106*VLOOKUP(L106,Paramétrage!$C$6:$E$28,3,0))=TRUE,AM106,AL106+AK106*VLOOKUP(L106,Paramétrage!$C$6:$E$28,3,0)))</f>
        <v>0</v>
      </c>
      <c r="AO106" s="136">
        <f>IF(L106="",0,IF(OR(P106="oui",VLOOKUP(L106,Paramétrage!$C$6:$E$28,2,0)=0),0,IF(U106="",0,U106-AJ106)))</f>
        <v>1</v>
      </c>
      <c r="AP106" s="46">
        <f t="shared" si="52"/>
        <v>21</v>
      </c>
    </row>
    <row r="107" spans="1:42" ht="15.75">
      <c r="A107" s="609"/>
      <c r="B107" s="655"/>
      <c r="C107" s="664"/>
      <c r="D107" s="664"/>
      <c r="E107" s="664"/>
      <c r="F107" s="543" t="s">
        <v>484</v>
      </c>
      <c r="G107" s="541" t="s">
        <v>16</v>
      </c>
      <c r="H107" s="307" t="s">
        <v>570</v>
      </c>
      <c r="I107" s="150">
        <v>24</v>
      </c>
      <c r="J107" s="470" t="s">
        <v>227</v>
      </c>
      <c r="K107" s="60"/>
      <c r="L107" s="47" t="s">
        <v>43</v>
      </c>
      <c r="M107" s="403">
        <v>8</v>
      </c>
      <c r="N107" s="151">
        <f>N6</f>
        <v>60</v>
      </c>
      <c r="O107" s="152">
        <v>30</v>
      </c>
      <c r="P107" s="63" t="s">
        <v>277</v>
      </c>
      <c r="Q107" s="683"/>
      <c r="R107" s="637"/>
      <c r="S107" s="637"/>
      <c r="T107" s="614"/>
      <c r="U107" s="134">
        <f>IF(OR(O107="",L107=Paramétrage!$C$10,L107=Paramétrage!$C$13,L107=Paramétrage!$C$16,L107=Paramétrage!$C$19,L107=Paramétrage!$C$23,L107=Paramétrage!$C$26,AND(L107&lt;&gt;Paramétrage!$C$9,P107="Mut+ext")),"",ROUNDUP(N107/O107,0))</f>
        <v>2</v>
      </c>
      <c r="V107" s="135">
        <f>IF(L107="",0,IF(OR(P107="Mut+ext",VLOOKUP(L107,Paramétrage!$C$6:$E$28,2,0)=0),0,IF(O107="","saisir capacité",M107*U107*VLOOKUP(L107,Paramétrage!$C$6:$E$28,2,0))))</f>
        <v>16</v>
      </c>
      <c r="W107" s="404"/>
      <c r="X107" s="453">
        <f t="shared" si="47"/>
        <v>16</v>
      </c>
      <c r="Y107" s="454">
        <f>IF(L107="",0,IF(ISERROR(W107+V107*VLOOKUP(L107,Paramétrage!$C$6:$E$28,3,0))=TRUE,X107,W107+V107*VLOOKUP(L107,Paramétrage!$C$6:$E$28,3,0)))</f>
        <v>16</v>
      </c>
      <c r="Z107" s="642"/>
      <c r="AA107" s="637"/>
      <c r="AB107" s="612"/>
      <c r="AC107" s="407"/>
      <c r="AD107" s="266"/>
      <c r="AE107" s="206">
        <f>IF(F107="",0,IF(J107="",0,IF(SUMIF(F103:F110,F107,N103:N110)=0,0,IF(J107="Obligatoire",AF107/N107,IF(K107="",AF107/SUMIF(F103:F110,F107,N103:N110),AF107/(SUMIF(F103:F110,F107,N103:N110)/K107))))))</f>
        <v>8</v>
      </c>
      <c r="AF107" s="440">
        <f t="shared" si="48"/>
        <v>480</v>
      </c>
      <c r="AG107" s="346"/>
      <c r="AH107" s="136">
        <f>IF(SUMIF(F103:F110,F107,N103:N110)=0,0,$M$3*N107/SUMIF(F103:F110,F107,N103:N110))</f>
        <v>0</v>
      </c>
      <c r="AI107" s="46">
        <f t="shared" si="49"/>
        <v>30</v>
      </c>
      <c r="AJ107" s="137">
        <f t="shared" si="50"/>
        <v>0</v>
      </c>
      <c r="AK107" s="138">
        <f>IF(L107="",0,IF(OR(P107="Mut+ext",VLOOKUP(L107,Paramétrage!$C$6:$E$28,2,0)=0),0,IF(O107="","saisir capacité",IF(P107="Mut+ext",0,M107*AJ107*VLOOKUP(L107,Paramétrage!$C$6:$E$28,2,0)))))</f>
        <v>0</v>
      </c>
      <c r="AL107" s="47"/>
      <c r="AM107" s="138">
        <f t="shared" si="51"/>
        <v>0</v>
      </c>
      <c r="AN107" s="138">
        <f>IF(L107="",0,IF(ISERROR(AL107+AK107*VLOOKUP(L107,Paramétrage!$C$6:$E$28,3,0))=TRUE,AM107,AL107+AK107*VLOOKUP(L107,Paramétrage!$C$6:$E$28,3,0)))</f>
        <v>0</v>
      </c>
      <c r="AO107" s="136">
        <f>IF(L107="",0,IF(OR(P107="oui",VLOOKUP(L107,Paramétrage!$C$6:$E$28,2,0)=0),0,IF(U107="",0,U107-AJ107)))</f>
        <v>2</v>
      </c>
      <c r="AP107" s="46">
        <f t="shared" si="52"/>
        <v>16</v>
      </c>
    </row>
    <row r="108" spans="1:42" ht="15.75">
      <c r="A108" s="609"/>
      <c r="B108" s="655"/>
      <c r="C108" s="664"/>
      <c r="D108" s="664"/>
      <c r="E108" s="664"/>
      <c r="F108" s="213"/>
      <c r="G108" s="541"/>
      <c r="H108" s="149"/>
      <c r="I108" s="150"/>
      <c r="J108" s="470"/>
      <c r="K108" s="60"/>
      <c r="L108" s="47"/>
      <c r="M108" s="403"/>
      <c r="N108" s="151"/>
      <c r="O108" s="152"/>
      <c r="P108" s="63"/>
      <c r="Q108" s="683"/>
      <c r="R108" s="637"/>
      <c r="S108" s="637"/>
      <c r="T108" s="614"/>
      <c r="U108" s="134" t="str">
        <f>IF(OR(O108="",L108=Paramétrage!$C$10,L108=Paramétrage!$C$13,L108=Paramétrage!$C$16,L108=Paramétrage!$C$19,L108=Paramétrage!$C$23,L108=Paramétrage!$C$26,AND(L108&lt;&gt;Paramétrage!$C$9,P108="Mut+ext")),"",ROUNDUP(N108/O108,0))</f>
        <v/>
      </c>
      <c r="V108" s="135">
        <f>IF(L108="",0,IF(OR(P108="Mut+ext",VLOOKUP(L108,Paramétrage!$C$6:$E$28,2,0)=0),0,IF(O108="","saisir capacité",M108*U108*VLOOKUP(L108,Paramétrage!$C$6:$E$28,2,0))))</f>
        <v>0</v>
      </c>
      <c r="W108" s="404"/>
      <c r="X108" s="453">
        <f t="shared" si="47"/>
        <v>0</v>
      </c>
      <c r="Y108" s="454">
        <f>IF(L108="",0,IF(ISERROR(W108+V108*VLOOKUP(L108,Paramétrage!$C$6:$E$28,3,0))=TRUE,X108,W108+V108*VLOOKUP(L108,Paramétrage!$C$6:$E$28,3,0)))</f>
        <v>0</v>
      </c>
      <c r="Z108" s="642"/>
      <c r="AA108" s="637"/>
      <c r="AB108" s="612"/>
      <c r="AC108" s="407"/>
      <c r="AD108" s="266"/>
      <c r="AE108" s="206">
        <f>IF(F108="",0,IF(J108="",0,IF(SUMIF(F103:F110,F108,N103:N110)=0,0,IF(J108="Obligatoire",AF108/N108,IF(K108="",AF108/SUMIF(F103:F110,F108,N103:N110),AF108/(SUMIF(F103:F110,F108,N103:N110)/K108))))))</f>
        <v>0</v>
      </c>
      <c r="AF108" s="440">
        <f t="shared" si="48"/>
        <v>0</v>
      </c>
      <c r="AG108" s="346"/>
      <c r="AH108" s="136">
        <f>IF(SUMIF(F103:F110,F108,N103:N110)=0,0,$M$3*N108/SUMIF(F103:F110,F108,N103:N110))</f>
        <v>0</v>
      </c>
      <c r="AI108" s="46">
        <f t="shared" si="49"/>
        <v>0</v>
      </c>
      <c r="AJ108" s="137" t="str">
        <f t="shared" si="50"/>
        <v/>
      </c>
      <c r="AK108" s="138">
        <f>IF(L108="",0,IF(OR(P108="Mut+ext",VLOOKUP(L108,Paramétrage!$C$6:$E$28,2,0)=0),0,IF(O108="","saisir capacité",IF(P108="Mut+ext",0,M108*AJ108*VLOOKUP(L108,Paramétrage!$C$6:$E$28,2,0)))))</f>
        <v>0</v>
      </c>
      <c r="AL108" s="47"/>
      <c r="AM108" s="138">
        <f t="shared" si="51"/>
        <v>0</v>
      </c>
      <c r="AN108" s="138">
        <f>IF(L108="",0,IF(ISERROR(AL108+AK108*VLOOKUP(L108,Paramétrage!$C$6:$E$28,3,0))=TRUE,AM108,AL108+AK108*VLOOKUP(L108,Paramétrage!$C$6:$E$28,3,0)))</f>
        <v>0</v>
      </c>
      <c r="AO108" s="136">
        <f>IF(L108="",0,IF(OR(P108="oui",VLOOKUP(L108,Paramétrage!$C$6:$E$28,2,0)=0),0,IF(U108="",0,U108-AJ108)))</f>
        <v>0</v>
      </c>
      <c r="AP108" s="46">
        <f t="shared" si="52"/>
        <v>0</v>
      </c>
    </row>
    <row r="109" spans="1:42" ht="15.75">
      <c r="A109" s="609"/>
      <c r="B109" s="655"/>
      <c r="C109" s="664"/>
      <c r="D109" s="664"/>
      <c r="E109" s="664"/>
      <c r="F109" s="213"/>
      <c r="G109" s="541"/>
      <c r="H109" s="149"/>
      <c r="I109" s="150"/>
      <c r="J109" s="470"/>
      <c r="K109" s="60"/>
      <c r="L109" s="47"/>
      <c r="M109" s="403"/>
      <c r="N109" s="151"/>
      <c r="O109" s="152"/>
      <c r="P109" s="63"/>
      <c r="Q109" s="683"/>
      <c r="R109" s="637"/>
      <c r="S109" s="637"/>
      <c r="T109" s="614"/>
      <c r="U109" s="134" t="str">
        <f>IF(OR(O109="",L109=Paramétrage!$C$10,L109=Paramétrage!$C$13,L109=Paramétrage!$C$16,L109=Paramétrage!$C$19,L109=Paramétrage!$C$23,L109=Paramétrage!$C$26,AND(L109&lt;&gt;Paramétrage!$C$9,P109="Mut+ext")),"",ROUNDUP(N109/O109,0))</f>
        <v/>
      </c>
      <c r="V109" s="135">
        <f>IF(L109="",0,IF(OR(P109="Mut+ext",VLOOKUP(L109,Paramétrage!$C$6:$E$28,2,0)=0),0,IF(O109="","saisir capacité",M109*U109*VLOOKUP(L109,Paramétrage!$C$6:$E$28,2,0))))</f>
        <v>0</v>
      </c>
      <c r="W109" s="404"/>
      <c r="X109" s="453">
        <f t="shared" si="47"/>
        <v>0</v>
      </c>
      <c r="Y109" s="454">
        <f>IF(L109="",0,IF(ISERROR(W109+V109*VLOOKUP(L109,Paramétrage!$C$6:$E$28,3,0))=TRUE,X109,W109+V109*VLOOKUP(L109,Paramétrage!$C$6:$E$28,3,0)))</f>
        <v>0</v>
      </c>
      <c r="Z109" s="642"/>
      <c r="AA109" s="637"/>
      <c r="AB109" s="612"/>
      <c r="AC109" s="407"/>
      <c r="AD109" s="266"/>
      <c r="AE109" s="206">
        <f>IF(F109="",0,IF(J109="",0,IF(SUMIF(F103:F110,F109,N103:N110)=0,0,IF(J109="Obligatoire",AF109/N109,IF(K109="",AF109/SUMIF(F103:F110,F109,N103:N110),AF109/(SUMIF(F103:F110,F109,N103:N110)/K109))))))</f>
        <v>0</v>
      </c>
      <c r="AF109" s="440">
        <f t="shared" si="48"/>
        <v>0</v>
      </c>
      <c r="AG109" s="346"/>
      <c r="AH109" s="136">
        <f>IF(SUMIF(F103:F110,F109,N103:N110)=0,0,$M$3*N109/SUMIF(F103:F110,F109,N103:N110))</f>
        <v>0</v>
      </c>
      <c r="AI109" s="46">
        <f t="shared" si="49"/>
        <v>0</v>
      </c>
      <c r="AJ109" s="137" t="str">
        <f t="shared" si="50"/>
        <v/>
      </c>
      <c r="AK109" s="138">
        <f>IF(L109="",0,IF(OR(P109="Mut+ext",VLOOKUP(L109,Paramétrage!$C$6:$E$28,2,0)=0),0,IF(O109="","saisir capacité",IF(P109="Mut+ext",0,M109*AJ109*VLOOKUP(L109,Paramétrage!$C$6:$E$28,2,0)))))</f>
        <v>0</v>
      </c>
      <c r="AL109" s="47"/>
      <c r="AM109" s="138">
        <f t="shared" si="51"/>
        <v>0</v>
      </c>
      <c r="AN109" s="138">
        <f>IF(L109="",0,IF(ISERROR(AL109+AK109*VLOOKUP(L109,Paramétrage!$C$6:$E$28,3,0))=TRUE,AM109,AL109+AK109*VLOOKUP(L109,Paramétrage!$C$6:$E$28,3,0)))</f>
        <v>0</v>
      </c>
      <c r="AO109" s="136">
        <f>IF(L109="",0,IF(OR(P109="oui",VLOOKUP(L109,Paramétrage!$C$6:$E$28,2,0)=0),0,IF(U109="",0,U109-AJ109)))</f>
        <v>0</v>
      </c>
      <c r="AP109" s="46">
        <f t="shared" si="52"/>
        <v>0</v>
      </c>
    </row>
    <row r="110" spans="1:42" ht="15.75">
      <c r="A110" s="609"/>
      <c r="B110" s="655"/>
      <c r="C110" s="664"/>
      <c r="D110" s="645"/>
      <c r="E110" s="645"/>
      <c r="F110" s="213"/>
      <c r="G110" s="541"/>
      <c r="H110" s="149"/>
      <c r="I110" s="150"/>
      <c r="J110" s="470"/>
      <c r="K110" s="60"/>
      <c r="L110" s="47"/>
      <c r="M110" s="403"/>
      <c r="N110" s="151"/>
      <c r="O110" s="152"/>
      <c r="P110" s="63"/>
      <c r="Q110" s="683"/>
      <c r="R110" s="637"/>
      <c r="S110" s="637"/>
      <c r="T110" s="614"/>
      <c r="U110" s="134" t="str">
        <f>IF(OR(O110="",L110=Paramétrage!$C$10,L110=Paramétrage!$C$13,L110=Paramétrage!$C$16,L110=Paramétrage!$C$19,L110=Paramétrage!$C$23,L110=Paramétrage!$C$26,AND(L110&lt;&gt;Paramétrage!$C$9,P110="Mut+ext")),"",ROUNDUP(N110/O110,0))</f>
        <v/>
      </c>
      <c r="V110" s="135">
        <f>IF(L110="",0,IF(OR(P110="Mut+ext",VLOOKUP(L110,Paramétrage!$C$6:$E$28,2,0)=0),0,IF(O110="","saisir capacité",M110*U110*VLOOKUP(L110,Paramétrage!$C$6:$E$28,2,0))))</f>
        <v>0</v>
      </c>
      <c r="W110" s="404"/>
      <c r="X110" s="453">
        <f t="shared" si="47"/>
        <v>0</v>
      </c>
      <c r="Y110" s="454">
        <f>IF(L110="",0,IF(ISERROR(W110+V110*VLOOKUP(L110,Paramétrage!$C$6:$E$28,3,0))=TRUE,X110,W110+V110*VLOOKUP(L110,Paramétrage!$C$6:$E$28,3,0)))</f>
        <v>0</v>
      </c>
      <c r="Z110" s="642"/>
      <c r="AA110" s="637"/>
      <c r="AB110" s="612"/>
      <c r="AC110" s="407"/>
      <c r="AD110" s="266"/>
      <c r="AE110" s="206">
        <f>IF(F110="",0,IF(J110="",0,IF(SUMIF(F103:F110,F110,N103:N110)=0,0,IF(J110="Obligatoire",AF110/N110,IF(K110="",AF110/SUMIF(F103:F110,F110,N103:N110),AF110/(SUMIF(F103:F110,F110,N103:N110)/K110))))))</f>
        <v>0</v>
      </c>
      <c r="AF110" s="440">
        <f t="shared" si="48"/>
        <v>0</v>
      </c>
      <c r="AG110" s="346"/>
      <c r="AH110" s="136">
        <f>IF(SUMIF(F103:F110,F110,N103:N110)=0,0,$M$3*N110/SUMIF(F103:F110,F110,N103:N110))</f>
        <v>0</v>
      </c>
      <c r="AI110" s="46">
        <f t="shared" si="49"/>
        <v>0</v>
      </c>
      <c r="AJ110" s="137" t="str">
        <f t="shared" si="50"/>
        <v/>
      </c>
      <c r="AK110" s="138">
        <f>IF(L110="",0,IF(OR(P110="Mut+ext",VLOOKUP(L110,Paramétrage!$C$6:$E$28,2,0)=0),0,IF(O110="","saisir capacité",IF(P110="Mut+ext",0,M110*AJ110*VLOOKUP(L110,Paramétrage!$C$6:$E$28,2,0)))))</f>
        <v>0</v>
      </c>
      <c r="AL110" s="47"/>
      <c r="AM110" s="138">
        <f t="shared" si="51"/>
        <v>0</v>
      </c>
      <c r="AN110" s="138">
        <f>IF(L110="",0,IF(ISERROR(AL110+AK110*VLOOKUP(L110,Paramétrage!$C$6:$E$28,3,0))=TRUE,AM110,AL110+AK110*VLOOKUP(L110,Paramétrage!$C$6:$E$28,3,0)))</f>
        <v>0</v>
      </c>
      <c r="AO110" s="136">
        <f>IF(L110="",0,IF(OR(P110="oui",VLOOKUP(L110,Paramétrage!$C$6:$E$28,2,0)=0),0,IF(U110="",0,U110-AJ110)))</f>
        <v>0</v>
      </c>
      <c r="AP110" s="46">
        <f t="shared" si="52"/>
        <v>0</v>
      </c>
    </row>
    <row r="111" spans="1:42" ht="15.75">
      <c r="A111" s="609"/>
      <c r="B111" s="669"/>
      <c r="C111" s="645"/>
      <c r="D111" s="139"/>
      <c r="E111" s="139"/>
      <c r="F111" s="455"/>
      <c r="G111" s="523"/>
      <c r="H111" s="457"/>
      <c r="I111" s="456"/>
      <c r="J111" s="457"/>
      <c r="K111" s="141"/>
      <c r="L111" s="142"/>
      <c r="M111" s="143">
        <f>AE111</f>
        <v>64</v>
      </c>
      <c r="N111" s="458"/>
      <c r="O111" s="458"/>
      <c r="P111" s="231"/>
      <c r="Q111" s="460"/>
      <c r="R111" s="460"/>
      <c r="S111" s="460"/>
      <c r="T111" s="461"/>
      <c r="U111" s="459"/>
      <c r="V111" s="144">
        <f>SUM(V103:V110)</f>
        <v>30</v>
      </c>
      <c r="W111" s="142">
        <f>SUM(W103:W110)</f>
        <v>0</v>
      </c>
      <c r="X111" s="462">
        <f>V111+W111</f>
        <v>30</v>
      </c>
      <c r="Y111" s="463">
        <f>SUM(Y103:Y110)</f>
        <v>37</v>
      </c>
      <c r="Z111" s="524"/>
      <c r="AA111" s="524"/>
      <c r="AB111" s="232"/>
      <c r="AC111" s="273"/>
      <c r="AD111" s="525"/>
      <c r="AE111" s="211">
        <f>SUM(AE103:AE110)</f>
        <v>64</v>
      </c>
      <c r="AF111" s="501">
        <f>SUM(AF103:AF110)</f>
        <v>6108</v>
      </c>
      <c r="AG111" s="346"/>
      <c r="AH111" s="346"/>
      <c r="AI111" s="346"/>
      <c r="AJ111" s="346"/>
      <c r="AK111" s="346"/>
      <c r="AL111" s="346"/>
      <c r="AM111" s="346"/>
      <c r="AN111" s="346"/>
      <c r="AO111" s="346"/>
      <c r="AP111" s="346"/>
    </row>
    <row r="112" spans="1:42" ht="15" customHeight="1">
      <c r="A112" s="609"/>
      <c r="B112" s="672" t="s">
        <v>254</v>
      </c>
      <c r="C112" s="663" t="s">
        <v>486</v>
      </c>
      <c r="D112" s="663" t="s">
        <v>61</v>
      </c>
      <c r="E112" s="667">
        <v>6</v>
      </c>
      <c r="F112" s="342" t="s">
        <v>487</v>
      </c>
      <c r="G112" s="56" t="s">
        <v>19</v>
      </c>
      <c r="H112" s="57" t="s">
        <v>489</v>
      </c>
      <c r="I112" s="58">
        <v>23</v>
      </c>
      <c r="J112" s="402" t="s">
        <v>289</v>
      </c>
      <c r="K112" s="60">
        <v>2</v>
      </c>
      <c r="L112" s="35" t="s">
        <v>42</v>
      </c>
      <c r="M112" s="403">
        <v>22</v>
      </c>
      <c r="N112" s="151">
        <f>'L3P1 Amgt et Dév Territorial'!N113</f>
        <v>50</v>
      </c>
      <c r="O112" s="152">
        <v>300</v>
      </c>
      <c r="P112" s="63" t="s">
        <v>242</v>
      </c>
      <c r="Q112" s="683" t="s">
        <v>553</v>
      </c>
      <c r="R112" s="637"/>
      <c r="S112" s="637"/>
      <c r="T112" s="614"/>
      <c r="U112" s="153" t="str">
        <f>IF(OR(O112="",L112=Paramétrage!$C$10,L112=Paramétrage!$C$13,L112=Paramétrage!$C$16,L112=Paramétrage!$C$19,L112=Paramétrage!$C$23,L112=Paramétrage!$C$26,AND(L112&lt;&gt;Paramétrage!$C$9,P112="Mut+ext")),"",ROUNDUP(N112/O112,0))</f>
        <v/>
      </c>
      <c r="V112" s="154">
        <f>IF(L112="",0,IF(OR(P112="Mut+ext",VLOOKUP(L112,Paramétrage!$C$6:$E$28,2,0)=0),0,IF(O112="","saisir capacité",M112*U112*VLOOKUP(L112,Paramétrage!$C$6:$E$28,2,0))))</f>
        <v>0</v>
      </c>
      <c r="W112" s="404"/>
      <c r="X112" s="471">
        <f t="shared" ref="X112:X120" si="53">IF(ISERROR(V112+W112)=TRUE,V112,V112+W112)</f>
        <v>0</v>
      </c>
      <c r="Y112" s="472">
        <f>IF(L112="",0,IF(ISERROR(W112+V112*VLOOKUP(L112,Paramétrage!$C$6:$E$28,3,0))=TRUE,X112,W112+V112*VLOOKUP(L112,Paramétrage!$C$6:$E$28,3,0)))</f>
        <v>0</v>
      </c>
      <c r="Z112" s="642"/>
      <c r="AA112" s="637"/>
      <c r="AB112" s="612"/>
      <c r="AC112" s="407"/>
      <c r="AD112" s="269"/>
      <c r="AE112" s="206">
        <f>IF(F112="",0,IF(J112="",0,IF(SUMIF($F$112:$F$120,F112,$N$112:$N$120)=0,0,IF(J112="Obligatoire",AF112/N112,IF(K112="",AF112/SUMIF($F$112:$F$120,F112,$N$112:$N$120),AF112/(SUMIF($F$112:$F$120,F112,$N$112:$N$120)/K112))))))</f>
        <v>27.5</v>
      </c>
      <c r="AF112" s="233">
        <f>M112*N112</f>
        <v>1100</v>
      </c>
      <c r="AG112" s="346"/>
      <c r="AH112" s="136">
        <f>IF(SUMIF(F112:F120,F112,N112:N120)=0,0,$M$3*N112/SUMIF(F112:F120,F112,N112:N120))</f>
        <v>0</v>
      </c>
      <c r="AI112" s="46">
        <f>O112</f>
        <v>300</v>
      </c>
      <c r="AJ112" s="137">
        <f>IF(AI112=0,"",ROUNDUP(AH112/AI112,0))</f>
        <v>0</v>
      </c>
      <c r="AK112" s="138">
        <f>IF(L112="",0,IF(OR(P112="Mut+ext",VLOOKUP(L112,Paramétrage!$C$6:$E$28,2,0)=0),0,IF(O112="","saisir capacité",IF(P112="Mut+ext",0,M112*AJ112*VLOOKUP(L112,Paramétrage!$C$6:$E$28,2,0)))))</f>
        <v>0</v>
      </c>
      <c r="AL112" s="47"/>
      <c r="AM112" s="138">
        <f>IF(ISERROR(AK112+AL112)=TRUE,AK112,AK112+AL112)</f>
        <v>0</v>
      </c>
      <c r="AN112" s="138">
        <f>IF(L112="",0,IF(ISERROR(AL112+AK112*VLOOKUP(L112,Paramétrage!$C$6:$E$28,3,0))=TRUE,AM112,AL112+AK112*VLOOKUP(L112,Paramétrage!$C$6:$E$28,3,0)))</f>
        <v>0</v>
      </c>
      <c r="AO112" s="136">
        <f>IF(L112="",0,IF(OR(P112="oui",VLOOKUP(L112,Paramétrage!$C$6:$E$28,2,0)=0),0,IF(U112="",0,U112-AJ112)))</f>
        <v>0</v>
      </c>
      <c r="AP112" s="46">
        <f>Y112-AN112-W112</f>
        <v>0</v>
      </c>
    </row>
    <row r="113" spans="1:42" ht="15" customHeight="1">
      <c r="A113" s="609"/>
      <c r="B113" s="655"/>
      <c r="C113" s="664"/>
      <c r="D113" s="664"/>
      <c r="E113" s="664"/>
      <c r="F113" s="342" t="s">
        <v>487</v>
      </c>
      <c r="G113" s="216" t="s">
        <v>19</v>
      </c>
      <c r="H113" s="57" t="s">
        <v>571</v>
      </c>
      <c r="I113" s="58">
        <v>24</v>
      </c>
      <c r="J113" s="402" t="s">
        <v>289</v>
      </c>
      <c r="K113" s="60">
        <v>2</v>
      </c>
      <c r="L113" s="35" t="s">
        <v>42</v>
      </c>
      <c r="M113" s="403">
        <v>22</v>
      </c>
      <c r="N113" s="151">
        <f>60*0.5</f>
        <v>30</v>
      </c>
      <c r="O113" s="152">
        <v>300</v>
      </c>
      <c r="P113" s="63" t="s">
        <v>277</v>
      </c>
      <c r="Q113" s="683"/>
      <c r="R113" s="637"/>
      <c r="S113" s="637"/>
      <c r="T113" s="614"/>
      <c r="U113" s="153">
        <f>IF(OR(O113="",L113=Paramétrage!$C$10,L113=Paramétrage!$C$13,L113=Paramétrage!$C$16,L113=Paramétrage!$C$19,L113=Paramétrage!$C$23,L113=Paramétrage!$C$26,AND(L113&lt;&gt;Paramétrage!$C$9,P113="Mut+ext")),"",ROUNDUP(N113/O113,0))</f>
        <v>1</v>
      </c>
      <c r="V113" s="154">
        <f>IF(L113="",0,IF(OR(P113="Mut+ext",VLOOKUP(L113,Paramétrage!$C$6:$E$28,2,0)=0),0,IF(O113="","saisir capacité",M113*U113*VLOOKUP(L113,Paramétrage!$C$6:$E$28,2,0))))</f>
        <v>22</v>
      </c>
      <c r="W113" s="404"/>
      <c r="X113" s="471">
        <f t="shared" si="53"/>
        <v>22</v>
      </c>
      <c r="Y113" s="472">
        <f>IF(L113="",0,IF(ISERROR(W113+V113*VLOOKUP(L113,Paramétrage!$C$6:$E$28,3,0))=TRUE,X113,W113+V113*VLOOKUP(L113,Paramétrage!$C$6:$E$28,3,0)))</f>
        <v>33</v>
      </c>
      <c r="Z113" s="642"/>
      <c r="AA113" s="637"/>
      <c r="AB113" s="612"/>
      <c r="AC113" s="407"/>
      <c r="AD113" s="266"/>
      <c r="AE113" s="206">
        <f t="shared" ref="AE113:AE114" si="54">IF(F113="",0,IF(J113="",0,IF(SUMIF($F$112:$F$120,F113,$N$112:$N$120)=0,0,IF(J113="Obligatoire",AF113/N113,IF(K113="",AF113/SUMIF($F$112:$F$120,F113,$N$112:$N$120),AF113/(SUMIF($F$112:$F$120,F113,$N$112:$N$120)/K113))))))</f>
        <v>16.5</v>
      </c>
      <c r="AF113" s="233">
        <f t="shared" ref="AF113:AF114" si="55">M113*N113</f>
        <v>660</v>
      </c>
      <c r="AG113" s="346"/>
      <c r="AH113" s="136"/>
      <c r="AI113" s="46"/>
      <c r="AJ113" s="137"/>
      <c r="AK113" s="138"/>
      <c r="AL113" s="47"/>
      <c r="AM113" s="138"/>
      <c r="AN113" s="138"/>
      <c r="AO113" s="136"/>
      <c r="AP113" s="46"/>
    </row>
    <row r="114" spans="1:42" ht="15" customHeight="1">
      <c r="A114" s="609"/>
      <c r="B114" s="655"/>
      <c r="C114" s="664"/>
      <c r="D114" s="664"/>
      <c r="E114" s="664"/>
      <c r="F114" s="55" t="s">
        <v>487</v>
      </c>
      <c r="G114" s="216" t="s">
        <v>27</v>
      </c>
      <c r="H114" s="57" t="s">
        <v>291</v>
      </c>
      <c r="I114" s="58"/>
      <c r="J114" s="402" t="s">
        <v>289</v>
      </c>
      <c r="K114" s="60">
        <v>2</v>
      </c>
      <c r="L114" s="35" t="s">
        <v>259</v>
      </c>
      <c r="M114" s="403">
        <v>25</v>
      </c>
      <c r="N114" s="151"/>
      <c r="O114" s="152">
        <v>40</v>
      </c>
      <c r="P114" s="63" t="s">
        <v>242</v>
      </c>
      <c r="Q114" s="683" t="s">
        <v>260</v>
      </c>
      <c r="R114" s="637"/>
      <c r="S114" s="637"/>
      <c r="T114" s="614"/>
      <c r="U114" s="153">
        <f>IF(OR(O114="",L114=Paramétrage!$C$10,L114=Paramétrage!$C$13,L114=Paramétrage!$C$16,L114=Paramétrage!$C$19,L114=Paramétrage!$C$23,L114=Paramétrage!$C$26,AND(L114&lt;&gt;Paramétrage!$C$9,P114="Mut+ext")),"",ROUNDUP(N114/O114,0))</f>
        <v>0</v>
      </c>
      <c r="V114" s="154">
        <f>IF(L114="",0,IF(OR(P114="Mut+ext",VLOOKUP(L114,Paramétrage!$C$6:$E$28,2,0)=0),0,IF(O114="","saisir capacité",M114*U114*VLOOKUP(L114,Paramétrage!$C$6:$E$28,2,0))))</f>
        <v>0</v>
      </c>
      <c r="W114" s="404"/>
      <c r="X114" s="471">
        <f t="shared" si="53"/>
        <v>0</v>
      </c>
      <c r="Y114" s="472">
        <f>IF(L114="",0,IF(ISERROR(W114+V114*VLOOKUP(L114,Paramétrage!$C$6:$E$28,3,0))=TRUE,X114,W114+V114*VLOOKUP(L114,Paramétrage!$C$6:$E$28,3,0)))</f>
        <v>0</v>
      </c>
      <c r="Z114" s="642"/>
      <c r="AA114" s="637"/>
      <c r="AB114" s="612"/>
      <c r="AC114" s="407"/>
      <c r="AD114" s="266"/>
      <c r="AE114" s="206">
        <f t="shared" si="54"/>
        <v>0</v>
      </c>
      <c r="AF114" s="233">
        <f t="shared" si="55"/>
        <v>0</v>
      </c>
      <c r="AG114" s="346"/>
      <c r="AH114" s="136">
        <f>IF(SUMIF(F112:F120,F114,N112:N120)=0,0,$M$3*N114/SUMIF(F112:F120,F114,N112:N120))</f>
        <v>0</v>
      </c>
      <c r="AI114" s="46">
        <f t="shared" ref="AI114:AI120" si="56">O114</f>
        <v>40</v>
      </c>
      <c r="AJ114" s="137">
        <f t="shared" ref="AJ114:AJ120" si="57">IF(AI114=0,"",ROUNDUP(AH114/AI114,0))</f>
        <v>0</v>
      </c>
      <c r="AK114" s="138">
        <f>IF(L114="",0,IF(OR(P114="Mut+ext",VLOOKUP(L114,Paramétrage!$C$6:$E$28,2,0)=0),0,IF(O114="","saisir capacité",IF(P114="Mut+ext",0,M114*AJ114*VLOOKUP(L114,Paramétrage!$C$6:$E$28,2,0)))))</f>
        <v>0</v>
      </c>
      <c r="AL114" s="47"/>
      <c r="AM114" s="138">
        <f t="shared" ref="AM114:AM120" si="58">IF(ISERROR(AK114+AL114)=TRUE,AK114,AK114+AL114)</f>
        <v>0</v>
      </c>
      <c r="AN114" s="138">
        <f>IF(L114="",0,IF(ISERROR(AL114+AK114*VLOOKUP(L114,Paramétrage!$C$6:$E$28,3,0))=TRUE,AM114,AL114+AK114*VLOOKUP(L114,Paramétrage!$C$6:$E$28,3,0)))</f>
        <v>0</v>
      </c>
      <c r="AO114" s="136">
        <f>IF(L114="",0,IF(OR(P114="oui",VLOOKUP(L114,Paramétrage!$C$6:$E$28,2,0)=0),0,IF(U114="",0,U114-AJ114)))</f>
        <v>0</v>
      </c>
      <c r="AP114" s="46">
        <f t="shared" ref="AP114:AP120" si="59">Y114-AN114-W114</f>
        <v>0</v>
      </c>
    </row>
    <row r="115" spans="1:42" ht="15" customHeight="1">
      <c r="A115" s="609"/>
      <c r="B115" s="655"/>
      <c r="C115" s="664"/>
      <c r="D115" s="664"/>
      <c r="E115" s="664"/>
      <c r="F115" s="55" t="s">
        <v>487</v>
      </c>
      <c r="G115" s="216" t="s">
        <v>23</v>
      </c>
      <c r="H115" s="57" t="s">
        <v>292</v>
      </c>
      <c r="I115" s="58"/>
      <c r="J115" s="402" t="s">
        <v>289</v>
      </c>
      <c r="K115" s="60">
        <v>2</v>
      </c>
      <c r="L115" s="35" t="s">
        <v>259</v>
      </c>
      <c r="M115" s="403">
        <v>25</v>
      </c>
      <c r="N115" s="151"/>
      <c r="O115" s="152">
        <v>24</v>
      </c>
      <c r="P115" s="63" t="s">
        <v>242</v>
      </c>
      <c r="Q115" s="683" t="s">
        <v>260</v>
      </c>
      <c r="R115" s="637"/>
      <c r="S115" s="637"/>
      <c r="T115" s="614"/>
      <c r="U115" s="153">
        <f>IF(OR(O115="",L115=Paramétrage!$C$10,L115=Paramétrage!$C$13,L115=Paramétrage!$C$16,L115=Paramétrage!$C$19,L115=Paramétrage!$C$23,L115=Paramétrage!$C$26,AND(L115&lt;&gt;Paramétrage!$C$9,P115="Mut+ext")),"",ROUNDUP(N115/O115,0))</f>
        <v>0</v>
      </c>
      <c r="V115" s="154">
        <f>IF(L115="",0,IF(OR(P115="Mut+ext",VLOOKUP(L115,Paramétrage!$C$6:$E$28,2,0)=0),0,IF(O115="","saisir capacité",M115*U115*VLOOKUP(L115,Paramétrage!$C$6:$E$28,2,0))))</f>
        <v>0</v>
      </c>
      <c r="W115" s="404"/>
      <c r="X115" s="471">
        <f t="shared" si="53"/>
        <v>0</v>
      </c>
      <c r="Y115" s="472">
        <f>IF(L115="",0,IF(ISERROR(W115+V115*VLOOKUP(L115,Paramétrage!$C$6:$E$28,3,0))=TRUE,X115,W115+V115*VLOOKUP(L115,Paramétrage!$C$6:$E$28,3,0)))</f>
        <v>0</v>
      </c>
      <c r="Z115" s="642"/>
      <c r="AA115" s="637"/>
      <c r="AB115" s="612"/>
      <c r="AC115" s="407"/>
      <c r="AD115" s="266"/>
      <c r="AE115" s="206">
        <f>IF(F115="",0,IF(J115="",0,IF(SUMIF(F112:F120,F115,N112:N120)=0,0,IF(J115="Obligatoire",AF115/N115,IF(K115="",AF115/SUMIF(F112:F120,F115,N112:N120),AF115/(SUMIF(F112:F120,F115,N112:N120)/K115))))))</f>
        <v>0</v>
      </c>
      <c r="AF115" s="440">
        <f t="shared" ref="AF115:AF120" si="60">M115*N115</f>
        <v>0</v>
      </c>
      <c r="AG115" s="346"/>
      <c r="AH115" s="136">
        <f>IF(SUMIF(F112:F120,F115,N112:N120)=0,0,$M$3*N115/SUMIF(F112:F120,F115,N112:N120))</f>
        <v>0</v>
      </c>
      <c r="AI115" s="46">
        <f t="shared" si="56"/>
        <v>24</v>
      </c>
      <c r="AJ115" s="137">
        <f t="shared" si="57"/>
        <v>0</v>
      </c>
      <c r="AK115" s="138">
        <f>IF(L115="",0,IF(OR(P115="Mut+ext",VLOOKUP(L115,Paramétrage!$C$6:$E$28,2,0)=0),0,IF(O115="","saisir capacité",IF(P115="Mut+ext",0,M115*AJ115*VLOOKUP(L115,Paramétrage!$C$6:$E$28,2,0)))))</f>
        <v>0</v>
      </c>
      <c r="AL115" s="47"/>
      <c r="AM115" s="138">
        <f t="shared" si="58"/>
        <v>0</v>
      </c>
      <c r="AN115" s="138">
        <f>IF(L115="",0,IF(ISERROR(AL115+AK115*VLOOKUP(L115,Paramétrage!$C$6:$E$28,3,0))=TRUE,AM115,AL115+AK115*VLOOKUP(L115,Paramétrage!$C$6:$E$28,3,0)))</f>
        <v>0</v>
      </c>
      <c r="AO115" s="136">
        <f>IF(L115="",0,IF(OR(P115="oui",VLOOKUP(L115,Paramétrage!$C$6:$E$28,2,0)=0),0,IF(U115="",0,U115-AJ115)))</f>
        <v>0</v>
      </c>
      <c r="AP115" s="46">
        <f t="shared" si="59"/>
        <v>0</v>
      </c>
    </row>
    <row r="116" spans="1:42" ht="15" customHeight="1">
      <c r="A116" s="609"/>
      <c r="B116" s="655"/>
      <c r="C116" s="664"/>
      <c r="D116" s="664"/>
      <c r="E116" s="664"/>
      <c r="F116" s="408" t="s">
        <v>487</v>
      </c>
      <c r="G116" s="216" t="s">
        <v>28</v>
      </c>
      <c r="H116" s="57" t="s">
        <v>293</v>
      </c>
      <c r="I116" s="58"/>
      <c r="J116" s="402" t="s">
        <v>289</v>
      </c>
      <c r="K116" s="60">
        <v>2</v>
      </c>
      <c r="L116" s="35" t="s">
        <v>259</v>
      </c>
      <c r="M116" s="403">
        <v>25</v>
      </c>
      <c r="N116" s="151"/>
      <c r="O116" s="152">
        <v>40</v>
      </c>
      <c r="P116" s="63" t="s">
        <v>242</v>
      </c>
      <c r="Q116" s="683" t="s">
        <v>260</v>
      </c>
      <c r="R116" s="637"/>
      <c r="S116" s="637"/>
      <c r="T116" s="614"/>
      <c r="U116" s="153">
        <f>IF(OR(O116="",L116=Paramétrage!$C$10,L116=Paramétrage!$C$13,L116=Paramétrage!$C$16,L116=Paramétrage!$C$19,L116=Paramétrage!$C$23,L116=Paramétrage!$C$26,AND(L116&lt;&gt;Paramétrage!$C$9,P116="Mut+ext")),"",ROUNDUP(N116/O116,0))</f>
        <v>0</v>
      </c>
      <c r="V116" s="154">
        <f>IF(L116="",0,IF(OR(P116="Mut+ext",VLOOKUP(L116,Paramétrage!$C$6:$E$28,2,0)=0),0,IF(O116="","saisir capacité",M116*U116*VLOOKUP(L116,Paramétrage!$C$6:$E$28,2,0))))</f>
        <v>0</v>
      </c>
      <c r="W116" s="404"/>
      <c r="X116" s="471">
        <f t="shared" si="53"/>
        <v>0</v>
      </c>
      <c r="Y116" s="472">
        <f>IF(L116="",0,IF(ISERROR(W116+V116*VLOOKUP(L116,Paramétrage!$C$6:$E$28,3,0))=TRUE,X116,W116+V116*VLOOKUP(L116,Paramétrage!$C$6:$E$28,3,0)))</f>
        <v>0</v>
      </c>
      <c r="Z116" s="642"/>
      <c r="AA116" s="637"/>
      <c r="AB116" s="612"/>
      <c r="AC116" s="407"/>
      <c r="AD116" s="266"/>
      <c r="AE116" s="206">
        <f>IF(F116="",0,IF(J116="",0,IF(SUMIF(F112:F120,F116,N112:N120)=0,0,IF(J116="Obligatoire",AF116/N116,IF(K116="",AF116/SUMIF(F112:F120,F116,N112:N120),AF116/(SUMIF(F112:F120,F116,N112:N120)/K116))))))</f>
        <v>0</v>
      </c>
      <c r="AF116" s="440">
        <f t="shared" si="60"/>
        <v>0</v>
      </c>
      <c r="AG116" s="346"/>
      <c r="AH116" s="136">
        <f>IF(SUMIF(F112:F120,F116,N112:N120)=0,0,$M$3*N116/SUMIF(F112:F120,F116,N112:N120))</f>
        <v>0</v>
      </c>
      <c r="AI116" s="46">
        <f t="shared" si="56"/>
        <v>40</v>
      </c>
      <c r="AJ116" s="137">
        <f t="shared" si="57"/>
        <v>0</v>
      </c>
      <c r="AK116" s="138">
        <f>IF(L116="",0,IF(OR(P116="Mut+ext",VLOOKUP(L116,Paramétrage!$C$6:$E$28,2,0)=0),0,IF(O116="","saisir capacité",IF(P116="Mut+ext",0,M116*AJ116*VLOOKUP(L116,Paramétrage!$C$6:$E$28,2,0)))))</f>
        <v>0</v>
      </c>
      <c r="AL116" s="47"/>
      <c r="AM116" s="138">
        <f t="shared" si="58"/>
        <v>0</v>
      </c>
      <c r="AN116" s="138">
        <f>IF(L116="",0,IF(ISERROR(AL116+AK116*VLOOKUP(L116,Paramétrage!$C$6:$E$28,3,0))=TRUE,AM116,AL116+AK116*VLOOKUP(L116,Paramétrage!$C$6:$E$28,3,0)))</f>
        <v>0</v>
      </c>
      <c r="AO116" s="136">
        <f>IF(L116="",0,IF(OR(P116="oui",VLOOKUP(L116,Paramétrage!$C$6:$E$28,2,0)=0),0,IF(U116="",0,U116-AJ116)))</f>
        <v>0</v>
      </c>
      <c r="AP116" s="46">
        <f t="shared" si="59"/>
        <v>0</v>
      </c>
    </row>
    <row r="117" spans="1:42" ht="15" customHeight="1">
      <c r="A117" s="609"/>
      <c r="B117" s="655"/>
      <c r="C117" s="664"/>
      <c r="D117" s="664"/>
      <c r="E117" s="664"/>
      <c r="F117" s="55" t="s">
        <v>487</v>
      </c>
      <c r="G117" s="155" t="s">
        <v>27</v>
      </c>
      <c r="H117" s="57" t="s">
        <v>294</v>
      </c>
      <c r="I117" s="58"/>
      <c r="J117" s="402" t="s">
        <v>289</v>
      </c>
      <c r="K117" s="60">
        <v>2</v>
      </c>
      <c r="L117" s="35" t="s">
        <v>259</v>
      </c>
      <c r="M117" s="403">
        <v>25</v>
      </c>
      <c r="N117" s="151"/>
      <c r="O117" s="152">
        <v>40</v>
      </c>
      <c r="P117" s="63" t="s">
        <v>242</v>
      </c>
      <c r="Q117" s="683" t="s">
        <v>260</v>
      </c>
      <c r="R117" s="637"/>
      <c r="S117" s="637"/>
      <c r="T117" s="614"/>
      <c r="U117" s="153">
        <f>IF(OR(O117="",L117=Paramétrage!$C$10,L117=Paramétrage!$C$13,L117=Paramétrage!$C$16,L117=Paramétrage!$C$19,L117=Paramétrage!$C$23,L117=Paramétrage!$C$26,AND(L117&lt;&gt;Paramétrage!$C$9,P117="Mut+ext")),"",ROUNDUP(N117/O117,0))</f>
        <v>0</v>
      </c>
      <c r="V117" s="154">
        <f>IF(L117="",0,IF(OR(P117="Mut+ext",VLOOKUP(L117,Paramétrage!$C$6:$E$28,2,0)=0),0,IF(O117="","saisir capacité",M117*U117*VLOOKUP(L117,Paramétrage!$C$6:$E$28,2,0))))</f>
        <v>0</v>
      </c>
      <c r="W117" s="404"/>
      <c r="X117" s="471">
        <f t="shared" si="53"/>
        <v>0</v>
      </c>
      <c r="Y117" s="472">
        <f>IF(L117="",0,IF(ISERROR(W117+V117*VLOOKUP(L117,Paramétrage!$C$6:$E$28,3,0))=TRUE,X117,W117+V117*VLOOKUP(L117,Paramétrage!$C$6:$E$28,3,0)))</f>
        <v>0</v>
      </c>
      <c r="Z117" s="642"/>
      <c r="AA117" s="637"/>
      <c r="AB117" s="612"/>
      <c r="AC117" s="407"/>
      <c r="AD117" s="266"/>
      <c r="AE117" s="206">
        <f>IF(F117="",0,IF(J117="",0,IF(SUMIF(F112:F120,F117,N112:N120)=0,0,IF(J117="Obligatoire",AF117/N117,IF(K117="",AF117/SUMIF(F112:F120,F117,N112:N120),AF117/(SUMIF(F112:F120,F117,N112:N120)/K117))))))</f>
        <v>0</v>
      </c>
      <c r="AF117" s="440">
        <f t="shared" si="60"/>
        <v>0</v>
      </c>
      <c r="AG117" s="346"/>
      <c r="AH117" s="136">
        <f>IF(SUMIF(F112:F120,F117,N112:N120)=0,0,$M$3*N117/SUMIF(F112:F120,F117,N112:N120))</f>
        <v>0</v>
      </c>
      <c r="AI117" s="46">
        <f t="shared" si="56"/>
        <v>40</v>
      </c>
      <c r="AJ117" s="137">
        <f t="shared" si="57"/>
        <v>0</v>
      </c>
      <c r="AK117" s="138">
        <f>IF(L117="",0,IF(OR(P117="Mut+ext",VLOOKUP(L117,Paramétrage!$C$6:$E$28,2,0)=0),0,IF(O117="","saisir capacité",IF(P117="Mut+ext",0,M117*AJ117*VLOOKUP(L117,Paramétrage!$C$6:$E$28,2,0)))))</f>
        <v>0</v>
      </c>
      <c r="AL117" s="47"/>
      <c r="AM117" s="138">
        <f t="shared" si="58"/>
        <v>0</v>
      </c>
      <c r="AN117" s="138">
        <f>IF(L117="",0,IF(ISERROR(AL117+AK117*VLOOKUP(L117,Paramétrage!$C$6:$E$28,3,0))=TRUE,AM117,AL117+AK117*VLOOKUP(L117,Paramétrage!$C$6:$E$28,3,0)))</f>
        <v>0</v>
      </c>
      <c r="AO117" s="136">
        <f>IF(L117="",0,IF(OR(P117="oui",VLOOKUP(L117,Paramétrage!$C$6:$E$28,2,0)=0),0,IF(U117="",0,U117-AJ117)))</f>
        <v>0</v>
      </c>
      <c r="AP117" s="46">
        <f t="shared" si="59"/>
        <v>0</v>
      </c>
    </row>
    <row r="118" spans="1:42" ht="15" customHeight="1">
      <c r="A118" s="609"/>
      <c r="B118" s="655"/>
      <c r="C118" s="664"/>
      <c r="D118" s="664"/>
      <c r="E118" s="664"/>
      <c r="F118" s="55"/>
      <c r="G118" s="155"/>
      <c r="H118" s="57"/>
      <c r="I118" s="58"/>
      <c r="J118" s="402"/>
      <c r="K118" s="60"/>
      <c r="L118" s="35"/>
      <c r="M118" s="403"/>
      <c r="N118" s="151"/>
      <c r="O118" s="152"/>
      <c r="P118" s="63"/>
      <c r="Q118" s="683"/>
      <c r="R118" s="637"/>
      <c r="S118" s="637"/>
      <c r="T118" s="614"/>
      <c r="U118" s="153" t="str">
        <f>IF(OR(O118="",L118=Paramétrage!$C$10,L118=Paramétrage!$C$13,L118=Paramétrage!$C$16,L118=Paramétrage!$C$19,L118=Paramétrage!$C$23,L118=Paramétrage!$C$26,AND(L118&lt;&gt;Paramétrage!$C$9,P118="Mut+ext")),"",ROUNDUP(N118/O118,0))</f>
        <v/>
      </c>
      <c r="V118" s="154">
        <f>IF(L118="",0,IF(OR(P118="Mut+ext",VLOOKUP(L118,Paramétrage!$C$6:$E$28,2,0)=0),0,IF(O118="","saisir capacité",M118*U118*VLOOKUP(L118,Paramétrage!$C$6:$E$28,2,0))))</f>
        <v>0</v>
      </c>
      <c r="W118" s="404"/>
      <c r="X118" s="471">
        <f t="shared" si="53"/>
        <v>0</v>
      </c>
      <c r="Y118" s="472">
        <f>IF(L118="",0,IF(ISERROR(W118+V118*VLOOKUP(L118,Paramétrage!$C$6:$E$28,3,0))=TRUE,X118,W118+V118*VLOOKUP(L118,Paramétrage!$C$6:$E$28,3,0)))</f>
        <v>0</v>
      </c>
      <c r="Z118" s="642"/>
      <c r="AA118" s="637"/>
      <c r="AB118" s="612"/>
      <c r="AC118" s="407"/>
      <c r="AD118" s="266"/>
      <c r="AE118" s="206">
        <f>IF(F118="",0,IF(J118="",0,IF(SUMIF(F112:F120,F118,N112:N120)=0,0,IF(J118="Obligatoire",AF118/N118,IF(K118="",AF118/SUMIF(F112:F120,F118,N112:N120),AF118/(SUMIF(F112:F120,F118,N112:N120)/K118))))))</f>
        <v>0</v>
      </c>
      <c r="AF118" s="440">
        <f t="shared" si="60"/>
        <v>0</v>
      </c>
      <c r="AG118" s="346"/>
      <c r="AH118" s="136">
        <f>IF(SUMIF(F112:F120,F118,N112:N120)=0,0,$M$3*N118/SUMIF(F112:F120,F118,N112:N120))</f>
        <v>0</v>
      </c>
      <c r="AI118" s="46">
        <f t="shared" si="56"/>
        <v>0</v>
      </c>
      <c r="AJ118" s="137" t="str">
        <f t="shared" si="57"/>
        <v/>
      </c>
      <c r="AK118" s="138">
        <f>IF(L118="",0,IF(OR(P118="Mut+ext",VLOOKUP(L118,Paramétrage!$C$6:$E$28,2,0)=0),0,IF(O118="","saisir capacité",IF(P118="Mut+ext",0,M118*AJ118*VLOOKUP(L118,Paramétrage!$C$6:$E$28,2,0)))))</f>
        <v>0</v>
      </c>
      <c r="AL118" s="47"/>
      <c r="AM118" s="138">
        <f t="shared" si="58"/>
        <v>0</v>
      </c>
      <c r="AN118" s="138">
        <f>IF(L118="",0,IF(ISERROR(AL118+AK118*VLOOKUP(L118,Paramétrage!$C$6:$E$28,3,0))=TRUE,AM118,AL118+AK118*VLOOKUP(L118,Paramétrage!$C$6:$E$28,3,0)))</f>
        <v>0</v>
      </c>
      <c r="AO118" s="136">
        <f>IF(L118="",0,IF(OR(P118="oui",VLOOKUP(L118,Paramétrage!$C$6:$E$28,2,0)=0),0,IF(U118="",0,U118-AJ118)))</f>
        <v>0</v>
      </c>
      <c r="AP118" s="46">
        <f t="shared" si="59"/>
        <v>0</v>
      </c>
    </row>
    <row r="119" spans="1:42" ht="15" customHeight="1">
      <c r="A119" s="609"/>
      <c r="B119" s="655"/>
      <c r="C119" s="664"/>
      <c r="D119" s="664"/>
      <c r="E119" s="664"/>
      <c r="F119" s="55"/>
      <c r="G119" s="155"/>
      <c r="H119" s="57"/>
      <c r="I119" s="58"/>
      <c r="J119" s="402"/>
      <c r="K119" s="60"/>
      <c r="L119" s="35"/>
      <c r="M119" s="403"/>
      <c r="N119" s="151"/>
      <c r="O119" s="152"/>
      <c r="P119" s="63"/>
      <c r="Q119" s="683"/>
      <c r="R119" s="637"/>
      <c r="S119" s="637"/>
      <c r="T119" s="614"/>
      <c r="U119" s="153" t="str">
        <f>IF(OR(O119="",L119=Paramétrage!$C$10,L119=Paramétrage!$C$13,L119=Paramétrage!$C$16,L119=Paramétrage!$C$19,L119=Paramétrage!$C$23,L119=Paramétrage!$C$26,AND(L119&lt;&gt;Paramétrage!$C$9,P119="Mut+ext")),"",ROUNDUP(N119/O119,0))</f>
        <v/>
      </c>
      <c r="V119" s="154">
        <f>IF(L119="",0,IF(OR(P119="Mut+ext",VLOOKUP(L119,Paramétrage!$C$6:$E$28,2,0)=0),0,IF(O119="","saisir capacité",M119*U119*VLOOKUP(L119,Paramétrage!$C$6:$E$28,2,0))))</f>
        <v>0</v>
      </c>
      <c r="W119" s="404"/>
      <c r="X119" s="471">
        <f t="shared" si="53"/>
        <v>0</v>
      </c>
      <c r="Y119" s="472">
        <f>IF(L119="",0,IF(ISERROR(W119+V119*VLOOKUP(L119,Paramétrage!$C$6:$E$28,3,0))=TRUE,X119,W119+V119*VLOOKUP(L119,Paramétrage!$C$6:$E$28,3,0)))</f>
        <v>0</v>
      </c>
      <c r="Z119" s="642"/>
      <c r="AA119" s="637"/>
      <c r="AB119" s="612"/>
      <c r="AC119" s="407"/>
      <c r="AD119" s="266"/>
      <c r="AE119" s="206">
        <f>IF(F119="",0,IF(J119="",0,IF(SUMIF(F112:F120,F119,N112:N120)=0,0,IF(J119="Obligatoire",AF119/N119,IF(K119="",AF119/SUMIF(F112:F120,F119,N112:N120),AF119/(SUMIF(F112:F120,F119,N112:N120)/K119))))))</f>
        <v>0</v>
      </c>
      <c r="AF119" s="440">
        <f t="shared" si="60"/>
        <v>0</v>
      </c>
      <c r="AG119" s="346"/>
      <c r="AH119" s="136">
        <f>IF(SUMIF(F112:F120,F119,N112:N120)=0,0,$M$3*N119/SUMIF(F112:F120,F119,N112:N120))</f>
        <v>0</v>
      </c>
      <c r="AI119" s="46">
        <f t="shared" si="56"/>
        <v>0</v>
      </c>
      <c r="AJ119" s="137" t="str">
        <f t="shared" si="57"/>
        <v/>
      </c>
      <c r="AK119" s="138">
        <f>IF(L119="",0,IF(OR(P119="Mut+ext",VLOOKUP(L119,Paramétrage!$C$6:$E$28,2,0)=0),0,IF(O119="","saisir capacité",IF(P119="Mut+ext",0,M119*AJ119*VLOOKUP(L119,Paramétrage!$C$6:$E$28,2,0)))))</f>
        <v>0</v>
      </c>
      <c r="AL119" s="47"/>
      <c r="AM119" s="138">
        <f t="shared" si="58"/>
        <v>0</v>
      </c>
      <c r="AN119" s="138">
        <f>IF(L119="",0,IF(ISERROR(AL119+AK119*VLOOKUP(L119,Paramétrage!$C$6:$E$28,3,0))=TRUE,AM119,AL119+AK119*VLOOKUP(L119,Paramétrage!$C$6:$E$28,3,0)))</f>
        <v>0</v>
      </c>
      <c r="AO119" s="136">
        <f>IF(L119="",0,IF(OR(P119="oui",VLOOKUP(L119,Paramétrage!$C$6:$E$28,2,0)=0),0,IF(U119="",0,U119-AJ119)))</f>
        <v>0</v>
      </c>
      <c r="AP119" s="46">
        <f t="shared" si="59"/>
        <v>0</v>
      </c>
    </row>
    <row r="120" spans="1:42" ht="15" customHeight="1">
      <c r="A120" s="609"/>
      <c r="B120" s="655"/>
      <c r="C120" s="664"/>
      <c r="D120" s="645"/>
      <c r="E120" s="645"/>
      <c r="F120" s="55"/>
      <c r="G120" s="155"/>
      <c r="H120" s="57"/>
      <c r="I120" s="58"/>
      <c r="J120" s="402"/>
      <c r="K120" s="60"/>
      <c r="L120" s="35"/>
      <c r="M120" s="403"/>
      <c r="N120" s="151"/>
      <c r="O120" s="152"/>
      <c r="P120" s="63"/>
      <c r="Q120" s="683"/>
      <c r="R120" s="637"/>
      <c r="S120" s="637"/>
      <c r="T120" s="614"/>
      <c r="U120" s="153" t="str">
        <f>IF(OR(O120="",L120=Paramétrage!$C$10,L120=Paramétrage!$C$13,L120=Paramétrage!$C$16,L120=Paramétrage!$C$19,L120=Paramétrage!$C$23,L120=Paramétrage!$C$26,AND(L120&lt;&gt;Paramétrage!$C$9,P120="Mut+ext")),"",ROUNDUP(N120/O120,0))</f>
        <v/>
      </c>
      <c r="V120" s="154">
        <f>IF(L120="",0,IF(OR(P120="Mut+ext",VLOOKUP(L120,Paramétrage!$C$6:$E$28,2,0)=0),0,IF(O120="","saisir capacité",M120*U120*VLOOKUP(L120,Paramétrage!$C$6:$E$28,2,0))))</f>
        <v>0</v>
      </c>
      <c r="W120" s="404"/>
      <c r="X120" s="471">
        <f t="shared" si="53"/>
        <v>0</v>
      </c>
      <c r="Y120" s="472">
        <f>IF(L120="",0,IF(ISERROR(W120+V120*VLOOKUP(L120,Paramétrage!$C$6:$E$28,3,0))=TRUE,X120,W120+V120*VLOOKUP(L120,Paramétrage!$C$6:$E$28,3,0)))</f>
        <v>0</v>
      </c>
      <c r="Z120" s="642"/>
      <c r="AA120" s="637"/>
      <c r="AB120" s="612"/>
      <c r="AC120" s="407"/>
      <c r="AD120" s="266"/>
      <c r="AE120" s="206">
        <f>IF(F120="",0,IF(J120="",0,IF(SUMIF(F112:F120,F120,N112:N120)=0,0,IF(J120="Obligatoire",AF120/N120,IF(K120="",AF120/SUMIF(F112:F120,F120,N112:N120),AF120/(SUMIF(F112:F120,F120,N112:N120)/K120))))))</f>
        <v>0</v>
      </c>
      <c r="AF120" s="440">
        <f t="shared" si="60"/>
        <v>0</v>
      </c>
      <c r="AG120" s="346"/>
      <c r="AH120" s="136">
        <f>IF(SUMIF(F112:F120,F120,N112:N120)=0,0,$M$3*N120/SUMIF(F112:F120,F120,N112:N120))</f>
        <v>0</v>
      </c>
      <c r="AI120" s="46">
        <f t="shared" si="56"/>
        <v>0</v>
      </c>
      <c r="AJ120" s="137" t="str">
        <f t="shared" si="57"/>
        <v/>
      </c>
      <c r="AK120" s="138">
        <f>IF(L120="",0,IF(OR(P120="Mut+ext",VLOOKUP(L120,Paramétrage!$C$6:$E$28,2,0)=0),0,IF(O120="","saisir capacité",IF(P120="Mut+ext",0,M120*AJ120*VLOOKUP(L120,Paramétrage!$C$6:$E$28,2,0)))))</f>
        <v>0</v>
      </c>
      <c r="AL120" s="47"/>
      <c r="AM120" s="138">
        <f t="shared" si="58"/>
        <v>0</v>
      </c>
      <c r="AN120" s="138">
        <f>IF(L120="",0,IF(ISERROR(AL120+AK120*VLOOKUP(L120,Paramétrage!$C$6:$E$28,3,0))=TRUE,AM120,AL120+AK120*VLOOKUP(L120,Paramétrage!$C$6:$E$28,3,0)))</f>
        <v>0</v>
      </c>
      <c r="AO120" s="136">
        <f>IF(L120="",0,IF(OR(P120="oui",VLOOKUP(L120,Paramétrage!$C$6:$E$28,2,0)=0),0,IF(U120="",0,U120-AJ120)))</f>
        <v>0</v>
      </c>
      <c r="AP120" s="46">
        <f t="shared" si="59"/>
        <v>0</v>
      </c>
    </row>
    <row r="121" spans="1:42" ht="15" customHeight="1">
      <c r="A121" s="609"/>
      <c r="B121" s="655"/>
      <c r="C121" s="645"/>
      <c r="D121" s="156"/>
      <c r="E121" s="156"/>
      <c r="F121" s="473"/>
      <c r="G121" s="526"/>
      <c r="H121" s="476"/>
      <c r="I121" s="474"/>
      <c r="J121" s="476"/>
      <c r="K121" s="158"/>
      <c r="L121" s="159"/>
      <c r="M121" s="160">
        <f>AE121</f>
        <v>44</v>
      </c>
      <c r="N121" s="477">
        <f>SUM(N112:N120)</f>
        <v>80</v>
      </c>
      <c r="O121" s="477"/>
      <c r="P121" s="234"/>
      <c r="Q121" s="479"/>
      <c r="R121" s="479"/>
      <c r="S121" s="479"/>
      <c r="T121" s="480"/>
      <c r="U121" s="478"/>
      <c r="V121" s="161">
        <f>SUM(V112:V120)</f>
        <v>22</v>
      </c>
      <c r="W121" s="159">
        <f>SUM(W112:W120)</f>
        <v>0</v>
      </c>
      <c r="X121" s="481">
        <f>V121+W121</f>
        <v>22</v>
      </c>
      <c r="Y121" s="482">
        <f>SUM(Y112:Y120)</f>
        <v>33</v>
      </c>
      <c r="Z121" s="527"/>
      <c r="AA121" s="527"/>
      <c r="AB121" s="235"/>
      <c r="AC121" s="274"/>
      <c r="AD121" s="528"/>
      <c r="AE121" s="211">
        <f>SUM(AE112:AE120)</f>
        <v>44</v>
      </c>
      <c r="AF121" s="501">
        <f>SUM(AF112:AF120)</f>
        <v>1760</v>
      </c>
      <c r="AG121" s="346"/>
      <c r="AH121" s="346"/>
      <c r="AI121" s="346"/>
      <c r="AJ121" s="346"/>
      <c r="AK121" s="346"/>
      <c r="AL121" s="346"/>
      <c r="AM121" s="346"/>
      <c r="AN121" s="346"/>
      <c r="AO121" s="346"/>
      <c r="AP121" s="346"/>
    </row>
    <row r="122" spans="1:42" ht="15" customHeight="1">
      <c r="A122" s="609"/>
      <c r="B122" s="655"/>
      <c r="C122" s="663" t="s">
        <v>490</v>
      </c>
      <c r="D122" s="663"/>
      <c r="E122" s="667">
        <v>0</v>
      </c>
      <c r="F122" s="342"/>
      <c r="G122" s="56"/>
      <c r="H122" s="57"/>
      <c r="I122" s="58"/>
      <c r="J122" s="402"/>
      <c r="K122" s="60"/>
      <c r="L122" s="35"/>
      <c r="M122" s="403"/>
      <c r="N122" s="151"/>
      <c r="O122" s="152"/>
      <c r="P122" s="63"/>
      <c r="Q122" s="683"/>
      <c r="R122" s="637"/>
      <c r="S122" s="637"/>
      <c r="T122" s="614"/>
      <c r="U122" s="153" t="str">
        <f>IF(OR(O122="",L122=Paramétrage!$C$10,L122=Paramétrage!$C$13,L122=Paramétrage!$C$16,L122=Paramétrage!$C$19,L122=Paramétrage!$C$23,L122=Paramétrage!$C$26,AND(L122&lt;&gt;Paramétrage!$C$9,P122="Mut+ext")),"",ROUNDUP(N122/O122,0))</f>
        <v/>
      </c>
      <c r="V122" s="154">
        <f>IF(L122="",0,IF(OR(P122="Mut+ext",VLOOKUP(L122,Paramétrage!$C$6:$E$28,2,0)=0),0,IF(O122="","saisir capacité",M122*U122*VLOOKUP(L122,Paramétrage!$C$6:$E$28,2,0))))</f>
        <v>0</v>
      </c>
      <c r="W122" s="404"/>
      <c r="X122" s="471">
        <f t="shared" ref="X122:X129" si="61">IF(ISERROR(V122+W122)=TRUE,V122,V122+W122)</f>
        <v>0</v>
      </c>
      <c r="Y122" s="472">
        <f>IF(L122="",0,IF(ISERROR(W122+V122*VLOOKUP(L122,Paramétrage!$C$6:$E$28,3,0))=TRUE,X122,W122+V122*VLOOKUP(L122,Paramétrage!$C$6:$E$28,3,0)))</f>
        <v>0</v>
      </c>
      <c r="Z122" s="642"/>
      <c r="AA122" s="637"/>
      <c r="AB122" s="612"/>
      <c r="AC122" s="407"/>
      <c r="AD122" s="269"/>
      <c r="AE122" s="206">
        <f>IF(F122="",0,IF(J122="",0,IF(SUMIF(F122:F129,F122,N122:N129)=0,0,IF(J122="Obligatoire",AF122/N122,IF(K122="",AF122/SUMIF(F122:F129,F122,N122:N129),AF122/(SUMIF(F122:F129,F122,N122:N129)/K122))))))</f>
        <v>0</v>
      </c>
      <c r="AF122" s="233">
        <f t="shared" ref="AF122:AF129" si="62">M122*N122</f>
        <v>0</v>
      </c>
      <c r="AG122" s="346"/>
      <c r="AH122" s="136">
        <f>IF(SUMIF(F122:F129,F122,N122:N129)=0,0,$M$3*N122/SUMIF(F122:F129,F122,N122:N129))</f>
        <v>0</v>
      </c>
      <c r="AI122" s="46">
        <f t="shared" ref="AI122:AI129" si="63">O122</f>
        <v>0</v>
      </c>
      <c r="AJ122" s="137" t="str">
        <f t="shared" ref="AJ122:AJ129" si="64">IF(AI122=0,"",ROUNDUP(AH122/AI122,0))</f>
        <v/>
      </c>
      <c r="AK122" s="138">
        <f>IF(L122="",0,IF(OR(P122="Mut+ext",VLOOKUP(L122,Paramétrage!$C$6:$E$28,2,0)=0),0,IF(O122="","saisir capacité",IF(P122="Mut+ext",0,M122*AJ122*VLOOKUP(L122,Paramétrage!$C$6:$E$28,2,0)))))</f>
        <v>0</v>
      </c>
      <c r="AL122" s="47"/>
      <c r="AM122" s="138">
        <f t="shared" ref="AM122:AM129" si="65">IF(ISERROR(AK122+AL122)=TRUE,AK122,AK122+AL122)</f>
        <v>0</v>
      </c>
      <c r="AN122" s="138">
        <f>IF(L122="",0,IF(ISERROR(AL122+AK122*VLOOKUP(L122,Paramétrage!$C$6:$E$28,3,0))=TRUE,AM122,AL122+AK122*VLOOKUP(L122,Paramétrage!$C$6:$E$28,3,0)))</f>
        <v>0</v>
      </c>
      <c r="AO122" s="136">
        <f>IF(L122="",0,IF(OR(P122="oui",VLOOKUP(L122,Paramétrage!$C$6:$E$28,2,0)=0),0,IF(U122="",0,U122-AJ122)))</f>
        <v>0</v>
      </c>
      <c r="AP122" s="46">
        <f t="shared" ref="AP122:AP129" si="66">Y122-AN122-W122</f>
        <v>0</v>
      </c>
    </row>
    <row r="123" spans="1:42" ht="15" customHeight="1">
      <c r="A123" s="609"/>
      <c r="B123" s="655"/>
      <c r="C123" s="664"/>
      <c r="D123" s="664"/>
      <c r="E123" s="664"/>
      <c r="F123" s="55"/>
      <c r="G123" s="216"/>
      <c r="H123" s="57"/>
      <c r="I123" s="58"/>
      <c r="J123" s="402"/>
      <c r="K123" s="60"/>
      <c r="L123" s="35"/>
      <c r="M123" s="403"/>
      <c r="N123" s="151"/>
      <c r="O123" s="152"/>
      <c r="P123" s="63"/>
      <c r="Q123" s="683"/>
      <c r="R123" s="637"/>
      <c r="S123" s="637"/>
      <c r="T123" s="614"/>
      <c r="U123" s="153" t="str">
        <f>IF(OR(O123="",L123=Paramétrage!$C$10,L123=Paramétrage!$C$13,L123=Paramétrage!$C$16,L123=Paramétrage!$C$19,L123=Paramétrage!$C$23,L123=Paramétrage!$C$26,AND(L123&lt;&gt;Paramétrage!$C$9,P123="Mut+ext")),"",ROUNDUP(N123/O123,0))</f>
        <v/>
      </c>
      <c r="V123" s="154">
        <f>IF(L123="",0,IF(OR(P123="Mut+ext",VLOOKUP(L123,Paramétrage!$C$6:$E$28,2,0)=0),0,IF(O123="","saisir capacité",M123*U123*VLOOKUP(L123,Paramétrage!$C$6:$E$28,2,0))))</f>
        <v>0</v>
      </c>
      <c r="W123" s="404"/>
      <c r="X123" s="471">
        <f t="shared" si="61"/>
        <v>0</v>
      </c>
      <c r="Y123" s="472">
        <f>IF(L123="",0,IF(ISERROR(W123+V123*VLOOKUP(L123,Paramétrage!$C$6:$E$28,3,0))=TRUE,X123,W123+V123*VLOOKUP(L123,Paramétrage!$C$6:$E$28,3,0)))</f>
        <v>0</v>
      </c>
      <c r="Z123" s="642"/>
      <c r="AA123" s="637"/>
      <c r="AB123" s="612"/>
      <c r="AC123" s="407"/>
      <c r="AD123" s="266"/>
      <c r="AE123" s="206">
        <f>IF(F123="",0,IF(J123="",0,IF(SUMIF(F122:F129,F123,N122:N129)=0,0,IF(J123="Obligatoire",AF123/N123,IF(K123="",AF123/SUMIF(F122:F129,F123,N122:N129),AF123/(SUMIF(F122:F129,F123,N122:N129)/K123))))))</f>
        <v>0</v>
      </c>
      <c r="AF123" s="440">
        <f t="shared" si="62"/>
        <v>0</v>
      </c>
      <c r="AG123" s="346"/>
      <c r="AH123" s="136">
        <f>IF(SUMIF(F122:F129,F123,N122:N129)=0,0,$M$3*N123/SUMIF(F122:F129,F123,N122:N129))</f>
        <v>0</v>
      </c>
      <c r="AI123" s="46">
        <f t="shared" si="63"/>
        <v>0</v>
      </c>
      <c r="AJ123" s="137" t="str">
        <f t="shared" si="64"/>
        <v/>
      </c>
      <c r="AK123" s="138">
        <f>IF(L123="",0,IF(OR(P123="Mut+ext",VLOOKUP(L123,Paramétrage!$C$6:$E$28,2,0)=0),0,IF(O123="","saisir capacité",IF(P123="Mut+ext",0,M123*AJ123*VLOOKUP(L123,Paramétrage!$C$6:$E$28,2,0)))))</f>
        <v>0</v>
      </c>
      <c r="AL123" s="47"/>
      <c r="AM123" s="138">
        <f t="shared" si="65"/>
        <v>0</v>
      </c>
      <c r="AN123" s="138">
        <f>IF(L123="",0,IF(ISERROR(AL123+AK123*VLOOKUP(L123,Paramétrage!$C$6:$E$28,3,0))=TRUE,AM123,AL123+AK123*VLOOKUP(L123,Paramétrage!$C$6:$E$28,3,0)))</f>
        <v>0</v>
      </c>
      <c r="AO123" s="136">
        <f>IF(L123="",0,IF(OR(P123="oui",VLOOKUP(L123,Paramétrage!$C$6:$E$28,2,0)=0),0,IF(U123="",0,U123-AJ123)))</f>
        <v>0</v>
      </c>
      <c r="AP123" s="46">
        <f t="shared" si="66"/>
        <v>0</v>
      </c>
    </row>
    <row r="124" spans="1:42" ht="15" customHeight="1">
      <c r="A124" s="609"/>
      <c r="B124" s="655"/>
      <c r="C124" s="664"/>
      <c r="D124" s="664"/>
      <c r="E124" s="664"/>
      <c r="F124" s="55"/>
      <c r="G124" s="216"/>
      <c r="H124" s="57"/>
      <c r="I124" s="58"/>
      <c r="J124" s="402"/>
      <c r="K124" s="60"/>
      <c r="L124" s="35"/>
      <c r="M124" s="403"/>
      <c r="N124" s="151"/>
      <c r="O124" s="152"/>
      <c r="P124" s="63"/>
      <c r="Q124" s="683"/>
      <c r="R124" s="637"/>
      <c r="S124" s="637"/>
      <c r="T124" s="614"/>
      <c r="U124" s="153" t="str">
        <f>IF(OR(O124="",L124=Paramétrage!$C$10,L124=Paramétrage!$C$13,L124=Paramétrage!$C$16,L124=Paramétrage!$C$19,L124=Paramétrage!$C$23,L124=Paramétrage!$C$26,AND(L124&lt;&gt;Paramétrage!$C$9,P124="Mut+ext")),"",ROUNDUP(N124/O124,0))</f>
        <v/>
      </c>
      <c r="V124" s="154">
        <f>IF(L124="",0,IF(OR(P124="Mut+ext",VLOOKUP(L124,Paramétrage!$C$6:$E$28,2,0)=0),0,IF(O124="","saisir capacité",M124*U124*VLOOKUP(L124,Paramétrage!$C$6:$E$28,2,0))))</f>
        <v>0</v>
      </c>
      <c r="W124" s="404"/>
      <c r="X124" s="471">
        <f t="shared" si="61"/>
        <v>0</v>
      </c>
      <c r="Y124" s="472">
        <f>IF(L124="",0,IF(ISERROR(W124+V124*VLOOKUP(L124,Paramétrage!$C$6:$E$28,3,0))=TRUE,X124,W124+V124*VLOOKUP(L124,Paramétrage!$C$6:$E$28,3,0)))</f>
        <v>0</v>
      </c>
      <c r="Z124" s="642"/>
      <c r="AA124" s="637"/>
      <c r="AB124" s="612"/>
      <c r="AC124" s="407"/>
      <c r="AD124" s="266"/>
      <c r="AE124" s="206">
        <f>IF(F124="",0,IF(J124="",0,IF(SUMIF(F122:F129,F124,N122:N129)=0,0,IF(J124="Obligatoire",AF124/N124,IF(K124="",AF124/SUMIF(F122:F129,F124,N122:N129),AF124/(SUMIF(F122:F129,F124,N122:N129)/K124))))))</f>
        <v>0</v>
      </c>
      <c r="AF124" s="440">
        <f t="shared" si="62"/>
        <v>0</v>
      </c>
      <c r="AG124" s="346"/>
      <c r="AH124" s="136">
        <f>IF(SUMIF(F122:F129,F124,N122:N129)=0,0,$M$3*N124/SUMIF(F122:F129,F124,N122:N129))</f>
        <v>0</v>
      </c>
      <c r="AI124" s="46">
        <f t="shared" si="63"/>
        <v>0</v>
      </c>
      <c r="AJ124" s="137" t="str">
        <f t="shared" si="64"/>
        <v/>
      </c>
      <c r="AK124" s="138">
        <f>IF(L124="",0,IF(OR(P124="Mut+ext",VLOOKUP(L124,Paramétrage!$C$6:$E$28,2,0)=0),0,IF(O124="","saisir capacité",IF(P124="Mut+ext",0,M124*AJ124*VLOOKUP(L124,Paramétrage!$C$6:$E$28,2,0)))))</f>
        <v>0</v>
      </c>
      <c r="AL124" s="47"/>
      <c r="AM124" s="138">
        <f t="shared" si="65"/>
        <v>0</v>
      </c>
      <c r="AN124" s="138">
        <f>IF(L124="",0,IF(ISERROR(AL124+AK124*VLOOKUP(L124,Paramétrage!$C$6:$E$28,3,0))=TRUE,AM124,AL124+AK124*VLOOKUP(L124,Paramétrage!$C$6:$E$28,3,0)))</f>
        <v>0</v>
      </c>
      <c r="AO124" s="136">
        <f>IF(L124="",0,IF(OR(P124="oui",VLOOKUP(L124,Paramétrage!$C$6:$E$28,2,0)=0),0,IF(U124="",0,U124-AJ124)))</f>
        <v>0</v>
      </c>
      <c r="AP124" s="46">
        <f t="shared" si="66"/>
        <v>0</v>
      </c>
    </row>
    <row r="125" spans="1:42" ht="15" customHeight="1">
      <c r="A125" s="609"/>
      <c r="B125" s="655"/>
      <c r="C125" s="664"/>
      <c r="D125" s="664"/>
      <c r="E125" s="664"/>
      <c r="F125" s="408"/>
      <c r="G125" s="216"/>
      <c r="H125" s="57"/>
      <c r="I125" s="58"/>
      <c r="J125" s="402"/>
      <c r="K125" s="60"/>
      <c r="L125" s="35"/>
      <c r="M125" s="403"/>
      <c r="N125" s="151"/>
      <c r="O125" s="152"/>
      <c r="P125" s="63"/>
      <c r="Q125" s="683"/>
      <c r="R125" s="637"/>
      <c r="S125" s="637"/>
      <c r="T125" s="614"/>
      <c r="U125" s="153" t="str">
        <f>IF(OR(O125="",L125=Paramétrage!$C$10,L125=Paramétrage!$C$13,L125=Paramétrage!$C$16,L125=Paramétrage!$C$19,L125=Paramétrage!$C$23,L125=Paramétrage!$C$26,AND(L125&lt;&gt;Paramétrage!$C$9,P125="Mut+ext")),"",ROUNDUP(N125/O125,0))</f>
        <v/>
      </c>
      <c r="V125" s="154">
        <f>IF(L125="",0,IF(OR(P125="Mut+ext",VLOOKUP(L125,Paramétrage!$C$6:$E$28,2,0)=0),0,IF(O125="","saisir capacité",M125*U125*VLOOKUP(L125,Paramétrage!$C$6:$E$28,2,0))))</f>
        <v>0</v>
      </c>
      <c r="W125" s="404"/>
      <c r="X125" s="471">
        <f t="shared" si="61"/>
        <v>0</v>
      </c>
      <c r="Y125" s="472">
        <f>IF(L125="",0,IF(ISERROR(W125+V125*VLOOKUP(L125,Paramétrage!$C$6:$E$28,3,0))=TRUE,X125,W125+V125*VLOOKUP(L125,Paramétrage!$C$6:$E$28,3,0)))</f>
        <v>0</v>
      </c>
      <c r="Z125" s="642"/>
      <c r="AA125" s="637"/>
      <c r="AB125" s="612"/>
      <c r="AC125" s="407"/>
      <c r="AD125" s="266"/>
      <c r="AE125" s="206">
        <f>IF(F125="",0,IF(J125="",0,IF(SUMIF(F122:F129,F125,N122:N129)=0,0,IF(J125="Obligatoire",AF125/N125,IF(K125="",AF125/SUMIF(F122:F129,F125,N122:N129),AF125/(SUMIF(F122:F129,F125,N122:N129)/K125))))))</f>
        <v>0</v>
      </c>
      <c r="AF125" s="440">
        <f t="shared" si="62"/>
        <v>0</v>
      </c>
      <c r="AG125" s="346"/>
      <c r="AH125" s="136">
        <f>IF(SUMIF(F122:F129,F125,N122:N129)=0,0,$M$3*N125/SUMIF(F122:F129,F125,N122:N129))</f>
        <v>0</v>
      </c>
      <c r="AI125" s="46">
        <f t="shared" si="63"/>
        <v>0</v>
      </c>
      <c r="AJ125" s="137" t="str">
        <f t="shared" si="64"/>
        <v/>
      </c>
      <c r="AK125" s="138">
        <f>IF(L125="",0,IF(OR(P125="Mut+ext",VLOOKUP(L125,Paramétrage!$C$6:$E$28,2,0)=0),0,IF(O125="","saisir capacité",IF(P125="Mut+ext",0,M125*AJ125*VLOOKUP(L125,Paramétrage!$C$6:$E$28,2,0)))))</f>
        <v>0</v>
      </c>
      <c r="AL125" s="47"/>
      <c r="AM125" s="138">
        <f t="shared" si="65"/>
        <v>0</v>
      </c>
      <c r="AN125" s="138">
        <f>IF(L125="",0,IF(ISERROR(AL125+AK125*VLOOKUP(L125,Paramétrage!$C$6:$E$28,3,0))=TRUE,AM125,AL125+AK125*VLOOKUP(L125,Paramétrage!$C$6:$E$28,3,0)))</f>
        <v>0</v>
      </c>
      <c r="AO125" s="136">
        <f>IF(L125="",0,IF(OR(P125="oui",VLOOKUP(L125,Paramétrage!$C$6:$E$28,2,0)=0),0,IF(U125="",0,U125-AJ125)))</f>
        <v>0</v>
      </c>
      <c r="AP125" s="46">
        <f t="shared" si="66"/>
        <v>0</v>
      </c>
    </row>
    <row r="126" spans="1:42" ht="15" customHeight="1">
      <c r="A126" s="609"/>
      <c r="B126" s="655"/>
      <c r="C126" s="664"/>
      <c r="D126" s="664"/>
      <c r="E126" s="664"/>
      <c r="F126" s="55"/>
      <c r="G126" s="76"/>
      <c r="H126" s="57"/>
      <c r="I126" s="58"/>
      <c r="J126" s="402"/>
      <c r="K126" s="60"/>
      <c r="L126" s="35"/>
      <c r="M126" s="403"/>
      <c r="N126" s="151"/>
      <c r="O126" s="152"/>
      <c r="P126" s="63"/>
      <c r="Q126" s="683"/>
      <c r="R126" s="637"/>
      <c r="S126" s="637"/>
      <c r="T126" s="614"/>
      <c r="U126" s="153" t="str">
        <f>IF(OR(O126="",L126=Paramétrage!$C$10,L126=Paramétrage!$C$13,L126=Paramétrage!$C$16,L126=Paramétrage!$C$19,L126=Paramétrage!$C$23,L126=Paramétrage!$C$26,AND(L126&lt;&gt;Paramétrage!$C$9,P126="Mut+ext")),"",ROUNDUP(N126/O126,0))</f>
        <v/>
      </c>
      <c r="V126" s="154">
        <f>IF(L126="",0,IF(OR(P126="Mut+ext",VLOOKUP(L126,Paramétrage!$C$6:$E$28,2,0)=0),0,IF(O126="","saisir capacité",M126*U126*VLOOKUP(L126,Paramétrage!$C$6:$E$28,2,0))))</f>
        <v>0</v>
      </c>
      <c r="W126" s="404"/>
      <c r="X126" s="471">
        <f t="shared" si="61"/>
        <v>0</v>
      </c>
      <c r="Y126" s="472">
        <f>IF(L126="",0,IF(ISERROR(W126+V126*VLOOKUP(L126,Paramétrage!$C$6:$E$28,3,0))=TRUE,X126,W126+V126*VLOOKUP(L126,Paramétrage!$C$6:$E$28,3,0)))</f>
        <v>0</v>
      </c>
      <c r="Z126" s="642"/>
      <c r="AA126" s="637"/>
      <c r="AB126" s="612"/>
      <c r="AC126" s="407"/>
      <c r="AD126" s="266"/>
      <c r="AE126" s="206">
        <f>IF(F126="",0,IF(J126="",0,IF(SUMIF(F122:F129,F126,N122:N129)=0,0,IF(J126="Obligatoire",AF126/N126,IF(K126="",AF126/SUMIF(F122:F129,F126,N122:N129),AF126/(SUMIF(F122:F129,F126,N122:N129)/K126))))))</f>
        <v>0</v>
      </c>
      <c r="AF126" s="440">
        <f t="shared" si="62"/>
        <v>0</v>
      </c>
      <c r="AG126" s="346"/>
      <c r="AH126" s="136">
        <f>IF(SUMIF(F122:F129,F126,N122:N129)=0,0,$M$3*N126/SUMIF(F122:F129,F126,N122:N129))</f>
        <v>0</v>
      </c>
      <c r="AI126" s="46">
        <f t="shared" si="63"/>
        <v>0</v>
      </c>
      <c r="AJ126" s="137" t="str">
        <f t="shared" si="64"/>
        <v/>
      </c>
      <c r="AK126" s="138">
        <f>IF(L126="",0,IF(OR(P126="Mut+ext",VLOOKUP(L126,Paramétrage!$C$6:$E$28,2,0)=0),0,IF(O126="","saisir capacité",IF(P126="Mut+ext",0,M126*AJ126*VLOOKUP(L126,Paramétrage!$C$6:$E$28,2,0)))))</f>
        <v>0</v>
      </c>
      <c r="AL126" s="47"/>
      <c r="AM126" s="138">
        <f t="shared" si="65"/>
        <v>0</v>
      </c>
      <c r="AN126" s="138">
        <f>IF(L126="",0,IF(ISERROR(AL126+AK126*VLOOKUP(L126,Paramétrage!$C$6:$E$28,3,0))=TRUE,AM126,AL126+AK126*VLOOKUP(L126,Paramétrage!$C$6:$E$28,3,0)))</f>
        <v>0</v>
      </c>
      <c r="AO126" s="136">
        <f>IF(L126="",0,IF(OR(P126="oui",VLOOKUP(L126,Paramétrage!$C$6:$E$28,2,0)=0),0,IF(U126="",0,U126-AJ126)))</f>
        <v>0</v>
      </c>
      <c r="AP126" s="46">
        <f t="shared" si="66"/>
        <v>0</v>
      </c>
    </row>
    <row r="127" spans="1:42" ht="15" customHeight="1">
      <c r="A127" s="609"/>
      <c r="B127" s="655"/>
      <c r="C127" s="664"/>
      <c r="D127" s="664"/>
      <c r="E127" s="664"/>
      <c r="F127" s="55"/>
      <c r="G127" s="76"/>
      <c r="H127" s="57"/>
      <c r="I127" s="58"/>
      <c r="J127" s="402"/>
      <c r="K127" s="60"/>
      <c r="L127" s="35"/>
      <c r="M127" s="403"/>
      <c r="N127" s="151"/>
      <c r="O127" s="152"/>
      <c r="P127" s="63"/>
      <c r="Q127" s="683"/>
      <c r="R127" s="637"/>
      <c r="S127" s="637"/>
      <c r="T127" s="614"/>
      <c r="U127" s="153" t="str">
        <f>IF(OR(O127="",L127=Paramétrage!$C$10,L127=Paramétrage!$C$13,L127=Paramétrage!$C$16,L127=Paramétrage!$C$19,L127=Paramétrage!$C$23,L127=Paramétrage!$C$26,AND(L127&lt;&gt;Paramétrage!$C$9,P127="Mut+ext")),"",ROUNDUP(N127/O127,0))</f>
        <v/>
      </c>
      <c r="V127" s="154">
        <f>IF(L127="",0,IF(OR(P127="Mut+ext",VLOOKUP(L127,Paramétrage!$C$6:$E$28,2,0)=0),0,IF(O127="","saisir capacité",M127*U127*VLOOKUP(L127,Paramétrage!$C$6:$E$28,2,0))))</f>
        <v>0</v>
      </c>
      <c r="W127" s="404"/>
      <c r="X127" s="471">
        <f t="shared" si="61"/>
        <v>0</v>
      </c>
      <c r="Y127" s="472">
        <f>IF(L127="",0,IF(ISERROR(W127+V127*VLOOKUP(L127,Paramétrage!$C$6:$E$28,3,0))=TRUE,X127,W127+V127*VLOOKUP(L127,Paramétrage!$C$6:$E$28,3,0)))</f>
        <v>0</v>
      </c>
      <c r="Z127" s="642"/>
      <c r="AA127" s="637"/>
      <c r="AB127" s="612"/>
      <c r="AC127" s="407"/>
      <c r="AD127" s="266"/>
      <c r="AE127" s="206">
        <f>IF(F127="",0,IF(J127="",0,IF(SUMIF(F122:F129,F127,N122:N129)=0,0,IF(J127="Obligatoire",AF127/N127,IF(K127="",AF127/SUMIF(F122:F129,F127,N122:N129),AF127/(SUMIF(F122:F129,F127,N122:N129)/K127))))))</f>
        <v>0</v>
      </c>
      <c r="AF127" s="440">
        <f t="shared" si="62"/>
        <v>0</v>
      </c>
      <c r="AG127" s="346"/>
      <c r="AH127" s="136">
        <f>IF(SUMIF(F122:F129,F127,N122:N129)=0,0,$M$3*N127/SUMIF(F122:F129,F127,N122:N129))</f>
        <v>0</v>
      </c>
      <c r="AI127" s="46">
        <f t="shared" si="63"/>
        <v>0</v>
      </c>
      <c r="AJ127" s="137" t="str">
        <f t="shared" si="64"/>
        <v/>
      </c>
      <c r="AK127" s="138">
        <f>IF(L127="",0,IF(OR(P127="Mut+ext",VLOOKUP(L127,Paramétrage!$C$6:$E$28,2,0)=0),0,IF(O127="","saisir capacité",IF(P127="Mut+ext",0,M127*AJ127*VLOOKUP(L127,Paramétrage!$C$6:$E$28,2,0)))))</f>
        <v>0</v>
      </c>
      <c r="AL127" s="47"/>
      <c r="AM127" s="138">
        <f t="shared" si="65"/>
        <v>0</v>
      </c>
      <c r="AN127" s="138">
        <f>IF(L127="",0,IF(ISERROR(AL127+AK127*VLOOKUP(L127,Paramétrage!$C$6:$E$28,3,0))=TRUE,AM127,AL127+AK127*VLOOKUP(L127,Paramétrage!$C$6:$E$28,3,0)))</f>
        <v>0</v>
      </c>
      <c r="AO127" s="136">
        <f>IF(L127="",0,IF(OR(P127="oui",VLOOKUP(L127,Paramétrage!$C$6:$E$28,2,0)=0),0,IF(U127="",0,U127-AJ127)))</f>
        <v>0</v>
      </c>
      <c r="AP127" s="46">
        <f t="shared" si="66"/>
        <v>0</v>
      </c>
    </row>
    <row r="128" spans="1:42" ht="15" customHeight="1">
      <c r="A128" s="609"/>
      <c r="B128" s="655"/>
      <c r="C128" s="664"/>
      <c r="D128" s="664"/>
      <c r="E128" s="664"/>
      <c r="F128" s="55"/>
      <c r="G128" s="76"/>
      <c r="H128" s="57"/>
      <c r="I128" s="58"/>
      <c r="J128" s="402"/>
      <c r="K128" s="60"/>
      <c r="L128" s="35"/>
      <c r="M128" s="403"/>
      <c r="N128" s="151"/>
      <c r="O128" s="152"/>
      <c r="P128" s="63"/>
      <c r="Q128" s="683"/>
      <c r="R128" s="637"/>
      <c r="S128" s="637"/>
      <c r="T128" s="614"/>
      <c r="U128" s="153" t="str">
        <f>IF(OR(O128="",L128=Paramétrage!$C$10,L128=Paramétrage!$C$13,L128=Paramétrage!$C$16,L128=Paramétrage!$C$19,L128=Paramétrage!$C$23,L128=Paramétrage!$C$26,AND(L128&lt;&gt;Paramétrage!$C$9,P128="Mut+ext")),"",ROUNDUP(N128/O128,0))</f>
        <v/>
      </c>
      <c r="V128" s="154">
        <f>IF(L128="",0,IF(OR(P128="Mut+ext",VLOOKUP(L128,Paramétrage!$C$6:$E$28,2,0)=0),0,IF(O128="","saisir capacité",M128*U128*VLOOKUP(L128,Paramétrage!$C$6:$E$28,2,0))))</f>
        <v>0</v>
      </c>
      <c r="W128" s="404"/>
      <c r="X128" s="471">
        <f t="shared" si="61"/>
        <v>0</v>
      </c>
      <c r="Y128" s="472">
        <f>IF(L128="",0,IF(ISERROR(W128+V128*VLOOKUP(L128,Paramétrage!$C$6:$E$28,3,0))=TRUE,X128,W128+V128*VLOOKUP(L128,Paramétrage!$C$6:$E$28,3,0)))</f>
        <v>0</v>
      </c>
      <c r="Z128" s="642"/>
      <c r="AA128" s="637"/>
      <c r="AB128" s="612"/>
      <c r="AC128" s="407"/>
      <c r="AD128" s="266"/>
      <c r="AE128" s="206">
        <f>IF(F128="",0,IF(J128="",0,IF(SUMIF(F122:F129,F128,N122:N129)=0,0,IF(J128="Obligatoire",AF128/N128,IF(K128="",AF128/SUMIF(F122:F129,F128,N122:N129),AF128/(SUMIF(F122:F129,F128,N122:N129)/K128))))))</f>
        <v>0</v>
      </c>
      <c r="AF128" s="440">
        <f t="shared" si="62"/>
        <v>0</v>
      </c>
      <c r="AG128" s="346"/>
      <c r="AH128" s="136">
        <f>IF(SUMIF(F122:F129,F128,N122:N129)=0,0,$M$3*N128/SUMIF(F122:F129,F128,N122:N129))</f>
        <v>0</v>
      </c>
      <c r="AI128" s="46">
        <f t="shared" si="63"/>
        <v>0</v>
      </c>
      <c r="AJ128" s="137" t="str">
        <f t="shared" si="64"/>
        <v/>
      </c>
      <c r="AK128" s="138">
        <f>IF(L128="",0,IF(OR(P128="Mut+ext",VLOOKUP(L128,Paramétrage!$C$6:$E$28,2,0)=0),0,IF(O128="","saisir capacité",IF(P128="Mut+ext",0,M128*AJ128*VLOOKUP(L128,Paramétrage!$C$6:$E$28,2,0)))))</f>
        <v>0</v>
      </c>
      <c r="AL128" s="47"/>
      <c r="AM128" s="138">
        <f t="shared" si="65"/>
        <v>0</v>
      </c>
      <c r="AN128" s="138">
        <f>IF(L128="",0,IF(ISERROR(AL128+AK128*VLOOKUP(L128,Paramétrage!$C$6:$E$28,3,0))=TRUE,AM128,AL128+AK128*VLOOKUP(L128,Paramétrage!$C$6:$E$28,3,0)))</f>
        <v>0</v>
      </c>
      <c r="AO128" s="136">
        <f>IF(L128="",0,IF(OR(P128="oui",VLOOKUP(L128,Paramétrage!$C$6:$E$28,2,0)=0),0,IF(U128="",0,U128-AJ128)))</f>
        <v>0</v>
      </c>
      <c r="AP128" s="46">
        <f t="shared" si="66"/>
        <v>0</v>
      </c>
    </row>
    <row r="129" spans="1:42" ht="15" customHeight="1">
      <c r="A129" s="609"/>
      <c r="B129" s="655"/>
      <c r="C129" s="664"/>
      <c r="D129" s="645"/>
      <c r="E129" s="645"/>
      <c r="F129" s="55"/>
      <c r="G129" s="76"/>
      <c r="H129" s="57"/>
      <c r="I129" s="58"/>
      <c r="J129" s="402"/>
      <c r="K129" s="60"/>
      <c r="L129" s="35"/>
      <c r="M129" s="403"/>
      <c r="N129" s="151"/>
      <c r="O129" s="152"/>
      <c r="P129" s="63"/>
      <c r="Q129" s="683"/>
      <c r="R129" s="637"/>
      <c r="S129" s="637"/>
      <c r="T129" s="614"/>
      <c r="U129" s="153" t="str">
        <f>IF(OR(O129="",L129=Paramétrage!$C$10,L129=Paramétrage!$C$13,L129=Paramétrage!$C$16,L129=Paramétrage!$C$19,L129=Paramétrage!$C$23,L129=Paramétrage!$C$26,AND(L129&lt;&gt;Paramétrage!$C$9,P129="Mut+ext")),"",ROUNDUP(N129/O129,0))</f>
        <v/>
      </c>
      <c r="V129" s="154">
        <f>IF(L129="",0,IF(OR(P129="Mut+ext",VLOOKUP(L129,Paramétrage!$C$6:$E$28,2,0)=0),0,IF(O129="","saisir capacité",M129*U129*VLOOKUP(L129,Paramétrage!$C$6:$E$28,2,0))))</f>
        <v>0</v>
      </c>
      <c r="W129" s="404"/>
      <c r="X129" s="471">
        <f t="shared" si="61"/>
        <v>0</v>
      </c>
      <c r="Y129" s="472">
        <f>IF(L129="",0,IF(ISERROR(W129+V129*VLOOKUP(L129,Paramétrage!$C$6:$E$28,3,0))=TRUE,X129,W129+V129*VLOOKUP(L129,Paramétrage!$C$6:$E$28,3,0)))</f>
        <v>0</v>
      </c>
      <c r="Z129" s="642"/>
      <c r="AA129" s="637"/>
      <c r="AB129" s="612"/>
      <c r="AC129" s="407"/>
      <c r="AD129" s="266"/>
      <c r="AE129" s="206">
        <f>IF(F129="",0,IF(J129="",0,IF(SUMIF(F122:F129,F129,N122:N129)=0,0,IF(J129="Obligatoire",AF129/N129,IF(K129="",AF129/SUMIF(F122:F129,F129,N122:N129),AF129/(SUMIF(F122:F129,F129,N122:N129)/K129))))))</f>
        <v>0</v>
      </c>
      <c r="AF129" s="440">
        <f t="shared" si="62"/>
        <v>0</v>
      </c>
      <c r="AG129" s="346"/>
      <c r="AH129" s="136">
        <f>IF(SUMIF(F122:F129,F129,N122:N129)=0,0,$M$3*N129/SUMIF(F122:F129,F129,N122:N129))</f>
        <v>0</v>
      </c>
      <c r="AI129" s="46">
        <f t="shared" si="63"/>
        <v>0</v>
      </c>
      <c r="AJ129" s="137" t="str">
        <f t="shared" si="64"/>
        <v/>
      </c>
      <c r="AK129" s="138">
        <f>IF(L129="",0,IF(OR(P129="Mut+ext",VLOOKUP(L129,Paramétrage!$C$6:$E$28,2,0)=0),0,IF(O129="","saisir capacité",IF(P129="Mut+ext",0,M129*AJ129*VLOOKUP(L129,Paramétrage!$C$6:$E$28,2,0)))))</f>
        <v>0</v>
      </c>
      <c r="AL129" s="47"/>
      <c r="AM129" s="138">
        <f t="shared" si="65"/>
        <v>0</v>
      </c>
      <c r="AN129" s="138">
        <f>IF(L129="",0,IF(ISERROR(AL129+AK129*VLOOKUP(L129,Paramétrage!$C$6:$E$28,3,0))=TRUE,AM129,AL129+AK129*VLOOKUP(L129,Paramétrage!$C$6:$E$28,3,0)))</f>
        <v>0</v>
      </c>
      <c r="AO129" s="136">
        <f>IF(L129="",0,IF(OR(P129="oui",VLOOKUP(L129,Paramétrage!$C$6:$E$28,2,0)=0),0,IF(U129="",0,U129-AJ129)))</f>
        <v>0</v>
      </c>
      <c r="AP129" s="46">
        <f t="shared" si="66"/>
        <v>0</v>
      </c>
    </row>
    <row r="130" spans="1:42" ht="15.75">
      <c r="A130" s="609"/>
      <c r="B130" s="655"/>
      <c r="C130" s="645"/>
      <c r="D130" s="156"/>
      <c r="E130" s="156"/>
      <c r="F130" s="473"/>
      <c r="G130" s="526"/>
      <c r="H130" s="476"/>
      <c r="I130" s="474"/>
      <c r="J130" s="476"/>
      <c r="K130" s="158"/>
      <c r="L130" s="159"/>
      <c r="M130" s="160">
        <f>AE130</f>
        <v>0</v>
      </c>
      <c r="N130" s="477">
        <f>SUM(N122:N129)</f>
        <v>0</v>
      </c>
      <c r="O130" s="477"/>
      <c r="P130" s="234"/>
      <c r="Q130" s="479"/>
      <c r="R130" s="479"/>
      <c r="S130" s="479"/>
      <c r="T130" s="480"/>
      <c r="U130" s="478"/>
      <c r="V130" s="161">
        <f>SUM(V122:V129)</f>
        <v>0</v>
      </c>
      <c r="W130" s="159">
        <f>SUM(W122:W129)</f>
        <v>0</v>
      </c>
      <c r="X130" s="481">
        <f>V130+W130</f>
        <v>0</v>
      </c>
      <c r="Y130" s="482">
        <f>SUM(Y122:Y129)</f>
        <v>0</v>
      </c>
      <c r="Z130" s="527"/>
      <c r="AA130" s="527"/>
      <c r="AB130" s="235"/>
      <c r="AC130" s="274"/>
      <c r="AD130" s="528"/>
      <c r="AE130" s="211">
        <f>SUM(AE122:AE129)</f>
        <v>0</v>
      </c>
      <c r="AF130" s="501">
        <f>SUM(AF122:AF129)</f>
        <v>0</v>
      </c>
      <c r="AG130" s="346"/>
      <c r="AH130" s="346"/>
      <c r="AI130" s="346"/>
      <c r="AJ130" s="346"/>
      <c r="AK130" s="346"/>
      <c r="AL130" s="346"/>
      <c r="AM130" s="346"/>
      <c r="AN130" s="346"/>
      <c r="AO130" s="346"/>
      <c r="AP130" s="346"/>
    </row>
    <row r="131" spans="1:42" ht="15" customHeight="1">
      <c r="A131" s="609"/>
      <c r="B131" s="655"/>
      <c r="C131" s="663" t="s">
        <v>491</v>
      </c>
      <c r="D131" s="663" t="s">
        <v>395</v>
      </c>
      <c r="E131" s="663">
        <v>6</v>
      </c>
      <c r="F131" s="488" t="s">
        <v>492</v>
      </c>
      <c r="G131" s="56" t="s">
        <v>16</v>
      </c>
      <c r="H131" s="224" t="str">
        <f>H8</f>
        <v>Sciences sociales</v>
      </c>
      <c r="I131" s="164" t="s">
        <v>241</v>
      </c>
      <c r="J131" s="529"/>
      <c r="K131" s="165"/>
      <c r="L131" s="165"/>
      <c r="M131" s="403"/>
      <c r="N131" s="422">
        <f>O8</f>
        <v>0</v>
      </c>
      <c r="O131" s="530"/>
      <c r="P131" s="166" t="s">
        <v>242</v>
      </c>
      <c r="Q131" s="683"/>
      <c r="R131" s="637"/>
      <c r="S131" s="637"/>
      <c r="T131" s="614"/>
      <c r="U131" s="153"/>
      <c r="V131" s="154"/>
      <c r="W131" s="236"/>
      <c r="X131" s="471"/>
      <c r="Y131" s="472"/>
      <c r="Z131" s="642" t="s">
        <v>300</v>
      </c>
      <c r="AA131" s="637"/>
      <c r="AB131" s="612"/>
      <c r="AC131" s="407"/>
      <c r="AD131" s="266"/>
      <c r="AE131" s="206">
        <f>IF(F131="",0,IF(J131="",0,IF(SUMIF(F131:F135,F131,N131:N135)=0,0,IF(K131="",AF131/SUMIF(F131:F135,F131,N131:N135),AF131/(SUMIF(F131:F135,F131,N131:N135)/K131)))))</f>
        <v>0</v>
      </c>
      <c r="AF131" s="233">
        <f>M131*N131</f>
        <v>0</v>
      </c>
      <c r="AG131" s="346"/>
      <c r="AH131" s="346"/>
      <c r="AI131" s="346"/>
      <c r="AJ131" s="346"/>
      <c r="AK131" s="346"/>
      <c r="AL131" s="346"/>
      <c r="AM131" s="346"/>
      <c r="AN131" s="346"/>
      <c r="AO131" s="346"/>
      <c r="AP131" s="346"/>
    </row>
    <row r="132" spans="1:42" ht="15.75">
      <c r="A132" s="609"/>
      <c r="B132" s="655"/>
      <c r="C132" s="664"/>
      <c r="D132" s="664"/>
      <c r="E132" s="664"/>
      <c r="F132" s="488" t="s">
        <v>493</v>
      </c>
      <c r="G132" s="56" t="s">
        <v>16</v>
      </c>
      <c r="H132" s="224" t="str">
        <f>H9</f>
        <v>Histoire</v>
      </c>
      <c r="I132" s="164" t="s">
        <v>241</v>
      </c>
      <c r="J132" s="489"/>
      <c r="K132" s="165"/>
      <c r="L132" s="165"/>
      <c r="M132" s="403"/>
      <c r="N132" s="422">
        <v>5</v>
      </c>
      <c r="O132" s="530"/>
      <c r="P132" s="166" t="s">
        <v>242</v>
      </c>
      <c r="Q132" s="683"/>
      <c r="R132" s="637"/>
      <c r="S132" s="637"/>
      <c r="T132" s="614"/>
      <c r="U132" s="153"/>
      <c r="V132" s="154"/>
      <c r="W132" s="236"/>
      <c r="X132" s="471"/>
      <c r="Y132" s="472"/>
      <c r="Z132" s="642"/>
      <c r="AA132" s="637"/>
      <c r="AB132" s="612"/>
      <c r="AC132" s="407"/>
      <c r="AD132" s="266"/>
      <c r="AE132" s="206">
        <f>IF(F132="",0,IF(J132="",0,IF(SUMIF(F132:F136,F132,N132:N136)=0,0,IF(K132="",AF132/SUMIF(F132:F136,F132,N132:N136),AF132/(SUMIF(F132:F136,F132,N132:N136)/K132)))))</f>
        <v>0</v>
      </c>
      <c r="AF132" s="440">
        <f>M132*N132</f>
        <v>0</v>
      </c>
      <c r="AG132" s="346"/>
      <c r="AH132" s="346"/>
      <c r="AI132" s="346"/>
      <c r="AJ132" s="346"/>
      <c r="AK132" s="346"/>
      <c r="AL132" s="346"/>
      <c r="AM132" s="346"/>
      <c r="AN132" s="346"/>
      <c r="AO132" s="346"/>
      <c r="AP132" s="346"/>
    </row>
    <row r="133" spans="1:42" ht="15.75">
      <c r="A133" s="609"/>
      <c r="B133" s="655"/>
      <c r="C133" s="664"/>
      <c r="D133" s="664"/>
      <c r="E133" s="664"/>
      <c r="F133" s="488" t="s">
        <v>494</v>
      </c>
      <c r="G133" s="56" t="s">
        <v>16</v>
      </c>
      <c r="H133" s="224" t="str">
        <f>H10</f>
        <v>MIASHS</v>
      </c>
      <c r="I133" s="164" t="s">
        <v>241</v>
      </c>
      <c r="J133" s="489"/>
      <c r="K133" s="165"/>
      <c r="L133" s="165"/>
      <c r="M133" s="403"/>
      <c r="N133" s="422">
        <f>O10</f>
        <v>0</v>
      </c>
      <c r="O133" s="530"/>
      <c r="P133" s="166" t="s">
        <v>242</v>
      </c>
      <c r="Q133" s="683"/>
      <c r="R133" s="637"/>
      <c r="S133" s="637"/>
      <c r="T133" s="614"/>
      <c r="U133" s="153"/>
      <c r="V133" s="154"/>
      <c r="W133" s="236"/>
      <c r="X133" s="471"/>
      <c r="Y133" s="472"/>
      <c r="Z133" s="642"/>
      <c r="AA133" s="637"/>
      <c r="AB133" s="612"/>
      <c r="AC133" s="407"/>
      <c r="AD133" s="269"/>
      <c r="AE133" s="206">
        <f>IF(F133="",0,IF(J133="",0,IF(SUMIF(F133:F137,F133,N133:N137)=0,0,IF(K133="",AF133/SUMIF(F133:F137,F133,N133:N137),AF133/(SUMIF(F133:F137,F133,N133:N137)/K133)))))</f>
        <v>0</v>
      </c>
      <c r="AF133" s="440">
        <f>M133*N133</f>
        <v>0</v>
      </c>
      <c r="AG133" s="346"/>
      <c r="AH133" s="346"/>
      <c r="AI133" s="346"/>
      <c r="AJ133" s="346"/>
      <c r="AK133" s="346"/>
      <c r="AL133" s="346"/>
      <c r="AM133" s="346"/>
      <c r="AN133" s="346"/>
      <c r="AO133" s="346"/>
      <c r="AP133" s="346"/>
    </row>
    <row r="134" spans="1:42" ht="15.75">
      <c r="A134" s="609"/>
      <c r="B134" s="655"/>
      <c r="C134" s="664"/>
      <c r="D134" s="664"/>
      <c r="E134" s="664"/>
      <c r="F134" s="488" t="s">
        <v>495</v>
      </c>
      <c r="G134" s="56" t="s">
        <v>16</v>
      </c>
      <c r="H134" s="224">
        <f>H11</f>
        <v>0</v>
      </c>
      <c r="I134" s="164" t="s">
        <v>241</v>
      </c>
      <c r="J134" s="489"/>
      <c r="K134" s="165"/>
      <c r="L134" s="165"/>
      <c r="M134" s="403"/>
      <c r="N134" s="422">
        <f>O11</f>
        <v>0</v>
      </c>
      <c r="O134" s="530"/>
      <c r="P134" s="166" t="s">
        <v>242</v>
      </c>
      <c r="Q134" s="683"/>
      <c r="R134" s="637"/>
      <c r="S134" s="637"/>
      <c r="T134" s="614"/>
      <c r="U134" s="153"/>
      <c r="V134" s="154"/>
      <c r="W134" s="236"/>
      <c r="X134" s="471"/>
      <c r="Y134" s="472"/>
      <c r="Z134" s="642"/>
      <c r="AA134" s="637"/>
      <c r="AB134" s="612"/>
      <c r="AC134" s="407"/>
      <c r="AD134" s="266"/>
      <c r="AE134" s="206">
        <f>IF(F134="",0,IF(J134="",0,IF(SUMIF(F134:F138,F134,N134:N138)=0,0,IF(K134="",AF134/SUMIF(F134:F138,F134,N134:N138),AF134/(SUMIF(F134:F138,F134,N134:N138)/K134)))))</f>
        <v>0</v>
      </c>
      <c r="AF134" s="440">
        <f>M134*N134</f>
        <v>0</v>
      </c>
      <c r="AG134" s="346"/>
      <c r="AH134" s="346"/>
      <c r="AI134" s="346"/>
      <c r="AJ134" s="346"/>
      <c r="AK134" s="346"/>
      <c r="AL134" s="346"/>
      <c r="AM134" s="346"/>
      <c r="AN134" s="346"/>
      <c r="AO134" s="346"/>
      <c r="AP134" s="346"/>
    </row>
    <row r="135" spans="1:42" ht="15.75">
      <c r="A135" s="609"/>
      <c r="B135" s="655"/>
      <c r="C135" s="664"/>
      <c r="D135" s="645"/>
      <c r="E135" s="645"/>
      <c r="F135" s="488" t="s">
        <v>496</v>
      </c>
      <c r="G135" s="56" t="s">
        <v>16</v>
      </c>
      <c r="H135" s="224">
        <f>H12</f>
        <v>0</v>
      </c>
      <c r="I135" s="164" t="s">
        <v>241</v>
      </c>
      <c r="J135" s="489"/>
      <c r="K135" s="165"/>
      <c r="L135" s="165"/>
      <c r="M135" s="403"/>
      <c r="N135" s="422">
        <f>O12</f>
        <v>0</v>
      </c>
      <c r="O135" s="530"/>
      <c r="P135" s="166" t="s">
        <v>242</v>
      </c>
      <c r="Q135" s="683"/>
      <c r="R135" s="637"/>
      <c r="S135" s="637"/>
      <c r="T135" s="614"/>
      <c r="U135" s="153"/>
      <c r="V135" s="154"/>
      <c r="W135" s="236"/>
      <c r="X135" s="471"/>
      <c r="Y135" s="472"/>
      <c r="Z135" s="642"/>
      <c r="AA135" s="637"/>
      <c r="AB135" s="612"/>
      <c r="AC135" s="407"/>
      <c r="AD135" s="266"/>
      <c r="AE135" s="206">
        <f>IF(F135="",0,IF(J135="",0,IF(SUMIF(F135:F139,F135,N135:N139)=0,0,IF(K135="",AF135/SUMIF(F135:F139,F135,N135:N139),AF135/(SUMIF(F135:F139,F135,N135:N139)/K135)))))</f>
        <v>0</v>
      </c>
      <c r="AF135" s="440">
        <f>M135*N135</f>
        <v>0</v>
      </c>
      <c r="AG135" s="346"/>
      <c r="AH135" s="346"/>
      <c r="AI135" s="346"/>
      <c r="AJ135" s="346"/>
      <c r="AK135" s="346"/>
      <c r="AL135" s="346"/>
      <c r="AM135" s="346"/>
      <c r="AN135" s="346"/>
      <c r="AO135" s="346"/>
      <c r="AP135" s="346"/>
    </row>
    <row r="136" spans="1:42" ht="15.75">
      <c r="A136" s="609"/>
      <c r="B136" s="655"/>
      <c r="C136" s="645"/>
      <c r="D136" s="156"/>
      <c r="E136" s="156"/>
      <c r="F136" s="473"/>
      <c r="G136" s="526"/>
      <c r="H136" s="476"/>
      <c r="I136" s="474"/>
      <c r="J136" s="476"/>
      <c r="K136" s="158"/>
      <c r="L136" s="159"/>
      <c r="M136" s="160">
        <f>IF(SUM(N131:N135)=0,0,SUMPRODUCT(M131:M135,N131:N135)/SUM(N131:N135))</f>
        <v>0</v>
      </c>
      <c r="N136" s="477"/>
      <c r="O136" s="477"/>
      <c r="P136" s="234"/>
      <c r="Q136" s="479"/>
      <c r="R136" s="479"/>
      <c r="S136" s="479"/>
      <c r="T136" s="480"/>
      <c r="U136" s="478"/>
      <c r="V136" s="161">
        <f>SUM(V131:V135)</f>
        <v>0</v>
      </c>
      <c r="W136" s="159">
        <f>SUM(W131:W135)</f>
        <v>0</v>
      </c>
      <c r="X136" s="481">
        <f>V136+W136</f>
        <v>0</v>
      </c>
      <c r="Y136" s="482">
        <f>SUM(Y131:Y135)</f>
        <v>0</v>
      </c>
      <c r="Z136" s="527"/>
      <c r="AA136" s="527"/>
      <c r="AB136" s="235"/>
      <c r="AC136" s="274"/>
      <c r="AD136" s="528"/>
      <c r="AE136" s="211">
        <f>SUM(AE131:AE135)</f>
        <v>0</v>
      </c>
      <c r="AF136" s="501">
        <f>SUM(AF131:AF135)</f>
        <v>0</v>
      </c>
      <c r="AG136" s="346"/>
      <c r="AH136" s="346"/>
      <c r="AI136" s="346"/>
      <c r="AJ136" s="346"/>
      <c r="AK136" s="346"/>
      <c r="AL136" s="346"/>
      <c r="AM136" s="346"/>
      <c r="AN136" s="346"/>
      <c r="AO136" s="346"/>
      <c r="AP136" s="346"/>
    </row>
    <row r="137" spans="1:42" ht="47.25">
      <c r="A137" s="609"/>
      <c r="B137" s="655"/>
      <c r="C137" s="663" t="s">
        <v>497</v>
      </c>
      <c r="D137" s="663" t="s">
        <v>256</v>
      </c>
      <c r="E137" s="667">
        <v>3</v>
      </c>
      <c r="F137" s="342" t="s">
        <v>498</v>
      </c>
      <c r="G137" s="56" t="s">
        <v>23</v>
      </c>
      <c r="H137" s="57" t="s">
        <v>258</v>
      </c>
      <c r="I137" s="58"/>
      <c r="J137" s="402" t="s">
        <v>227</v>
      </c>
      <c r="K137" s="60"/>
      <c r="L137" s="35" t="s">
        <v>259</v>
      </c>
      <c r="M137" s="403">
        <v>25</v>
      </c>
      <c r="N137" s="151">
        <v>60</v>
      </c>
      <c r="O137" s="152">
        <v>24</v>
      </c>
      <c r="P137" s="63" t="s">
        <v>242</v>
      </c>
      <c r="Q137" s="683" t="s">
        <v>260</v>
      </c>
      <c r="R137" s="637"/>
      <c r="S137" s="637"/>
      <c r="T137" s="614"/>
      <c r="U137" s="153">
        <f>IF(OR(O137="",L137=Paramétrage!$C$10,L137=Paramétrage!$C$13,L137=Paramétrage!$C$16,L137=Paramétrage!$C$19,L137=Paramétrage!$C$23,L137=Paramétrage!$C$26,AND(L137&lt;&gt;Paramétrage!$C$9,P137="Mut+ext")),"",ROUNDUP(N137/O137,0))</f>
        <v>3</v>
      </c>
      <c r="V137" s="154">
        <f>IF(L137="",0,IF(OR(P137="Mut+ext",VLOOKUP(L137,Paramétrage!$C$6:$E$28,2,0)=0),0,IF(O137="","saisir capacité",M137*U137*VLOOKUP(L137,Paramétrage!$C$6:$E$28,2,0))))</f>
        <v>0</v>
      </c>
      <c r="W137" s="404"/>
      <c r="X137" s="471">
        <f t="shared" ref="X137:X144" si="67">IF(ISERROR(V137+W137)=TRUE,V137,V137+W137)</f>
        <v>0</v>
      </c>
      <c r="Y137" s="472">
        <f>IF(L137="",0,IF(ISERROR(W137+V137*VLOOKUP(L137,Paramétrage!$C$6:$E$28,3,0))=TRUE,X137,W137+V137*VLOOKUP(L137,Paramétrage!$C$6:$E$28,3,0)))</f>
        <v>0</v>
      </c>
      <c r="Z137" s="642"/>
      <c r="AA137" s="637"/>
      <c r="AB137" s="612"/>
      <c r="AC137" s="400" t="s">
        <v>261</v>
      </c>
      <c r="AD137" s="266" t="s">
        <v>262</v>
      </c>
      <c r="AE137" s="206">
        <f>IF(F137="",0,IF(J137="",0,IF(SUMIF(F137:F144,F137,N137:N144)=0,0,IF(J137="Obligatoire",AF137/N137,IF(K137="",AF137/SUMIF(F137:F144,F137,N137:N144),AF137/(SUMIF(F137:F144,F137,N137:N144)/K137))))))</f>
        <v>25</v>
      </c>
      <c r="AF137" s="440">
        <f t="shared" ref="AF137:AF144" si="68">M137*N137</f>
        <v>1500</v>
      </c>
      <c r="AG137" s="346"/>
      <c r="AH137" s="346"/>
      <c r="AI137" s="346"/>
      <c r="AJ137" s="346"/>
      <c r="AK137" s="346"/>
      <c r="AL137" s="346"/>
      <c r="AM137" s="346"/>
      <c r="AN137" s="346"/>
      <c r="AO137" s="346"/>
      <c r="AP137" s="346"/>
    </row>
    <row r="138" spans="1:42" ht="15" hidden="1" customHeight="1">
      <c r="A138" s="609"/>
      <c r="B138" s="655"/>
      <c r="C138" s="664"/>
      <c r="D138" s="664"/>
      <c r="E138" s="664"/>
      <c r="F138" s="55"/>
      <c r="G138" s="56"/>
      <c r="H138" s="57"/>
      <c r="I138" s="58"/>
      <c r="J138" s="402"/>
      <c r="K138" s="60"/>
      <c r="L138" s="35"/>
      <c r="M138" s="403"/>
      <c r="N138" s="151"/>
      <c r="O138" s="152"/>
      <c r="P138" s="63"/>
      <c r="Q138" s="683"/>
      <c r="R138" s="637"/>
      <c r="S138" s="637"/>
      <c r="T138" s="614"/>
      <c r="U138" s="153" t="str">
        <f>IF(OR(O138="",L138=Paramétrage!$C$10,L138=Paramétrage!$C$13,L138=Paramétrage!$C$16,L138=Paramétrage!$C$19,L138=Paramétrage!$C$23,L138=Paramétrage!$C$26,AND(L138&lt;&gt;Paramétrage!$C$9,P138="Mut+ext")),"",ROUNDUP(N138/O138,0))</f>
        <v/>
      </c>
      <c r="V138" s="154">
        <f>IF(L138="",0,IF(OR(P138="Mut+ext",VLOOKUP(L138,Paramétrage!$C$6:$E$28,2,0)=0),0,IF(O138="","saisir capacité",M138*U138*VLOOKUP(L138,Paramétrage!$C$6:$E$28,2,0))))</f>
        <v>0</v>
      </c>
      <c r="W138" s="404"/>
      <c r="X138" s="471">
        <f t="shared" si="67"/>
        <v>0</v>
      </c>
      <c r="Y138" s="472">
        <f>IF(L138="",0,IF(ISERROR(W138+V138*VLOOKUP(L138,Paramétrage!$C$6:$E$28,3,0))=TRUE,X138,W138+V138*VLOOKUP(L138,Paramétrage!$C$6:$E$28,3,0)))</f>
        <v>0</v>
      </c>
      <c r="Z138" s="642"/>
      <c r="AA138" s="637"/>
      <c r="AB138" s="612"/>
      <c r="AC138" s="407"/>
      <c r="AD138" s="266"/>
      <c r="AE138" s="206">
        <f>IF(F138="",0,IF(J138="",0,IF(SUMIF(F137:F144,F138,N137:N144)=0,0,IF(J138="Obligatoire",AF138/N138,IF(K138="",AF138/SUMIF(F137:F144,F138,N137:N144),AF138/(SUMIF(F137:F144,F138,N137:N144)/K138))))))</f>
        <v>0</v>
      </c>
      <c r="AF138" s="440">
        <f t="shared" si="68"/>
        <v>0</v>
      </c>
      <c r="AG138" s="346"/>
      <c r="AH138" s="346"/>
      <c r="AI138" s="346"/>
      <c r="AJ138" s="346"/>
      <c r="AK138" s="346"/>
      <c r="AL138" s="346"/>
      <c r="AM138" s="346"/>
      <c r="AN138" s="346"/>
      <c r="AO138" s="346"/>
      <c r="AP138" s="346"/>
    </row>
    <row r="139" spans="1:42" ht="15" hidden="1" customHeight="1">
      <c r="A139" s="609"/>
      <c r="B139" s="655"/>
      <c r="C139" s="664"/>
      <c r="D139" s="664"/>
      <c r="E139" s="664"/>
      <c r="F139" s="55"/>
      <c r="G139" s="56"/>
      <c r="H139" s="57"/>
      <c r="I139" s="58"/>
      <c r="J139" s="402"/>
      <c r="K139" s="60"/>
      <c r="L139" s="35"/>
      <c r="M139" s="403"/>
      <c r="N139" s="151"/>
      <c r="O139" s="152"/>
      <c r="P139" s="63"/>
      <c r="Q139" s="683"/>
      <c r="R139" s="637"/>
      <c r="S139" s="637"/>
      <c r="T139" s="614"/>
      <c r="U139" s="153" t="str">
        <f>IF(OR(O139="",L139=Paramétrage!$C$10,L139=Paramétrage!$C$13,L139=Paramétrage!$C$16,L139=Paramétrage!$C$19,L139=Paramétrage!$C$23,L139=Paramétrage!$C$26,AND(L139&lt;&gt;Paramétrage!$C$9,P139="Mut+ext")),"",ROUNDUP(N139/O139,0))</f>
        <v/>
      </c>
      <c r="V139" s="154">
        <f>IF(L139="",0,IF(OR(P139="Mut+ext",VLOOKUP(L139,Paramétrage!$C$6:$E$28,2,0)=0),0,IF(O139="","saisir capacité",M139*U139*VLOOKUP(L139,Paramétrage!$C$6:$E$28,2,0))))</f>
        <v>0</v>
      </c>
      <c r="W139" s="404"/>
      <c r="X139" s="471">
        <f t="shared" si="67"/>
        <v>0</v>
      </c>
      <c r="Y139" s="472">
        <f>IF(L139="",0,IF(ISERROR(W139+V139*VLOOKUP(L139,Paramétrage!$C$6:$E$28,3,0))=TRUE,X139,W139+V139*VLOOKUP(L139,Paramétrage!$C$6:$E$28,3,0)))</f>
        <v>0</v>
      </c>
      <c r="Z139" s="642"/>
      <c r="AA139" s="637"/>
      <c r="AB139" s="612"/>
      <c r="AC139" s="407"/>
      <c r="AD139" s="266"/>
      <c r="AE139" s="206">
        <f>IF(F139="",0,IF(J139="",0,IF(SUMIF(F137:F144,F139,N137:N144)=0,0,IF(J139="Obligatoire",AF139/N139,IF(K139="",AF139/SUMIF(F137:F144,F139,N137:N144),AF139/(SUMIF(F137:F144,F139,N137:N144)/K139))))))</f>
        <v>0</v>
      </c>
      <c r="AF139" s="440">
        <f t="shared" si="68"/>
        <v>0</v>
      </c>
      <c r="AG139" s="346"/>
      <c r="AH139" s="346"/>
      <c r="AI139" s="346"/>
      <c r="AJ139" s="346"/>
      <c r="AK139" s="346"/>
      <c r="AL139" s="346"/>
      <c r="AM139" s="346"/>
      <c r="AN139" s="346"/>
      <c r="AO139" s="346"/>
      <c r="AP139" s="346"/>
    </row>
    <row r="140" spans="1:42" ht="15" hidden="1" customHeight="1">
      <c r="A140" s="609"/>
      <c r="B140" s="655"/>
      <c r="C140" s="664"/>
      <c r="D140" s="664"/>
      <c r="E140" s="664"/>
      <c r="F140" s="408"/>
      <c r="G140" s="56"/>
      <c r="H140" s="57"/>
      <c r="I140" s="58"/>
      <c r="J140" s="402"/>
      <c r="K140" s="60"/>
      <c r="L140" s="35"/>
      <c r="M140" s="403"/>
      <c r="N140" s="151"/>
      <c r="O140" s="152"/>
      <c r="P140" s="63"/>
      <c r="Q140" s="683"/>
      <c r="R140" s="637"/>
      <c r="S140" s="637"/>
      <c r="T140" s="614"/>
      <c r="U140" s="153" t="str">
        <f>IF(OR(O140="",L140=Paramétrage!$C$10,L140=Paramétrage!$C$13,L140=Paramétrage!$C$16,L140=Paramétrage!$C$19,L140=Paramétrage!$C$23,L140=Paramétrage!$C$26,AND(L140&lt;&gt;Paramétrage!$C$9,P140="Mut+ext")),"",ROUNDUP(N140/O140,0))</f>
        <v/>
      </c>
      <c r="V140" s="154">
        <f>IF(L140="",0,IF(OR(P140="Mut+ext",VLOOKUP(L140,Paramétrage!$C$6:$E$28,2,0)=0),0,IF(O140="","saisir capacité",M140*U140*VLOOKUP(L140,Paramétrage!$C$6:$E$28,2,0))))</f>
        <v>0</v>
      </c>
      <c r="W140" s="404"/>
      <c r="X140" s="471">
        <f t="shared" si="67"/>
        <v>0</v>
      </c>
      <c r="Y140" s="472">
        <f>IF(L140="",0,IF(ISERROR(W140+V140*VLOOKUP(L140,Paramétrage!$C$6:$E$28,3,0))=TRUE,X140,W140+V140*VLOOKUP(L140,Paramétrage!$C$6:$E$28,3,0)))</f>
        <v>0</v>
      </c>
      <c r="Z140" s="642"/>
      <c r="AA140" s="637"/>
      <c r="AB140" s="612"/>
      <c r="AC140" s="407"/>
      <c r="AD140" s="266"/>
      <c r="AE140" s="206">
        <f>IF(F140="",0,IF(J140="",0,IF(SUMIF(F137:F144,F140,N137:N144)=0,0,IF(J140="Obligatoire",AF140/N140,IF(K140="",AF140/SUMIF(F137:F144,F140,N137:N144),AF140/(SUMIF(F137:F144,F140,N137:N144)/K140))))))</f>
        <v>0</v>
      </c>
      <c r="AF140" s="440">
        <f t="shared" si="68"/>
        <v>0</v>
      </c>
      <c r="AG140" s="346"/>
      <c r="AH140" s="346"/>
      <c r="AI140" s="346"/>
      <c r="AJ140" s="346"/>
      <c r="AK140" s="346"/>
      <c r="AL140" s="346"/>
      <c r="AM140" s="346"/>
      <c r="AN140" s="346"/>
      <c r="AO140" s="346"/>
      <c r="AP140" s="346"/>
    </row>
    <row r="141" spans="1:42" ht="15" hidden="1" customHeight="1">
      <c r="A141" s="609"/>
      <c r="B141" s="655"/>
      <c r="C141" s="664"/>
      <c r="D141" s="664"/>
      <c r="E141" s="664"/>
      <c r="F141" s="55"/>
      <c r="G141" s="56"/>
      <c r="H141" s="57"/>
      <c r="I141" s="58"/>
      <c r="J141" s="402"/>
      <c r="K141" s="60"/>
      <c r="L141" s="35"/>
      <c r="M141" s="403"/>
      <c r="N141" s="151"/>
      <c r="O141" s="152"/>
      <c r="P141" s="63"/>
      <c r="Q141" s="683"/>
      <c r="R141" s="637"/>
      <c r="S141" s="637"/>
      <c r="T141" s="614"/>
      <c r="U141" s="153" t="str">
        <f>IF(OR(O141="",L141=Paramétrage!$C$10,L141=Paramétrage!$C$13,L141=Paramétrage!$C$16,L141=Paramétrage!$C$19,L141=Paramétrage!$C$23,L141=Paramétrage!$C$26,AND(L141&lt;&gt;Paramétrage!$C$9,P141="Mut+ext")),"",ROUNDUP(N141/O141,0))</f>
        <v/>
      </c>
      <c r="V141" s="154">
        <f>IF(L141="",0,IF(OR(P141="Mut+ext",VLOOKUP(L141,Paramétrage!$C$6:$E$28,2,0)=0),0,IF(O141="","saisir capacité",M141*U141*VLOOKUP(L141,Paramétrage!$C$6:$E$28,2,0))))</f>
        <v>0</v>
      </c>
      <c r="W141" s="404"/>
      <c r="X141" s="471">
        <f t="shared" si="67"/>
        <v>0</v>
      </c>
      <c r="Y141" s="472">
        <f>IF(L141="",0,IF(ISERROR(W141+V141*VLOOKUP(L141,Paramétrage!$C$6:$E$28,3,0))=TRUE,X141,W141+V141*VLOOKUP(L141,Paramétrage!$C$6:$E$28,3,0)))</f>
        <v>0</v>
      </c>
      <c r="Z141" s="642"/>
      <c r="AA141" s="637"/>
      <c r="AB141" s="612"/>
      <c r="AC141" s="407"/>
      <c r="AD141" s="266"/>
      <c r="AE141" s="206">
        <f>IF(F141="",0,IF(J141="",0,IF(SUMIF(F137:F144,F141,N137:N144)=0,0,IF(J141="Obligatoire",AF141/N141,IF(K141="",AF141/SUMIF(F137:F144,F141,N137:N144),AF141/(SUMIF(F137:F144,F141,N137:N144)/K141))))))</f>
        <v>0</v>
      </c>
      <c r="AF141" s="440">
        <f t="shared" si="68"/>
        <v>0</v>
      </c>
      <c r="AG141" s="346"/>
      <c r="AH141" s="346"/>
      <c r="AI141" s="346"/>
      <c r="AJ141" s="346"/>
      <c r="AK141" s="346"/>
      <c r="AL141" s="346"/>
      <c r="AM141" s="346"/>
      <c r="AN141" s="346"/>
      <c r="AO141" s="346"/>
      <c r="AP141" s="346"/>
    </row>
    <row r="142" spans="1:42" ht="15" hidden="1" customHeight="1">
      <c r="A142" s="609"/>
      <c r="B142" s="655"/>
      <c r="C142" s="664"/>
      <c r="D142" s="664"/>
      <c r="E142" s="664"/>
      <c r="F142" s="55"/>
      <c r="G142" s="56"/>
      <c r="H142" s="57"/>
      <c r="I142" s="58"/>
      <c r="J142" s="402"/>
      <c r="K142" s="60"/>
      <c r="L142" s="35"/>
      <c r="M142" s="403"/>
      <c r="N142" s="151"/>
      <c r="O142" s="152"/>
      <c r="P142" s="63"/>
      <c r="Q142" s="683"/>
      <c r="R142" s="637"/>
      <c r="S142" s="637"/>
      <c r="T142" s="614"/>
      <c r="U142" s="153" t="str">
        <f>IF(OR(O142="",L142=Paramétrage!$C$10,L142=Paramétrage!$C$13,L142=Paramétrage!$C$16,L142=Paramétrage!$C$19,L142=Paramétrage!$C$23,L142=Paramétrage!$C$26,AND(L142&lt;&gt;Paramétrage!$C$9,P142="Mut+ext")),"",ROUNDUP(N142/O142,0))</f>
        <v/>
      </c>
      <c r="V142" s="154">
        <f>IF(L142="",0,IF(OR(P142="Mut+ext",VLOOKUP(L142,Paramétrage!$C$6:$E$28,2,0)=0),0,IF(O142="","saisir capacité",M142*U142*VLOOKUP(L142,Paramétrage!$C$6:$E$28,2,0))))</f>
        <v>0</v>
      </c>
      <c r="W142" s="404"/>
      <c r="X142" s="471">
        <f t="shared" si="67"/>
        <v>0</v>
      </c>
      <c r="Y142" s="472">
        <f>IF(L142="",0,IF(ISERROR(W142+V142*VLOOKUP(L142,Paramétrage!$C$6:$E$28,3,0))=TRUE,X142,W142+V142*VLOOKUP(L142,Paramétrage!$C$6:$E$28,3,0)))</f>
        <v>0</v>
      </c>
      <c r="Z142" s="642"/>
      <c r="AA142" s="637"/>
      <c r="AB142" s="612"/>
      <c r="AC142" s="407"/>
      <c r="AD142" s="266"/>
      <c r="AE142" s="206">
        <f>IF(F142="",0,IF(J142="",0,IF(SUMIF(F137:F144,F142,N137:N144)=0,0,IF(J142="Obligatoire",AF142/N142,IF(K142="",AF142/SUMIF(F137:F144,F142,N137:N144),AF142/(SUMIF(F137:F144,F142,N137:N144)/K142))))))</f>
        <v>0</v>
      </c>
      <c r="AF142" s="440">
        <f t="shared" si="68"/>
        <v>0</v>
      </c>
      <c r="AG142" s="346"/>
      <c r="AH142" s="346"/>
      <c r="AI142" s="346"/>
      <c r="AJ142" s="346"/>
      <c r="AK142" s="346"/>
      <c r="AL142" s="346"/>
      <c r="AM142" s="346"/>
      <c r="AN142" s="346"/>
      <c r="AO142" s="346"/>
      <c r="AP142" s="346"/>
    </row>
    <row r="143" spans="1:42" ht="15" hidden="1" customHeight="1">
      <c r="A143" s="609"/>
      <c r="B143" s="655"/>
      <c r="C143" s="664"/>
      <c r="D143" s="664"/>
      <c r="E143" s="664"/>
      <c r="F143" s="55"/>
      <c r="G143" s="56"/>
      <c r="H143" s="57"/>
      <c r="I143" s="58"/>
      <c r="J143" s="402"/>
      <c r="K143" s="60"/>
      <c r="L143" s="35"/>
      <c r="M143" s="403"/>
      <c r="N143" s="151"/>
      <c r="O143" s="152"/>
      <c r="P143" s="63"/>
      <c r="Q143" s="683"/>
      <c r="R143" s="637"/>
      <c r="S143" s="637"/>
      <c r="T143" s="614"/>
      <c r="U143" s="153" t="str">
        <f>IF(OR(O143="",L143=Paramétrage!$C$10,L143=Paramétrage!$C$13,L143=Paramétrage!$C$16,L143=Paramétrage!$C$19,L143=Paramétrage!$C$23,L143=Paramétrage!$C$26,AND(L143&lt;&gt;Paramétrage!$C$9,P143="Mut+ext")),"",ROUNDUP(N143/O143,0))</f>
        <v/>
      </c>
      <c r="V143" s="154">
        <f>IF(L143="",0,IF(OR(P143="Mut+ext",VLOOKUP(L143,Paramétrage!$C$6:$E$28,2,0)=0),0,IF(O143="","saisir capacité",M143*U143*VLOOKUP(L143,Paramétrage!$C$6:$E$28,2,0))))</f>
        <v>0</v>
      </c>
      <c r="W143" s="404"/>
      <c r="X143" s="471">
        <f t="shared" si="67"/>
        <v>0</v>
      </c>
      <c r="Y143" s="472">
        <f>IF(L143="",0,IF(ISERROR(W143+V143*VLOOKUP(L143,Paramétrage!$C$6:$E$28,3,0))=TRUE,X143,W143+V143*VLOOKUP(L143,Paramétrage!$C$6:$E$28,3,0)))</f>
        <v>0</v>
      </c>
      <c r="Z143" s="642"/>
      <c r="AA143" s="637"/>
      <c r="AB143" s="612"/>
      <c r="AC143" s="407"/>
      <c r="AD143" s="266"/>
      <c r="AE143" s="206">
        <f>IF(F143="",0,IF(J143="",0,IF(SUMIF(F137:F144,F143,N137:N144)=0,0,IF(J143="Obligatoire",AF143/N143,IF(K143="",AF143/SUMIF(F137:F144,F143,N137:N144),AF143/(SUMIF(F137:F144,F143,N137:N144)/K143))))))</f>
        <v>0</v>
      </c>
      <c r="AF143" s="440">
        <f t="shared" si="68"/>
        <v>0</v>
      </c>
      <c r="AG143" s="346"/>
      <c r="AH143" s="346"/>
      <c r="AI143" s="346"/>
      <c r="AJ143" s="346"/>
      <c r="AK143" s="346"/>
      <c r="AL143" s="346"/>
      <c r="AM143" s="346"/>
      <c r="AN143" s="346"/>
      <c r="AO143" s="346"/>
      <c r="AP143" s="346"/>
    </row>
    <row r="144" spans="1:42" ht="15" hidden="1" customHeight="1">
      <c r="A144" s="609"/>
      <c r="B144" s="655"/>
      <c r="C144" s="664"/>
      <c r="D144" s="645"/>
      <c r="E144" s="645"/>
      <c r="F144" s="55"/>
      <c r="G144" s="56"/>
      <c r="H144" s="57"/>
      <c r="I144" s="58"/>
      <c r="J144" s="402"/>
      <c r="K144" s="60"/>
      <c r="L144" s="35"/>
      <c r="M144" s="403"/>
      <c r="N144" s="151"/>
      <c r="O144" s="152"/>
      <c r="P144" s="63"/>
      <c r="Q144" s="683"/>
      <c r="R144" s="637"/>
      <c r="S144" s="637"/>
      <c r="T144" s="614"/>
      <c r="U144" s="153" t="str">
        <f>IF(OR(O144="",L144=Paramétrage!$C$10,L144=Paramétrage!$C$13,L144=Paramétrage!$C$16,L144=Paramétrage!$C$19,L144=Paramétrage!$C$23,L144=Paramétrage!$C$26,AND(L144&lt;&gt;Paramétrage!$C$9,P144="Mut+ext")),"",ROUNDUP(N144/O144,0))</f>
        <v/>
      </c>
      <c r="V144" s="154">
        <f>IF(L144="",0,IF(OR(P144="Mut+ext",VLOOKUP(L144,Paramétrage!$C$6:$E$28,2,0)=0),0,IF(O144="","saisir capacité",M144*U144*VLOOKUP(L144,Paramétrage!$C$6:$E$28,2,0))))</f>
        <v>0</v>
      </c>
      <c r="W144" s="404"/>
      <c r="X144" s="471">
        <f t="shared" si="67"/>
        <v>0</v>
      </c>
      <c r="Y144" s="472">
        <f>IF(L144="",0,IF(ISERROR(W144+V144*VLOOKUP(L144,Paramétrage!$C$6:$E$28,3,0))=TRUE,X144,W144+V144*VLOOKUP(L144,Paramétrage!$C$6:$E$28,3,0)))</f>
        <v>0</v>
      </c>
      <c r="Z144" s="642"/>
      <c r="AA144" s="637"/>
      <c r="AB144" s="612"/>
      <c r="AC144" s="407"/>
      <c r="AD144" s="266"/>
      <c r="AE144" s="206">
        <f>IF(F144="",0,IF(J144="",0,IF(SUMIF(F137:F144,F144,N137:N144)=0,0,IF(J144="Obligatoire",AF144/N144,IF(K144="",AF144/SUMIF(F137:F144,F144,N137:N144),AF144/(SUMIF(F137:F144,F144,N137:N144)/K144))))))</f>
        <v>0</v>
      </c>
      <c r="AF144" s="440">
        <f t="shared" si="68"/>
        <v>0</v>
      </c>
      <c r="AG144" s="346"/>
      <c r="AH144" s="346"/>
      <c r="AI144" s="346"/>
      <c r="AJ144" s="346"/>
      <c r="AK144" s="346"/>
      <c r="AL144" s="346"/>
      <c r="AM144" s="346"/>
      <c r="AN144" s="346"/>
      <c r="AO144" s="346"/>
      <c r="AP144" s="346"/>
    </row>
    <row r="145" spans="1:42" ht="15.75">
      <c r="A145" s="609"/>
      <c r="B145" s="655"/>
      <c r="C145" s="645"/>
      <c r="D145" s="156"/>
      <c r="E145" s="156"/>
      <c r="F145" s="473"/>
      <c r="G145" s="526"/>
      <c r="H145" s="476"/>
      <c r="I145" s="474"/>
      <c r="J145" s="476"/>
      <c r="K145" s="158"/>
      <c r="L145" s="159"/>
      <c r="M145" s="160">
        <f>AE145</f>
        <v>25</v>
      </c>
      <c r="N145" s="477"/>
      <c r="O145" s="477"/>
      <c r="P145" s="234"/>
      <c r="Q145" s="479"/>
      <c r="R145" s="479"/>
      <c r="S145" s="479"/>
      <c r="T145" s="480"/>
      <c r="U145" s="478"/>
      <c r="V145" s="161">
        <f>SUM(V137:V144)</f>
        <v>0</v>
      </c>
      <c r="W145" s="159">
        <f>SUM(W137:W144)</f>
        <v>0</v>
      </c>
      <c r="X145" s="481">
        <f>V145+W145</f>
        <v>0</v>
      </c>
      <c r="Y145" s="482">
        <f>SUM(Y137:Y144)</f>
        <v>0</v>
      </c>
      <c r="Z145" s="527"/>
      <c r="AA145" s="527"/>
      <c r="AB145" s="235"/>
      <c r="AC145" s="274"/>
      <c r="AD145" s="528"/>
      <c r="AE145" s="211">
        <f>SUM(AE137:AE144)</f>
        <v>25</v>
      </c>
      <c r="AF145" s="501">
        <f>SUM(AF137:AF144)</f>
        <v>1500</v>
      </c>
      <c r="AG145" s="346"/>
      <c r="AH145" s="346"/>
      <c r="AI145" s="346"/>
      <c r="AJ145" s="346"/>
      <c r="AK145" s="346"/>
      <c r="AL145" s="346"/>
      <c r="AM145" s="346"/>
      <c r="AN145" s="346"/>
      <c r="AO145" s="346"/>
      <c r="AP145" s="346"/>
    </row>
    <row r="146" spans="1:42" ht="48" customHeight="1">
      <c r="A146" s="609"/>
      <c r="B146" s="655"/>
      <c r="C146" s="663" t="s">
        <v>499</v>
      </c>
      <c r="D146" s="663" t="s">
        <v>572</v>
      </c>
      <c r="E146" s="667">
        <v>3</v>
      </c>
      <c r="F146" s="342" t="s">
        <v>501</v>
      </c>
      <c r="G146" s="56" t="s">
        <v>17</v>
      </c>
      <c r="H146" s="57" t="s">
        <v>573</v>
      </c>
      <c r="I146" s="58">
        <v>24</v>
      </c>
      <c r="J146" s="402" t="s">
        <v>227</v>
      </c>
      <c r="K146" s="60"/>
      <c r="L146" s="35" t="s">
        <v>558</v>
      </c>
      <c r="M146" s="403">
        <v>20</v>
      </c>
      <c r="N146" s="151">
        <v>60</v>
      </c>
      <c r="O146" s="152">
        <v>30</v>
      </c>
      <c r="P146" s="63" t="s">
        <v>277</v>
      </c>
      <c r="Q146" s="683"/>
      <c r="R146" s="637"/>
      <c r="S146" s="637"/>
      <c r="T146" s="614"/>
      <c r="U146" s="153">
        <v>2</v>
      </c>
      <c r="V146" s="154">
        <f>IF(L146="",0,IF(OR(P146="Mut+ext",VLOOKUP(L146,Paramétrage!$C$6:$E$28,2,0)=0),0,IF(O146="","saisir capacité",M146*U146*VLOOKUP(L146,Paramétrage!$C$6:$E$28,2,0))))</f>
        <v>40</v>
      </c>
      <c r="W146" s="404"/>
      <c r="X146" s="471">
        <f t="shared" ref="X146:X152" si="69">IF(ISERROR(V146+W146)=TRUE,V146,V146+W146)</f>
        <v>40</v>
      </c>
      <c r="Y146" s="472">
        <f>IF(L146="",0,IF(ISERROR(W146+V146*VLOOKUP(L146,Paramétrage!$C$6:$E$28,3,0))=TRUE,X146,W146+V146*VLOOKUP(L146,Paramétrage!$C$6:$E$28,3,0)))</f>
        <v>40</v>
      </c>
      <c r="Z146" s="685" t="s">
        <v>574</v>
      </c>
      <c r="AA146" s="637"/>
      <c r="AB146" s="612"/>
      <c r="AC146" s="407" t="s">
        <v>521</v>
      </c>
      <c r="AD146" s="269" t="s">
        <v>518</v>
      </c>
      <c r="AE146" s="206">
        <f>IF(F146="",0,IF(J146="",0,IF(SUMIF(F146:F152,F146,N146:N152)=0,0,IF(J146="Obligatoire",AF146/N146,IF(K146="",AF146/SUMIF(F146:F152,F146,N146:N152),AF146/(SUMIF(F146:F152,F146,N146:N152)/K146))))))</f>
        <v>20</v>
      </c>
      <c r="AF146" s="440">
        <f t="shared" ref="AF146:AF152" si="70">M146*N146</f>
        <v>1200</v>
      </c>
      <c r="AG146" s="346"/>
      <c r="AH146" s="346"/>
      <c r="AI146" s="346"/>
      <c r="AJ146" s="346"/>
      <c r="AK146" s="346"/>
      <c r="AL146" s="346"/>
      <c r="AM146" s="346"/>
      <c r="AN146" s="346"/>
      <c r="AO146" s="346"/>
      <c r="AP146" s="346"/>
    </row>
    <row r="147" spans="1:42" ht="15.75">
      <c r="A147" s="609"/>
      <c r="B147" s="655"/>
      <c r="C147" s="664"/>
      <c r="D147" s="664"/>
      <c r="E147" s="664"/>
      <c r="F147" s="55" t="s">
        <v>504</v>
      </c>
      <c r="G147" s="216" t="s">
        <v>17</v>
      </c>
      <c r="H147" s="57" t="s">
        <v>573</v>
      </c>
      <c r="I147" s="58">
        <v>24</v>
      </c>
      <c r="J147" s="402" t="s">
        <v>227</v>
      </c>
      <c r="K147" s="60"/>
      <c r="L147" s="35" t="s">
        <v>78</v>
      </c>
      <c r="M147" s="403">
        <v>50</v>
      </c>
      <c r="N147" s="151">
        <v>60</v>
      </c>
      <c r="O147" s="152">
        <v>30</v>
      </c>
      <c r="P147" s="63" t="s">
        <v>277</v>
      </c>
      <c r="Q147" s="683"/>
      <c r="R147" s="637"/>
      <c r="S147" s="637"/>
      <c r="T147" s="614"/>
      <c r="U147" s="153" t="str">
        <f>IF(OR(O147="",L147=Paramétrage!$C$10,L147=Paramétrage!$C$13,L147=Paramétrage!$C$16,L147=Paramétrage!$C$19,L147=Paramétrage!$C$23,L147=Paramétrage!$C$26,AND(L147&lt;&gt;Paramétrage!$C$9,P147="Mut+ext")),"",ROUNDUP(N147/O147,0))</f>
        <v/>
      </c>
      <c r="V147" s="154">
        <f>IF(L147="",0,IF(OR(P147="Mut+ext",VLOOKUP(L147,Paramétrage!$C$6:$E$28,2,0)=0),0,IF(O147="","saisir capacité",M147*U147*VLOOKUP(L147,Paramétrage!$C$6:$E$28,2,0))))</f>
        <v>0</v>
      </c>
      <c r="W147" s="404"/>
      <c r="X147" s="471">
        <f t="shared" si="69"/>
        <v>0</v>
      </c>
      <c r="Y147" s="472">
        <f>IF(L147="",0,IF(ISERROR(W147+V147*VLOOKUP(L147,Paramétrage!$C$6:$E$28,3,0))=TRUE,X147,W147+V147*VLOOKUP(L147,Paramétrage!$C$6:$E$28,3,0)))</f>
        <v>0</v>
      </c>
      <c r="Z147" s="642"/>
      <c r="AA147" s="637"/>
      <c r="AB147" s="612"/>
      <c r="AC147" s="407"/>
      <c r="AD147" s="266"/>
      <c r="AE147" s="206">
        <f>IF(F147="",0,IF(J147="",0,IF(SUMIF(F146:F152,F147,N146:N152)=0,0,IF(J147="Obligatoire",AF147/N147,IF(K147="",AF147/SUMIF(F146:F152,F147,N146:N152),AF147/(SUMIF(F146:F152,F147,N146:N152)/K147))))))</f>
        <v>50</v>
      </c>
      <c r="AF147" s="440">
        <f t="shared" si="70"/>
        <v>3000</v>
      </c>
      <c r="AG147" s="346"/>
      <c r="AH147" s="346"/>
      <c r="AI147" s="346"/>
      <c r="AJ147" s="346"/>
      <c r="AK147" s="346"/>
      <c r="AL147" s="346"/>
      <c r="AM147" s="346"/>
      <c r="AN147" s="346"/>
      <c r="AO147" s="346"/>
      <c r="AP147" s="346"/>
    </row>
    <row r="148" spans="1:42" ht="15.75">
      <c r="A148" s="609"/>
      <c r="B148" s="655"/>
      <c r="C148" s="664"/>
      <c r="D148" s="664"/>
      <c r="E148" s="664"/>
      <c r="F148" s="408"/>
      <c r="G148" s="216"/>
      <c r="H148" s="57"/>
      <c r="I148" s="58"/>
      <c r="J148" s="402"/>
      <c r="K148" s="60"/>
      <c r="L148" s="35"/>
      <c r="M148" s="403"/>
      <c r="N148" s="151"/>
      <c r="O148" s="152"/>
      <c r="P148" s="63"/>
      <c r="Q148" s="683"/>
      <c r="R148" s="637"/>
      <c r="S148" s="637"/>
      <c r="T148" s="614"/>
      <c r="U148" s="153" t="str">
        <f>IF(OR(O148="",L148=Paramétrage!$C$10,L148=Paramétrage!$C$13,L148=Paramétrage!$C$16,L148=Paramétrage!$C$19,L148=Paramétrage!$C$23,L148=Paramétrage!$C$26,AND(L148&lt;&gt;Paramétrage!$C$9,P148="Mut+ext")),"",ROUNDUP(N148/O148,0))</f>
        <v/>
      </c>
      <c r="V148" s="154">
        <f>IF(L148="",0,IF(OR(P148="Mut+ext",VLOOKUP(L148,Paramétrage!$C$6:$E$28,2,0)=0),0,IF(O148="","saisir capacité",M148*U148*VLOOKUP(L148,Paramétrage!$C$6:$E$28,2,0))))</f>
        <v>0</v>
      </c>
      <c r="W148" s="404"/>
      <c r="X148" s="471">
        <f t="shared" si="69"/>
        <v>0</v>
      </c>
      <c r="Y148" s="472">
        <f>IF(L148="",0,IF(ISERROR(W148+V148*VLOOKUP(L148,Paramétrage!$C$6:$E$28,3,0))=TRUE,X148,W148+V148*VLOOKUP(L148,Paramétrage!$C$6:$E$28,3,0)))</f>
        <v>0</v>
      </c>
      <c r="Z148" s="642"/>
      <c r="AA148" s="637"/>
      <c r="AB148" s="612"/>
      <c r="AC148" s="407"/>
      <c r="AD148" s="266"/>
      <c r="AE148" s="206">
        <f>IF(F148="",0,IF(J148="",0,IF(SUMIF(F146:F152,F148,N146:N152)=0,0,IF(J148="Obligatoire",AF148/N148,IF(K148="",AF148/SUMIF(F146:F152,F148,N146:N152),AF148/(SUMIF(F146:F152,F148,N146:N152)/K148))))))</f>
        <v>0</v>
      </c>
      <c r="AF148" s="440">
        <f t="shared" si="70"/>
        <v>0</v>
      </c>
      <c r="AG148" s="346"/>
      <c r="AH148" s="346"/>
      <c r="AI148" s="346"/>
      <c r="AJ148" s="346"/>
      <c r="AK148" s="346"/>
      <c r="AL148" s="346"/>
      <c r="AM148" s="346"/>
      <c r="AN148" s="346"/>
      <c r="AO148" s="346"/>
      <c r="AP148" s="346"/>
    </row>
    <row r="149" spans="1:42" ht="15" hidden="1" customHeight="1">
      <c r="A149" s="609"/>
      <c r="B149" s="655"/>
      <c r="C149" s="664"/>
      <c r="D149" s="664"/>
      <c r="E149" s="664"/>
      <c r="F149" s="55"/>
      <c r="G149" s="76"/>
      <c r="H149" s="57"/>
      <c r="I149" s="58"/>
      <c r="J149" s="402"/>
      <c r="K149" s="60"/>
      <c r="L149" s="35"/>
      <c r="M149" s="403"/>
      <c r="N149" s="151"/>
      <c r="O149" s="152"/>
      <c r="P149" s="63"/>
      <c r="Q149" s="683"/>
      <c r="R149" s="637"/>
      <c r="S149" s="637"/>
      <c r="T149" s="614"/>
      <c r="U149" s="153" t="str">
        <f>IF(OR(O149="",L149=Paramétrage!$C$10,L149=Paramétrage!$C$13,L149=Paramétrage!$C$16,L149=Paramétrage!$C$19,L149=Paramétrage!$C$23,L149=Paramétrage!$C$26,AND(L149&lt;&gt;Paramétrage!$C$9,P149="Mut+ext")),"",ROUNDUP(N149/O149,0))</f>
        <v/>
      </c>
      <c r="V149" s="154">
        <f>IF(L149="",0,IF(OR(P149="Mut+ext",VLOOKUP(L149,Paramétrage!$C$6:$E$28,2,0)=0),0,IF(O149="","saisir capacité",M149*U149*VLOOKUP(L149,Paramétrage!$C$6:$E$28,2,0))))</f>
        <v>0</v>
      </c>
      <c r="W149" s="404"/>
      <c r="X149" s="471">
        <f t="shared" si="69"/>
        <v>0</v>
      </c>
      <c r="Y149" s="472">
        <f>IF(L149="",0,IF(ISERROR(W149+V149*VLOOKUP(L149,Paramétrage!$C$6:$E$28,3,0))=TRUE,X149,W149+V149*VLOOKUP(L149,Paramétrage!$C$6:$E$28,3,0)))</f>
        <v>0</v>
      </c>
      <c r="Z149" s="642"/>
      <c r="AA149" s="637"/>
      <c r="AB149" s="612"/>
      <c r="AC149" s="344"/>
      <c r="AD149" s="70"/>
      <c r="AE149" s="206">
        <f>IF(F149="",0,IF(J149="",0,IF(SUMIF(F146:F152,F149,N146:N152)=0,0,IF(J149="Obligatoire",AF149/N149,IF(K149="",AF149/SUMIF(F146:F152,F149,N146:N152),AF149/(SUMIF(F146:F152,F149,N146:N152)/K149))))))</f>
        <v>0</v>
      </c>
      <c r="AF149" s="440">
        <f t="shared" si="70"/>
        <v>0</v>
      </c>
      <c r="AG149" s="346"/>
      <c r="AH149" s="346"/>
      <c r="AI149" s="346"/>
      <c r="AJ149" s="346"/>
      <c r="AK149" s="346"/>
      <c r="AL149" s="346"/>
      <c r="AM149" s="346"/>
      <c r="AN149" s="346"/>
      <c r="AO149" s="346"/>
      <c r="AP149" s="346"/>
    </row>
    <row r="150" spans="1:42" ht="15" hidden="1" customHeight="1">
      <c r="A150" s="609"/>
      <c r="B150" s="655"/>
      <c r="C150" s="664"/>
      <c r="D150" s="664"/>
      <c r="E150" s="664"/>
      <c r="F150" s="55"/>
      <c r="G150" s="76"/>
      <c r="H150" s="57"/>
      <c r="I150" s="58"/>
      <c r="J150" s="402"/>
      <c r="K150" s="60"/>
      <c r="L150" s="35"/>
      <c r="M150" s="403"/>
      <c r="N150" s="151"/>
      <c r="O150" s="152"/>
      <c r="P150" s="63"/>
      <c r="Q150" s="683"/>
      <c r="R150" s="637"/>
      <c r="S150" s="637"/>
      <c r="T150" s="614"/>
      <c r="U150" s="153" t="str">
        <f>IF(OR(O150="",L150=Paramétrage!$C$10,L150=Paramétrage!$C$13,L150=Paramétrage!$C$16,L150=Paramétrage!$C$19,L150=Paramétrage!$C$23,L150=Paramétrage!$C$26,AND(L150&lt;&gt;Paramétrage!$C$9,P150="Mut+ext")),"",ROUNDUP(N150/O150,0))</f>
        <v/>
      </c>
      <c r="V150" s="154">
        <f>IF(L150="",0,IF(OR(P150="Mut+ext",VLOOKUP(L150,Paramétrage!$C$6:$E$28,2,0)=0),0,IF(O150="","saisir capacité",M150*U150*VLOOKUP(L150,Paramétrage!$C$6:$E$28,2,0))))</f>
        <v>0</v>
      </c>
      <c r="W150" s="404"/>
      <c r="X150" s="471">
        <f t="shared" si="69"/>
        <v>0</v>
      </c>
      <c r="Y150" s="472">
        <f>IF(L150="",0,IF(ISERROR(W150+V150*VLOOKUP(L150,Paramétrage!$C$6:$E$28,3,0))=TRUE,X150,W150+V150*VLOOKUP(L150,Paramétrage!$C$6:$E$28,3,0)))</f>
        <v>0</v>
      </c>
      <c r="Z150" s="642"/>
      <c r="AA150" s="637"/>
      <c r="AB150" s="612"/>
      <c r="AC150" s="344"/>
      <c r="AD150" s="70"/>
      <c r="AE150" s="206">
        <f>IF(F150="",0,IF(J150="",0,IF(SUMIF(F146:F152,F150,N146:N152)=0,0,IF(J150="Obligatoire",AF150/N150,IF(K150="",AF150/SUMIF(F146:F152,F150,N146:N152),AF150/(SUMIF(F146:F152,F150,N146:N152)/K150))))))</f>
        <v>0</v>
      </c>
      <c r="AF150" s="440">
        <f t="shared" si="70"/>
        <v>0</v>
      </c>
      <c r="AG150" s="346"/>
      <c r="AH150" s="346"/>
      <c r="AI150" s="346"/>
      <c r="AJ150" s="346"/>
      <c r="AK150" s="346"/>
      <c r="AL150" s="346"/>
      <c r="AM150" s="346"/>
      <c r="AN150" s="346"/>
      <c r="AO150" s="346"/>
      <c r="AP150" s="346"/>
    </row>
    <row r="151" spans="1:42" ht="15" hidden="1" customHeight="1">
      <c r="A151" s="609"/>
      <c r="B151" s="655"/>
      <c r="C151" s="664"/>
      <c r="D151" s="664"/>
      <c r="E151" s="664"/>
      <c r="F151" s="55"/>
      <c r="G151" s="76"/>
      <c r="H151" s="57"/>
      <c r="I151" s="58"/>
      <c r="J151" s="402"/>
      <c r="K151" s="60"/>
      <c r="L151" s="35"/>
      <c r="M151" s="403"/>
      <c r="N151" s="151"/>
      <c r="O151" s="152"/>
      <c r="P151" s="63"/>
      <c r="Q151" s="683"/>
      <c r="R151" s="637"/>
      <c r="S151" s="637"/>
      <c r="T151" s="614"/>
      <c r="U151" s="153" t="str">
        <f>IF(OR(O151="",L151=Paramétrage!$C$10,L151=Paramétrage!$C$13,L151=Paramétrage!$C$16,L151=Paramétrage!$C$19,L151=Paramétrage!$C$23,L151=Paramétrage!$C$26,AND(L151&lt;&gt;Paramétrage!$C$9,P151="Mut+ext")),"",ROUNDUP(N151/O151,0))</f>
        <v/>
      </c>
      <c r="V151" s="154">
        <f>IF(L151="",0,IF(OR(P151="Mut+ext",VLOOKUP(L151,Paramétrage!$C$6:$E$28,2,0)=0),0,IF(O151="","saisir capacité",M151*U151*VLOOKUP(L151,Paramétrage!$C$6:$E$28,2,0))))</f>
        <v>0</v>
      </c>
      <c r="W151" s="404"/>
      <c r="X151" s="471">
        <f t="shared" si="69"/>
        <v>0</v>
      </c>
      <c r="Y151" s="472">
        <f>IF(L151="",0,IF(ISERROR(W151+V151*VLOOKUP(L151,Paramétrage!$C$6:$E$28,3,0))=TRUE,X151,W151+V151*VLOOKUP(L151,Paramétrage!$C$6:$E$28,3,0)))</f>
        <v>0</v>
      </c>
      <c r="Z151" s="642"/>
      <c r="AA151" s="637"/>
      <c r="AB151" s="612"/>
      <c r="AC151" s="344"/>
      <c r="AD151" s="70"/>
      <c r="AE151" s="206">
        <f>IF(F151="",0,IF(J151="",0,IF(SUMIF(F146:F152,F151,N146:N152)=0,0,IF(J151="Obligatoire",AF151/N151,IF(K151="",AF151/SUMIF(F146:F152,F151,N146:N152),AF151/(SUMIF(F146:F152,F151,N146:N152)/K151))))))</f>
        <v>0</v>
      </c>
      <c r="AF151" s="440">
        <f t="shared" si="70"/>
        <v>0</v>
      </c>
      <c r="AG151" s="346"/>
      <c r="AH151" s="346"/>
      <c r="AI151" s="346"/>
      <c r="AJ151" s="346"/>
      <c r="AK151" s="346"/>
      <c r="AL151" s="346"/>
      <c r="AM151" s="346"/>
      <c r="AN151" s="346"/>
      <c r="AO151" s="346"/>
      <c r="AP151" s="346"/>
    </row>
    <row r="152" spans="1:42" ht="15" hidden="1" customHeight="1">
      <c r="A152" s="609"/>
      <c r="B152" s="655"/>
      <c r="C152" s="664"/>
      <c r="D152" s="645"/>
      <c r="E152" s="645"/>
      <c r="F152" s="55"/>
      <c r="G152" s="76"/>
      <c r="H152" s="57"/>
      <c r="I152" s="58"/>
      <c r="J152" s="402"/>
      <c r="K152" s="60"/>
      <c r="L152" s="35"/>
      <c r="M152" s="403"/>
      <c r="N152" s="151"/>
      <c r="O152" s="152"/>
      <c r="P152" s="63"/>
      <c r="Q152" s="683"/>
      <c r="R152" s="637"/>
      <c r="S152" s="637"/>
      <c r="T152" s="614"/>
      <c r="U152" s="153" t="str">
        <f>IF(OR(O152="",L152=Paramétrage!$C$10,L152=Paramétrage!$C$13,L152=Paramétrage!$C$16,L152=Paramétrage!$C$19,L152=Paramétrage!$C$23,L152=Paramétrage!$C$26,AND(L152&lt;&gt;Paramétrage!$C$9,P152="Mut+ext")),"",ROUNDUP(N152/O152,0))</f>
        <v/>
      </c>
      <c r="V152" s="154">
        <f>IF(L152="",0,IF(OR(P152="Mut+ext",VLOOKUP(L152,Paramétrage!$C$6:$E$28,2,0)=0),0,IF(O152="","saisir capacité",M152*U152*VLOOKUP(L152,Paramétrage!$C$6:$E$28,2,0))))</f>
        <v>0</v>
      </c>
      <c r="W152" s="404"/>
      <c r="X152" s="471">
        <f t="shared" si="69"/>
        <v>0</v>
      </c>
      <c r="Y152" s="472">
        <f>IF(L152="",0,IF(ISERROR(W152+V152*VLOOKUP(L152,Paramétrage!$C$6:$E$28,3,0))=TRUE,X152,W152+V152*VLOOKUP(L152,Paramétrage!$C$6:$E$28,3,0)))</f>
        <v>0</v>
      </c>
      <c r="Z152" s="642"/>
      <c r="AA152" s="637"/>
      <c r="AB152" s="612"/>
      <c r="AC152" s="344"/>
      <c r="AD152" s="70"/>
      <c r="AE152" s="206">
        <f>IF(F152="",0,IF(J152="",0,IF(SUMIF(F146:F152,F152,N146:N152)=0,0,IF(J152="Obligatoire",AF152/N152,IF(K152="",AF152/SUMIF(F146:F152,F152,N146:N152),AF152/(SUMIF(F146:F152,F152,N146:N152)/K152))))))</f>
        <v>0</v>
      </c>
      <c r="AF152" s="440">
        <f t="shared" si="70"/>
        <v>0</v>
      </c>
      <c r="AG152" s="346"/>
      <c r="AH152" s="346"/>
      <c r="AI152" s="346"/>
      <c r="AJ152" s="346"/>
      <c r="AK152" s="346"/>
      <c r="AL152" s="346"/>
      <c r="AM152" s="346"/>
      <c r="AN152" s="346"/>
      <c r="AO152" s="346"/>
      <c r="AP152" s="346"/>
    </row>
    <row r="153" spans="1:42" ht="15.75">
      <c r="A153" s="609"/>
      <c r="B153" s="673"/>
      <c r="C153" s="645"/>
      <c r="D153" s="156"/>
      <c r="E153" s="156"/>
      <c r="F153" s="473"/>
      <c r="G153" s="526"/>
      <c r="H153" s="476"/>
      <c r="I153" s="474"/>
      <c r="J153" s="476"/>
      <c r="K153" s="158"/>
      <c r="L153" s="159"/>
      <c r="M153" s="160">
        <f>AE153</f>
        <v>70</v>
      </c>
      <c r="N153" s="477"/>
      <c r="O153" s="477"/>
      <c r="P153" s="238"/>
      <c r="Q153" s="479"/>
      <c r="R153" s="479"/>
      <c r="S153" s="479"/>
      <c r="T153" s="480"/>
      <c r="U153" s="478"/>
      <c r="V153" s="161">
        <f>SUM(V146:V152)</f>
        <v>40</v>
      </c>
      <c r="W153" s="159">
        <f>SUM(W146:W152)</f>
        <v>0</v>
      </c>
      <c r="X153" s="481">
        <f>V153+W153</f>
        <v>40</v>
      </c>
      <c r="Y153" s="482">
        <f>SUM(Y146:Y152)</f>
        <v>40</v>
      </c>
      <c r="Z153" s="527"/>
      <c r="AA153" s="527"/>
      <c r="AB153" s="235"/>
      <c r="AC153" s="235"/>
      <c r="AD153" s="480"/>
      <c r="AE153" s="211">
        <f>SUM(AE146:AE152)</f>
        <v>70</v>
      </c>
      <c r="AF153" s="239">
        <f>SUM(AF146:AF152)</f>
        <v>4200</v>
      </c>
      <c r="AG153" s="346"/>
      <c r="AH153" s="346"/>
      <c r="AI153" s="346"/>
      <c r="AJ153" s="346"/>
      <c r="AK153" s="346"/>
      <c r="AL153" s="346"/>
      <c r="AM153" s="346"/>
      <c r="AN153" s="346"/>
      <c r="AO153" s="346"/>
      <c r="AP153" s="346"/>
    </row>
    <row r="154" spans="1:42" ht="15.75">
      <c r="A154" s="609"/>
      <c r="B154" s="172" t="s">
        <v>506</v>
      </c>
      <c r="C154" s="173"/>
      <c r="D154" s="174"/>
      <c r="E154" s="175">
        <f>E85+E94+E103+E112+E122+E137+E146</f>
        <v>30</v>
      </c>
      <c r="F154" s="176"/>
      <c r="G154" s="173"/>
      <c r="H154" s="173"/>
      <c r="I154" s="173"/>
      <c r="J154" s="173"/>
      <c r="K154" s="173"/>
      <c r="L154" s="174"/>
      <c r="M154" s="240">
        <f>IF(M136=0,M153+M145+M130+M121+M111+M102+M93,M153+M145+(M136+M130+M121)/2+M111+M102+M93)</f>
        <v>291</v>
      </c>
      <c r="N154" s="177"/>
      <c r="O154" s="179"/>
      <c r="P154" s="241"/>
      <c r="Q154" s="177"/>
      <c r="R154" s="177"/>
      <c r="S154" s="177"/>
      <c r="T154" s="184"/>
      <c r="U154" s="242"/>
      <c r="V154" s="175">
        <f>V93+V102+V111+V121+V130+V136+V145+V153</f>
        <v>192</v>
      </c>
      <c r="W154" s="175">
        <f>W93+W102+W111+W121+W130+W136+W145+W153</f>
        <v>0</v>
      </c>
      <c r="X154" s="175">
        <f>X93+X102+X111+X121+X130+X136+X145+X153</f>
        <v>192</v>
      </c>
      <c r="Y154" s="182">
        <f>Y93+Y102+Y111+Y121+Y130+Y136+Y145+Y153</f>
        <v>248</v>
      </c>
      <c r="Z154" s="184"/>
      <c r="AA154" s="184"/>
      <c r="AB154" s="185"/>
      <c r="AC154" s="185"/>
      <c r="AD154" s="180"/>
      <c r="AE154" s="228">
        <f>SUM(AE85:AE153)/2</f>
        <v>291</v>
      </c>
      <c r="AF154" s="229">
        <f>SUM(AF100:AF145)</f>
        <v>21376</v>
      </c>
      <c r="AG154" s="346"/>
      <c r="AH154" s="346"/>
      <c r="AI154" s="346"/>
      <c r="AJ154" s="346"/>
      <c r="AK154" s="346"/>
      <c r="AL154" s="346"/>
      <c r="AM154" s="346"/>
      <c r="AN154" s="346"/>
      <c r="AO154" s="346"/>
      <c r="AP154" s="346"/>
    </row>
    <row r="155" spans="1:42" ht="15.75">
      <c r="A155" s="190" t="s">
        <v>10</v>
      </c>
      <c r="B155" s="190"/>
      <c r="C155" s="190"/>
      <c r="D155" s="190"/>
      <c r="E155" s="190"/>
      <c r="F155" s="190"/>
      <c r="G155" s="190"/>
      <c r="H155" s="190"/>
      <c r="I155" s="190"/>
      <c r="J155" s="190"/>
      <c r="K155" s="190"/>
      <c r="L155" s="192"/>
      <c r="M155" s="243">
        <f>M154+M84</f>
        <v>542</v>
      </c>
      <c r="N155" s="191"/>
      <c r="O155" s="194"/>
      <c r="P155" s="191"/>
      <c r="Q155" s="191"/>
      <c r="R155" s="191"/>
      <c r="S155" s="191"/>
      <c r="T155" s="244"/>
      <c r="U155" s="1"/>
      <c r="V155" s="196">
        <f>V154+V84</f>
        <v>398</v>
      </c>
      <c r="W155" s="197">
        <f>W154+W84</f>
        <v>0</v>
      </c>
      <c r="X155" s="198">
        <f>X154+X84</f>
        <v>398</v>
      </c>
      <c r="Y155" s="199">
        <f>Y154+Y84</f>
        <v>513</v>
      </c>
      <c r="Z155" s="346"/>
      <c r="AA155" s="346"/>
      <c r="AB155" s="346"/>
      <c r="AC155" s="346"/>
      <c r="AD155" s="346"/>
      <c r="AE155" s="245">
        <f>AE154+AE84</f>
        <v>542</v>
      </c>
      <c r="AF155" s="201">
        <f>SUM(AF85:AF153)</f>
        <v>37696</v>
      </c>
      <c r="AG155" s="346"/>
      <c r="AH155" s="346"/>
      <c r="AI155" s="346"/>
      <c r="AJ155" s="346"/>
      <c r="AK155" s="346"/>
      <c r="AL155" s="346"/>
      <c r="AM155" s="346"/>
      <c r="AN155" s="346"/>
      <c r="AO155" s="346"/>
      <c r="AP155" s="346"/>
    </row>
    <row r="156" spans="1:42" ht="18" customHeight="1">
      <c r="A156" s="385"/>
      <c r="B156" s="385"/>
      <c r="C156" s="385"/>
      <c r="D156" s="385"/>
      <c r="E156" s="385"/>
      <c r="F156" s="385"/>
      <c r="G156" s="385"/>
      <c r="H156" s="346"/>
      <c r="I156" s="346"/>
      <c r="J156" s="346"/>
      <c r="K156" s="346"/>
      <c r="L156" s="346"/>
      <c r="M156" s="346"/>
      <c r="N156" s="346"/>
      <c r="O156" s="346"/>
      <c r="P156" s="346"/>
      <c r="Q156" s="346"/>
      <c r="R156" s="493"/>
      <c r="S156" s="346"/>
      <c r="T156" s="346"/>
      <c r="U156" s="388"/>
      <c r="V156" s="346"/>
      <c r="W156" s="346"/>
      <c r="X156" s="346"/>
      <c r="Y156" s="346"/>
      <c r="Z156" s="346"/>
      <c r="AA156" s="346"/>
      <c r="AB156" s="346"/>
      <c r="AC156" s="346"/>
      <c r="AD156" s="346"/>
      <c r="AE156" s="346"/>
      <c r="AF156" s="346"/>
      <c r="AG156" s="346"/>
      <c r="AH156" s="346"/>
      <c r="AI156" s="346"/>
      <c r="AJ156" s="346"/>
      <c r="AK156" s="346"/>
      <c r="AL156" s="346"/>
      <c r="AM156" s="346"/>
      <c r="AN156" s="346"/>
      <c r="AO156" s="346"/>
      <c r="AP156" s="346"/>
    </row>
    <row r="157" spans="1:42" ht="15.75">
      <c r="A157" s="385"/>
      <c r="B157" s="385"/>
      <c r="C157" s="385"/>
      <c r="D157" s="385"/>
      <c r="E157" s="385"/>
      <c r="F157" s="385"/>
      <c r="G157" s="385"/>
      <c r="H157" s="346"/>
      <c r="I157" s="346"/>
      <c r="J157" s="346"/>
      <c r="K157" s="346"/>
      <c r="L157" s="346"/>
      <c r="M157" s="346"/>
      <c r="N157" s="346"/>
      <c r="O157" s="346"/>
      <c r="P157" s="346"/>
      <c r="Q157" s="346"/>
      <c r="R157" s="346"/>
      <c r="S157" s="346"/>
      <c r="T157" s="346"/>
      <c r="U157" s="388"/>
      <c r="V157" s="346"/>
      <c r="W157" s="346"/>
      <c r="X157" s="346"/>
      <c r="Y157" s="346"/>
      <c r="Z157" s="346"/>
      <c r="AA157" s="346"/>
      <c r="AB157" s="346"/>
      <c r="AC157" s="346"/>
      <c r="AD157" s="346"/>
      <c r="AE157" s="346"/>
      <c r="AF157" s="346"/>
      <c r="AG157" s="346"/>
      <c r="AH157" s="346"/>
      <c r="AI157" s="346"/>
      <c r="AJ157" s="346"/>
      <c r="AK157" s="346"/>
      <c r="AL157" s="346"/>
      <c r="AM157" s="346"/>
      <c r="AN157" s="346"/>
      <c r="AO157" s="346"/>
      <c r="AP157" s="346"/>
    </row>
    <row r="158" spans="1:42" ht="15.75">
      <c r="A158" s="385"/>
      <c r="B158" s="385"/>
      <c r="C158" s="385"/>
      <c r="D158" s="385"/>
      <c r="E158" s="385"/>
      <c r="F158" s="385"/>
      <c r="G158" s="385"/>
      <c r="H158" s="346"/>
      <c r="I158" s="346"/>
      <c r="J158" s="346"/>
      <c r="K158" s="346"/>
      <c r="L158" s="346"/>
      <c r="M158" s="346"/>
      <c r="N158" s="346"/>
      <c r="O158" s="346"/>
      <c r="P158" s="346"/>
      <c r="Q158" s="346"/>
      <c r="R158" s="346"/>
      <c r="S158" s="346"/>
      <c r="T158" s="346"/>
      <c r="U158" s="388"/>
      <c r="V158" s="346"/>
      <c r="W158" s="346"/>
      <c r="X158" s="346"/>
      <c r="Y158" s="346"/>
      <c r="Z158" s="346"/>
      <c r="AA158" s="346"/>
      <c r="AB158" s="346"/>
      <c r="AC158" s="346"/>
      <c r="AD158" s="346"/>
      <c r="AE158" s="346"/>
      <c r="AF158" s="346"/>
      <c r="AG158" s="346"/>
      <c r="AH158" s="346"/>
      <c r="AI158" s="346"/>
      <c r="AJ158" s="346"/>
      <c r="AK158" s="346"/>
      <c r="AL158" s="346"/>
      <c r="AM158" s="346"/>
      <c r="AN158" s="346"/>
      <c r="AO158" s="346"/>
      <c r="AP158" s="346"/>
    </row>
    <row r="159" spans="1:42" ht="15.75">
      <c r="A159" s="385"/>
      <c r="B159" s="385"/>
      <c r="C159" s="385"/>
      <c r="D159" s="385"/>
      <c r="E159" s="385"/>
      <c r="F159" s="385"/>
      <c r="G159" s="385"/>
      <c r="H159" s="346"/>
      <c r="I159" s="346"/>
      <c r="J159" s="346"/>
      <c r="K159" s="346"/>
      <c r="L159" s="346"/>
      <c r="M159" s="346"/>
      <c r="N159" s="346"/>
      <c r="O159" s="346"/>
      <c r="P159" s="346"/>
      <c r="Q159" s="346"/>
      <c r="R159" s="346"/>
      <c r="S159" s="346"/>
      <c r="T159" s="346"/>
      <c r="U159" s="388"/>
      <c r="V159" s="346"/>
      <c r="W159" s="346"/>
      <c r="X159" s="346"/>
      <c r="Y159" s="346"/>
      <c r="Z159" s="346"/>
      <c r="AA159" s="346"/>
      <c r="AB159" s="346"/>
      <c r="AC159" s="346"/>
      <c r="AD159" s="346"/>
      <c r="AE159" s="346"/>
      <c r="AF159" s="346"/>
      <c r="AG159" s="346"/>
      <c r="AH159" s="346"/>
      <c r="AI159" s="346"/>
      <c r="AJ159" s="346"/>
      <c r="AK159" s="346"/>
      <c r="AL159" s="346"/>
      <c r="AM159" s="346"/>
      <c r="AN159" s="346"/>
      <c r="AO159" s="346"/>
      <c r="AP159" s="346"/>
    </row>
    <row r="160" spans="1:42" ht="15.75">
      <c r="A160" s="385"/>
      <c r="B160" s="385"/>
      <c r="C160" s="385"/>
      <c r="D160" s="385"/>
      <c r="E160" s="385"/>
      <c r="F160" s="385"/>
      <c r="G160" s="385"/>
      <c r="H160" s="346"/>
      <c r="I160" s="346"/>
      <c r="J160" s="346"/>
      <c r="K160" s="346"/>
      <c r="L160" s="346"/>
      <c r="M160" s="346"/>
      <c r="N160" s="346"/>
      <c r="O160" s="346"/>
      <c r="P160" s="346"/>
      <c r="Q160" s="346"/>
      <c r="R160" s="346"/>
      <c r="S160" s="346"/>
      <c r="T160" s="346"/>
      <c r="U160" s="388"/>
      <c r="V160" s="346"/>
      <c r="W160" s="346"/>
      <c r="X160" s="346"/>
      <c r="Y160" s="346"/>
      <c r="Z160" s="346"/>
      <c r="AA160" s="346"/>
      <c r="AB160" s="346"/>
      <c r="AC160" s="346"/>
      <c r="AD160" s="346"/>
      <c r="AE160" s="346"/>
      <c r="AF160" s="346"/>
      <c r="AG160" s="346"/>
      <c r="AH160" s="346"/>
      <c r="AI160" s="346"/>
      <c r="AJ160" s="346"/>
      <c r="AK160" s="346"/>
      <c r="AL160" s="346"/>
      <c r="AM160" s="346"/>
      <c r="AN160" s="346"/>
      <c r="AO160" s="346"/>
      <c r="AP160" s="346"/>
    </row>
    <row r="161" spans="1:42" ht="15.75">
      <c r="A161" s="385"/>
      <c r="B161" s="385"/>
      <c r="C161" s="385"/>
      <c r="D161" s="385"/>
      <c r="E161" s="385"/>
      <c r="F161" s="385"/>
      <c r="G161" s="385"/>
      <c r="H161" s="346"/>
      <c r="I161" s="346"/>
      <c r="J161" s="346"/>
      <c r="K161" s="346"/>
      <c r="L161" s="346"/>
      <c r="M161" s="346"/>
      <c r="N161" s="346"/>
      <c r="O161" s="346"/>
      <c r="P161" s="346"/>
      <c r="Q161" s="346"/>
      <c r="R161" s="346"/>
      <c r="S161" s="346"/>
      <c r="T161" s="346"/>
      <c r="U161" s="388"/>
      <c r="V161" s="346"/>
      <c r="W161" s="346"/>
      <c r="X161" s="346"/>
      <c r="Y161" s="346"/>
      <c r="Z161" s="346"/>
      <c r="AA161" s="346"/>
      <c r="AB161" s="346"/>
      <c r="AC161" s="346"/>
      <c r="AD161" s="346"/>
      <c r="AE161" s="346"/>
      <c r="AF161" s="346"/>
      <c r="AG161" s="346"/>
      <c r="AH161" s="346"/>
      <c r="AI161" s="346"/>
      <c r="AJ161" s="346"/>
      <c r="AK161" s="346"/>
      <c r="AL161" s="346"/>
      <c r="AM161" s="346"/>
      <c r="AN161" s="346"/>
      <c r="AO161" s="346"/>
      <c r="AP161" s="346"/>
    </row>
    <row r="162" spans="1:42" ht="15.75">
      <c r="A162" s="385"/>
      <c r="B162" s="385"/>
      <c r="C162" s="385"/>
      <c r="D162" s="385"/>
      <c r="E162" s="385"/>
      <c r="F162" s="385"/>
      <c r="G162" s="385"/>
      <c r="H162" s="346"/>
      <c r="I162" s="346"/>
      <c r="J162" s="346"/>
      <c r="K162" s="346"/>
      <c r="L162" s="346"/>
      <c r="M162" s="346"/>
      <c r="N162" s="346"/>
      <c r="O162" s="346"/>
      <c r="P162" s="346"/>
      <c r="Q162" s="346"/>
      <c r="R162" s="346"/>
      <c r="S162" s="346"/>
      <c r="T162" s="346"/>
      <c r="U162" s="388"/>
      <c r="V162" s="346"/>
      <c r="W162" s="346"/>
      <c r="X162" s="346"/>
      <c r="Y162" s="346"/>
      <c r="Z162" s="346"/>
      <c r="AA162" s="346"/>
      <c r="AB162" s="346"/>
      <c r="AC162" s="346"/>
      <c r="AD162" s="346"/>
      <c r="AE162" s="346"/>
      <c r="AF162" s="346"/>
      <c r="AG162" s="346"/>
      <c r="AH162" s="346"/>
      <c r="AI162" s="346"/>
      <c r="AJ162" s="346"/>
      <c r="AK162" s="346"/>
      <c r="AL162" s="346"/>
      <c r="AM162" s="346"/>
      <c r="AN162" s="346"/>
      <c r="AO162" s="346"/>
      <c r="AP162" s="346"/>
    </row>
    <row r="163" spans="1:42" ht="15.75">
      <c r="A163" s="385"/>
      <c r="B163" s="385"/>
      <c r="C163" s="385"/>
      <c r="D163" s="385"/>
      <c r="E163" s="385"/>
      <c r="F163" s="385"/>
      <c r="G163" s="385"/>
      <c r="H163" s="346"/>
      <c r="I163" s="346"/>
      <c r="J163" s="346"/>
      <c r="K163" s="346"/>
      <c r="L163" s="346"/>
      <c r="M163" s="346"/>
      <c r="N163" s="346"/>
      <c r="O163" s="346"/>
      <c r="P163" s="346"/>
      <c r="Q163" s="346"/>
      <c r="R163" s="346"/>
      <c r="S163" s="346"/>
      <c r="T163" s="346"/>
      <c r="U163" s="388"/>
      <c r="V163" s="346"/>
      <c r="W163" s="346"/>
      <c r="X163" s="346"/>
      <c r="Y163" s="346"/>
      <c r="Z163" s="346"/>
      <c r="AA163" s="346"/>
      <c r="AB163" s="346"/>
      <c r="AC163" s="346"/>
      <c r="AD163" s="346"/>
      <c r="AE163" s="346"/>
      <c r="AF163" s="346"/>
      <c r="AG163" s="346"/>
      <c r="AH163" s="346"/>
      <c r="AI163" s="346"/>
      <c r="AJ163" s="346"/>
      <c r="AK163" s="346"/>
      <c r="AL163" s="346"/>
      <c r="AM163" s="346"/>
      <c r="AN163" s="346"/>
      <c r="AO163" s="346"/>
      <c r="AP163" s="346"/>
    </row>
    <row r="164" spans="1:42" ht="15.75">
      <c r="A164" s="385"/>
      <c r="B164" s="385"/>
      <c r="C164" s="385"/>
      <c r="D164" s="385"/>
      <c r="E164" s="385"/>
      <c r="F164" s="385"/>
      <c r="G164" s="385"/>
      <c r="H164" s="346"/>
      <c r="I164" s="346"/>
      <c r="J164" s="346"/>
      <c r="K164" s="346"/>
      <c r="L164" s="346"/>
      <c r="M164" s="346"/>
      <c r="N164" s="346"/>
      <c r="O164" s="346"/>
      <c r="P164" s="346"/>
      <c r="Q164" s="346"/>
      <c r="R164" s="346"/>
      <c r="S164" s="346"/>
      <c r="T164" s="346"/>
      <c r="U164" s="388"/>
      <c r="V164" s="346"/>
      <c r="W164" s="346"/>
      <c r="X164" s="346"/>
      <c r="Y164" s="346"/>
      <c r="Z164" s="346"/>
      <c r="AA164" s="346"/>
      <c r="AB164" s="346"/>
      <c r="AC164" s="346"/>
      <c r="AD164" s="346"/>
      <c r="AE164" s="346"/>
      <c r="AF164" s="346"/>
      <c r="AG164" s="346"/>
      <c r="AH164" s="346"/>
      <c r="AI164" s="346"/>
      <c r="AJ164" s="346"/>
      <c r="AK164" s="346"/>
      <c r="AL164" s="346"/>
      <c r="AM164" s="346"/>
      <c r="AN164" s="346"/>
      <c r="AO164" s="346"/>
      <c r="AP164" s="346"/>
    </row>
    <row r="165" spans="1:42" ht="15.75">
      <c r="A165" s="385"/>
      <c r="B165" s="385"/>
      <c r="C165" s="385"/>
      <c r="D165" s="385"/>
      <c r="E165" s="385"/>
      <c r="F165" s="385"/>
      <c r="G165" s="385"/>
      <c r="H165" s="346"/>
      <c r="I165" s="346"/>
      <c r="J165" s="346"/>
      <c r="K165" s="346"/>
      <c r="L165" s="346"/>
      <c r="M165" s="346"/>
      <c r="N165" s="346"/>
      <c r="O165" s="346"/>
      <c r="P165" s="346"/>
      <c r="Q165" s="346"/>
      <c r="R165" s="346"/>
      <c r="S165" s="346"/>
      <c r="T165" s="346"/>
      <c r="U165" s="388"/>
      <c r="V165" s="346"/>
      <c r="W165" s="346"/>
      <c r="X165" s="346"/>
      <c r="Y165" s="346"/>
      <c r="Z165" s="346"/>
      <c r="AA165" s="346"/>
      <c r="AB165" s="346"/>
      <c r="AC165" s="346"/>
      <c r="AD165" s="346"/>
      <c r="AE165" s="346"/>
      <c r="AF165" s="346"/>
      <c r="AG165" s="346"/>
      <c r="AH165" s="346"/>
      <c r="AI165" s="346"/>
      <c r="AJ165" s="346"/>
      <c r="AK165" s="346"/>
      <c r="AL165" s="346"/>
      <c r="AM165" s="346"/>
      <c r="AN165" s="346"/>
      <c r="AO165" s="346"/>
      <c r="AP165" s="346"/>
    </row>
    <row r="166" spans="1:42" ht="15.75">
      <c r="A166" s="385"/>
      <c r="B166" s="385"/>
      <c r="C166" s="385"/>
      <c r="D166" s="385"/>
      <c r="E166" s="385"/>
      <c r="F166" s="385"/>
      <c r="G166" s="385"/>
      <c r="H166" s="346"/>
      <c r="I166" s="346"/>
      <c r="J166" s="346"/>
      <c r="K166" s="346"/>
      <c r="L166" s="346"/>
      <c r="M166" s="346"/>
      <c r="N166" s="346"/>
      <c r="O166" s="346"/>
      <c r="P166" s="346"/>
      <c r="Q166" s="346"/>
      <c r="R166" s="346"/>
      <c r="S166" s="346"/>
      <c r="T166" s="346"/>
      <c r="U166" s="388"/>
      <c r="V166" s="346"/>
      <c r="W166" s="346"/>
      <c r="X166" s="346"/>
      <c r="Y166" s="346"/>
      <c r="Z166" s="346"/>
      <c r="AA166" s="346"/>
      <c r="AB166" s="346"/>
      <c r="AC166" s="346"/>
      <c r="AD166" s="346"/>
      <c r="AE166" s="346"/>
      <c r="AF166" s="346"/>
      <c r="AG166" s="346"/>
      <c r="AH166" s="346"/>
      <c r="AI166" s="346"/>
      <c r="AJ166" s="346"/>
      <c r="AK166" s="346"/>
      <c r="AL166" s="346"/>
      <c r="AM166" s="346"/>
      <c r="AN166" s="346"/>
      <c r="AO166" s="346"/>
      <c r="AP166" s="346"/>
    </row>
    <row r="167" spans="1:42" ht="15.75">
      <c r="A167" s="385"/>
      <c r="B167" s="385"/>
      <c r="C167" s="385"/>
      <c r="D167" s="385"/>
      <c r="E167" s="385"/>
      <c r="F167" s="385"/>
      <c r="G167" s="385"/>
      <c r="H167" s="346"/>
      <c r="I167" s="346"/>
      <c r="J167" s="346"/>
      <c r="K167" s="346"/>
      <c r="L167" s="346"/>
      <c r="M167" s="346"/>
      <c r="N167" s="346"/>
      <c r="O167" s="346"/>
      <c r="P167" s="346"/>
      <c r="Q167" s="346"/>
      <c r="R167" s="346"/>
      <c r="S167" s="346"/>
      <c r="T167" s="346"/>
      <c r="U167" s="388"/>
      <c r="V167" s="346"/>
      <c r="W167" s="346"/>
      <c r="X167" s="346"/>
      <c r="Y167" s="346"/>
      <c r="Z167" s="346"/>
      <c r="AA167" s="346"/>
      <c r="AB167" s="346"/>
      <c r="AC167" s="346"/>
      <c r="AD167" s="346"/>
      <c r="AE167" s="346"/>
      <c r="AF167" s="346"/>
      <c r="AG167" s="346"/>
      <c r="AH167" s="346"/>
      <c r="AI167" s="346"/>
      <c r="AJ167" s="346"/>
      <c r="AK167" s="346"/>
      <c r="AL167" s="346"/>
      <c r="AM167" s="346"/>
      <c r="AN167" s="346"/>
      <c r="AO167" s="346"/>
      <c r="AP167" s="346"/>
    </row>
    <row r="168" spans="1:42" ht="15.75">
      <c r="A168" s="385"/>
      <c r="B168" s="385"/>
      <c r="C168" s="385"/>
      <c r="D168" s="385"/>
      <c r="E168" s="385"/>
      <c r="F168" s="385"/>
      <c r="G168" s="385"/>
      <c r="H168" s="346"/>
      <c r="I168" s="346"/>
      <c r="J168" s="346"/>
      <c r="K168" s="346"/>
      <c r="L168" s="346"/>
      <c r="M168" s="346"/>
      <c r="N168" s="346"/>
      <c r="O168" s="346"/>
      <c r="P168" s="346"/>
      <c r="Q168" s="346"/>
      <c r="R168" s="346"/>
      <c r="S168" s="346"/>
      <c r="T168" s="346"/>
      <c r="U168" s="388"/>
      <c r="V168" s="346"/>
      <c r="W168" s="346"/>
      <c r="X168" s="346"/>
      <c r="Y168" s="346"/>
      <c r="Z168" s="346"/>
      <c r="AA168" s="346"/>
      <c r="AB168" s="346"/>
      <c r="AC168" s="346"/>
      <c r="AD168" s="346"/>
      <c r="AE168" s="346"/>
      <c r="AF168" s="346"/>
      <c r="AG168" s="346"/>
      <c r="AH168" s="346"/>
      <c r="AI168" s="346"/>
      <c r="AJ168" s="346"/>
      <c r="AK168" s="346"/>
      <c r="AL168" s="346"/>
      <c r="AM168" s="346"/>
      <c r="AN168" s="346"/>
      <c r="AO168" s="346"/>
      <c r="AP168" s="346"/>
    </row>
    <row r="169" spans="1:42" ht="15.75">
      <c r="A169" s="385"/>
      <c r="B169" s="385"/>
      <c r="C169" s="385"/>
      <c r="D169" s="385"/>
      <c r="E169" s="385"/>
      <c r="F169" s="385"/>
      <c r="G169" s="385"/>
      <c r="H169" s="346"/>
      <c r="I169" s="346"/>
      <c r="J169" s="346"/>
      <c r="K169" s="346"/>
      <c r="L169" s="346"/>
      <c r="M169" s="346"/>
      <c r="N169" s="346"/>
      <c r="O169" s="346"/>
      <c r="P169" s="346"/>
      <c r="Q169" s="346"/>
      <c r="R169" s="346"/>
      <c r="S169" s="346"/>
      <c r="T169" s="346"/>
      <c r="U169" s="388"/>
      <c r="V169" s="346"/>
      <c r="W169" s="346"/>
      <c r="X169" s="346"/>
      <c r="Y169" s="346"/>
      <c r="Z169" s="346"/>
      <c r="AA169" s="346"/>
      <c r="AB169" s="346"/>
      <c r="AC169" s="346"/>
      <c r="AD169" s="346"/>
      <c r="AE169" s="346"/>
      <c r="AF169" s="346"/>
      <c r="AG169" s="346"/>
      <c r="AH169" s="346"/>
      <c r="AI169" s="346"/>
      <c r="AJ169" s="346"/>
      <c r="AK169" s="346"/>
      <c r="AL169" s="346"/>
      <c r="AM169" s="346"/>
      <c r="AN169" s="346"/>
      <c r="AO169" s="346"/>
      <c r="AP169" s="346"/>
    </row>
    <row r="170" spans="1:42" ht="15.75">
      <c r="A170" s="385"/>
      <c r="B170" s="385"/>
      <c r="C170" s="385"/>
      <c r="D170" s="385"/>
      <c r="E170" s="385"/>
      <c r="F170" s="385"/>
      <c r="G170" s="385"/>
      <c r="H170" s="346"/>
      <c r="I170" s="346"/>
      <c r="J170" s="346"/>
      <c r="K170" s="346"/>
      <c r="L170" s="346"/>
      <c r="M170" s="346"/>
      <c r="N170" s="346"/>
      <c r="O170" s="346"/>
      <c r="P170" s="346"/>
      <c r="Q170" s="346"/>
      <c r="R170" s="346"/>
      <c r="S170" s="346"/>
      <c r="T170" s="346"/>
      <c r="U170" s="388"/>
      <c r="V170" s="346"/>
      <c r="W170" s="346"/>
      <c r="X170" s="346"/>
      <c r="Y170" s="346"/>
      <c r="Z170" s="346"/>
      <c r="AA170" s="346"/>
      <c r="AB170" s="346"/>
      <c r="AC170" s="346"/>
      <c r="AD170" s="346"/>
      <c r="AE170" s="346"/>
      <c r="AF170" s="346"/>
      <c r="AG170" s="346"/>
      <c r="AH170" s="346"/>
      <c r="AI170" s="346"/>
      <c r="AJ170" s="346"/>
      <c r="AK170" s="346"/>
      <c r="AL170" s="346"/>
      <c r="AM170" s="346"/>
      <c r="AN170" s="346"/>
      <c r="AO170" s="346"/>
      <c r="AP170" s="346"/>
    </row>
    <row r="171" spans="1:42" ht="15.75">
      <c r="A171" s="385"/>
      <c r="B171" s="385"/>
      <c r="C171" s="385"/>
      <c r="D171" s="385"/>
      <c r="E171" s="385"/>
      <c r="F171" s="385"/>
      <c r="G171" s="385"/>
      <c r="H171" s="346"/>
      <c r="I171" s="346"/>
      <c r="J171" s="346"/>
      <c r="K171" s="346"/>
      <c r="L171" s="346"/>
      <c r="M171" s="346"/>
      <c r="N171" s="346"/>
      <c r="O171" s="346"/>
      <c r="P171" s="346"/>
      <c r="Q171" s="346"/>
      <c r="R171" s="346"/>
      <c r="S171" s="346"/>
      <c r="T171" s="346"/>
      <c r="U171" s="388"/>
      <c r="V171" s="346"/>
      <c r="W171" s="346"/>
      <c r="X171" s="346"/>
      <c r="Y171" s="346"/>
      <c r="Z171" s="346"/>
      <c r="AA171" s="346"/>
      <c r="AB171" s="346"/>
      <c r="AC171" s="346"/>
      <c r="AD171" s="346"/>
      <c r="AE171" s="346"/>
      <c r="AF171" s="346"/>
      <c r="AG171" s="346"/>
      <c r="AH171" s="346"/>
      <c r="AI171" s="346"/>
      <c r="AJ171" s="346"/>
      <c r="AK171" s="346"/>
      <c r="AL171" s="346"/>
      <c r="AM171" s="346"/>
      <c r="AN171" s="346"/>
      <c r="AO171" s="346"/>
      <c r="AP171" s="346"/>
    </row>
    <row r="172" spans="1:42" ht="15.75">
      <c r="A172" s="385"/>
      <c r="B172" s="385"/>
      <c r="C172" s="385"/>
      <c r="D172" s="385"/>
      <c r="E172" s="385"/>
      <c r="F172" s="385"/>
      <c r="G172" s="385"/>
      <c r="H172" s="346"/>
      <c r="I172" s="346"/>
      <c r="J172" s="346"/>
      <c r="K172" s="346"/>
      <c r="L172" s="346"/>
      <c r="M172" s="346"/>
      <c r="N172" s="346"/>
      <c r="O172" s="346"/>
      <c r="P172" s="346"/>
      <c r="Q172" s="346"/>
      <c r="R172" s="346"/>
      <c r="S172" s="346"/>
      <c r="T172" s="346"/>
      <c r="U172" s="388"/>
      <c r="V172" s="346"/>
      <c r="W172" s="346"/>
      <c r="X172" s="346"/>
      <c r="Y172" s="346"/>
      <c r="Z172" s="346"/>
      <c r="AA172" s="346"/>
      <c r="AB172" s="346"/>
      <c r="AC172" s="346"/>
      <c r="AD172" s="346"/>
      <c r="AE172" s="346"/>
      <c r="AF172" s="346"/>
      <c r="AG172" s="346"/>
      <c r="AH172" s="346"/>
      <c r="AI172" s="346"/>
      <c r="AJ172" s="346"/>
      <c r="AK172" s="346"/>
      <c r="AL172" s="346"/>
      <c r="AM172" s="346"/>
      <c r="AN172" s="346"/>
      <c r="AO172" s="346"/>
      <c r="AP172" s="346"/>
    </row>
    <row r="173" spans="1:42" ht="15.75">
      <c r="A173" s="385"/>
      <c r="B173" s="385"/>
      <c r="C173" s="385"/>
      <c r="D173" s="385"/>
      <c r="E173" s="385"/>
      <c r="F173" s="385"/>
      <c r="G173" s="385"/>
      <c r="H173" s="346"/>
      <c r="I173" s="346"/>
      <c r="J173" s="346"/>
      <c r="K173" s="346"/>
      <c r="L173" s="346"/>
      <c r="M173" s="346"/>
      <c r="N173" s="346"/>
      <c r="O173" s="346"/>
      <c r="P173" s="346"/>
      <c r="Q173" s="346"/>
      <c r="R173" s="346"/>
      <c r="S173" s="346"/>
      <c r="T173" s="346"/>
      <c r="U173" s="388"/>
      <c r="V173" s="346"/>
      <c r="W173" s="346"/>
      <c r="X173" s="346"/>
      <c r="Y173" s="346"/>
      <c r="Z173" s="346"/>
      <c r="AA173" s="346"/>
      <c r="AB173" s="346"/>
      <c r="AC173" s="346"/>
      <c r="AD173" s="346"/>
      <c r="AE173" s="346"/>
      <c r="AF173" s="346"/>
      <c r="AG173" s="346"/>
      <c r="AH173" s="346"/>
      <c r="AI173" s="346"/>
      <c r="AJ173" s="346"/>
      <c r="AK173" s="346"/>
      <c r="AL173" s="346"/>
      <c r="AM173" s="346"/>
      <c r="AN173" s="346"/>
      <c r="AO173" s="346"/>
      <c r="AP173" s="346"/>
    </row>
    <row r="174" spans="1:42" ht="15.75">
      <c r="A174" s="385"/>
      <c r="B174" s="385"/>
      <c r="C174" s="385"/>
      <c r="D174" s="385"/>
      <c r="E174" s="385"/>
      <c r="F174" s="385"/>
      <c r="G174" s="385"/>
      <c r="H174" s="346"/>
      <c r="I174" s="346"/>
      <c r="J174" s="346"/>
      <c r="K174" s="346"/>
      <c r="L174" s="346"/>
      <c r="M174" s="346"/>
      <c r="N174" s="346"/>
      <c r="O174" s="346"/>
      <c r="P174" s="346"/>
      <c r="Q174" s="346"/>
      <c r="R174" s="346"/>
      <c r="S174" s="346"/>
      <c r="T174" s="346"/>
      <c r="U174" s="388"/>
      <c r="V174" s="346"/>
      <c r="W174" s="346"/>
      <c r="X174" s="346"/>
      <c r="Y174" s="346"/>
      <c r="Z174" s="346"/>
      <c r="AA174" s="346"/>
      <c r="AB174" s="346"/>
      <c r="AC174" s="346"/>
      <c r="AD174" s="346"/>
      <c r="AE174" s="346"/>
      <c r="AF174" s="346"/>
      <c r="AG174" s="346"/>
      <c r="AH174" s="346"/>
      <c r="AI174" s="346"/>
      <c r="AJ174" s="346"/>
      <c r="AK174" s="346"/>
      <c r="AL174" s="346"/>
      <c r="AM174" s="346"/>
      <c r="AN174" s="346"/>
      <c r="AO174" s="346"/>
      <c r="AP174" s="346"/>
    </row>
    <row r="175" spans="1:42" ht="15.75">
      <c r="A175" s="385"/>
      <c r="B175" s="385"/>
      <c r="C175" s="385"/>
      <c r="D175" s="385"/>
      <c r="E175" s="385"/>
      <c r="F175" s="385"/>
      <c r="G175" s="385"/>
      <c r="H175" s="346"/>
      <c r="I175" s="346"/>
      <c r="J175" s="346"/>
      <c r="K175" s="346"/>
      <c r="L175" s="346"/>
      <c r="M175" s="346"/>
      <c r="N175" s="346"/>
      <c r="O175" s="346"/>
      <c r="P175" s="346"/>
      <c r="Q175" s="346"/>
      <c r="R175" s="346"/>
      <c r="S175" s="346"/>
      <c r="T175" s="346"/>
      <c r="U175" s="388"/>
      <c r="V175" s="346"/>
      <c r="W175" s="346"/>
      <c r="X175" s="346"/>
      <c r="Y175" s="346"/>
      <c r="Z175" s="346"/>
      <c r="AA175" s="346"/>
      <c r="AB175" s="346"/>
      <c r="AC175" s="346"/>
      <c r="AD175" s="346"/>
      <c r="AE175" s="346"/>
      <c r="AF175" s="346"/>
      <c r="AG175" s="346"/>
      <c r="AH175" s="346"/>
      <c r="AI175" s="346"/>
      <c r="AJ175" s="346"/>
      <c r="AK175" s="346"/>
      <c r="AL175" s="346"/>
      <c r="AM175" s="346"/>
      <c r="AN175" s="346"/>
      <c r="AO175" s="346"/>
      <c r="AP175" s="346"/>
    </row>
    <row r="176" spans="1:42" ht="15.75">
      <c r="A176" s="385"/>
      <c r="B176" s="385"/>
      <c r="C176" s="385"/>
      <c r="D176" s="385"/>
      <c r="E176" s="385"/>
      <c r="F176" s="385"/>
      <c r="G176" s="385"/>
      <c r="H176" s="346"/>
      <c r="I176" s="346"/>
      <c r="J176" s="346"/>
      <c r="K176" s="346"/>
      <c r="L176" s="346"/>
      <c r="M176" s="346"/>
      <c r="N176" s="346"/>
      <c r="O176" s="346"/>
      <c r="P176" s="346"/>
      <c r="Q176" s="346"/>
      <c r="R176" s="346"/>
      <c r="S176" s="346"/>
      <c r="T176" s="346"/>
      <c r="U176" s="388"/>
      <c r="V176" s="346"/>
      <c r="W176" s="346"/>
      <c r="X176" s="346"/>
      <c r="Y176" s="346"/>
      <c r="Z176" s="346"/>
      <c r="AA176" s="346"/>
      <c r="AB176" s="346"/>
      <c r="AC176" s="346"/>
      <c r="AD176" s="346"/>
      <c r="AE176" s="346"/>
      <c r="AF176" s="346"/>
      <c r="AG176" s="346"/>
      <c r="AH176" s="346"/>
      <c r="AI176" s="346"/>
      <c r="AJ176" s="346"/>
      <c r="AK176" s="346"/>
      <c r="AL176" s="346"/>
      <c r="AM176" s="346"/>
      <c r="AN176" s="346"/>
      <c r="AO176" s="346"/>
      <c r="AP176" s="346"/>
    </row>
    <row r="177" spans="1:42" ht="15.75">
      <c r="A177" s="385"/>
      <c r="B177" s="385"/>
      <c r="C177" s="385"/>
      <c r="D177" s="385"/>
      <c r="E177" s="385"/>
      <c r="F177" s="385"/>
      <c r="G177" s="385"/>
      <c r="H177" s="346"/>
      <c r="I177" s="346"/>
      <c r="J177" s="346"/>
      <c r="K177" s="346"/>
      <c r="L177" s="346"/>
      <c r="M177" s="346"/>
      <c r="N177" s="346"/>
      <c r="O177" s="346"/>
      <c r="P177" s="346"/>
      <c r="Q177" s="346"/>
      <c r="R177" s="346"/>
      <c r="S177" s="346"/>
      <c r="T177" s="346"/>
      <c r="U177" s="388"/>
      <c r="V177" s="346"/>
      <c r="W177" s="346"/>
      <c r="X177" s="346"/>
      <c r="Y177" s="346"/>
      <c r="Z177" s="346"/>
      <c r="AA177" s="346"/>
      <c r="AB177" s="346"/>
      <c r="AC177" s="346"/>
      <c r="AD177" s="346"/>
      <c r="AE177" s="346"/>
      <c r="AF177" s="346"/>
      <c r="AG177" s="346"/>
      <c r="AH177" s="346"/>
      <c r="AI177" s="346"/>
      <c r="AJ177" s="346"/>
      <c r="AK177" s="346"/>
      <c r="AL177" s="346"/>
      <c r="AM177" s="346"/>
      <c r="AN177" s="346"/>
      <c r="AO177" s="346"/>
      <c r="AP177" s="346"/>
    </row>
    <row r="178" spans="1:42" ht="15.75">
      <c r="A178" s="385"/>
      <c r="B178" s="385"/>
      <c r="C178" s="385"/>
      <c r="D178" s="385"/>
      <c r="E178" s="385"/>
      <c r="F178" s="385"/>
      <c r="G178" s="385"/>
      <c r="H178" s="346"/>
      <c r="I178" s="346"/>
      <c r="J178" s="346"/>
      <c r="K178" s="346"/>
      <c r="L178" s="346"/>
      <c r="M178" s="346"/>
      <c r="N178" s="346"/>
      <c r="O178" s="346"/>
      <c r="P178" s="346"/>
      <c r="Q178" s="346"/>
      <c r="R178" s="346"/>
      <c r="S178" s="346"/>
      <c r="T178" s="346"/>
      <c r="U178" s="388"/>
      <c r="V178" s="346"/>
      <c r="W178" s="346"/>
      <c r="X178" s="346"/>
      <c r="Y178" s="346"/>
      <c r="Z178" s="346"/>
      <c r="AA178" s="346"/>
      <c r="AB178" s="346"/>
      <c r="AC178" s="346"/>
      <c r="AD178" s="346"/>
      <c r="AE178" s="346"/>
      <c r="AF178" s="346"/>
      <c r="AG178" s="346"/>
      <c r="AH178" s="346"/>
      <c r="AI178" s="346"/>
      <c r="AJ178" s="346"/>
      <c r="AK178" s="346"/>
      <c r="AL178" s="346"/>
      <c r="AM178" s="346"/>
      <c r="AN178" s="346"/>
      <c r="AO178" s="346"/>
      <c r="AP178" s="346"/>
    </row>
    <row r="179" spans="1:42" ht="15.75">
      <c r="A179" s="385"/>
      <c r="B179" s="385"/>
      <c r="C179" s="385"/>
      <c r="D179" s="385"/>
      <c r="E179" s="385"/>
      <c r="F179" s="385"/>
      <c r="G179" s="385"/>
      <c r="H179" s="346"/>
      <c r="I179" s="346"/>
      <c r="J179" s="346"/>
      <c r="K179" s="346"/>
      <c r="L179" s="346"/>
      <c r="M179" s="346"/>
      <c r="N179" s="346"/>
      <c r="O179" s="346"/>
      <c r="P179" s="346"/>
      <c r="Q179" s="346"/>
      <c r="R179" s="346"/>
      <c r="S179" s="346"/>
      <c r="T179" s="346"/>
      <c r="U179" s="388"/>
      <c r="V179" s="346"/>
      <c r="W179" s="346"/>
      <c r="X179" s="346"/>
      <c r="Y179" s="346"/>
      <c r="Z179" s="346"/>
      <c r="AA179" s="346"/>
      <c r="AB179" s="346"/>
      <c r="AC179" s="346"/>
      <c r="AD179" s="346"/>
      <c r="AE179" s="346"/>
      <c r="AF179" s="346"/>
      <c r="AG179" s="346"/>
      <c r="AH179" s="346"/>
      <c r="AI179" s="346"/>
      <c r="AJ179" s="346"/>
      <c r="AK179" s="346"/>
      <c r="AL179" s="346"/>
      <c r="AM179" s="346"/>
      <c r="AN179" s="346"/>
      <c r="AO179" s="346"/>
      <c r="AP179" s="346"/>
    </row>
    <row r="180" spans="1:42" ht="15.75">
      <c r="A180" s="385"/>
      <c r="B180" s="385"/>
      <c r="C180" s="385"/>
      <c r="D180" s="385"/>
      <c r="E180" s="385"/>
      <c r="F180" s="385"/>
      <c r="G180" s="385"/>
      <c r="H180" s="346"/>
      <c r="I180" s="346"/>
      <c r="J180" s="346"/>
      <c r="K180" s="346"/>
      <c r="L180" s="346"/>
      <c r="M180" s="346"/>
      <c r="N180" s="346"/>
      <c r="O180" s="346"/>
      <c r="P180" s="346"/>
      <c r="Q180" s="346"/>
      <c r="R180" s="346"/>
      <c r="S180" s="346"/>
      <c r="T180" s="346"/>
      <c r="U180" s="388"/>
      <c r="V180" s="346"/>
      <c r="W180" s="346"/>
      <c r="X180" s="346"/>
      <c r="Y180" s="346"/>
      <c r="Z180" s="346"/>
      <c r="AA180" s="346"/>
      <c r="AB180" s="346"/>
      <c r="AC180" s="346"/>
      <c r="AD180" s="346"/>
      <c r="AE180" s="346"/>
      <c r="AF180" s="346"/>
      <c r="AG180" s="346"/>
      <c r="AH180" s="346"/>
      <c r="AI180" s="346"/>
      <c r="AJ180" s="346"/>
      <c r="AK180" s="346"/>
      <c r="AL180" s="346"/>
      <c r="AM180" s="346"/>
      <c r="AN180" s="346"/>
      <c r="AO180" s="346"/>
      <c r="AP180" s="346"/>
    </row>
    <row r="181" spans="1:42" ht="15.75">
      <c r="A181" s="385"/>
      <c r="B181" s="385"/>
      <c r="C181" s="385"/>
      <c r="D181" s="385"/>
      <c r="E181" s="385"/>
      <c r="F181" s="385"/>
      <c r="G181" s="385"/>
      <c r="H181" s="346"/>
      <c r="I181" s="346"/>
      <c r="J181" s="346"/>
      <c r="K181" s="346"/>
      <c r="L181" s="346"/>
      <c r="M181" s="346"/>
      <c r="N181" s="346"/>
      <c r="O181" s="346"/>
      <c r="P181" s="346"/>
      <c r="Q181" s="346"/>
      <c r="R181" s="346"/>
      <c r="S181" s="346"/>
      <c r="T181" s="346"/>
      <c r="U181" s="388"/>
      <c r="V181" s="346"/>
      <c r="W181" s="346"/>
      <c r="X181" s="346"/>
      <c r="Y181" s="346"/>
      <c r="Z181" s="346"/>
      <c r="AA181" s="346"/>
      <c r="AB181" s="346"/>
      <c r="AC181" s="346"/>
      <c r="AD181" s="346"/>
      <c r="AE181" s="346"/>
      <c r="AF181" s="346"/>
      <c r="AG181" s="346"/>
      <c r="AH181" s="346"/>
      <c r="AI181" s="346"/>
      <c r="AJ181" s="346"/>
      <c r="AK181" s="346"/>
      <c r="AL181" s="346"/>
      <c r="AM181" s="346"/>
      <c r="AN181" s="346"/>
      <c r="AO181" s="346"/>
      <c r="AP181" s="346"/>
    </row>
    <row r="182" spans="1:42" ht="15.75">
      <c r="A182" s="385"/>
      <c r="B182" s="385"/>
      <c r="C182" s="385"/>
      <c r="D182" s="385"/>
      <c r="E182" s="385"/>
      <c r="F182" s="385"/>
      <c r="G182" s="385"/>
      <c r="H182" s="346"/>
      <c r="I182" s="346"/>
      <c r="J182" s="346"/>
      <c r="K182" s="346"/>
      <c r="L182" s="346"/>
      <c r="M182" s="346"/>
      <c r="N182" s="346"/>
      <c r="O182" s="346"/>
      <c r="P182" s="346"/>
      <c r="Q182" s="346"/>
      <c r="R182" s="346"/>
      <c r="S182" s="346"/>
      <c r="T182" s="346"/>
      <c r="U182" s="388"/>
      <c r="V182" s="346"/>
      <c r="W182" s="346"/>
      <c r="X182" s="346"/>
      <c r="Y182" s="346"/>
      <c r="Z182" s="346"/>
      <c r="AA182" s="346"/>
      <c r="AB182" s="346"/>
      <c r="AC182" s="346"/>
      <c r="AD182" s="346"/>
      <c r="AE182" s="346"/>
      <c r="AF182" s="346"/>
      <c r="AG182" s="346"/>
      <c r="AH182" s="346"/>
      <c r="AI182" s="346"/>
      <c r="AJ182" s="346"/>
      <c r="AK182" s="346"/>
      <c r="AL182" s="346"/>
      <c r="AM182" s="346"/>
      <c r="AN182" s="346"/>
      <c r="AO182" s="346"/>
      <c r="AP182" s="346"/>
    </row>
    <row r="183" spans="1:42" ht="15.75">
      <c r="A183" s="385"/>
      <c r="B183" s="385"/>
      <c r="C183" s="385"/>
      <c r="D183" s="385"/>
      <c r="E183" s="385"/>
      <c r="F183" s="385"/>
      <c r="G183" s="385"/>
      <c r="H183" s="346"/>
      <c r="I183" s="346"/>
      <c r="J183" s="346"/>
      <c r="K183" s="346"/>
      <c r="L183" s="346"/>
      <c r="M183" s="346"/>
      <c r="N183" s="346"/>
      <c r="O183" s="346"/>
      <c r="P183" s="346"/>
      <c r="Q183" s="346"/>
      <c r="R183" s="346"/>
      <c r="S183" s="346"/>
      <c r="T183" s="346"/>
      <c r="U183" s="388"/>
      <c r="V183" s="346"/>
      <c r="W183" s="346"/>
      <c r="X183" s="346"/>
      <c r="Y183" s="346"/>
      <c r="Z183" s="346"/>
      <c r="AA183" s="346"/>
      <c r="AB183" s="346"/>
      <c r="AC183" s="346"/>
      <c r="AD183" s="346"/>
      <c r="AE183" s="346"/>
      <c r="AF183" s="346"/>
      <c r="AG183" s="346"/>
      <c r="AH183" s="346"/>
      <c r="AI183" s="346"/>
      <c r="AJ183" s="346"/>
      <c r="AK183" s="346"/>
      <c r="AL183" s="346"/>
      <c r="AM183" s="346"/>
      <c r="AN183" s="346"/>
      <c r="AO183" s="346"/>
      <c r="AP183" s="346"/>
    </row>
    <row r="184" spans="1:42" ht="15.75">
      <c r="A184" s="385"/>
      <c r="B184" s="385"/>
      <c r="C184" s="385"/>
      <c r="D184" s="385"/>
      <c r="E184" s="385"/>
      <c r="F184" s="385"/>
      <c r="G184" s="385"/>
      <c r="H184" s="346"/>
      <c r="I184" s="346"/>
      <c r="J184" s="346"/>
      <c r="K184" s="346"/>
      <c r="L184" s="346"/>
      <c r="M184" s="346"/>
      <c r="N184" s="346"/>
      <c r="O184" s="346"/>
      <c r="P184" s="346"/>
      <c r="Q184" s="346"/>
      <c r="R184" s="346"/>
      <c r="S184" s="346"/>
      <c r="T184" s="346"/>
      <c r="U184" s="388"/>
      <c r="V184" s="346"/>
      <c r="W184" s="346"/>
      <c r="X184" s="346"/>
      <c r="Y184" s="346"/>
      <c r="Z184" s="346"/>
      <c r="AA184" s="346"/>
      <c r="AB184" s="346"/>
      <c r="AC184" s="346"/>
      <c r="AD184" s="346"/>
      <c r="AE184" s="346"/>
      <c r="AF184" s="346"/>
      <c r="AG184" s="346"/>
      <c r="AH184" s="346"/>
      <c r="AI184" s="346"/>
      <c r="AJ184" s="346"/>
      <c r="AK184" s="346"/>
      <c r="AL184" s="346"/>
      <c r="AM184" s="346"/>
      <c r="AN184" s="346"/>
      <c r="AO184" s="346"/>
      <c r="AP184" s="346"/>
    </row>
    <row r="185" spans="1:42" ht="15.75">
      <c r="A185" s="385"/>
      <c r="B185" s="385"/>
      <c r="C185" s="385"/>
      <c r="D185" s="385"/>
      <c r="E185" s="385"/>
      <c r="F185" s="385"/>
      <c r="G185" s="385"/>
      <c r="H185" s="346"/>
      <c r="I185" s="346"/>
      <c r="J185" s="346"/>
      <c r="K185" s="346"/>
      <c r="L185" s="346"/>
      <c r="M185" s="346"/>
      <c r="N185" s="346"/>
      <c r="O185" s="346"/>
      <c r="P185" s="346"/>
      <c r="Q185" s="346"/>
      <c r="R185" s="346"/>
      <c r="S185" s="346"/>
      <c r="T185" s="346"/>
      <c r="U185" s="388"/>
      <c r="V185" s="346"/>
      <c r="W185" s="346"/>
      <c r="X185" s="346"/>
      <c r="Y185" s="346"/>
      <c r="Z185" s="346"/>
      <c r="AA185" s="346"/>
      <c r="AB185" s="346"/>
      <c r="AC185" s="346"/>
      <c r="AD185" s="346"/>
      <c r="AE185" s="346"/>
      <c r="AF185" s="346"/>
      <c r="AG185" s="346"/>
      <c r="AH185" s="346"/>
      <c r="AI185" s="346"/>
      <c r="AJ185" s="346"/>
      <c r="AK185" s="346"/>
      <c r="AL185" s="346"/>
      <c r="AM185" s="346"/>
      <c r="AN185" s="346"/>
      <c r="AO185" s="346"/>
      <c r="AP185" s="346"/>
    </row>
    <row r="186" spans="1:42" ht="15.75">
      <c r="A186" s="385"/>
      <c r="B186" s="385"/>
      <c r="C186" s="385"/>
      <c r="D186" s="385"/>
      <c r="E186" s="385"/>
      <c r="F186" s="385"/>
      <c r="G186" s="385"/>
      <c r="H186" s="346"/>
      <c r="I186" s="346"/>
      <c r="J186" s="346"/>
      <c r="K186" s="346"/>
      <c r="L186" s="346"/>
      <c r="M186" s="346"/>
      <c r="N186" s="346"/>
      <c r="O186" s="346"/>
      <c r="P186" s="346"/>
      <c r="Q186" s="346"/>
      <c r="R186" s="346"/>
      <c r="S186" s="346"/>
      <c r="T186" s="346"/>
      <c r="U186" s="388"/>
      <c r="V186" s="346"/>
      <c r="W186" s="346"/>
      <c r="X186" s="346"/>
      <c r="Y186" s="346"/>
      <c r="Z186" s="346"/>
      <c r="AA186" s="346"/>
      <c r="AB186" s="346"/>
      <c r="AC186" s="346"/>
      <c r="AD186" s="346"/>
      <c r="AE186" s="346"/>
      <c r="AF186" s="346"/>
      <c r="AG186" s="346"/>
      <c r="AH186" s="346"/>
      <c r="AI186" s="346"/>
      <c r="AJ186" s="346"/>
      <c r="AK186" s="346"/>
      <c r="AL186" s="346"/>
      <c r="AM186" s="346"/>
      <c r="AN186" s="346"/>
      <c r="AO186" s="346"/>
      <c r="AP186" s="346"/>
    </row>
    <row r="187" spans="1:42" ht="15.75">
      <c r="A187" s="385"/>
      <c r="B187" s="385"/>
      <c r="C187" s="385"/>
      <c r="D187" s="385"/>
      <c r="E187" s="385"/>
      <c r="F187" s="385"/>
      <c r="G187" s="385"/>
      <c r="H187" s="346"/>
      <c r="I187" s="346"/>
      <c r="J187" s="346"/>
      <c r="K187" s="346"/>
      <c r="L187" s="346"/>
      <c r="M187" s="346"/>
      <c r="N187" s="346"/>
      <c r="O187" s="346"/>
      <c r="P187" s="346"/>
      <c r="Q187" s="346"/>
      <c r="R187" s="346"/>
      <c r="S187" s="346"/>
      <c r="T187" s="346"/>
      <c r="U187" s="388"/>
      <c r="V187" s="346"/>
      <c r="W187" s="346"/>
      <c r="X187" s="346"/>
      <c r="Y187" s="346"/>
      <c r="Z187" s="346"/>
      <c r="AA187" s="346"/>
      <c r="AB187" s="346"/>
      <c r="AC187" s="346"/>
      <c r="AD187" s="346"/>
      <c r="AE187" s="346"/>
      <c r="AF187" s="346"/>
      <c r="AG187" s="346"/>
      <c r="AH187" s="346"/>
      <c r="AI187" s="346"/>
      <c r="AJ187" s="346"/>
      <c r="AK187" s="346"/>
      <c r="AL187" s="346"/>
      <c r="AM187" s="346"/>
      <c r="AN187" s="346"/>
      <c r="AO187" s="346"/>
      <c r="AP187" s="346"/>
    </row>
    <row r="188" spans="1:42" ht="15.75">
      <c r="A188" s="385"/>
      <c r="B188" s="385"/>
      <c r="C188" s="385"/>
      <c r="D188" s="385"/>
      <c r="E188" s="385"/>
      <c r="F188" s="385"/>
      <c r="G188" s="385"/>
      <c r="H188" s="346"/>
      <c r="I188" s="346"/>
      <c r="J188" s="346"/>
      <c r="K188" s="346"/>
      <c r="L188" s="346"/>
      <c r="M188" s="346"/>
      <c r="N188" s="346"/>
      <c r="O188" s="346"/>
      <c r="P188" s="346"/>
      <c r="Q188" s="346"/>
      <c r="R188" s="346"/>
      <c r="S188" s="346"/>
      <c r="T188" s="346"/>
      <c r="U188" s="388"/>
      <c r="V188" s="346"/>
      <c r="W188" s="346"/>
      <c r="X188" s="346"/>
      <c r="Y188" s="346"/>
      <c r="Z188" s="346"/>
      <c r="AA188" s="346"/>
      <c r="AB188" s="346"/>
      <c r="AC188" s="346"/>
      <c r="AD188" s="346"/>
      <c r="AE188" s="346"/>
      <c r="AF188" s="346"/>
      <c r="AG188" s="346"/>
      <c r="AH188" s="346"/>
      <c r="AI188" s="346"/>
      <c r="AJ188" s="346"/>
      <c r="AK188" s="346"/>
      <c r="AL188" s="346"/>
      <c r="AM188" s="346"/>
      <c r="AN188" s="346"/>
      <c r="AO188" s="346"/>
      <c r="AP188" s="346"/>
    </row>
    <row r="189" spans="1:42" ht="15.75">
      <c r="A189" s="385"/>
      <c r="B189" s="385"/>
      <c r="C189" s="385"/>
      <c r="D189" s="385"/>
      <c r="E189" s="385"/>
      <c r="F189" s="385"/>
      <c r="G189" s="385"/>
      <c r="H189" s="346"/>
      <c r="I189" s="346"/>
      <c r="J189" s="346"/>
      <c r="K189" s="346"/>
      <c r="L189" s="346"/>
      <c r="M189" s="346"/>
      <c r="N189" s="346"/>
      <c r="O189" s="346"/>
      <c r="P189" s="346"/>
      <c r="Q189" s="346"/>
      <c r="R189" s="346"/>
      <c r="S189" s="346"/>
      <c r="T189" s="346"/>
      <c r="U189" s="388"/>
      <c r="V189" s="346"/>
      <c r="W189" s="346"/>
      <c r="X189" s="346"/>
      <c r="Y189" s="346"/>
      <c r="Z189" s="346"/>
      <c r="AA189" s="346"/>
      <c r="AB189" s="346"/>
      <c r="AC189" s="346"/>
      <c r="AD189" s="346"/>
      <c r="AE189" s="346"/>
      <c r="AF189" s="346"/>
      <c r="AG189" s="346"/>
      <c r="AH189" s="346"/>
      <c r="AI189" s="346"/>
      <c r="AJ189" s="346"/>
      <c r="AK189" s="346"/>
      <c r="AL189" s="346"/>
      <c r="AM189" s="346"/>
      <c r="AN189" s="346"/>
      <c r="AO189" s="346"/>
      <c r="AP189" s="346"/>
    </row>
    <row r="190" spans="1:42" ht="15.75">
      <c r="A190" s="385"/>
      <c r="B190" s="385"/>
      <c r="C190" s="385"/>
      <c r="D190" s="385"/>
      <c r="E190" s="385"/>
      <c r="F190" s="385"/>
      <c r="G190" s="385"/>
      <c r="H190" s="346"/>
      <c r="I190" s="346"/>
      <c r="J190" s="346"/>
      <c r="K190" s="346"/>
      <c r="L190" s="346"/>
      <c r="M190" s="346"/>
      <c r="N190" s="346"/>
      <c r="O190" s="346"/>
      <c r="P190" s="346"/>
      <c r="Q190" s="346"/>
      <c r="R190" s="346"/>
      <c r="S190" s="346"/>
      <c r="T190" s="346"/>
      <c r="U190" s="388"/>
      <c r="V190" s="346"/>
      <c r="W190" s="346"/>
      <c r="X190" s="346"/>
      <c r="Y190" s="346"/>
      <c r="Z190" s="346"/>
      <c r="AA190" s="346"/>
      <c r="AB190" s="346"/>
      <c r="AC190" s="346"/>
      <c r="AD190" s="346"/>
      <c r="AE190" s="346"/>
      <c r="AF190" s="346"/>
      <c r="AG190" s="346"/>
      <c r="AH190" s="346"/>
      <c r="AI190" s="346"/>
      <c r="AJ190" s="346"/>
      <c r="AK190" s="346"/>
      <c r="AL190" s="346"/>
      <c r="AM190" s="346"/>
      <c r="AN190" s="346"/>
      <c r="AO190" s="346"/>
      <c r="AP190" s="346"/>
    </row>
    <row r="191" spans="1:42" ht="15.75">
      <c r="A191" s="385"/>
      <c r="B191" s="385"/>
      <c r="C191" s="385"/>
      <c r="D191" s="385"/>
      <c r="E191" s="385"/>
      <c r="F191" s="385"/>
      <c r="G191" s="385"/>
      <c r="H191" s="346"/>
      <c r="I191" s="346"/>
      <c r="J191" s="346"/>
      <c r="K191" s="346"/>
      <c r="L191" s="346"/>
      <c r="M191" s="346"/>
      <c r="N191" s="346"/>
      <c r="O191" s="346"/>
      <c r="P191" s="346"/>
      <c r="Q191" s="346"/>
      <c r="R191" s="346"/>
      <c r="S191" s="346"/>
      <c r="T191" s="346"/>
      <c r="U191" s="388"/>
      <c r="V191" s="346"/>
      <c r="W191" s="346"/>
      <c r="X191" s="346"/>
      <c r="Y191" s="346"/>
      <c r="Z191" s="346"/>
      <c r="AA191" s="346"/>
      <c r="AB191" s="346"/>
      <c r="AC191" s="346"/>
      <c r="AD191" s="346"/>
      <c r="AE191" s="346"/>
      <c r="AF191" s="346"/>
      <c r="AG191" s="346"/>
      <c r="AH191" s="346"/>
      <c r="AI191" s="346"/>
      <c r="AJ191" s="346"/>
      <c r="AK191" s="346"/>
      <c r="AL191" s="346"/>
      <c r="AM191" s="346"/>
      <c r="AN191" s="346"/>
      <c r="AO191" s="346"/>
      <c r="AP191" s="346"/>
    </row>
    <row r="192" spans="1:42" ht="15.75">
      <c r="A192" s="385"/>
      <c r="B192" s="385"/>
      <c r="C192" s="385"/>
      <c r="D192" s="385"/>
      <c r="E192" s="385"/>
      <c r="F192" s="385"/>
      <c r="G192" s="385"/>
      <c r="H192" s="346"/>
      <c r="I192" s="346"/>
      <c r="J192" s="346"/>
      <c r="K192" s="346"/>
      <c r="L192" s="346"/>
      <c r="M192" s="346"/>
      <c r="N192" s="346"/>
      <c r="O192" s="346"/>
      <c r="P192" s="346"/>
      <c r="Q192" s="346"/>
      <c r="R192" s="346"/>
      <c r="S192" s="346"/>
      <c r="T192" s="346"/>
      <c r="U192" s="388"/>
      <c r="V192" s="346"/>
      <c r="W192" s="346"/>
      <c r="X192" s="346"/>
      <c r="Y192" s="346"/>
      <c r="Z192" s="346"/>
      <c r="AA192" s="346"/>
      <c r="AB192" s="346"/>
      <c r="AC192" s="346"/>
      <c r="AD192" s="346"/>
      <c r="AE192" s="346"/>
      <c r="AF192" s="346"/>
      <c r="AG192" s="346"/>
      <c r="AH192" s="346"/>
      <c r="AI192" s="346"/>
      <c r="AJ192" s="346"/>
      <c r="AK192" s="346"/>
      <c r="AL192" s="346"/>
      <c r="AM192" s="346"/>
      <c r="AN192" s="346"/>
      <c r="AO192" s="346"/>
      <c r="AP192" s="346"/>
    </row>
    <row r="193" spans="1:42" ht="15.75">
      <c r="A193" s="385"/>
      <c r="B193" s="385"/>
      <c r="C193" s="385"/>
      <c r="D193" s="385"/>
      <c r="E193" s="385"/>
      <c r="F193" s="385"/>
      <c r="G193" s="385"/>
      <c r="H193" s="346"/>
      <c r="I193" s="346"/>
      <c r="J193" s="346"/>
      <c r="K193" s="346"/>
      <c r="L193" s="346"/>
      <c r="M193" s="346"/>
      <c r="N193" s="346"/>
      <c r="O193" s="346"/>
      <c r="P193" s="346"/>
      <c r="Q193" s="346"/>
      <c r="R193" s="346"/>
      <c r="S193" s="346"/>
      <c r="T193" s="346"/>
      <c r="U193" s="388"/>
      <c r="V193" s="346"/>
      <c r="W193" s="346"/>
      <c r="X193" s="346"/>
      <c r="Y193" s="346"/>
      <c r="Z193" s="346"/>
      <c r="AA193" s="346"/>
      <c r="AB193" s="346"/>
      <c r="AC193" s="346"/>
      <c r="AD193" s="346"/>
      <c r="AE193" s="346"/>
      <c r="AF193" s="346"/>
      <c r="AG193" s="346"/>
      <c r="AH193" s="346"/>
      <c r="AI193" s="346"/>
      <c r="AJ193" s="346"/>
      <c r="AK193" s="346"/>
      <c r="AL193" s="346"/>
      <c r="AM193" s="346"/>
      <c r="AN193" s="346"/>
      <c r="AO193" s="346"/>
      <c r="AP193" s="346"/>
    </row>
    <row r="194" spans="1:42" ht="15.75">
      <c r="A194" s="385"/>
      <c r="B194" s="385"/>
      <c r="C194" s="385"/>
      <c r="D194" s="385"/>
      <c r="E194" s="385"/>
      <c r="F194" s="385"/>
      <c r="G194" s="385"/>
      <c r="H194" s="346"/>
      <c r="I194" s="346"/>
      <c r="J194" s="346"/>
      <c r="K194" s="346"/>
      <c r="L194" s="346"/>
      <c r="M194" s="346"/>
      <c r="N194" s="346"/>
      <c r="O194" s="346"/>
      <c r="P194" s="346"/>
      <c r="Q194" s="346"/>
      <c r="R194" s="346"/>
      <c r="S194" s="346"/>
      <c r="T194" s="346"/>
      <c r="U194" s="388"/>
      <c r="V194" s="346"/>
      <c r="W194" s="346"/>
      <c r="X194" s="346"/>
      <c r="Y194" s="346"/>
      <c r="Z194" s="346"/>
      <c r="AA194" s="346"/>
      <c r="AB194" s="346"/>
      <c r="AC194" s="346"/>
      <c r="AD194" s="346"/>
      <c r="AE194" s="346"/>
      <c r="AF194" s="346"/>
      <c r="AG194" s="346"/>
      <c r="AH194" s="346"/>
      <c r="AI194" s="346"/>
      <c r="AJ194" s="346"/>
      <c r="AK194" s="346"/>
      <c r="AL194" s="346"/>
      <c r="AM194" s="346"/>
      <c r="AN194" s="346"/>
      <c r="AO194" s="346"/>
      <c r="AP194" s="346"/>
    </row>
    <row r="195" spans="1:42" ht="15.75">
      <c r="A195" s="385"/>
      <c r="B195" s="385"/>
      <c r="C195" s="385"/>
      <c r="D195" s="385"/>
      <c r="E195" s="385"/>
      <c r="F195" s="385"/>
      <c r="G195" s="385"/>
      <c r="H195" s="346"/>
      <c r="I195" s="346"/>
      <c r="J195" s="346"/>
      <c r="K195" s="346"/>
      <c r="L195" s="346"/>
      <c r="M195" s="346"/>
      <c r="N195" s="346"/>
      <c r="O195" s="346"/>
      <c r="P195" s="346"/>
      <c r="Q195" s="346"/>
      <c r="R195" s="346"/>
      <c r="S195" s="346"/>
      <c r="T195" s="346"/>
      <c r="U195" s="388"/>
      <c r="V195" s="346"/>
      <c r="W195" s="346"/>
      <c r="X195" s="346"/>
      <c r="Y195" s="346"/>
      <c r="Z195" s="346"/>
      <c r="AA195" s="346"/>
      <c r="AB195" s="346"/>
      <c r="AC195" s="346"/>
      <c r="AD195" s="346"/>
      <c r="AE195" s="346"/>
      <c r="AF195" s="346"/>
      <c r="AG195" s="346"/>
      <c r="AH195" s="346"/>
      <c r="AI195" s="346"/>
      <c r="AJ195" s="346"/>
      <c r="AK195" s="346"/>
      <c r="AL195" s="346"/>
      <c r="AM195" s="346"/>
      <c r="AN195" s="346"/>
      <c r="AO195" s="346"/>
      <c r="AP195" s="346"/>
    </row>
    <row r="196" spans="1:42" ht="15.75">
      <c r="A196" s="385"/>
      <c r="B196" s="385"/>
      <c r="C196" s="385"/>
      <c r="D196" s="385"/>
      <c r="E196" s="385"/>
      <c r="F196" s="385"/>
      <c r="G196" s="385"/>
      <c r="H196" s="346"/>
      <c r="I196" s="346"/>
      <c r="J196" s="346"/>
      <c r="K196" s="346"/>
      <c r="L196" s="346"/>
      <c r="M196" s="346"/>
      <c r="N196" s="346"/>
      <c r="O196" s="346"/>
      <c r="P196" s="346"/>
      <c r="Q196" s="346"/>
      <c r="R196" s="346"/>
      <c r="S196" s="346"/>
      <c r="T196" s="346"/>
      <c r="U196" s="388"/>
      <c r="V196" s="346"/>
      <c r="W196" s="346"/>
      <c r="X196" s="346"/>
      <c r="Y196" s="346"/>
      <c r="Z196" s="346"/>
      <c r="AA196" s="346"/>
      <c r="AB196" s="346"/>
      <c r="AC196" s="346"/>
      <c r="AD196" s="346"/>
      <c r="AE196" s="346"/>
      <c r="AF196" s="346"/>
      <c r="AG196" s="346"/>
      <c r="AH196" s="346"/>
      <c r="AI196" s="346"/>
      <c r="AJ196" s="346"/>
      <c r="AK196" s="346"/>
      <c r="AL196" s="346"/>
      <c r="AM196" s="346"/>
      <c r="AN196" s="346"/>
      <c r="AO196" s="346"/>
      <c r="AP196" s="346"/>
    </row>
    <row r="197" spans="1:42" ht="15.75">
      <c r="A197" s="385"/>
      <c r="B197" s="385"/>
      <c r="C197" s="385"/>
      <c r="D197" s="385"/>
      <c r="E197" s="385"/>
      <c r="F197" s="385"/>
      <c r="G197" s="385"/>
      <c r="H197" s="346"/>
      <c r="I197" s="346"/>
      <c r="J197" s="346"/>
      <c r="K197" s="346"/>
      <c r="L197" s="346"/>
      <c r="M197" s="346"/>
      <c r="N197" s="346"/>
      <c r="O197" s="346"/>
      <c r="P197" s="346"/>
      <c r="Q197" s="346"/>
      <c r="R197" s="346"/>
      <c r="S197" s="346"/>
      <c r="T197" s="346"/>
      <c r="U197" s="388"/>
      <c r="V197" s="346"/>
      <c r="W197" s="346"/>
      <c r="X197" s="346"/>
      <c r="Y197" s="346"/>
      <c r="Z197" s="346"/>
      <c r="AA197" s="346"/>
      <c r="AB197" s="346"/>
      <c r="AC197" s="346"/>
      <c r="AD197" s="346"/>
      <c r="AE197" s="346"/>
      <c r="AF197" s="346"/>
      <c r="AG197" s="346"/>
      <c r="AH197" s="346"/>
      <c r="AI197" s="346"/>
      <c r="AJ197" s="346"/>
      <c r="AK197" s="346"/>
      <c r="AL197" s="346"/>
      <c r="AM197" s="346"/>
      <c r="AN197" s="346"/>
      <c r="AO197" s="346"/>
      <c r="AP197" s="346"/>
    </row>
    <row r="198" spans="1:42" ht="15.75">
      <c r="A198" s="385"/>
      <c r="B198" s="385"/>
      <c r="C198" s="385"/>
      <c r="D198" s="385"/>
      <c r="E198" s="385"/>
      <c r="F198" s="385"/>
      <c r="G198" s="385"/>
      <c r="H198" s="346"/>
      <c r="I198" s="346"/>
      <c r="J198" s="346"/>
      <c r="K198" s="346"/>
      <c r="L198" s="346"/>
      <c r="M198" s="346"/>
      <c r="N198" s="346"/>
      <c r="O198" s="346"/>
      <c r="P198" s="346"/>
      <c r="Q198" s="346"/>
      <c r="R198" s="346"/>
      <c r="S198" s="346"/>
      <c r="T198" s="346"/>
      <c r="U198" s="388"/>
      <c r="V198" s="346"/>
      <c r="W198" s="346"/>
      <c r="X198" s="346"/>
      <c r="Y198" s="346"/>
      <c r="Z198" s="346"/>
      <c r="AA198" s="346"/>
      <c r="AB198" s="346"/>
      <c r="AC198" s="346"/>
      <c r="AD198" s="346"/>
      <c r="AE198" s="346"/>
      <c r="AF198" s="346"/>
      <c r="AG198" s="346"/>
      <c r="AH198" s="346"/>
      <c r="AI198" s="346"/>
      <c r="AJ198" s="346"/>
      <c r="AK198" s="346"/>
      <c r="AL198" s="346"/>
      <c r="AM198" s="346"/>
      <c r="AN198" s="346"/>
      <c r="AO198" s="346"/>
      <c r="AP198" s="346"/>
    </row>
    <row r="199" spans="1:42" ht="15.75">
      <c r="A199" s="385"/>
      <c r="B199" s="385"/>
      <c r="C199" s="385"/>
      <c r="D199" s="385"/>
      <c r="E199" s="385"/>
      <c r="F199" s="385"/>
      <c r="G199" s="385"/>
      <c r="H199" s="346"/>
      <c r="I199" s="346"/>
      <c r="J199" s="346"/>
      <c r="K199" s="346"/>
      <c r="L199" s="346"/>
      <c r="M199" s="346"/>
      <c r="N199" s="346"/>
      <c r="O199" s="346"/>
      <c r="P199" s="346"/>
      <c r="Q199" s="346"/>
      <c r="R199" s="346"/>
      <c r="S199" s="346"/>
      <c r="T199" s="346"/>
      <c r="U199" s="388"/>
      <c r="V199" s="346"/>
      <c r="W199" s="346"/>
      <c r="X199" s="346"/>
      <c r="Y199" s="346"/>
      <c r="Z199" s="346"/>
      <c r="AA199" s="346"/>
      <c r="AB199" s="346"/>
      <c r="AC199" s="346"/>
      <c r="AD199" s="346"/>
      <c r="AE199" s="346"/>
      <c r="AF199" s="346"/>
      <c r="AG199" s="346"/>
      <c r="AH199" s="346"/>
      <c r="AI199" s="346"/>
      <c r="AJ199" s="346"/>
      <c r="AK199" s="346"/>
      <c r="AL199" s="346"/>
      <c r="AM199" s="346"/>
      <c r="AN199" s="346"/>
      <c r="AO199" s="346"/>
      <c r="AP199" s="346"/>
    </row>
    <row r="200" spans="1:42" ht="15.75">
      <c r="A200" s="385"/>
      <c r="B200" s="385"/>
      <c r="C200" s="385"/>
      <c r="D200" s="385"/>
      <c r="E200" s="385"/>
      <c r="F200" s="385"/>
      <c r="G200" s="385"/>
      <c r="H200" s="346"/>
      <c r="I200" s="346"/>
      <c r="J200" s="346"/>
      <c r="K200" s="346"/>
      <c r="L200" s="346"/>
      <c r="M200" s="346"/>
      <c r="N200" s="346"/>
      <c r="O200" s="346"/>
      <c r="P200" s="346"/>
      <c r="Q200" s="346"/>
      <c r="R200" s="346"/>
      <c r="S200" s="346"/>
      <c r="T200" s="346"/>
      <c r="U200" s="388"/>
      <c r="V200" s="346"/>
      <c r="W200" s="346"/>
      <c r="X200" s="346"/>
      <c r="Y200" s="346"/>
      <c r="Z200" s="346"/>
      <c r="AA200" s="346"/>
      <c r="AB200" s="346"/>
      <c r="AC200" s="346"/>
      <c r="AD200" s="346"/>
      <c r="AE200" s="346"/>
      <c r="AF200" s="346"/>
      <c r="AG200" s="346"/>
      <c r="AH200" s="346"/>
      <c r="AI200" s="346"/>
      <c r="AJ200" s="346"/>
      <c r="AK200" s="346"/>
      <c r="AL200" s="346"/>
      <c r="AM200" s="346"/>
      <c r="AN200" s="346"/>
      <c r="AO200" s="346"/>
      <c r="AP200" s="346"/>
    </row>
    <row r="201" spans="1:42" ht="15.75">
      <c r="A201" s="385"/>
      <c r="B201" s="385"/>
      <c r="C201" s="385"/>
      <c r="D201" s="385"/>
      <c r="E201" s="385"/>
      <c r="F201" s="385"/>
      <c r="G201" s="385"/>
      <c r="H201" s="346"/>
      <c r="I201" s="346"/>
      <c r="J201" s="346"/>
      <c r="K201" s="346"/>
      <c r="L201" s="346"/>
      <c r="M201" s="346"/>
      <c r="N201" s="346"/>
      <c r="O201" s="346"/>
      <c r="P201" s="346"/>
      <c r="Q201" s="346"/>
      <c r="R201" s="346"/>
      <c r="S201" s="346"/>
      <c r="T201" s="346"/>
      <c r="U201" s="388"/>
      <c r="V201" s="346"/>
      <c r="W201" s="346"/>
      <c r="X201" s="346"/>
      <c r="Y201" s="346"/>
      <c r="Z201" s="346"/>
      <c r="AA201" s="346"/>
      <c r="AB201" s="346"/>
      <c r="AC201" s="346"/>
      <c r="AD201" s="346"/>
      <c r="AE201" s="346"/>
      <c r="AF201" s="346"/>
      <c r="AG201" s="346"/>
      <c r="AH201" s="346"/>
      <c r="AI201" s="346"/>
      <c r="AJ201" s="346"/>
      <c r="AK201" s="346"/>
      <c r="AL201" s="346"/>
      <c r="AM201" s="346"/>
      <c r="AN201" s="346"/>
      <c r="AO201" s="346"/>
      <c r="AP201" s="346"/>
    </row>
    <row r="202" spans="1:42" ht="15.75">
      <c r="A202" s="385"/>
      <c r="B202" s="385"/>
      <c r="C202" s="385"/>
      <c r="D202" s="385"/>
      <c r="E202" s="385"/>
      <c r="F202" s="385"/>
      <c r="G202" s="385"/>
      <c r="H202" s="346"/>
      <c r="I202" s="346"/>
      <c r="J202" s="346"/>
      <c r="K202" s="346"/>
      <c r="L202" s="346"/>
      <c r="M202" s="346"/>
      <c r="N202" s="346"/>
      <c r="O202" s="346"/>
      <c r="P202" s="346"/>
      <c r="Q202" s="346"/>
      <c r="R202" s="346"/>
      <c r="S202" s="346"/>
      <c r="T202" s="346"/>
      <c r="U202" s="388"/>
      <c r="V202" s="346"/>
      <c r="W202" s="346"/>
      <c r="X202" s="346"/>
      <c r="Y202" s="346"/>
      <c r="Z202" s="346"/>
      <c r="AA202" s="346"/>
      <c r="AB202" s="346"/>
      <c r="AC202" s="346"/>
      <c r="AD202" s="346"/>
      <c r="AE202" s="346"/>
      <c r="AF202" s="346"/>
      <c r="AG202" s="346"/>
      <c r="AH202" s="346"/>
      <c r="AI202" s="346"/>
      <c r="AJ202" s="346"/>
      <c r="AK202" s="346"/>
      <c r="AL202" s="346"/>
      <c r="AM202" s="346"/>
      <c r="AN202" s="346"/>
      <c r="AO202" s="346"/>
      <c r="AP202" s="346"/>
    </row>
    <row r="203" spans="1:42" ht="15.75">
      <c r="A203" s="385"/>
      <c r="B203" s="385"/>
      <c r="C203" s="385"/>
      <c r="D203" s="385"/>
      <c r="E203" s="385"/>
      <c r="F203" s="385"/>
      <c r="G203" s="385"/>
      <c r="H203" s="346"/>
      <c r="I203" s="346"/>
      <c r="J203" s="346"/>
      <c r="K203" s="346"/>
      <c r="L203" s="346"/>
      <c r="M203" s="346"/>
      <c r="N203" s="346"/>
      <c r="O203" s="346"/>
      <c r="P203" s="346"/>
      <c r="Q203" s="346"/>
      <c r="R203" s="346"/>
      <c r="S203" s="346"/>
      <c r="T203" s="346"/>
      <c r="U203" s="388"/>
      <c r="V203" s="346"/>
      <c r="W203" s="346"/>
      <c r="X203" s="346"/>
      <c r="Y203" s="346"/>
      <c r="Z203" s="346"/>
      <c r="AA203" s="346"/>
      <c r="AB203" s="346"/>
      <c r="AC203" s="346"/>
      <c r="AD203" s="346"/>
      <c r="AE203" s="346"/>
      <c r="AF203" s="346"/>
      <c r="AG203" s="346"/>
      <c r="AH203" s="346"/>
      <c r="AI203" s="346"/>
      <c r="AJ203" s="346"/>
      <c r="AK203" s="346"/>
      <c r="AL203" s="346"/>
      <c r="AM203" s="346"/>
      <c r="AN203" s="346"/>
      <c r="AO203" s="346"/>
      <c r="AP203" s="346"/>
    </row>
    <row r="204" spans="1:42" ht="15.75">
      <c r="A204" s="385"/>
      <c r="B204" s="385"/>
      <c r="C204" s="385"/>
      <c r="D204" s="385"/>
      <c r="E204" s="385"/>
      <c r="F204" s="385"/>
      <c r="G204" s="385"/>
      <c r="H204" s="346"/>
      <c r="I204" s="346"/>
      <c r="J204" s="346"/>
      <c r="K204" s="346"/>
      <c r="L204" s="346"/>
      <c r="M204" s="346"/>
      <c r="N204" s="346"/>
      <c r="O204" s="346"/>
      <c r="P204" s="346"/>
      <c r="Q204" s="346"/>
      <c r="R204" s="346"/>
      <c r="S204" s="346"/>
      <c r="T204" s="346"/>
      <c r="U204" s="388"/>
      <c r="V204" s="346"/>
      <c r="W204" s="346"/>
      <c r="X204" s="346"/>
      <c r="Y204" s="346"/>
      <c r="Z204" s="346"/>
      <c r="AA204" s="346"/>
      <c r="AB204" s="346"/>
      <c r="AC204" s="346"/>
      <c r="AD204" s="346"/>
      <c r="AE204" s="346"/>
      <c r="AF204" s="346"/>
      <c r="AG204" s="346"/>
      <c r="AH204" s="346"/>
      <c r="AI204" s="346"/>
      <c r="AJ204" s="346"/>
      <c r="AK204" s="346"/>
      <c r="AL204" s="346"/>
      <c r="AM204" s="346"/>
      <c r="AN204" s="346"/>
      <c r="AO204" s="346"/>
      <c r="AP204" s="346"/>
    </row>
    <row r="205" spans="1:42" ht="15.75">
      <c r="A205" s="385"/>
      <c r="B205" s="385"/>
      <c r="C205" s="385"/>
      <c r="D205" s="385"/>
      <c r="E205" s="385"/>
      <c r="F205" s="385"/>
      <c r="G205" s="385"/>
      <c r="H205" s="346"/>
      <c r="I205" s="346"/>
      <c r="J205" s="346"/>
      <c r="K205" s="346"/>
      <c r="L205" s="346"/>
      <c r="M205" s="346"/>
      <c r="N205" s="346"/>
      <c r="O205" s="346"/>
      <c r="P205" s="346"/>
      <c r="Q205" s="346"/>
      <c r="R205" s="346"/>
      <c r="S205" s="346"/>
      <c r="T205" s="346"/>
      <c r="U205" s="388"/>
      <c r="V205" s="346"/>
      <c r="W205" s="346"/>
      <c r="X205" s="346"/>
      <c r="Y205" s="346"/>
      <c r="Z205" s="346"/>
      <c r="AA205" s="346"/>
      <c r="AB205" s="346"/>
      <c r="AC205" s="346"/>
      <c r="AD205" s="346"/>
      <c r="AE205" s="346"/>
      <c r="AF205" s="346"/>
      <c r="AG205" s="346"/>
      <c r="AH205" s="346"/>
      <c r="AI205" s="346"/>
      <c r="AJ205" s="346"/>
      <c r="AK205" s="346"/>
      <c r="AL205" s="346"/>
      <c r="AM205" s="346"/>
      <c r="AN205" s="346"/>
      <c r="AO205" s="346"/>
      <c r="AP205" s="346"/>
    </row>
    <row r="206" spans="1:42" ht="15.75">
      <c r="A206" s="385"/>
      <c r="B206" s="385"/>
      <c r="C206" s="385"/>
      <c r="D206" s="385"/>
      <c r="E206" s="385"/>
      <c r="F206" s="385"/>
      <c r="G206" s="385"/>
      <c r="H206" s="346"/>
      <c r="I206" s="346"/>
      <c r="J206" s="346"/>
      <c r="K206" s="346"/>
      <c r="L206" s="346"/>
      <c r="M206" s="346"/>
      <c r="N206" s="346"/>
      <c r="O206" s="346"/>
      <c r="P206" s="346"/>
      <c r="Q206" s="346"/>
      <c r="R206" s="346"/>
      <c r="S206" s="346"/>
      <c r="T206" s="346"/>
      <c r="U206" s="388"/>
      <c r="V206" s="346"/>
      <c r="W206" s="346"/>
      <c r="X206" s="346"/>
      <c r="Y206" s="346"/>
      <c r="Z206" s="346"/>
      <c r="AA206" s="346"/>
      <c r="AB206" s="346"/>
      <c r="AC206" s="346"/>
      <c r="AD206" s="346"/>
      <c r="AE206" s="346"/>
      <c r="AF206" s="346"/>
      <c r="AG206" s="346"/>
      <c r="AH206" s="346"/>
      <c r="AI206" s="346"/>
      <c r="AJ206" s="346"/>
      <c r="AK206" s="346"/>
      <c r="AL206" s="346"/>
      <c r="AM206" s="346"/>
      <c r="AN206" s="346"/>
      <c r="AO206" s="346"/>
      <c r="AP206" s="346"/>
    </row>
    <row r="207" spans="1:42" ht="15.75">
      <c r="A207" s="385"/>
      <c r="B207" s="385"/>
      <c r="C207" s="385"/>
      <c r="D207" s="385"/>
      <c r="E207" s="385"/>
      <c r="F207" s="385"/>
      <c r="G207" s="385"/>
      <c r="H207" s="346"/>
      <c r="I207" s="346"/>
      <c r="J207" s="346"/>
      <c r="K207" s="346"/>
      <c r="L207" s="346"/>
      <c r="M207" s="346"/>
      <c r="N207" s="346"/>
      <c r="O207" s="346"/>
      <c r="P207" s="346"/>
      <c r="Q207" s="346"/>
      <c r="R207" s="346"/>
      <c r="S207" s="346"/>
      <c r="T207" s="346"/>
      <c r="U207" s="388"/>
      <c r="V207" s="346"/>
      <c r="W207" s="346"/>
      <c r="X207" s="346"/>
      <c r="Y207" s="346"/>
      <c r="Z207" s="346"/>
      <c r="AA207" s="346"/>
      <c r="AB207" s="346"/>
      <c r="AC207" s="346"/>
      <c r="AD207" s="346"/>
      <c r="AE207" s="346"/>
      <c r="AF207" s="346"/>
      <c r="AG207" s="346"/>
      <c r="AH207" s="346"/>
      <c r="AI207" s="346"/>
      <c r="AJ207" s="346"/>
      <c r="AK207" s="346"/>
      <c r="AL207" s="346"/>
      <c r="AM207" s="346"/>
      <c r="AN207" s="346"/>
      <c r="AO207" s="346"/>
      <c r="AP207" s="346"/>
    </row>
    <row r="208" spans="1:42" ht="15.75">
      <c r="A208" s="385"/>
      <c r="B208" s="385"/>
      <c r="C208" s="385"/>
      <c r="D208" s="385"/>
      <c r="E208" s="385"/>
      <c r="F208" s="385"/>
      <c r="G208" s="385"/>
      <c r="H208" s="346"/>
      <c r="I208" s="346"/>
      <c r="J208" s="346"/>
      <c r="K208" s="346"/>
      <c r="L208" s="346"/>
      <c r="M208" s="346"/>
      <c r="N208" s="346"/>
      <c r="O208" s="346"/>
      <c r="P208" s="346"/>
      <c r="Q208" s="346"/>
      <c r="R208" s="346"/>
      <c r="S208" s="346"/>
      <c r="T208" s="346"/>
      <c r="U208" s="388"/>
      <c r="V208" s="346"/>
      <c r="W208" s="346"/>
      <c r="X208" s="346"/>
      <c r="Y208" s="346"/>
      <c r="Z208" s="346"/>
      <c r="AA208" s="346"/>
      <c r="AB208" s="346"/>
      <c r="AC208" s="346"/>
      <c r="AD208" s="346"/>
      <c r="AE208" s="346"/>
      <c r="AF208" s="346"/>
      <c r="AG208" s="346"/>
      <c r="AH208" s="346"/>
      <c r="AI208" s="346"/>
      <c r="AJ208" s="346"/>
      <c r="AK208" s="346"/>
      <c r="AL208" s="346"/>
      <c r="AM208" s="346"/>
      <c r="AN208" s="346"/>
      <c r="AO208" s="346"/>
      <c r="AP208" s="346"/>
    </row>
    <row r="209" spans="1:42" ht="15.75">
      <c r="A209" s="385"/>
      <c r="B209" s="385"/>
      <c r="C209" s="385"/>
      <c r="D209" s="385"/>
      <c r="E209" s="385"/>
      <c r="F209" s="385"/>
      <c r="G209" s="385"/>
      <c r="H209" s="346"/>
      <c r="I209" s="346"/>
      <c r="J209" s="346"/>
      <c r="K209" s="346"/>
      <c r="L209" s="346"/>
      <c r="M209" s="346"/>
      <c r="N209" s="346"/>
      <c r="O209" s="346"/>
      <c r="P209" s="346"/>
      <c r="Q209" s="346"/>
      <c r="R209" s="346"/>
      <c r="S209" s="346"/>
      <c r="T209" s="346"/>
      <c r="U209" s="388"/>
      <c r="V209" s="346"/>
      <c r="W209" s="346"/>
      <c r="X209" s="346"/>
      <c r="Y209" s="346"/>
      <c r="Z209" s="346"/>
      <c r="AA209" s="346"/>
      <c r="AB209" s="346"/>
      <c r="AC209" s="346"/>
      <c r="AD209" s="346"/>
      <c r="AE209" s="346"/>
      <c r="AF209" s="346"/>
      <c r="AG209" s="346"/>
      <c r="AH209" s="346"/>
      <c r="AI209" s="346"/>
      <c r="AJ209" s="346"/>
      <c r="AK209" s="346"/>
      <c r="AL209" s="346"/>
      <c r="AM209" s="346"/>
      <c r="AN209" s="346"/>
      <c r="AO209" s="346"/>
      <c r="AP209" s="346"/>
    </row>
    <row r="210" spans="1:42" ht="15.75">
      <c r="A210" s="385"/>
      <c r="B210" s="385"/>
      <c r="C210" s="385"/>
      <c r="D210" s="385"/>
      <c r="E210" s="385"/>
      <c r="F210" s="385"/>
      <c r="G210" s="385"/>
      <c r="H210" s="346"/>
      <c r="I210" s="346"/>
      <c r="J210" s="346"/>
      <c r="K210" s="346"/>
      <c r="L210" s="346"/>
      <c r="M210" s="346"/>
      <c r="N210" s="346"/>
      <c r="O210" s="346"/>
      <c r="P210" s="346"/>
      <c r="Q210" s="346"/>
      <c r="R210" s="346"/>
      <c r="S210" s="346"/>
      <c r="T210" s="346"/>
      <c r="U210" s="388"/>
      <c r="V210" s="346"/>
      <c r="W210" s="346"/>
      <c r="X210" s="346"/>
      <c r="Y210" s="346"/>
      <c r="Z210" s="346"/>
      <c r="AA210" s="346"/>
      <c r="AB210" s="346"/>
      <c r="AC210" s="346"/>
      <c r="AD210" s="346"/>
      <c r="AE210" s="346"/>
      <c r="AF210" s="346"/>
      <c r="AG210" s="346"/>
      <c r="AH210" s="346"/>
      <c r="AI210" s="346"/>
      <c r="AJ210" s="346"/>
      <c r="AK210" s="346"/>
      <c r="AL210" s="346"/>
      <c r="AM210" s="346"/>
      <c r="AN210" s="346"/>
      <c r="AO210" s="346"/>
      <c r="AP210" s="346"/>
    </row>
    <row r="211" spans="1:42" ht="15.75">
      <c r="A211" s="385"/>
      <c r="B211" s="385"/>
      <c r="C211" s="385"/>
      <c r="D211" s="385"/>
      <c r="E211" s="385"/>
      <c r="F211" s="385"/>
      <c r="G211" s="385"/>
      <c r="H211" s="346"/>
      <c r="I211" s="346"/>
      <c r="J211" s="346"/>
      <c r="K211" s="346"/>
      <c r="L211" s="346"/>
      <c r="M211" s="346"/>
      <c r="N211" s="346"/>
      <c r="O211" s="346"/>
      <c r="P211" s="346"/>
      <c r="Q211" s="346"/>
      <c r="R211" s="346"/>
      <c r="S211" s="346"/>
      <c r="T211" s="346"/>
      <c r="U211" s="388"/>
      <c r="V211" s="346"/>
      <c r="W211" s="346"/>
      <c r="X211" s="346"/>
      <c r="Y211" s="346"/>
      <c r="Z211" s="346"/>
      <c r="AA211" s="346"/>
      <c r="AB211" s="346"/>
      <c r="AC211" s="346"/>
      <c r="AD211" s="346"/>
      <c r="AE211" s="346"/>
      <c r="AF211" s="346"/>
      <c r="AG211" s="346"/>
      <c r="AH211" s="346"/>
      <c r="AI211" s="346"/>
      <c r="AJ211" s="346"/>
      <c r="AK211" s="346"/>
      <c r="AL211" s="346"/>
      <c r="AM211" s="346"/>
      <c r="AN211" s="346"/>
      <c r="AO211" s="346"/>
      <c r="AP211" s="346"/>
    </row>
    <row r="212" spans="1:42" ht="15.75">
      <c r="A212" s="385"/>
      <c r="B212" s="385"/>
      <c r="C212" s="385"/>
      <c r="D212" s="385"/>
      <c r="E212" s="385"/>
      <c r="F212" s="385"/>
      <c r="G212" s="385"/>
      <c r="H212" s="346"/>
      <c r="I212" s="346"/>
      <c r="J212" s="346"/>
      <c r="K212" s="346"/>
      <c r="L212" s="346"/>
      <c r="M212" s="346"/>
      <c r="N212" s="346"/>
      <c r="O212" s="346"/>
      <c r="P212" s="346"/>
      <c r="Q212" s="346"/>
      <c r="R212" s="346"/>
      <c r="S212" s="346"/>
      <c r="T212" s="346"/>
      <c r="U212" s="388"/>
      <c r="V212" s="346"/>
      <c r="W212" s="346"/>
      <c r="X212" s="346"/>
      <c r="Y212" s="346"/>
      <c r="Z212" s="346"/>
      <c r="AA212" s="346"/>
      <c r="AB212" s="346"/>
      <c r="AC212" s="346"/>
      <c r="AD212" s="346"/>
      <c r="AE212" s="346"/>
      <c r="AF212" s="346"/>
      <c r="AG212" s="346"/>
      <c r="AH212" s="346"/>
      <c r="AI212" s="346"/>
      <c r="AJ212" s="346"/>
      <c r="AK212" s="346"/>
      <c r="AL212" s="346"/>
      <c r="AM212" s="346"/>
      <c r="AN212" s="346"/>
      <c r="AO212" s="346"/>
      <c r="AP212" s="346"/>
    </row>
    <row r="213" spans="1:42" ht="15.75">
      <c r="A213" s="385"/>
      <c r="B213" s="385"/>
      <c r="C213" s="385"/>
      <c r="D213" s="385"/>
      <c r="E213" s="385"/>
      <c r="F213" s="385"/>
      <c r="G213" s="385"/>
      <c r="H213" s="346"/>
      <c r="I213" s="346"/>
      <c r="J213" s="346"/>
      <c r="K213" s="346"/>
      <c r="L213" s="346"/>
      <c r="M213" s="346"/>
      <c r="N213" s="346"/>
      <c r="O213" s="346"/>
      <c r="P213" s="346"/>
      <c r="Q213" s="346"/>
      <c r="R213" s="346"/>
      <c r="S213" s="346"/>
      <c r="T213" s="346"/>
      <c r="U213" s="388"/>
      <c r="V213" s="346"/>
      <c r="W213" s="346"/>
      <c r="X213" s="346"/>
      <c r="Y213" s="346"/>
      <c r="Z213" s="346"/>
      <c r="AA213" s="346"/>
      <c r="AB213" s="346"/>
      <c r="AC213" s="346"/>
      <c r="AD213" s="346"/>
      <c r="AE213" s="346"/>
      <c r="AF213" s="346"/>
      <c r="AG213" s="346"/>
      <c r="AH213" s="346"/>
      <c r="AI213" s="346"/>
      <c r="AJ213" s="346"/>
      <c r="AK213" s="346"/>
      <c r="AL213" s="346"/>
      <c r="AM213" s="346"/>
      <c r="AN213" s="346"/>
      <c r="AO213" s="346"/>
      <c r="AP213" s="346"/>
    </row>
    <row r="214" spans="1:42" ht="15.75">
      <c r="A214" s="385"/>
      <c r="B214" s="385"/>
      <c r="C214" s="385"/>
      <c r="D214" s="385"/>
      <c r="E214" s="385"/>
      <c r="F214" s="385"/>
      <c r="G214" s="385"/>
      <c r="H214" s="346"/>
      <c r="I214" s="346"/>
      <c r="J214" s="346"/>
      <c r="K214" s="346"/>
      <c r="L214" s="346"/>
      <c r="M214" s="346"/>
      <c r="N214" s="346"/>
      <c r="O214" s="346"/>
      <c r="P214" s="346"/>
      <c r="Q214" s="346"/>
      <c r="R214" s="346"/>
      <c r="S214" s="346"/>
      <c r="T214" s="346"/>
      <c r="U214" s="388"/>
      <c r="V214" s="346"/>
      <c r="W214" s="346"/>
      <c r="X214" s="346"/>
      <c r="Y214" s="346"/>
      <c r="Z214" s="346"/>
      <c r="AA214" s="346"/>
      <c r="AB214" s="346"/>
      <c r="AC214" s="346"/>
      <c r="AD214" s="346"/>
      <c r="AE214" s="346"/>
      <c r="AF214" s="346"/>
      <c r="AG214" s="346"/>
      <c r="AH214" s="346"/>
      <c r="AI214" s="346"/>
      <c r="AJ214" s="346"/>
      <c r="AK214" s="346"/>
      <c r="AL214" s="346"/>
      <c r="AM214" s="346"/>
      <c r="AN214" s="346"/>
      <c r="AO214" s="346"/>
      <c r="AP214" s="346"/>
    </row>
    <row r="215" spans="1:42" ht="15.75">
      <c r="A215" s="385"/>
      <c r="B215" s="385"/>
      <c r="C215" s="385"/>
      <c r="D215" s="385"/>
      <c r="E215" s="385"/>
      <c r="F215" s="385"/>
      <c r="G215" s="385"/>
      <c r="H215" s="346"/>
      <c r="I215" s="346"/>
      <c r="J215" s="346"/>
      <c r="K215" s="346"/>
      <c r="L215" s="346"/>
      <c r="M215" s="346"/>
      <c r="N215" s="346"/>
      <c r="O215" s="346"/>
      <c r="P215" s="346"/>
      <c r="Q215" s="346"/>
      <c r="R215" s="346"/>
      <c r="S215" s="346"/>
      <c r="T215" s="346"/>
      <c r="U215" s="388"/>
      <c r="V215" s="346"/>
      <c r="W215" s="346"/>
      <c r="X215" s="346"/>
      <c r="Y215" s="346"/>
      <c r="Z215" s="346"/>
      <c r="AA215" s="346"/>
      <c r="AB215" s="346"/>
      <c r="AC215" s="346"/>
      <c r="AD215" s="346"/>
      <c r="AE215" s="346"/>
      <c r="AF215" s="346"/>
      <c r="AG215" s="346"/>
      <c r="AH215" s="346"/>
      <c r="AI215" s="346"/>
      <c r="AJ215" s="346"/>
      <c r="AK215" s="346"/>
      <c r="AL215" s="346"/>
      <c r="AM215" s="346"/>
      <c r="AN215" s="346"/>
      <c r="AO215" s="346"/>
      <c r="AP215" s="346"/>
    </row>
    <row r="216" spans="1:42" ht="15.75">
      <c r="A216" s="385"/>
      <c r="B216" s="385"/>
      <c r="C216" s="385"/>
      <c r="D216" s="385"/>
      <c r="E216" s="385"/>
      <c r="F216" s="385"/>
      <c r="G216" s="385"/>
      <c r="H216" s="346"/>
      <c r="I216" s="346"/>
      <c r="J216" s="346"/>
      <c r="K216" s="346"/>
      <c r="L216" s="346"/>
      <c r="M216" s="346"/>
      <c r="N216" s="346"/>
      <c r="O216" s="346"/>
      <c r="P216" s="346"/>
      <c r="Q216" s="346"/>
      <c r="R216" s="346"/>
      <c r="S216" s="346"/>
      <c r="T216" s="346"/>
      <c r="U216" s="388"/>
      <c r="V216" s="346"/>
      <c r="W216" s="346"/>
      <c r="X216" s="346"/>
      <c r="Y216" s="346"/>
      <c r="Z216" s="346"/>
      <c r="AA216" s="346"/>
      <c r="AB216" s="346"/>
      <c r="AC216" s="346"/>
      <c r="AD216" s="346"/>
      <c r="AE216" s="346"/>
      <c r="AF216" s="346"/>
      <c r="AG216" s="346"/>
      <c r="AH216" s="346"/>
      <c r="AI216" s="346"/>
      <c r="AJ216" s="346"/>
      <c r="AK216" s="346"/>
      <c r="AL216" s="346"/>
      <c r="AM216" s="346"/>
      <c r="AN216" s="346"/>
      <c r="AO216" s="346"/>
      <c r="AP216" s="346"/>
    </row>
    <row r="217" spans="1:42" ht="15.75">
      <c r="A217" s="385"/>
      <c r="B217" s="385"/>
      <c r="C217" s="385"/>
      <c r="D217" s="385"/>
      <c r="E217" s="385"/>
      <c r="F217" s="385"/>
      <c r="G217" s="385"/>
      <c r="H217" s="346"/>
      <c r="I217" s="346"/>
      <c r="J217" s="346"/>
      <c r="K217" s="346"/>
      <c r="L217" s="346"/>
      <c r="M217" s="346"/>
      <c r="N217" s="346"/>
      <c r="O217" s="346"/>
      <c r="P217" s="346"/>
      <c r="Q217" s="346"/>
      <c r="R217" s="346"/>
      <c r="S217" s="346"/>
      <c r="T217" s="346"/>
      <c r="U217" s="388"/>
      <c r="V217" s="346"/>
      <c r="W217" s="346"/>
      <c r="X217" s="346"/>
      <c r="Y217" s="346"/>
      <c r="Z217" s="346"/>
      <c r="AA217" s="346"/>
      <c r="AB217" s="346"/>
      <c r="AC217" s="346"/>
      <c r="AD217" s="346"/>
      <c r="AE217" s="346"/>
      <c r="AF217" s="346"/>
      <c r="AG217" s="346"/>
      <c r="AH217" s="346"/>
      <c r="AI217" s="346"/>
      <c r="AJ217" s="346"/>
      <c r="AK217" s="346"/>
      <c r="AL217" s="346"/>
      <c r="AM217" s="346"/>
      <c r="AN217" s="346"/>
      <c r="AO217" s="346"/>
      <c r="AP217" s="346"/>
    </row>
    <row r="218" spans="1:42" ht="15.75">
      <c r="A218" s="385"/>
      <c r="B218" s="385"/>
      <c r="C218" s="385"/>
      <c r="D218" s="385"/>
      <c r="E218" s="385"/>
      <c r="F218" s="385"/>
      <c r="G218" s="385"/>
      <c r="H218" s="346"/>
      <c r="I218" s="346"/>
      <c r="J218" s="346"/>
      <c r="K218" s="346"/>
      <c r="L218" s="346"/>
      <c r="M218" s="346"/>
      <c r="N218" s="346"/>
      <c r="O218" s="346"/>
      <c r="P218" s="346"/>
      <c r="Q218" s="346"/>
      <c r="R218" s="346"/>
      <c r="S218" s="346"/>
      <c r="T218" s="346"/>
      <c r="U218" s="388"/>
      <c r="V218" s="346"/>
      <c r="W218" s="346"/>
      <c r="X218" s="346"/>
      <c r="Y218" s="346"/>
      <c r="Z218" s="346"/>
      <c r="AA218" s="346"/>
      <c r="AB218" s="346"/>
      <c r="AC218" s="346"/>
      <c r="AD218" s="346"/>
      <c r="AE218" s="346"/>
      <c r="AF218" s="346"/>
      <c r="AG218" s="346"/>
      <c r="AH218" s="346"/>
      <c r="AI218" s="346"/>
      <c r="AJ218" s="346"/>
      <c r="AK218" s="346"/>
      <c r="AL218" s="346"/>
      <c r="AM218" s="346"/>
      <c r="AN218" s="346"/>
      <c r="AO218" s="346"/>
      <c r="AP218" s="346"/>
    </row>
    <row r="219" spans="1:42" ht="15.75">
      <c r="A219" s="385"/>
      <c r="B219" s="385"/>
      <c r="C219" s="385"/>
      <c r="D219" s="385"/>
      <c r="E219" s="385"/>
      <c r="F219" s="385"/>
      <c r="G219" s="385"/>
      <c r="H219" s="346"/>
      <c r="I219" s="346"/>
      <c r="J219" s="346"/>
      <c r="K219" s="346"/>
      <c r="L219" s="346"/>
      <c r="M219" s="346"/>
      <c r="N219" s="346"/>
      <c r="O219" s="346"/>
      <c r="P219" s="346"/>
      <c r="Q219" s="346"/>
      <c r="R219" s="346"/>
      <c r="S219" s="346"/>
      <c r="T219" s="346"/>
      <c r="U219" s="388"/>
      <c r="V219" s="346"/>
      <c r="W219" s="346"/>
      <c r="X219" s="346"/>
      <c r="Y219" s="346"/>
      <c r="Z219" s="346"/>
      <c r="AA219" s="346"/>
      <c r="AB219" s="346"/>
      <c r="AC219" s="346"/>
      <c r="AD219" s="346"/>
      <c r="AE219" s="346"/>
      <c r="AF219" s="346"/>
      <c r="AG219" s="346"/>
      <c r="AH219" s="346"/>
      <c r="AI219" s="346"/>
      <c r="AJ219" s="346"/>
      <c r="AK219" s="346"/>
      <c r="AL219" s="346"/>
      <c r="AM219" s="346"/>
      <c r="AN219" s="346"/>
      <c r="AO219" s="346"/>
      <c r="AP219" s="346"/>
    </row>
    <row r="220" spans="1:42" ht="15.75">
      <c r="A220" s="385"/>
      <c r="B220" s="385"/>
      <c r="C220" s="385"/>
      <c r="D220" s="385"/>
      <c r="E220" s="385"/>
      <c r="F220" s="385"/>
      <c r="G220" s="385"/>
      <c r="H220" s="346"/>
      <c r="I220" s="346"/>
      <c r="J220" s="346"/>
      <c r="K220" s="346"/>
      <c r="L220" s="346"/>
      <c r="M220" s="346"/>
      <c r="N220" s="346"/>
      <c r="O220" s="346"/>
      <c r="P220" s="346"/>
      <c r="Q220" s="346"/>
      <c r="R220" s="346"/>
      <c r="S220" s="346"/>
      <c r="T220" s="346"/>
      <c r="U220" s="388"/>
      <c r="V220" s="346"/>
      <c r="W220" s="346"/>
      <c r="X220" s="346"/>
      <c r="Y220" s="346"/>
      <c r="Z220" s="346"/>
      <c r="AA220" s="346"/>
      <c r="AB220" s="346"/>
      <c r="AC220" s="346"/>
      <c r="AD220" s="346"/>
      <c r="AE220" s="346"/>
      <c r="AF220" s="346"/>
      <c r="AG220" s="346"/>
      <c r="AH220" s="346"/>
      <c r="AI220" s="346"/>
      <c r="AJ220" s="346"/>
      <c r="AK220" s="346"/>
      <c r="AL220" s="346"/>
      <c r="AM220" s="346"/>
      <c r="AN220" s="346"/>
      <c r="AO220" s="346"/>
      <c r="AP220" s="346"/>
    </row>
    <row r="221" spans="1:42" ht="15.75">
      <c r="A221" s="385"/>
      <c r="B221" s="385"/>
      <c r="C221" s="385"/>
      <c r="D221" s="385"/>
      <c r="E221" s="385"/>
      <c r="F221" s="385"/>
      <c r="G221" s="385"/>
      <c r="H221" s="346"/>
      <c r="I221" s="346"/>
      <c r="J221" s="346"/>
      <c r="K221" s="346"/>
      <c r="L221" s="346"/>
      <c r="M221" s="346"/>
      <c r="N221" s="346"/>
      <c r="O221" s="346"/>
      <c r="P221" s="346"/>
      <c r="Q221" s="346"/>
      <c r="R221" s="346"/>
      <c r="S221" s="346"/>
      <c r="T221" s="346"/>
      <c r="U221" s="388"/>
      <c r="V221" s="346"/>
      <c r="W221" s="346"/>
      <c r="X221" s="346"/>
      <c r="Y221" s="346"/>
      <c r="Z221" s="346"/>
      <c r="AA221" s="346"/>
      <c r="AB221" s="346"/>
      <c r="AC221" s="346"/>
      <c r="AD221" s="346"/>
      <c r="AE221" s="346"/>
      <c r="AF221" s="346"/>
      <c r="AG221" s="346"/>
      <c r="AH221" s="346"/>
      <c r="AI221" s="346"/>
      <c r="AJ221" s="346"/>
      <c r="AK221" s="346"/>
      <c r="AL221" s="346"/>
      <c r="AM221" s="346"/>
      <c r="AN221" s="346"/>
      <c r="AO221" s="346"/>
      <c r="AP221" s="346"/>
    </row>
    <row r="222" spans="1:42" ht="15.75">
      <c r="A222" s="385"/>
      <c r="B222" s="385"/>
      <c r="C222" s="385"/>
      <c r="D222" s="385"/>
      <c r="E222" s="385"/>
      <c r="F222" s="385"/>
      <c r="G222" s="385"/>
      <c r="H222" s="346"/>
      <c r="I222" s="346"/>
      <c r="J222" s="346"/>
      <c r="K222" s="346"/>
      <c r="L222" s="346"/>
      <c r="M222" s="346"/>
      <c r="N222" s="346"/>
      <c r="O222" s="346"/>
      <c r="P222" s="346"/>
      <c r="Q222" s="346"/>
      <c r="R222" s="346"/>
      <c r="S222" s="346"/>
      <c r="T222" s="346"/>
      <c r="U222" s="388"/>
      <c r="V222" s="346"/>
      <c r="W222" s="346"/>
      <c r="X222" s="346"/>
      <c r="Y222" s="346"/>
      <c r="Z222" s="346"/>
      <c r="AA222" s="346"/>
      <c r="AB222" s="346"/>
      <c r="AC222" s="346"/>
      <c r="AD222" s="346"/>
      <c r="AE222" s="346"/>
      <c r="AF222" s="346"/>
      <c r="AG222" s="346"/>
      <c r="AH222" s="346"/>
      <c r="AI222" s="346"/>
      <c r="AJ222" s="346"/>
      <c r="AK222" s="346"/>
      <c r="AL222" s="346"/>
      <c r="AM222" s="346"/>
      <c r="AN222" s="346"/>
      <c r="AO222" s="346"/>
      <c r="AP222" s="346"/>
    </row>
    <row r="223" spans="1:42" ht="15.75">
      <c r="A223" s="385"/>
      <c r="B223" s="385"/>
      <c r="C223" s="385"/>
      <c r="D223" s="385"/>
      <c r="E223" s="385"/>
      <c r="F223" s="385"/>
      <c r="G223" s="385"/>
      <c r="H223" s="346"/>
      <c r="I223" s="346"/>
      <c r="J223" s="346"/>
      <c r="K223" s="346"/>
      <c r="L223" s="346"/>
      <c r="M223" s="346"/>
      <c r="N223" s="346"/>
      <c r="O223" s="346"/>
      <c r="P223" s="346"/>
      <c r="Q223" s="346"/>
      <c r="R223" s="346"/>
      <c r="S223" s="346"/>
      <c r="T223" s="346"/>
      <c r="U223" s="388"/>
      <c r="V223" s="346"/>
      <c r="W223" s="346"/>
      <c r="X223" s="346"/>
      <c r="Y223" s="346"/>
      <c r="Z223" s="346"/>
      <c r="AA223" s="346"/>
      <c r="AB223" s="346"/>
      <c r="AC223" s="346"/>
      <c r="AD223" s="346"/>
      <c r="AE223" s="346"/>
      <c r="AF223" s="346"/>
      <c r="AG223" s="346"/>
      <c r="AH223" s="346"/>
      <c r="AI223" s="346"/>
      <c r="AJ223" s="346"/>
      <c r="AK223" s="346"/>
      <c r="AL223" s="346"/>
      <c r="AM223" s="346"/>
      <c r="AN223" s="346"/>
      <c r="AO223" s="346"/>
      <c r="AP223" s="346"/>
    </row>
    <row r="224" spans="1:42" ht="15.75">
      <c r="A224" s="385"/>
      <c r="B224" s="385"/>
      <c r="C224" s="385"/>
      <c r="D224" s="385"/>
      <c r="E224" s="385"/>
      <c r="F224" s="385"/>
      <c r="G224" s="385"/>
      <c r="H224" s="346"/>
      <c r="I224" s="346"/>
      <c r="J224" s="346"/>
      <c r="K224" s="346"/>
      <c r="L224" s="346"/>
      <c r="M224" s="346"/>
      <c r="N224" s="346"/>
      <c r="O224" s="346"/>
      <c r="P224" s="346"/>
      <c r="Q224" s="346"/>
      <c r="R224" s="346"/>
      <c r="S224" s="346"/>
      <c r="T224" s="346"/>
      <c r="U224" s="388"/>
      <c r="V224" s="346"/>
      <c r="W224" s="346"/>
      <c r="X224" s="346"/>
      <c r="Y224" s="346"/>
      <c r="Z224" s="346"/>
      <c r="AA224" s="346"/>
      <c r="AB224" s="346"/>
      <c r="AC224" s="346"/>
      <c r="AD224" s="346"/>
      <c r="AE224" s="346"/>
      <c r="AF224" s="346"/>
      <c r="AG224" s="346"/>
      <c r="AH224" s="346"/>
      <c r="AI224" s="346"/>
      <c r="AJ224" s="346"/>
      <c r="AK224" s="346"/>
      <c r="AL224" s="346"/>
      <c r="AM224" s="346"/>
      <c r="AN224" s="346"/>
      <c r="AO224" s="346"/>
      <c r="AP224" s="346"/>
    </row>
    <row r="225" spans="1:42" ht="15.75">
      <c r="A225" s="385"/>
      <c r="B225" s="385"/>
      <c r="C225" s="385"/>
      <c r="D225" s="385"/>
      <c r="E225" s="385"/>
      <c r="F225" s="385"/>
      <c r="G225" s="385"/>
      <c r="H225" s="346"/>
      <c r="I225" s="346"/>
      <c r="J225" s="346"/>
      <c r="K225" s="346"/>
      <c r="L225" s="346"/>
      <c r="M225" s="346"/>
      <c r="N225" s="346"/>
      <c r="O225" s="346"/>
      <c r="P225" s="346"/>
      <c r="Q225" s="346"/>
      <c r="R225" s="346"/>
      <c r="S225" s="346"/>
      <c r="T225" s="346"/>
      <c r="U225" s="388"/>
      <c r="V225" s="346"/>
      <c r="W225" s="346"/>
      <c r="X225" s="346"/>
      <c r="Y225" s="346"/>
      <c r="Z225" s="346"/>
      <c r="AA225" s="346"/>
      <c r="AB225" s="346"/>
      <c r="AC225" s="346"/>
      <c r="AD225" s="346"/>
      <c r="AE225" s="346"/>
      <c r="AF225" s="346"/>
      <c r="AG225" s="346"/>
      <c r="AH225" s="346"/>
      <c r="AI225" s="346"/>
      <c r="AJ225" s="346"/>
      <c r="AK225" s="346"/>
      <c r="AL225" s="346"/>
      <c r="AM225" s="346"/>
      <c r="AN225" s="346"/>
      <c r="AO225" s="346"/>
      <c r="AP225" s="346"/>
    </row>
    <row r="226" spans="1:42" ht="15.75">
      <c r="A226" s="385"/>
      <c r="B226" s="385"/>
      <c r="C226" s="385"/>
      <c r="D226" s="385"/>
      <c r="E226" s="385"/>
      <c r="F226" s="385"/>
      <c r="G226" s="385"/>
      <c r="H226" s="346"/>
      <c r="I226" s="346"/>
      <c r="J226" s="346"/>
      <c r="K226" s="346"/>
      <c r="L226" s="346"/>
      <c r="M226" s="346"/>
      <c r="N226" s="346"/>
      <c r="O226" s="346"/>
      <c r="P226" s="346"/>
      <c r="Q226" s="346"/>
      <c r="R226" s="346"/>
      <c r="S226" s="346"/>
      <c r="T226" s="346"/>
      <c r="U226" s="388"/>
      <c r="V226" s="346"/>
      <c r="W226" s="346"/>
      <c r="X226" s="346"/>
      <c r="Y226" s="346"/>
      <c r="Z226" s="346"/>
      <c r="AA226" s="346"/>
      <c r="AB226" s="346"/>
      <c r="AC226" s="346"/>
      <c r="AD226" s="346"/>
      <c r="AE226" s="346"/>
      <c r="AF226" s="346"/>
      <c r="AG226" s="346"/>
      <c r="AH226" s="346"/>
      <c r="AI226" s="346"/>
      <c r="AJ226" s="346"/>
      <c r="AK226" s="346"/>
      <c r="AL226" s="346"/>
      <c r="AM226" s="346"/>
      <c r="AN226" s="346"/>
      <c r="AO226" s="346"/>
      <c r="AP226" s="346"/>
    </row>
    <row r="227" spans="1:42" ht="15.75">
      <c r="A227" s="385"/>
      <c r="B227" s="385"/>
      <c r="C227" s="385"/>
      <c r="D227" s="385"/>
      <c r="E227" s="385"/>
      <c r="F227" s="385"/>
      <c r="G227" s="385"/>
      <c r="H227" s="346"/>
      <c r="I227" s="346"/>
      <c r="J227" s="346"/>
      <c r="K227" s="346"/>
      <c r="L227" s="346"/>
      <c r="M227" s="346"/>
      <c r="N227" s="346"/>
      <c r="O227" s="346"/>
      <c r="P227" s="346"/>
      <c r="Q227" s="346"/>
      <c r="R227" s="346"/>
      <c r="S227" s="346"/>
      <c r="T227" s="346"/>
      <c r="U227" s="388"/>
      <c r="V227" s="346"/>
      <c r="W227" s="346"/>
      <c r="X227" s="346"/>
      <c r="Y227" s="346"/>
      <c r="Z227" s="346"/>
      <c r="AA227" s="346"/>
      <c r="AB227" s="346"/>
      <c r="AC227" s="346"/>
      <c r="AD227" s="346"/>
      <c r="AE227" s="346"/>
      <c r="AF227" s="346"/>
      <c r="AG227" s="346"/>
      <c r="AH227" s="346"/>
      <c r="AI227" s="346"/>
      <c r="AJ227" s="346"/>
      <c r="AK227" s="346"/>
      <c r="AL227" s="346"/>
      <c r="AM227" s="346"/>
      <c r="AN227" s="346"/>
      <c r="AO227" s="346"/>
      <c r="AP227" s="346"/>
    </row>
    <row r="228" spans="1:42" ht="15.75">
      <c r="A228" s="385"/>
      <c r="B228" s="385"/>
      <c r="C228" s="385"/>
      <c r="D228" s="385"/>
      <c r="E228" s="385"/>
      <c r="F228" s="385"/>
      <c r="G228" s="385"/>
      <c r="H228" s="346"/>
      <c r="I228" s="346"/>
      <c r="J228" s="346"/>
      <c r="K228" s="346"/>
      <c r="L228" s="346"/>
      <c r="M228" s="346"/>
      <c r="N228" s="346"/>
      <c r="O228" s="346"/>
      <c r="P228" s="346"/>
      <c r="Q228" s="346"/>
      <c r="R228" s="346"/>
      <c r="S228" s="346"/>
      <c r="T228" s="346"/>
      <c r="U228" s="388"/>
      <c r="V228" s="346"/>
      <c r="W228" s="346"/>
      <c r="X228" s="346"/>
      <c r="Y228" s="346"/>
      <c r="Z228" s="346"/>
      <c r="AA228" s="346"/>
      <c r="AB228" s="346"/>
      <c r="AC228" s="346"/>
      <c r="AD228" s="346"/>
      <c r="AE228" s="346"/>
      <c r="AF228" s="346"/>
      <c r="AG228" s="346"/>
      <c r="AH228" s="346"/>
      <c r="AI228" s="346"/>
      <c r="AJ228" s="346"/>
      <c r="AK228" s="346"/>
      <c r="AL228" s="346"/>
      <c r="AM228" s="346"/>
      <c r="AN228" s="346"/>
      <c r="AO228" s="346"/>
      <c r="AP228" s="346"/>
    </row>
    <row r="229" spans="1:42" ht="15.75">
      <c r="A229" s="385"/>
      <c r="B229" s="385"/>
      <c r="C229" s="385"/>
      <c r="D229" s="385"/>
      <c r="E229" s="385"/>
      <c r="F229" s="385"/>
      <c r="G229" s="385"/>
      <c r="H229" s="346"/>
      <c r="I229" s="346"/>
      <c r="J229" s="346"/>
      <c r="K229" s="346"/>
      <c r="L229" s="346"/>
      <c r="M229" s="346"/>
      <c r="N229" s="346"/>
      <c r="O229" s="346"/>
      <c r="P229" s="346"/>
      <c r="Q229" s="346"/>
      <c r="R229" s="346"/>
      <c r="S229" s="346"/>
      <c r="T229" s="346"/>
      <c r="U229" s="388"/>
      <c r="V229" s="346"/>
      <c r="W229" s="346"/>
      <c r="X229" s="346"/>
      <c r="Y229" s="346"/>
      <c r="Z229" s="346"/>
      <c r="AA229" s="346"/>
      <c r="AB229" s="346"/>
      <c r="AC229" s="346"/>
      <c r="AD229" s="346"/>
      <c r="AE229" s="346"/>
      <c r="AF229" s="346"/>
      <c r="AG229" s="346"/>
      <c r="AH229" s="346"/>
      <c r="AI229" s="346"/>
      <c r="AJ229" s="346"/>
      <c r="AK229" s="346"/>
      <c r="AL229" s="346"/>
      <c r="AM229" s="346"/>
      <c r="AN229" s="346"/>
      <c r="AO229" s="346"/>
      <c r="AP229" s="346"/>
    </row>
    <row r="230" spans="1:42" ht="15.75">
      <c r="A230" s="385"/>
      <c r="B230" s="385"/>
      <c r="C230" s="385"/>
      <c r="D230" s="385"/>
      <c r="E230" s="385"/>
      <c r="F230" s="385"/>
      <c r="G230" s="385"/>
      <c r="H230" s="346"/>
      <c r="I230" s="346"/>
      <c r="J230" s="346"/>
      <c r="K230" s="346"/>
      <c r="L230" s="346"/>
      <c r="M230" s="346"/>
      <c r="N230" s="346"/>
      <c r="O230" s="346"/>
      <c r="P230" s="346"/>
      <c r="Q230" s="346"/>
      <c r="R230" s="346"/>
      <c r="S230" s="346"/>
      <c r="T230" s="346"/>
      <c r="U230" s="388"/>
      <c r="V230" s="346"/>
      <c r="W230" s="346"/>
      <c r="X230" s="346"/>
      <c r="Y230" s="346"/>
      <c r="Z230" s="346"/>
      <c r="AA230" s="346"/>
      <c r="AB230" s="346"/>
      <c r="AC230" s="346"/>
      <c r="AD230" s="346"/>
      <c r="AE230" s="346"/>
      <c r="AF230" s="346"/>
      <c r="AG230" s="346"/>
      <c r="AH230" s="346"/>
      <c r="AI230" s="346"/>
      <c r="AJ230" s="346"/>
      <c r="AK230" s="346"/>
      <c r="AL230" s="346"/>
      <c r="AM230" s="346"/>
      <c r="AN230" s="346"/>
      <c r="AO230" s="346"/>
      <c r="AP230" s="346"/>
    </row>
    <row r="231" spans="1:42" ht="15.75">
      <c r="A231" s="385"/>
      <c r="B231" s="385"/>
      <c r="C231" s="385"/>
      <c r="D231" s="385"/>
      <c r="E231" s="385"/>
      <c r="F231" s="385"/>
      <c r="G231" s="385"/>
      <c r="H231" s="346"/>
      <c r="I231" s="346"/>
      <c r="J231" s="346"/>
      <c r="K231" s="346"/>
      <c r="L231" s="346"/>
      <c r="M231" s="346"/>
      <c r="N231" s="346"/>
      <c r="O231" s="346"/>
      <c r="P231" s="346"/>
      <c r="Q231" s="346"/>
      <c r="R231" s="346"/>
      <c r="S231" s="346"/>
      <c r="T231" s="346"/>
      <c r="U231" s="388"/>
      <c r="V231" s="346"/>
      <c r="W231" s="346"/>
      <c r="X231" s="346"/>
      <c r="Y231" s="346"/>
      <c r="Z231" s="346"/>
      <c r="AA231" s="346"/>
      <c r="AB231" s="346"/>
      <c r="AC231" s="346"/>
      <c r="AD231" s="346"/>
      <c r="AE231" s="346"/>
      <c r="AF231" s="346"/>
      <c r="AG231" s="346"/>
      <c r="AH231" s="346"/>
      <c r="AI231" s="346"/>
      <c r="AJ231" s="346"/>
      <c r="AK231" s="346"/>
      <c r="AL231" s="346"/>
      <c r="AM231" s="346"/>
      <c r="AN231" s="346"/>
      <c r="AO231" s="346"/>
      <c r="AP231" s="346"/>
    </row>
    <row r="232" spans="1:42" ht="15.75">
      <c r="A232" s="385"/>
      <c r="B232" s="385"/>
      <c r="C232" s="385"/>
      <c r="D232" s="385"/>
      <c r="E232" s="385"/>
      <c r="F232" s="385"/>
      <c r="G232" s="385"/>
      <c r="H232" s="346"/>
      <c r="I232" s="346"/>
      <c r="J232" s="346"/>
      <c r="K232" s="346"/>
      <c r="L232" s="346"/>
      <c r="M232" s="346"/>
      <c r="N232" s="346"/>
      <c r="O232" s="346"/>
      <c r="P232" s="346"/>
      <c r="Q232" s="346"/>
      <c r="R232" s="346"/>
      <c r="S232" s="346"/>
      <c r="T232" s="346"/>
      <c r="U232" s="388"/>
      <c r="V232" s="346"/>
      <c r="W232" s="346"/>
      <c r="X232" s="346"/>
      <c r="Y232" s="346"/>
      <c r="Z232" s="346"/>
      <c r="AA232" s="346"/>
      <c r="AB232" s="346"/>
      <c r="AC232" s="346"/>
      <c r="AD232" s="346"/>
      <c r="AE232" s="346"/>
      <c r="AF232" s="346"/>
      <c r="AG232" s="346"/>
      <c r="AH232" s="346"/>
      <c r="AI232" s="346"/>
      <c r="AJ232" s="346"/>
      <c r="AK232" s="346"/>
      <c r="AL232" s="346"/>
      <c r="AM232" s="346"/>
      <c r="AN232" s="346"/>
      <c r="AO232" s="346"/>
      <c r="AP232" s="346"/>
    </row>
    <row r="233" spans="1:42" ht="15.75">
      <c r="A233" s="385"/>
      <c r="B233" s="385"/>
      <c r="C233" s="385"/>
      <c r="D233" s="385"/>
      <c r="E233" s="385"/>
      <c r="F233" s="385"/>
      <c r="G233" s="385"/>
      <c r="H233" s="346"/>
      <c r="I233" s="346"/>
      <c r="J233" s="346"/>
      <c r="K233" s="346"/>
      <c r="L233" s="346"/>
      <c r="M233" s="346"/>
      <c r="N233" s="346"/>
      <c r="O233" s="346"/>
      <c r="P233" s="346"/>
      <c r="Q233" s="346"/>
      <c r="R233" s="346"/>
      <c r="S233" s="346"/>
      <c r="T233" s="346"/>
      <c r="U233" s="388"/>
      <c r="V233" s="346"/>
      <c r="W233" s="346"/>
      <c r="X233" s="346"/>
      <c r="Y233" s="346"/>
      <c r="Z233" s="346"/>
      <c r="AA233" s="346"/>
      <c r="AB233" s="346"/>
      <c r="AC233" s="346"/>
      <c r="AD233" s="346"/>
      <c r="AE233" s="346"/>
      <c r="AF233" s="346"/>
      <c r="AG233" s="346"/>
      <c r="AH233" s="346"/>
      <c r="AI233" s="346"/>
      <c r="AJ233" s="346"/>
      <c r="AK233" s="346"/>
      <c r="AL233" s="346"/>
      <c r="AM233" s="346"/>
      <c r="AN233" s="346"/>
      <c r="AO233" s="346"/>
      <c r="AP233" s="346"/>
    </row>
    <row r="234" spans="1:42" ht="15.75">
      <c r="A234" s="385"/>
      <c r="B234" s="385"/>
      <c r="C234" s="385"/>
      <c r="D234" s="385"/>
      <c r="E234" s="385"/>
      <c r="F234" s="385"/>
      <c r="G234" s="385"/>
      <c r="H234" s="346"/>
      <c r="I234" s="346"/>
      <c r="J234" s="346"/>
      <c r="K234" s="346"/>
      <c r="L234" s="346"/>
      <c r="M234" s="346"/>
      <c r="N234" s="346"/>
      <c r="O234" s="346"/>
      <c r="P234" s="346"/>
      <c r="Q234" s="346"/>
      <c r="R234" s="346"/>
      <c r="S234" s="346"/>
      <c r="T234" s="346"/>
      <c r="U234" s="388"/>
      <c r="V234" s="346"/>
      <c r="W234" s="346"/>
      <c r="X234" s="346"/>
      <c r="Y234" s="346"/>
      <c r="Z234" s="346"/>
      <c r="AA234" s="346"/>
      <c r="AB234" s="346"/>
      <c r="AC234" s="346"/>
      <c r="AD234" s="346"/>
      <c r="AE234" s="346"/>
      <c r="AF234" s="346"/>
      <c r="AG234" s="346"/>
      <c r="AH234" s="346"/>
      <c r="AI234" s="346"/>
      <c r="AJ234" s="346"/>
      <c r="AK234" s="346"/>
      <c r="AL234" s="346"/>
      <c r="AM234" s="346"/>
      <c r="AN234" s="346"/>
      <c r="AO234" s="346"/>
      <c r="AP234" s="346"/>
    </row>
    <row r="235" spans="1:42" ht="15.75">
      <c r="A235" s="385"/>
      <c r="B235" s="385"/>
      <c r="C235" s="385"/>
      <c r="D235" s="385"/>
      <c r="E235" s="385"/>
      <c r="F235" s="385"/>
      <c r="G235" s="385"/>
      <c r="H235" s="346"/>
      <c r="I235" s="346"/>
      <c r="J235" s="346"/>
      <c r="K235" s="346"/>
      <c r="L235" s="346"/>
      <c r="M235" s="346"/>
      <c r="N235" s="346"/>
      <c r="O235" s="346"/>
      <c r="P235" s="346"/>
      <c r="Q235" s="346"/>
      <c r="R235" s="346"/>
      <c r="S235" s="346"/>
      <c r="T235" s="346"/>
      <c r="U235" s="388"/>
      <c r="V235" s="346"/>
      <c r="W235" s="346"/>
      <c r="X235" s="346"/>
      <c r="Y235" s="346"/>
      <c r="Z235" s="346"/>
      <c r="AA235" s="346"/>
      <c r="AB235" s="346"/>
      <c r="AC235" s="346"/>
      <c r="AD235" s="346"/>
      <c r="AE235" s="346"/>
      <c r="AF235" s="346"/>
      <c r="AG235" s="346"/>
      <c r="AH235" s="346"/>
      <c r="AI235" s="346"/>
      <c r="AJ235" s="346"/>
      <c r="AK235" s="346"/>
      <c r="AL235" s="346"/>
      <c r="AM235" s="346"/>
      <c r="AN235" s="346"/>
      <c r="AO235" s="346"/>
      <c r="AP235" s="346"/>
    </row>
    <row r="236" spans="1:42" ht="15.75">
      <c r="A236" s="385"/>
      <c r="B236" s="385"/>
      <c r="C236" s="385"/>
      <c r="D236" s="385"/>
      <c r="E236" s="385"/>
      <c r="F236" s="385"/>
      <c r="G236" s="385"/>
      <c r="H236" s="346"/>
      <c r="I236" s="346"/>
      <c r="J236" s="346"/>
      <c r="K236" s="346"/>
      <c r="L236" s="346"/>
      <c r="M236" s="346"/>
      <c r="N236" s="346"/>
      <c r="O236" s="346"/>
      <c r="P236" s="346"/>
      <c r="Q236" s="346"/>
      <c r="R236" s="346"/>
      <c r="S236" s="346"/>
      <c r="T236" s="346"/>
      <c r="U236" s="388"/>
      <c r="V236" s="346"/>
      <c r="W236" s="346"/>
      <c r="X236" s="346"/>
      <c r="Y236" s="346"/>
      <c r="Z236" s="346"/>
      <c r="AA236" s="346"/>
      <c r="AB236" s="346"/>
      <c r="AC236" s="346"/>
      <c r="AD236" s="346"/>
      <c r="AE236" s="346"/>
      <c r="AF236" s="346"/>
      <c r="AG236" s="346"/>
      <c r="AH236" s="346"/>
      <c r="AI236" s="346"/>
      <c r="AJ236" s="346"/>
      <c r="AK236" s="346"/>
      <c r="AL236" s="346"/>
      <c r="AM236" s="346"/>
      <c r="AN236" s="346"/>
      <c r="AO236" s="346"/>
      <c r="AP236" s="346"/>
    </row>
    <row r="237" spans="1:42" ht="15.75">
      <c r="A237" s="385"/>
      <c r="B237" s="385"/>
      <c r="C237" s="385"/>
      <c r="D237" s="385"/>
      <c r="E237" s="385"/>
      <c r="F237" s="385"/>
      <c r="G237" s="385"/>
      <c r="H237" s="346"/>
      <c r="I237" s="346"/>
      <c r="J237" s="346"/>
      <c r="K237" s="346"/>
      <c r="L237" s="346"/>
      <c r="M237" s="346"/>
      <c r="N237" s="346"/>
      <c r="O237" s="346"/>
      <c r="P237" s="346"/>
      <c r="Q237" s="346"/>
      <c r="R237" s="346"/>
      <c r="S237" s="346"/>
      <c r="T237" s="346"/>
      <c r="U237" s="388"/>
      <c r="V237" s="346"/>
      <c r="W237" s="346"/>
      <c r="X237" s="346"/>
      <c r="Y237" s="346"/>
      <c r="Z237" s="346"/>
      <c r="AA237" s="346"/>
      <c r="AB237" s="346"/>
      <c r="AC237" s="346"/>
      <c r="AD237" s="346"/>
      <c r="AE237" s="346"/>
      <c r="AF237" s="346"/>
      <c r="AG237" s="346"/>
      <c r="AH237" s="346"/>
      <c r="AI237" s="346"/>
      <c r="AJ237" s="346"/>
      <c r="AK237" s="346"/>
      <c r="AL237" s="346"/>
      <c r="AM237" s="346"/>
      <c r="AN237" s="346"/>
      <c r="AO237" s="346"/>
      <c r="AP237" s="346"/>
    </row>
    <row r="238" spans="1:42" ht="15.75">
      <c r="A238" s="385"/>
      <c r="B238" s="385"/>
      <c r="C238" s="385"/>
      <c r="D238" s="385"/>
      <c r="E238" s="385"/>
      <c r="F238" s="385"/>
      <c r="G238" s="385"/>
      <c r="H238" s="346"/>
      <c r="I238" s="346"/>
      <c r="J238" s="346"/>
      <c r="K238" s="346"/>
      <c r="L238" s="346"/>
      <c r="M238" s="346"/>
      <c r="N238" s="346"/>
      <c r="O238" s="346"/>
      <c r="P238" s="346"/>
      <c r="Q238" s="346"/>
      <c r="R238" s="346"/>
      <c r="S238" s="346"/>
      <c r="T238" s="346"/>
      <c r="U238" s="388"/>
      <c r="V238" s="346"/>
      <c r="W238" s="346"/>
      <c r="X238" s="346"/>
      <c r="Y238" s="346"/>
      <c r="Z238" s="346"/>
      <c r="AA238" s="346"/>
      <c r="AB238" s="346"/>
      <c r="AC238" s="346"/>
      <c r="AD238" s="346"/>
      <c r="AE238" s="346"/>
      <c r="AF238" s="346"/>
      <c r="AG238" s="346"/>
      <c r="AH238" s="346"/>
      <c r="AI238" s="346"/>
      <c r="AJ238" s="346"/>
      <c r="AK238" s="346"/>
      <c r="AL238" s="346"/>
      <c r="AM238" s="346"/>
      <c r="AN238" s="346"/>
      <c r="AO238" s="346"/>
      <c r="AP238" s="346"/>
    </row>
    <row r="239" spans="1:42" ht="15.75">
      <c r="A239" s="385"/>
      <c r="B239" s="385"/>
      <c r="C239" s="385"/>
      <c r="D239" s="385"/>
      <c r="E239" s="385"/>
      <c r="F239" s="385"/>
      <c r="G239" s="385"/>
      <c r="H239" s="346"/>
      <c r="I239" s="346"/>
      <c r="J239" s="346"/>
      <c r="K239" s="346"/>
      <c r="L239" s="346"/>
      <c r="M239" s="346"/>
      <c r="N239" s="346"/>
      <c r="O239" s="346"/>
      <c r="P239" s="346"/>
      <c r="Q239" s="346"/>
      <c r="R239" s="346"/>
      <c r="S239" s="346"/>
      <c r="T239" s="346"/>
      <c r="U239" s="388"/>
      <c r="V239" s="346"/>
      <c r="W239" s="346"/>
      <c r="X239" s="346"/>
      <c r="Y239" s="346"/>
      <c r="Z239" s="346"/>
      <c r="AA239" s="346"/>
      <c r="AB239" s="346"/>
      <c r="AC239" s="346"/>
      <c r="AD239" s="346"/>
      <c r="AE239" s="346"/>
      <c r="AF239" s="346"/>
      <c r="AG239" s="346"/>
      <c r="AH239" s="346"/>
      <c r="AI239" s="346"/>
      <c r="AJ239" s="346"/>
      <c r="AK239" s="346"/>
      <c r="AL239" s="346"/>
      <c r="AM239" s="346"/>
      <c r="AN239" s="346"/>
      <c r="AO239" s="346"/>
      <c r="AP239" s="346"/>
    </row>
    <row r="240" spans="1:42" ht="15.75">
      <c r="A240" s="385"/>
      <c r="B240" s="385"/>
      <c r="C240" s="385"/>
      <c r="D240" s="385"/>
      <c r="E240" s="385"/>
      <c r="F240" s="385"/>
      <c r="G240" s="385"/>
      <c r="H240" s="346"/>
      <c r="I240" s="346"/>
      <c r="J240" s="346"/>
      <c r="K240" s="346"/>
      <c r="L240" s="346"/>
      <c r="M240" s="346"/>
      <c r="N240" s="346"/>
      <c r="O240" s="346"/>
      <c r="P240" s="346"/>
      <c r="Q240" s="346"/>
      <c r="R240" s="346"/>
      <c r="S240" s="346"/>
      <c r="T240" s="346"/>
      <c r="U240" s="388"/>
      <c r="V240" s="346"/>
      <c r="W240" s="346"/>
      <c r="X240" s="346"/>
      <c r="Y240" s="346"/>
      <c r="Z240" s="346"/>
      <c r="AA240" s="346"/>
      <c r="AB240" s="346"/>
      <c r="AC240" s="346"/>
      <c r="AD240" s="346"/>
      <c r="AE240" s="346"/>
      <c r="AF240" s="346"/>
      <c r="AG240" s="346"/>
      <c r="AH240" s="346"/>
      <c r="AI240" s="346"/>
      <c r="AJ240" s="346"/>
      <c r="AK240" s="346"/>
      <c r="AL240" s="346"/>
      <c r="AM240" s="346"/>
      <c r="AN240" s="346"/>
      <c r="AO240" s="346"/>
      <c r="AP240" s="346"/>
    </row>
    <row r="241" spans="1:42" ht="15.75">
      <c r="A241" s="385"/>
      <c r="B241" s="385"/>
      <c r="C241" s="385"/>
      <c r="D241" s="385"/>
      <c r="E241" s="385"/>
      <c r="F241" s="385"/>
      <c r="G241" s="385"/>
      <c r="H241" s="346"/>
      <c r="I241" s="346"/>
      <c r="J241" s="346"/>
      <c r="K241" s="346"/>
      <c r="L241" s="346"/>
      <c r="M241" s="346"/>
      <c r="N241" s="346"/>
      <c r="O241" s="346"/>
      <c r="P241" s="346"/>
      <c r="Q241" s="346"/>
      <c r="R241" s="346"/>
      <c r="S241" s="346"/>
      <c r="T241" s="346"/>
      <c r="U241" s="388"/>
      <c r="V241" s="346"/>
      <c r="W241" s="346"/>
      <c r="X241" s="346"/>
      <c r="Y241" s="346"/>
      <c r="Z241" s="346"/>
      <c r="AA241" s="346"/>
      <c r="AB241" s="346"/>
      <c r="AC241" s="346"/>
      <c r="AD241" s="346"/>
      <c r="AE241" s="346"/>
      <c r="AF241" s="346"/>
      <c r="AG241" s="346"/>
      <c r="AH241" s="346"/>
      <c r="AI241" s="346"/>
      <c r="AJ241" s="346"/>
      <c r="AK241" s="346"/>
      <c r="AL241" s="346"/>
      <c r="AM241" s="346"/>
      <c r="AN241" s="346"/>
      <c r="AO241" s="346"/>
      <c r="AP241" s="346"/>
    </row>
    <row r="242" spans="1:42" ht="15.75">
      <c r="A242" s="385"/>
      <c r="B242" s="385"/>
      <c r="C242" s="385"/>
      <c r="D242" s="385"/>
      <c r="E242" s="385"/>
      <c r="F242" s="385"/>
      <c r="G242" s="385"/>
      <c r="H242" s="346"/>
      <c r="I242" s="346"/>
      <c r="J242" s="346"/>
      <c r="K242" s="346"/>
      <c r="L242" s="346"/>
      <c r="M242" s="346"/>
      <c r="N242" s="346"/>
      <c r="O242" s="346"/>
      <c r="P242" s="346"/>
      <c r="Q242" s="346"/>
      <c r="R242" s="346"/>
      <c r="S242" s="346"/>
      <c r="T242" s="346"/>
      <c r="U242" s="388"/>
      <c r="V242" s="346"/>
      <c r="W242" s="346"/>
      <c r="X242" s="346"/>
      <c r="Y242" s="346"/>
      <c r="Z242" s="346"/>
      <c r="AA242" s="346"/>
      <c r="AB242" s="346"/>
      <c r="AC242" s="346"/>
      <c r="AD242" s="346"/>
      <c r="AE242" s="346"/>
      <c r="AF242" s="346"/>
      <c r="AG242" s="346"/>
      <c r="AH242" s="346"/>
      <c r="AI242" s="346"/>
      <c r="AJ242" s="346"/>
      <c r="AK242" s="346"/>
      <c r="AL242" s="346"/>
      <c r="AM242" s="346"/>
      <c r="AN242" s="346"/>
      <c r="AO242" s="346"/>
      <c r="AP242" s="346"/>
    </row>
    <row r="243" spans="1:42" ht="15.75">
      <c r="A243" s="385"/>
      <c r="B243" s="385"/>
      <c r="C243" s="385"/>
      <c r="D243" s="385"/>
      <c r="E243" s="385"/>
      <c r="F243" s="385"/>
      <c r="G243" s="385"/>
      <c r="H243" s="346"/>
      <c r="I243" s="346"/>
      <c r="J243" s="346"/>
      <c r="K243" s="346"/>
      <c r="L243" s="346"/>
      <c r="M243" s="346"/>
      <c r="N243" s="346"/>
      <c r="O243" s="346"/>
      <c r="P243" s="346"/>
      <c r="Q243" s="346"/>
      <c r="R243" s="346"/>
      <c r="S243" s="346"/>
      <c r="T243" s="346"/>
      <c r="U243" s="388"/>
      <c r="V243" s="346"/>
      <c r="W243" s="346"/>
      <c r="X243" s="346"/>
      <c r="Y243" s="346"/>
      <c r="Z243" s="346"/>
      <c r="AA243" s="346"/>
      <c r="AB243" s="346"/>
      <c r="AC243" s="346"/>
      <c r="AD243" s="346"/>
      <c r="AE243" s="346"/>
      <c r="AF243" s="346"/>
      <c r="AG243" s="346"/>
      <c r="AH243" s="346"/>
      <c r="AI243" s="346"/>
      <c r="AJ243" s="346"/>
      <c r="AK243" s="346"/>
      <c r="AL243" s="346"/>
      <c r="AM243" s="346"/>
      <c r="AN243" s="346"/>
      <c r="AO243" s="346"/>
      <c r="AP243" s="346"/>
    </row>
    <row r="244" spans="1:42" ht="15.75">
      <c r="A244" s="385"/>
      <c r="B244" s="385"/>
      <c r="C244" s="385"/>
      <c r="D244" s="385"/>
      <c r="E244" s="385"/>
      <c r="F244" s="385"/>
      <c r="G244" s="385"/>
      <c r="H244" s="346"/>
      <c r="I244" s="346"/>
      <c r="J244" s="346"/>
      <c r="K244" s="346"/>
      <c r="L244" s="346"/>
      <c r="M244" s="346"/>
      <c r="N244" s="346"/>
      <c r="O244" s="346"/>
      <c r="P244" s="346"/>
      <c r="Q244" s="346"/>
      <c r="R244" s="346"/>
      <c r="S244" s="346"/>
      <c r="T244" s="346"/>
      <c r="U244" s="388"/>
      <c r="V244" s="346"/>
      <c r="W244" s="346"/>
      <c r="X244" s="346"/>
      <c r="Y244" s="346"/>
      <c r="Z244" s="346"/>
      <c r="AA244" s="346"/>
      <c r="AB244" s="346"/>
      <c r="AC244" s="346"/>
      <c r="AD244" s="346"/>
      <c r="AE244" s="346"/>
      <c r="AF244" s="346"/>
      <c r="AG244" s="346"/>
      <c r="AH244" s="346"/>
      <c r="AI244" s="346"/>
      <c r="AJ244" s="346"/>
      <c r="AK244" s="346"/>
      <c r="AL244" s="346"/>
      <c r="AM244" s="346"/>
      <c r="AN244" s="346"/>
      <c r="AO244" s="346"/>
      <c r="AP244" s="346"/>
    </row>
    <row r="245" spans="1:42" ht="15.75">
      <c r="A245" s="385"/>
      <c r="B245" s="385"/>
      <c r="C245" s="385"/>
      <c r="D245" s="385"/>
      <c r="E245" s="385"/>
      <c r="F245" s="385"/>
      <c r="G245" s="385"/>
      <c r="H245" s="346"/>
      <c r="I245" s="346"/>
      <c r="J245" s="346"/>
      <c r="K245" s="346"/>
      <c r="L245" s="346"/>
      <c r="M245" s="346"/>
      <c r="N245" s="346"/>
      <c r="O245" s="346"/>
      <c r="P245" s="346"/>
      <c r="Q245" s="346"/>
      <c r="R245" s="346"/>
      <c r="S245" s="346"/>
      <c r="T245" s="346"/>
      <c r="U245" s="388"/>
      <c r="V245" s="346"/>
      <c r="W245" s="346"/>
      <c r="X245" s="346"/>
      <c r="Y245" s="346"/>
      <c r="Z245" s="346"/>
      <c r="AA245" s="346"/>
      <c r="AB245" s="346"/>
      <c r="AC245" s="346"/>
      <c r="AD245" s="346"/>
      <c r="AE245" s="346"/>
      <c r="AF245" s="346"/>
      <c r="AG245" s="346"/>
      <c r="AH245" s="346"/>
      <c r="AI245" s="346"/>
      <c r="AJ245" s="346"/>
      <c r="AK245" s="346"/>
      <c r="AL245" s="346"/>
      <c r="AM245" s="346"/>
      <c r="AN245" s="346"/>
      <c r="AO245" s="346"/>
      <c r="AP245" s="346"/>
    </row>
    <row r="246" spans="1:42" ht="15.75">
      <c r="A246" s="385"/>
      <c r="B246" s="385"/>
      <c r="C246" s="385"/>
      <c r="D246" s="385"/>
      <c r="E246" s="385"/>
      <c r="F246" s="385"/>
      <c r="G246" s="385"/>
      <c r="H246" s="346"/>
      <c r="I246" s="346"/>
      <c r="J246" s="346"/>
      <c r="K246" s="346"/>
      <c r="L246" s="346"/>
      <c r="M246" s="346"/>
      <c r="N246" s="346"/>
      <c r="O246" s="346"/>
      <c r="P246" s="346"/>
      <c r="Q246" s="346"/>
      <c r="R246" s="346"/>
      <c r="S246" s="346"/>
      <c r="T246" s="346"/>
      <c r="U246" s="388"/>
      <c r="V246" s="346"/>
      <c r="W246" s="346"/>
      <c r="X246" s="346"/>
      <c r="Y246" s="346"/>
      <c r="Z246" s="346"/>
      <c r="AA246" s="346"/>
      <c r="AB246" s="346"/>
      <c r="AC246" s="346"/>
      <c r="AD246" s="346"/>
      <c r="AE246" s="346"/>
      <c r="AF246" s="346"/>
      <c r="AG246" s="346"/>
      <c r="AH246" s="346"/>
      <c r="AI246" s="346"/>
      <c r="AJ246" s="346"/>
      <c r="AK246" s="346"/>
      <c r="AL246" s="346"/>
      <c r="AM246" s="346"/>
      <c r="AN246" s="346"/>
      <c r="AO246" s="346"/>
      <c r="AP246" s="346"/>
    </row>
    <row r="247" spans="1:42" ht="15.75">
      <c r="A247" s="385"/>
      <c r="B247" s="385"/>
      <c r="C247" s="385"/>
      <c r="D247" s="385"/>
      <c r="E247" s="385"/>
      <c r="F247" s="385"/>
      <c r="G247" s="385"/>
      <c r="H247" s="346"/>
      <c r="I247" s="346"/>
      <c r="J247" s="346"/>
      <c r="K247" s="346"/>
      <c r="L247" s="346"/>
      <c r="M247" s="346"/>
      <c r="N247" s="346"/>
      <c r="O247" s="346"/>
      <c r="P247" s="346"/>
      <c r="Q247" s="346"/>
      <c r="R247" s="346"/>
      <c r="S247" s="346"/>
      <c r="T247" s="346"/>
      <c r="U247" s="388"/>
      <c r="V247" s="346"/>
      <c r="W247" s="346"/>
      <c r="X247" s="346"/>
      <c r="Y247" s="346"/>
      <c r="Z247" s="346"/>
      <c r="AA247" s="346"/>
      <c r="AB247" s="346"/>
      <c r="AC247" s="346"/>
      <c r="AD247" s="346"/>
      <c r="AE247" s="346"/>
      <c r="AF247" s="346"/>
      <c r="AG247" s="346"/>
      <c r="AH247" s="346"/>
      <c r="AI247" s="346"/>
      <c r="AJ247" s="346"/>
      <c r="AK247" s="346"/>
      <c r="AL247" s="346"/>
      <c r="AM247" s="346"/>
      <c r="AN247" s="346"/>
      <c r="AO247" s="346"/>
      <c r="AP247" s="346"/>
    </row>
    <row r="248" spans="1:42" ht="15.75">
      <c r="A248" s="385"/>
      <c r="B248" s="385"/>
      <c r="C248" s="385"/>
      <c r="D248" s="385"/>
      <c r="E248" s="385"/>
      <c r="F248" s="385"/>
      <c r="G248" s="385"/>
      <c r="H248" s="346"/>
      <c r="I248" s="346"/>
      <c r="J248" s="346"/>
      <c r="K248" s="346"/>
      <c r="L248" s="346"/>
      <c r="M248" s="346"/>
      <c r="N248" s="346"/>
      <c r="O248" s="346"/>
      <c r="P248" s="346"/>
      <c r="Q248" s="346"/>
      <c r="R248" s="346"/>
      <c r="S248" s="346"/>
      <c r="T248" s="346"/>
      <c r="U248" s="388"/>
      <c r="V248" s="346"/>
      <c r="W248" s="346"/>
      <c r="X248" s="346"/>
      <c r="Y248" s="346"/>
      <c r="Z248" s="346"/>
      <c r="AA248" s="346"/>
      <c r="AB248" s="346"/>
      <c r="AC248" s="346"/>
      <c r="AD248" s="346"/>
      <c r="AE248" s="346"/>
      <c r="AF248" s="346"/>
      <c r="AG248" s="346"/>
      <c r="AH248" s="346"/>
      <c r="AI248" s="346"/>
      <c r="AJ248" s="346"/>
      <c r="AK248" s="346"/>
      <c r="AL248" s="346"/>
      <c r="AM248" s="346"/>
      <c r="AN248" s="346"/>
      <c r="AO248" s="346"/>
      <c r="AP248" s="346"/>
    </row>
    <row r="249" spans="1:42" ht="15.75">
      <c r="A249" s="385"/>
      <c r="B249" s="385"/>
      <c r="C249" s="385"/>
      <c r="D249" s="385"/>
      <c r="E249" s="385"/>
      <c r="F249" s="385"/>
      <c r="G249" s="385"/>
      <c r="H249" s="346"/>
      <c r="I249" s="346"/>
      <c r="J249" s="346"/>
      <c r="K249" s="346"/>
      <c r="L249" s="346"/>
      <c r="M249" s="346"/>
      <c r="N249" s="346"/>
      <c r="O249" s="346"/>
      <c r="P249" s="346"/>
      <c r="Q249" s="346"/>
      <c r="R249" s="346"/>
      <c r="S249" s="346"/>
      <c r="T249" s="346"/>
      <c r="U249" s="388"/>
      <c r="V249" s="346"/>
      <c r="W249" s="346"/>
      <c r="X249" s="346"/>
      <c r="Y249" s="346"/>
      <c r="Z249" s="346"/>
      <c r="AA249" s="346"/>
      <c r="AB249" s="346"/>
      <c r="AC249" s="346"/>
      <c r="AD249" s="346"/>
      <c r="AE249" s="346"/>
      <c r="AF249" s="346"/>
      <c r="AG249" s="346"/>
      <c r="AH249" s="346"/>
      <c r="AI249" s="346"/>
      <c r="AJ249" s="346"/>
      <c r="AK249" s="346"/>
      <c r="AL249" s="346"/>
      <c r="AM249" s="346"/>
      <c r="AN249" s="346"/>
      <c r="AO249" s="346"/>
      <c r="AP249" s="346"/>
    </row>
    <row r="250" spans="1:42" ht="15.75">
      <c r="A250" s="385"/>
      <c r="B250" s="385"/>
      <c r="C250" s="385"/>
      <c r="D250" s="385"/>
      <c r="E250" s="385"/>
      <c r="F250" s="385"/>
      <c r="G250" s="385"/>
      <c r="H250" s="346"/>
      <c r="I250" s="346"/>
      <c r="J250" s="346"/>
      <c r="K250" s="346"/>
      <c r="L250" s="346"/>
      <c r="M250" s="346"/>
      <c r="N250" s="346"/>
      <c r="O250" s="346"/>
      <c r="P250" s="346"/>
      <c r="Q250" s="346"/>
      <c r="R250" s="346"/>
      <c r="S250" s="346"/>
      <c r="T250" s="346"/>
      <c r="U250" s="388"/>
      <c r="V250" s="346"/>
      <c r="W250" s="346"/>
      <c r="X250" s="346"/>
      <c r="Y250" s="346"/>
      <c r="Z250" s="346"/>
      <c r="AA250" s="346"/>
      <c r="AB250" s="346"/>
      <c r="AC250" s="346"/>
      <c r="AD250" s="346"/>
      <c r="AE250" s="346"/>
      <c r="AF250" s="346"/>
      <c r="AG250" s="346"/>
      <c r="AH250" s="346"/>
      <c r="AI250" s="346"/>
      <c r="AJ250" s="346"/>
      <c r="AK250" s="346"/>
      <c r="AL250" s="346"/>
      <c r="AM250" s="346"/>
      <c r="AN250" s="346"/>
      <c r="AO250" s="346"/>
      <c r="AP250" s="346"/>
    </row>
    <row r="251" spans="1:42" ht="15.75">
      <c r="A251" s="385"/>
      <c r="B251" s="385"/>
      <c r="C251" s="385"/>
      <c r="D251" s="385"/>
      <c r="E251" s="385"/>
      <c r="F251" s="385"/>
      <c r="G251" s="385"/>
      <c r="H251" s="346"/>
      <c r="I251" s="346"/>
      <c r="J251" s="346"/>
      <c r="K251" s="346"/>
      <c r="L251" s="346"/>
      <c r="M251" s="346"/>
      <c r="N251" s="346"/>
      <c r="O251" s="346"/>
      <c r="P251" s="346"/>
      <c r="Q251" s="346"/>
      <c r="R251" s="346"/>
      <c r="S251" s="346"/>
      <c r="T251" s="346"/>
      <c r="U251" s="388"/>
      <c r="V251" s="346"/>
      <c r="W251" s="346"/>
      <c r="X251" s="346"/>
      <c r="Y251" s="346"/>
      <c r="Z251" s="346"/>
      <c r="AA251" s="346"/>
      <c r="AB251" s="346"/>
      <c r="AC251" s="346"/>
      <c r="AD251" s="346"/>
      <c r="AE251" s="346"/>
      <c r="AF251" s="346"/>
      <c r="AG251" s="346"/>
      <c r="AH251" s="346"/>
      <c r="AI251" s="346"/>
      <c r="AJ251" s="346"/>
      <c r="AK251" s="346"/>
      <c r="AL251" s="346"/>
      <c r="AM251" s="346"/>
      <c r="AN251" s="346"/>
      <c r="AO251" s="346"/>
      <c r="AP251" s="346"/>
    </row>
    <row r="252" spans="1:42" ht="15.75">
      <c r="A252" s="385"/>
      <c r="B252" s="385"/>
      <c r="C252" s="385"/>
      <c r="D252" s="385"/>
      <c r="E252" s="385"/>
      <c r="F252" s="385"/>
      <c r="G252" s="385"/>
      <c r="H252" s="346"/>
      <c r="I252" s="346"/>
      <c r="J252" s="346"/>
      <c r="K252" s="346"/>
      <c r="L252" s="346"/>
      <c r="M252" s="346"/>
      <c r="N252" s="346"/>
      <c r="O252" s="346"/>
      <c r="P252" s="346"/>
      <c r="Q252" s="346"/>
      <c r="R252" s="346"/>
      <c r="S252" s="346"/>
      <c r="T252" s="346"/>
      <c r="U252" s="388"/>
      <c r="V252" s="346"/>
      <c r="W252" s="346"/>
      <c r="X252" s="346"/>
      <c r="Y252" s="346"/>
      <c r="Z252" s="346"/>
      <c r="AA252" s="346"/>
      <c r="AB252" s="346"/>
      <c r="AC252" s="346"/>
      <c r="AD252" s="346"/>
      <c r="AE252" s="346"/>
      <c r="AF252" s="346"/>
      <c r="AG252" s="346"/>
      <c r="AH252" s="346"/>
      <c r="AI252" s="346"/>
      <c r="AJ252" s="346"/>
      <c r="AK252" s="346"/>
      <c r="AL252" s="346"/>
      <c r="AM252" s="346"/>
      <c r="AN252" s="346"/>
      <c r="AO252" s="346"/>
      <c r="AP252" s="346"/>
    </row>
    <row r="253" spans="1:42" ht="15.75">
      <c r="A253" s="385"/>
      <c r="B253" s="385"/>
      <c r="C253" s="385"/>
      <c r="D253" s="385"/>
      <c r="E253" s="385"/>
      <c r="F253" s="385"/>
      <c r="G253" s="385"/>
      <c r="H253" s="346"/>
      <c r="I253" s="346"/>
      <c r="J253" s="346"/>
      <c r="K253" s="346"/>
      <c r="L253" s="346"/>
      <c r="M253" s="346"/>
      <c r="N253" s="346"/>
      <c r="O253" s="346"/>
      <c r="P253" s="346"/>
      <c r="Q253" s="346"/>
      <c r="R253" s="346"/>
      <c r="S253" s="346"/>
      <c r="T253" s="346"/>
      <c r="U253" s="388"/>
      <c r="V253" s="346"/>
      <c r="W253" s="346"/>
      <c r="X253" s="346"/>
      <c r="Y253" s="346"/>
      <c r="Z253" s="346"/>
      <c r="AA253" s="346"/>
      <c r="AB253" s="346"/>
      <c r="AC253" s="346"/>
      <c r="AD253" s="346"/>
      <c r="AE253" s="346"/>
      <c r="AF253" s="346"/>
      <c r="AG253" s="346"/>
      <c r="AH253" s="346"/>
      <c r="AI253" s="346"/>
      <c r="AJ253" s="346"/>
      <c r="AK253" s="346"/>
      <c r="AL253" s="346"/>
      <c r="AM253" s="346"/>
      <c r="AN253" s="346"/>
      <c r="AO253" s="346"/>
      <c r="AP253" s="346"/>
    </row>
    <row r="254" spans="1:42" ht="15.75">
      <c r="A254" s="385"/>
      <c r="B254" s="385"/>
      <c r="C254" s="385"/>
      <c r="D254" s="385"/>
      <c r="E254" s="385"/>
      <c r="F254" s="385"/>
      <c r="G254" s="385"/>
      <c r="H254" s="346"/>
      <c r="I254" s="346"/>
      <c r="J254" s="346"/>
      <c r="K254" s="346"/>
      <c r="L254" s="346"/>
      <c r="M254" s="346"/>
      <c r="N254" s="346"/>
      <c r="O254" s="346"/>
      <c r="P254" s="346"/>
      <c r="Q254" s="346"/>
      <c r="R254" s="346"/>
      <c r="S254" s="346"/>
      <c r="T254" s="346"/>
      <c r="U254" s="388"/>
      <c r="V254" s="346"/>
      <c r="W254" s="346"/>
      <c r="X254" s="346"/>
      <c r="Y254" s="346"/>
      <c r="Z254" s="346"/>
      <c r="AA254" s="346"/>
      <c r="AB254" s="346"/>
      <c r="AC254" s="346"/>
      <c r="AD254" s="346"/>
      <c r="AE254" s="346"/>
      <c r="AF254" s="346"/>
      <c r="AG254" s="346"/>
      <c r="AH254" s="346"/>
      <c r="AI254" s="346"/>
      <c r="AJ254" s="346"/>
      <c r="AK254" s="346"/>
      <c r="AL254" s="346"/>
      <c r="AM254" s="346"/>
      <c r="AN254" s="346"/>
      <c r="AO254" s="346"/>
      <c r="AP254" s="346"/>
    </row>
    <row r="255" spans="1:42" ht="15.75">
      <c r="A255" s="385"/>
      <c r="B255" s="385"/>
      <c r="C255" s="385"/>
      <c r="D255" s="385"/>
      <c r="E255" s="385"/>
      <c r="F255" s="385"/>
      <c r="G255" s="385"/>
      <c r="H255" s="346"/>
      <c r="I255" s="346"/>
      <c r="J255" s="346"/>
      <c r="K255" s="346"/>
      <c r="L255" s="346"/>
      <c r="M255" s="346"/>
      <c r="N255" s="346"/>
      <c r="O255" s="346"/>
      <c r="P255" s="346"/>
      <c r="Q255" s="346"/>
      <c r="R255" s="346"/>
      <c r="S255" s="346"/>
      <c r="T255" s="346"/>
      <c r="U255" s="388"/>
      <c r="V255" s="346"/>
      <c r="W255" s="346"/>
      <c r="X255" s="346"/>
      <c r="Y255" s="346"/>
      <c r="Z255" s="346"/>
      <c r="AA255" s="346"/>
      <c r="AB255" s="346"/>
      <c r="AC255" s="346"/>
      <c r="AD255" s="346"/>
      <c r="AE255" s="346"/>
      <c r="AF255" s="346"/>
      <c r="AG255" s="346"/>
      <c r="AH255" s="346"/>
      <c r="AI255" s="346"/>
      <c r="AJ255" s="346"/>
      <c r="AK255" s="346"/>
      <c r="AL255" s="346"/>
      <c r="AM255" s="346"/>
      <c r="AN255" s="346"/>
      <c r="AO255" s="346"/>
      <c r="AP255" s="346"/>
    </row>
    <row r="256" spans="1:42" ht="15.75">
      <c r="A256" s="385"/>
      <c r="B256" s="385"/>
      <c r="C256" s="385"/>
      <c r="D256" s="385"/>
      <c r="E256" s="385"/>
      <c r="F256" s="385"/>
      <c r="G256" s="385"/>
      <c r="H256" s="346"/>
      <c r="I256" s="346"/>
      <c r="J256" s="346"/>
      <c r="K256" s="346"/>
      <c r="L256" s="346"/>
      <c r="M256" s="346"/>
      <c r="N256" s="346"/>
      <c r="O256" s="346"/>
      <c r="P256" s="346"/>
      <c r="Q256" s="346"/>
      <c r="R256" s="346"/>
      <c r="S256" s="346"/>
      <c r="T256" s="346"/>
      <c r="U256" s="388"/>
      <c r="V256" s="346"/>
      <c r="W256" s="346"/>
      <c r="X256" s="346"/>
      <c r="Y256" s="346"/>
      <c r="Z256" s="346"/>
      <c r="AA256" s="346"/>
      <c r="AB256" s="346"/>
      <c r="AC256" s="346"/>
      <c r="AD256" s="346"/>
      <c r="AE256" s="346"/>
      <c r="AF256" s="346"/>
      <c r="AG256" s="346"/>
      <c r="AH256" s="346"/>
      <c r="AI256" s="346"/>
      <c r="AJ256" s="346"/>
      <c r="AK256" s="346"/>
      <c r="AL256" s="346"/>
      <c r="AM256" s="346"/>
      <c r="AN256" s="346"/>
      <c r="AO256" s="346"/>
      <c r="AP256" s="346"/>
    </row>
    <row r="257" spans="1:42" ht="15.75">
      <c r="A257" s="385"/>
      <c r="B257" s="385"/>
      <c r="C257" s="385"/>
      <c r="D257" s="385"/>
      <c r="E257" s="385"/>
      <c r="F257" s="385"/>
      <c r="G257" s="385"/>
      <c r="H257" s="346"/>
      <c r="I257" s="346"/>
      <c r="J257" s="346"/>
      <c r="K257" s="346"/>
      <c r="L257" s="346"/>
      <c r="M257" s="346"/>
      <c r="N257" s="346"/>
      <c r="O257" s="346"/>
      <c r="P257" s="346"/>
      <c r="Q257" s="346"/>
      <c r="R257" s="346"/>
      <c r="S257" s="346"/>
      <c r="T257" s="346"/>
      <c r="U257" s="388"/>
      <c r="V257" s="346"/>
      <c r="W257" s="346"/>
      <c r="X257" s="346"/>
      <c r="Y257" s="346"/>
      <c r="Z257" s="346"/>
      <c r="AA257" s="346"/>
      <c r="AB257" s="346"/>
      <c r="AC257" s="346"/>
      <c r="AD257" s="346"/>
      <c r="AE257" s="346"/>
      <c r="AF257" s="346"/>
      <c r="AG257" s="346"/>
      <c r="AH257" s="346"/>
      <c r="AI257" s="346"/>
      <c r="AJ257" s="346"/>
      <c r="AK257" s="346"/>
      <c r="AL257" s="346"/>
      <c r="AM257" s="346"/>
      <c r="AN257" s="346"/>
      <c r="AO257" s="346"/>
      <c r="AP257" s="346"/>
    </row>
    <row r="258" spans="1:42" ht="15.75">
      <c r="A258" s="385"/>
      <c r="B258" s="385"/>
      <c r="C258" s="385"/>
      <c r="D258" s="385"/>
      <c r="E258" s="385"/>
      <c r="F258" s="385"/>
      <c r="G258" s="385"/>
      <c r="H258" s="346"/>
      <c r="I258" s="346"/>
      <c r="J258" s="346"/>
      <c r="K258" s="346"/>
      <c r="L258" s="346"/>
      <c r="M258" s="346"/>
      <c r="N258" s="346"/>
      <c r="O258" s="346"/>
      <c r="P258" s="346"/>
      <c r="Q258" s="346"/>
      <c r="R258" s="346"/>
      <c r="S258" s="346"/>
      <c r="T258" s="346"/>
      <c r="U258" s="388"/>
      <c r="V258" s="346"/>
      <c r="W258" s="346"/>
      <c r="X258" s="346"/>
      <c r="Y258" s="346"/>
      <c r="Z258" s="346"/>
      <c r="AA258" s="346"/>
      <c r="AB258" s="346"/>
      <c r="AC258" s="346"/>
      <c r="AD258" s="346"/>
      <c r="AE258" s="346"/>
      <c r="AF258" s="346"/>
      <c r="AG258" s="346"/>
      <c r="AH258" s="346"/>
      <c r="AI258" s="346"/>
      <c r="AJ258" s="346"/>
      <c r="AK258" s="346"/>
      <c r="AL258" s="346"/>
      <c r="AM258" s="346"/>
      <c r="AN258" s="346"/>
      <c r="AO258" s="346"/>
      <c r="AP258" s="346"/>
    </row>
    <row r="259" spans="1:42" ht="15.75">
      <c r="A259" s="385"/>
      <c r="B259" s="385"/>
      <c r="C259" s="385"/>
      <c r="D259" s="385"/>
      <c r="E259" s="385"/>
      <c r="F259" s="385"/>
      <c r="G259" s="385"/>
      <c r="H259" s="346"/>
      <c r="I259" s="346"/>
      <c r="J259" s="346"/>
      <c r="K259" s="346"/>
      <c r="L259" s="346"/>
      <c r="M259" s="346"/>
      <c r="N259" s="346"/>
      <c r="O259" s="346"/>
      <c r="P259" s="346"/>
      <c r="Q259" s="346"/>
      <c r="R259" s="346"/>
      <c r="S259" s="346"/>
      <c r="T259" s="346"/>
      <c r="U259" s="388"/>
      <c r="V259" s="346"/>
      <c r="W259" s="346"/>
      <c r="X259" s="346"/>
      <c r="Y259" s="346"/>
      <c r="Z259" s="346"/>
      <c r="AA259" s="346"/>
      <c r="AB259" s="346"/>
      <c r="AC259" s="346"/>
      <c r="AD259" s="346"/>
      <c r="AE259" s="346"/>
      <c r="AF259" s="346"/>
      <c r="AG259" s="346"/>
      <c r="AH259" s="346"/>
      <c r="AI259" s="346"/>
      <c r="AJ259" s="346"/>
      <c r="AK259" s="346"/>
      <c r="AL259" s="346"/>
      <c r="AM259" s="346"/>
      <c r="AN259" s="346"/>
      <c r="AO259" s="346"/>
      <c r="AP259" s="346"/>
    </row>
    <row r="260" spans="1:42" ht="15.75">
      <c r="A260" s="385"/>
      <c r="B260" s="385"/>
      <c r="C260" s="385"/>
      <c r="D260" s="385"/>
      <c r="E260" s="385"/>
      <c r="F260" s="385"/>
      <c r="G260" s="385"/>
      <c r="H260" s="346"/>
      <c r="I260" s="346"/>
      <c r="J260" s="346"/>
      <c r="K260" s="346"/>
      <c r="L260" s="346"/>
      <c r="M260" s="346"/>
      <c r="N260" s="346"/>
      <c r="O260" s="346"/>
      <c r="P260" s="346"/>
      <c r="Q260" s="346"/>
      <c r="R260" s="346"/>
      <c r="S260" s="346"/>
      <c r="T260" s="346"/>
      <c r="U260" s="388"/>
      <c r="V260" s="346"/>
      <c r="W260" s="346"/>
      <c r="X260" s="346"/>
      <c r="Y260" s="346"/>
      <c r="Z260" s="346"/>
      <c r="AA260" s="346"/>
      <c r="AB260" s="346"/>
      <c r="AC260" s="346"/>
      <c r="AD260" s="346"/>
      <c r="AE260" s="346"/>
      <c r="AF260" s="346"/>
      <c r="AG260" s="346"/>
      <c r="AH260" s="346"/>
      <c r="AI260" s="346"/>
      <c r="AJ260" s="346"/>
      <c r="AK260" s="346"/>
      <c r="AL260" s="346"/>
      <c r="AM260" s="346"/>
      <c r="AN260" s="346"/>
      <c r="AO260" s="346"/>
      <c r="AP260" s="346"/>
    </row>
    <row r="261" spans="1:42" ht="15.75">
      <c r="A261" s="385"/>
      <c r="B261" s="385"/>
      <c r="C261" s="385"/>
      <c r="D261" s="385"/>
      <c r="E261" s="385"/>
      <c r="F261" s="385"/>
      <c r="G261" s="385"/>
      <c r="H261" s="346"/>
      <c r="I261" s="346"/>
      <c r="J261" s="346"/>
      <c r="K261" s="346"/>
      <c r="L261" s="346"/>
      <c r="M261" s="346"/>
      <c r="N261" s="346"/>
      <c r="O261" s="346"/>
      <c r="P261" s="346"/>
      <c r="Q261" s="346"/>
      <c r="R261" s="346"/>
      <c r="S261" s="346"/>
      <c r="T261" s="346"/>
      <c r="U261" s="388"/>
      <c r="V261" s="346"/>
      <c r="W261" s="346"/>
      <c r="X261" s="346"/>
      <c r="Y261" s="346"/>
      <c r="Z261" s="346"/>
      <c r="AA261" s="346"/>
      <c r="AB261" s="346"/>
      <c r="AC261" s="346"/>
      <c r="AD261" s="346"/>
      <c r="AE261" s="346"/>
      <c r="AF261" s="346"/>
      <c r="AG261" s="346"/>
      <c r="AH261" s="346"/>
      <c r="AI261" s="346"/>
      <c r="AJ261" s="346"/>
      <c r="AK261" s="346"/>
      <c r="AL261" s="346"/>
      <c r="AM261" s="346"/>
      <c r="AN261" s="346"/>
      <c r="AO261" s="346"/>
      <c r="AP261" s="346"/>
    </row>
    <row r="262" spans="1:42" ht="15.75">
      <c r="A262" s="385"/>
      <c r="B262" s="385"/>
      <c r="C262" s="385"/>
      <c r="D262" s="385"/>
      <c r="E262" s="385"/>
      <c r="F262" s="385"/>
      <c r="G262" s="385"/>
      <c r="H262" s="346"/>
      <c r="I262" s="346"/>
      <c r="J262" s="346"/>
      <c r="K262" s="346"/>
      <c r="L262" s="346"/>
      <c r="M262" s="346"/>
      <c r="N262" s="346"/>
      <c r="O262" s="346"/>
      <c r="P262" s="346"/>
      <c r="Q262" s="346"/>
      <c r="R262" s="346"/>
      <c r="S262" s="346"/>
      <c r="T262" s="346"/>
      <c r="U262" s="388"/>
      <c r="V262" s="346"/>
      <c r="W262" s="346"/>
      <c r="X262" s="346"/>
      <c r="Y262" s="346"/>
      <c r="Z262" s="346"/>
      <c r="AA262" s="346"/>
      <c r="AB262" s="346"/>
      <c r="AC262" s="346"/>
      <c r="AD262" s="346"/>
      <c r="AE262" s="346"/>
      <c r="AF262" s="346"/>
      <c r="AG262" s="346"/>
      <c r="AH262" s="346"/>
      <c r="AI262" s="346"/>
      <c r="AJ262" s="346"/>
      <c r="AK262" s="346"/>
      <c r="AL262" s="346"/>
      <c r="AM262" s="346"/>
      <c r="AN262" s="346"/>
      <c r="AO262" s="346"/>
      <c r="AP262" s="346"/>
    </row>
    <row r="263" spans="1:42" ht="15.75">
      <c r="A263" s="385"/>
      <c r="B263" s="385"/>
      <c r="C263" s="385"/>
      <c r="D263" s="385"/>
      <c r="E263" s="385"/>
      <c r="F263" s="385"/>
      <c r="G263" s="385"/>
      <c r="H263" s="346"/>
      <c r="I263" s="346"/>
      <c r="J263" s="346"/>
      <c r="K263" s="346"/>
      <c r="L263" s="346"/>
      <c r="M263" s="346"/>
      <c r="N263" s="346"/>
      <c r="O263" s="346"/>
      <c r="P263" s="346"/>
      <c r="Q263" s="346"/>
      <c r="R263" s="346"/>
      <c r="S263" s="346"/>
      <c r="T263" s="346"/>
      <c r="U263" s="388"/>
      <c r="V263" s="346"/>
      <c r="W263" s="346"/>
      <c r="X263" s="346"/>
      <c r="Y263" s="346"/>
      <c r="Z263" s="346"/>
      <c r="AA263" s="346"/>
      <c r="AB263" s="346"/>
      <c r="AC263" s="346"/>
      <c r="AD263" s="346"/>
      <c r="AE263" s="346"/>
      <c r="AF263" s="346"/>
      <c r="AG263" s="346"/>
      <c r="AH263" s="346"/>
      <c r="AI263" s="346"/>
      <c r="AJ263" s="346"/>
      <c r="AK263" s="346"/>
      <c r="AL263" s="346"/>
      <c r="AM263" s="346"/>
      <c r="AN263" s="346"/>
      <c r="AO263" s="346"/>
      <c r="AP263" s="346"/>
    </row>
    <row r="264" spans="1:42" ht="15.75">
      <c r="A264" s="385"/>
      <c r="B264" s="385"/>
      <c r="C264" s="385"/>
      <c r="D264" s="385"/>
      <c r="E264" s="385"/>
      <c r="F264" s="385"/>
      <c r="G264" s="385"/>
      <c r="H264" s="346"/>
      <c r="I264" s="346"/>
      <c r="J264" s="346"/>
      <c r="K264" s="346"/>
      <c r="L264" s="346"/>
      <c r="M264" s="346"/>
      <c r="N264" s="346"/>
      <c r="O264" s="346"/>
      <c r="P264" s="346"/>
      <c r="Q264" s="346"/>
      <c r="R264" s="346"/>
      <c r="S264" s="346"/>
      <c r="T264" s="346"/>
      <c r="U264" s="388"/>
      <c r="V264" s="346"/>
      <c r="W264" s="346"/>
      <c r="X264" s="346"/>
      <c r="Y264" s="346"/>
      <c r="Z264" s="346"/>
      <c r="AA264" s="346"/>
      <c r="AB264" s="346"/>
      <c r="AC264" s="346"/>
      <c r="AD264" s="346"/>
      <c r="AE264" s="346"/>
      <c r="AF264" s="346"/>
      <c r="AG264" s="346"/>
      <c r="AH264" s="346"/>
      <c r="AI264" s="346"/>
      <c r="AJ264" s="346"/>
      <c r="AK264" s="346"/>
      <c r="AL264" s="346"/>
      <c r="AM264" s="346"/>
      <c r="AN264" s="346"/>
      <c r="AO264" s="346"/>
      <c r="AP264" s="346"/>
    </row>
    <row r="265" spans="1:42" ht="15.75">
      <c r="A265" s="385"/>
      <c r="B265" s="385"/>
      <c r="C265" s="385"/>
      <c r="D265" s="385"/>
      <c r="E265" s="385"/>
      <c r="F265" s="385"/>
      <c r="G265" s="385"/>
      <c r="H265" s="346"/>
      <c r="I265" s="346"/>
      <c r="J265" s="346"/>
      <c r="K265" s="346"/>
      <c r="L265" s="346"/>
      <c r="M265" s="346"/>
      <c r="N265" s="346"/>
      <c r="O265" s="346"/>
      <c r="P265" s="346"/>
      <c r="Q265" s="346"/>
      <c r="R265" s="346"/>
      <c r="S265" s="346"/>
      <c r="T265" s="346"/>
      <c r="U265" s="388"/>
      <c r="V265" s="346"/>
      <c r="W265" s="346"/>
      <c r="X265" s="346"/>
      <c r="Y265" s="346"/>
      <c r="Z265" s="346"/>
      <c r="AA265" s="346"/>
      <c r="AB265" s="346"/>
      <c r="AC265" s="346"/>
      <c r="AD265" s="346"/>
      <c r="AE265" s="346"/>
      <c r="AF265" s="346"/>
      <c r="AG265" s="346"/>
      <c r="AH265" s="346"/>
      <c r="AI265" s="346"/>
      <c r="AJ265" s="346"/>
      <c r="AK265" s="346"/>
      <c r="AL265" s="346"/>
      <c r="AM265" s="346"/>
      <c r="AN265" s="346"/>
      <c r="AO265" s="346"/>
      <c r="AP265" s="346"/>
    </row>
    <row r="266" spans="1:42" ht="15.75">
      <c r="A266" s="385"/>
      <c r="B266" s="385"/>
      <c r="C266" s="385"/>
      <c r="D266" s="385"/>
      <c r="E266" s="385"/>
      <c r="F266" s="385"/>
      <c r="G266" s="385"/>
      <c r="H266" s="346"/>
      <c r="I266" s="346"/>
      <c r="J266" s="346"/>
      <c r="K266" s="346"/>
      <c r="L266" s="346"/>
      <c r="M266" s="346"/>
      <c r="N266" s="346"/>
      <c r="O266" s="346"/>
      <c r="P266" s="346"/>
      <c r="Q266" s="346"/>
      <c r="R266" s="346"/>
      <c r="S266" s="346"/>
      <c r="T266" s="346"/>
      <c r="U266" s="388"/>
      <c r="V266" s="346"/>
      <c r="W266" s="346"/>
      <c r="X266" s="346"/>
      <c r="Y266" s="346"/>
      <c r="Z266" s="346"/>
      <c r="AA266" s="346"/>
      <c r="AB266" s="346"/>
      <c r="AC266" s="346"/>
      <c r="AD266" s="346"/>
      <c r="AE266" s="346"/>
      <c r="AF266" s="346"/>
      <c r="AG266" s="346"/>
      <c r="AH266" s="346"/>
      <c r="AI266" s="346"/>
      <c r="AJ266" s="346"/>
      <c r="AK266" s="346"/>
      <c r="AL266" s="346"/>
      <c r="AM266" s="346"/>
      <c r="AN266" s="346"/>
      <c r="AO266" s="346"/>
      <c r="AP266" s="346"/>
    </row>
    <row r="267" spans="1:42" ht="15.75">
      <c r="A267" s="385"/>
      <c r="B267" s="385"/>
      <c r="C267" s="385"/>
      <c r="D267" s="385"/>
      <c r="E267" s="385"/>
      <c r="F267" s="385"/>
      <c r="G267" s="385"/>
      <c r="H267" s="346"/>
      <c r="I267" s="346"/>
      <c r="J267" s="346"/>
      <c r="K267" s="346"/>
      <c r="L267" s="346"/>
      <c r="M267" s="346"/>
      <c r="N267" s="346"/>
      <c r="O267" s="346"/>
      <c r="P267" s="346"/>
      <c r="Q267" s="346"/>
      <c r="R267" s="346"/>
      <c r="S267" s="346"/>
      <c r="T267" s="346"/>
      <c r="U267" s="388"/>
      <c r="V267" s="346"/>
      <c r="W267" s="346"/>
      <c r="X267" s="346"/>
      <c r="Y267" s="346"/>
      <c r="Z267" s="346"/>
      <c r="AA267" s="346"/>
      <c r="AB267" s="346"/>
      <c r="AC267" s="346"/>
      <c r="AD267" s="346"/>
      <c r="AE267" s="346"/>
      <c r="AF267" s="346"/>
      <c r="AG267" s="346"/>
      <c r="AH267" s="346"/>
      <c r="AI267" s="346"/>
      <c r="AJ267" s="346"/>
      <c r="AK267" s="346"/>
      <c r="AL267" s="346"/>
      <c r="AM267" s="346"/>
      <c r="AN267" s="346"/>
      <c r="AO267" s="346"/>
      <c r="AP267" s="346"/>
    </row>
    <row r="268" spans="1:42" ht="15.75">
      <c r="A268" s="385"/>
      <c r="B268" s="385"/>
      <c r="C268" s="385"/>
      <c r="D268" s="385"/>
      <c r="E268" s="385"/>
      <c r="F268" s="385"/>
      <c r="G268" s="385"/>
      <c r="H268" s="346"/>
      <c r="I268" s="346"/>
      <c r="J268" s="346"/>
      <c r="K268" s="346"/>
      <c r="L268" s="346"/>
      <c r="M268" s="346"/>
      <c r="N268" s="346"/>
      <c r="O268" s="346"/>
      <c r="P268" s="346"/>
      <c r="Q268" s="346"/>
      <c r="R268" s="346"/>
      <c r="S268" s="346"/>
      <c r="T268" s="346"/>
      <c r="U268" s="388"/>
      <c r="V268" s="346"/>
      <c r="W268" s="346"/>
      <c r="X268" s="346"/>
      <c r="Y268" s="346"/>
      <c r="Z268" s="346"/>
      <c r="AA268" s="346"/>
      <c r="AB268" s="346"/>
      <c r="AC268" s="346"/>
      <c r="AD268" s="346"/>
      <c r="AE268" s="346"/>
      <c r="AF268" s="346"/>
      <c r="AG268" s="346"/>
      <c r="AH268" s="346"/>
      <c r="AI268" s="346"/>
      <c r="AJ268" s="346"/>
      <c r="AK268" s="346"/>
      <c r="AL268" s="346"/>
      <c r="AM268" s="346"/>
      <c r="AN268" s="346"/>
      <c r="AO268" s="346"/>
      <c r="AP268" s="346"/>
    </row>
    <row r="269" spans="1:42" ht="15.75">
      <c r="A269" s="385"/>
      <c r="B269" s="385"/>
      <c r="C269" s="385"/>
      <c r="D269" s="385"/>
      <c r="E269" s="385"/>
      <c r="F269" s="385"/>
      <c r="G269" s="385"/>
      <c r="H269" s="346"/>
      <c r="I269" s="346"/>
      <c r="J269" s="346"/>
      <c r="K269" s="346"/>
      <c r="L269" s="346"/>
      <c r="M269" s="346"/>
      <c r="N269" s="346"/>
      <c r="O269" s="346"/>
      <c r="P269" s="346"/>
      <c r="Q269" s="346"/>
      <c r="R269" s="346"/>
      <c r="S269" s="346"/>
      <c r="T269" s="346"/>
      <c r="U269" s="388"/>
      <c r="V269" s="346"/>
      <c r="W269" s="346"/>
      <c r="X269" s="346"/>
      <c r="Y269" s="346"/>
      <c r="Z269" s="346"/>
      <c r="AA269" s="346"/>
      <c r="AB269" s="346"/>
      <c r="AC269" s="346"/>
      <c r="AD269" s="346"/>
      <c r="AE269" s="346"/>
      <c r="AF269" s="346"/>
      <c r="AG269" s="346"/>
      <c r="AH269" s="346"/>
      <c r="AI269" s="346"/>
      <c r="AJ269" s="346"/>
      <c r="AK269" s="346"/>
      <c r="AL269" s="346"/>
      <c r="AM269" s="346"/>
      <c r="AN269" s="346"/>
      <c r="AO269" s="346"/>
      <c r="AP269" s="346"/>
    </row>
    <row r="270" spans="1:42" ht="15.75">
      <c r="A270" s="385"/>
      <c r="B270" s="385"/>
      <c r="C270" s="385"/>
      <c r="D270" s="385"/>
      <c r="E270" s="385"/>
      <c r="F270" s="385"/>
      <c r="G270" s="385"/>
      <c r="H270" s="346"/>
      <c r="I270" s="346"/>
      <c r="J270" s="346"/>
      <c r="K270" s="346"/>
      <c r="L270" s="346"/>
      <c r="M270" s="346"/>
      <c r="N270" s="346"/>
      <c r="O270" s="346"/>
      <c r="P270" s="346"/>
      <c r="Q270" s="346"/>
      <c r="R270" s="346"/>
      <c r="S270" s="346"/>
      <c r="T270" s="346"/>
      <c r="U270" s="388"/>
      <c r="V270" s="346"/>
      <c r="W270" s="346"/>
      <c r="X270" s="346"/>
      <c r="Y270" s="346"/>
      <c r="Z270" s="346"/>
      <c r="AA270" s="346"/>
      <c r="AB270" s="346"/>
      <c r="AC270" s="346"/>
      <c r="AD270" s="346"/>
      <c r="AE270" s="346"/>
      <c r="AF270" s="346"/>
      <c r="AG270" s="346"/>
      <c r="AH270" s="346"/>
      <c r="AI270" s="346"/>
      <c r="AJ270" s="346"/>
      <c r="AK270" s="346"/>
      <c r="AL270" s="346"/>
      <c r="AM270" s="346"/>
      <c r="AN270" s="346"/>
      <c r="AO270" s="346"/>
      <c r="AP270" s="346"/>
    </row>
    <row r="271" spans="1:42" ht="15.75">
      <c r="A271" s="385"/>
      <c r="B271" s="385"/>
      <c r="C271" s="385"/>
      <c r="D271" s="385"/>
      <c r="E271" s="385"/>
      <c r="F271" s="385"/>
      <c r="G271" s="385"/>
      <c r="H271" s="346"/>
      <c r="I271" s="346"/>
      <c r="J271" s="346"/>
      <c r="K271" s="346"/>
      <c r="L271" s="346"/>
      <c r="M271" s="346"/>
      <c r="N271" s="346"/>
      <c r="O271" s="346"/>
      <c r="P271" s="346"/>
      <c r="Q271" s="346"/>
      <c r="R271" s="346"/>
      <c r="S271" s="346"/>
      <c r="T271" s="346"/>
      <c r="U271" s="388"/>
      <c r="V271" s="346"/>
      <c r="W271" s="346"/>
      <c r="X271" s="346"/>
      <c r="Y271" s="346"/>
      <c r="Z271" s="346"/>
      <c r="AA271" s="346"/>
      <c r="AB271" s="346"/>
      <c r="AC271" s="346"/>
      <c r="AD271" s="346"/>
      <c r="AE271" s="346"/>
      <c r="AF271" s="346"/>
      <c r="AG271" s="346"/>
      <c r="AH271" s="346"/>
      <c r="AI271" s="346"/>
      <c r="AJ271" s="346"/>
      <c r="AK271" s="346"/>
      <c r="AL271" s="346"/>
      <c r="AM271" s="346"/>
      <c r="AN271" s="346"/>
      <c r="AO271" s="346"/>
      <c r="AP271" s="346"/>
    </row>
    <row r="272" spans="1:42" ht="15.75">
      <c r="A272" s="385"/>
      <c r="B272" s="385"/>
      <c r="C272" s="385"/>
      <c r="D272" s="385"/>
      <c r="E272" s="385"/>
      <c r="F272" s="385"/>
      <c r="G272" s="385"/>
      <c r="H272" s="346"/>
      <c r="I272" s="346"/>
      <c r="J272" s="346"/>
      <c r="K272" s="346"/>
      <c r="L272" s="346"/>
      <c r="M272" s="346"/>
      <c r="N272" s="346"/>
      <c r="O272" s="346"/>
      <c r="P272" s="346"/>
      <c r="Q272" s="346"/>
      <c r="R272" s="346"/>
      <c r="S272" s="346"/>
      <c r="T272" s="346"/>
      <c r="U272" s="388"/>
      <c r="V272" s="346"/>
      <c r="W272" s="346"/>
      <c r="X272" s="346"/>
      <c r="Y272" s="346"/>
      <c r="Z272" s="346"/>
      <c r="AA272" s="346"/>
      <c r="AB272" s="346"/>
      <c r="AC272" s="346"/>
      <c r="AD272" s="346"/>
      <c r="AE272" s="346"/>
      <c r="AF272" s="346"/>
      <c r="AG272" s="346"/>
      <c r="AH272" s="346"/>
      <c r="AI272" s="346"/>
      <c r="AJ272" s="346"/>
      <c r="AK272" s="346"/>
      <c r="AL272" s="346"/>
      <c r="AM272" s="346"/>
      <c r="AN272" s="346"/>
      <c r="AO272" s="346"/>
      <c r="AP272" s="346"/>
    </row>
    <row r="273" spans="1:42" ht="15.75">
      <c r="A273" s="385"/>
      <c r="B273" s="385"/>
      <c r="C273" s="385"/>
      <c r="D273" s="385"/>
      <c r="E273" s="385"/>
      <c r="F273" s="385"/>
      <c r="G273" s="385"/>
      <c r="H273" s="346"/>
      <c r="I273" s="346"/>
      <c r="J273" s="346"/>
      <c r="K273" s="346"/>
      <c r="L273" s="346"/>
      <c r="M273" s="346"/>
      <c r="N273" s="346"/>
      <c r="O273" s="346"/>
      <c r="P273" s="346"/>
      <c r="Q273" s="346"/>
      <c r="R273" s="346"/>
      <c r="S273" s="346"/>
      <c r="T273" s="346"/>
      <c r="U273" s="388"/>
      <c r="V273" s="346"/>
      <c r="W273" s="346"/>
      <c r="X273" s="346"/>
      <c r="Y273" s="346"/>
      <c r="Z273" s="346"/>
      <c r="AA273" s="346"/>
      <c r="AB273" s="346"/>
      <c r="AC273" s="346"/>
      <c r="AD273" s="346"/>
      <c r="AE273" s="346"/>
      <c r="AF273" s="346"/>
      <c r="AG273" s="346"/>
      <c r="AH273" s="346"/>
      <c r="AI273" s="346"/>
      <c r="AJ273" s="346"/>
      <c r="AK273" s="346"/>
      <c r="AL273" s="346"/>
      <c r="AM273" s="346"/>
      <c r="AN273" s="346"/>
      <c r="AO273" s="346"/>
      <c r="AP273" s="346"/>
    </row>
    <row r="274" spans="1:42" ht="15.75">
      <c r="A274" s="385"/>
      <c r="B274" s="385"/>
      <c r="C274" s="385"/>
      <c r="D274" s="385"/>
      <c r="E274" s="385"/>
      <c r="F274" s="385"/>
      <c r="G274" s="385"/>
      <c r="H274" s="346"/>
      <c r="I274" s="346"/>
      <c r="J274" s="346"/>
      <c r="K274" s="346"/>
      <c r="L274" s="346"/>
      <c r="M274" s="346"/>
      <c r="N274" s="346"/>
      <c r="O274" s="346"/>
      <c r="P274" s="346"/>
      <c r="Q274" s="346"/>
      <c r="R274" s="346"/>
      <c r="S274" s="346"/>
      <c r="T274" s="346"/>
      <c r="U274" s="388"/>
      <c r="V274" s="346"/>
      <c r="W274" s="346"/>
      <c r="X274" s="346"/>
      <c r="Y274" s="346"/>
      <c r="Z274" s="346"/>
      <c r="AA274" s="346"/>
      <c r="AB274" s="346"/>
      <c r="AC274" s="346"/>
      <c r="AD274" s="346"/>
      <c r="AE274" s="346"/>
      <c r="AF274" s="346"/>
      <c r="AG274" s="346"/>
      <c r="AH274" s="346"/>
      <c r="AI274" s="346"/>
      <c r="AJ274" s="346"/>
      <c r="AK274" s="346"/>
      <c r="AL274" s="346"/>
      <c r="AM274" s="346"/>
      <c r="AN274" s="346"/>
      <c r="AO274" s="346"/>
      <c r="AP274" s="346"/>
    </row>
    <row r="275" spans="1:42" ht="15.75">
      <c r="A275" s="385"/>
      <c r="B275" s="385"/>
      <c r="C275" s="385"/>
      <c r="D275" s="385"/>
      <c r="E275" s="385"/>
      <c r="F275" s="385"/>
      <c r="G275" s="385"/>
      <c r="H275" s="346"/>
      <c r="I275" s="346"/>
      <c r="J275" s="346"/>
      <c r="K275" s="346"/>
      <c r="L275" s="346"/>
      <c r="M275" s="346"/>
      <c r="N275" s="346"/>
      <c r="O275" s="346"/>
      <c r="P275" s="346"/>
      <c r="Q275" s="346"/>
      <c r="R275" s="346"/>
      <c r="S275" s="346"/>
      <c r="T275" s="346"/>
      <c r="U275" s="388"/>
      <c r="V275" s="346"/>
      <c r="W275" s="346"/>
      <c r="X275" s="346"/>
      <c r="Y275" s="346"/>
      <c r="Z275" s="346"/>
      <c r="AA275" s="346"/>
      <c r="AB275" s="346"/>
      <c r="AC275" s="346"/>
      <c r="AD275" s="346"/>
      <c r="AE275" s="346"/>
      <c r="AF275" s="346"/>
      <c r="AG275" s="346"/>
      <c r="AH275" s="346"/>
      <c r="AI275" s="346"/>
      <c r="AJ275" s="346"/>
      <c r="AK275" s="346"/>
      <c r="AL275" s="346"/>
      <c r="AM275" s="346"/>
      <c r="AN275" s="346"/>
      <c r="AO275" s="346"/>
      <c r="AP275" s="346"/>
    </row>
    <row r="276" spans="1:42" ht="15.75">
      <c r="A276" s="385"/>
      <c r="B276" s="385"/>
      <c r="C276" s="385"/>
      <c r="D276" s="385"/>
      <c r="E276" s="385"/>
      <c r="F276" s="385"/>
      <c r="G276" s="385"/>
      <c r="H276" s="346"/>
      <c r="I276" s="346"/>
      <c r="J276" s="346"/>
      <c r="K276" s="346"/>
      <c r="L276" s="346"/>
      <c r="M276" s="346"/>
      <c r="N276" s="346"/>
      <c r="O276" s="346"/>
      <c r="P276" s="346"/>
      <c r="Q276" s="346"/>
      <c r="R276" s="346"/>
      <c r="S276" s="346"/>
      <c r="T276" s="346"/>
      <c r="U276" s="388"/>
      <c r="V276" s="346"/>
      <c r="W276" s="346"/>
      <c r="X276" s="346"/>
      <c r="Y276" s="346"/>
      <c r="Z276" s="346"/>
      <c r="AA276" s="346"/>
      <c r="AB276" s="346"/>
      <c r="AC276" s="346"/>
      <c r="AD276" s="346"/>
      <c r="AE276" s="346"/>
      <c r="AF276" s="346"/>
      <c r="AG276" s="346"/>
      <c r="AH276" s="346"/>
      <c r="AI276" s="346"/>
      <c r="AJ276" s="346"/>
      <c r="AK276" s="346"/>
      <c r="AL276" s="346"/>
      <c r="AM276" s="346"/>
      <c r="AN276" s="346"/>
      <c r="AO276" s="346"/>
      <c r="AP276" s="346"/>
    </row>
    <row r="277" spans="1:42" ht="15.75">
      <c r="A277" s="385"/>
      <c r="B277" s="385"/>
      <c r="C277" s="385"/>
      <c r="D277" s="385"/>
      <c r="E277" s="385"/>
      <c r="F277" s="385"/>
      <c r="G277" s="385"/>
      <c r="H277" s="346"/>
      <c r="I277" s="346"/>
      <c r="J277" s="346"/>
      <c r="K277" s="346"/>
      <c r="L277" s="346"/>
      <c r="M277" s="346"/>
      <c r="N277" s="346"/>
      <c r="O277" s="346"/>
      <c r="P277" s="346"/>
      <c r="Q277" s="346"/>
      <c r="R277" s="346"/>
      <c r="S277" s="346"/>
      <c r="T277" s="346"/>
      <c r="U277" s="388"/>
      <c r="V277" s="346"/>
      <c r="W277" s="346"/>
      <c r="X277" s="346"/>
      <c r="Y277" s="346"/>
      <c r="Z277" s="346"/>
      <c r="AA277" s="346"/>
      <c r="AB277" s="346"/>
      <c r="AC277" s="346"/>
      <c r="AD277" s="346"/>
      <c r="AE277" s="346"/>
      <c r="AF277" s="346"/>
      <c r="AG277" s="346"/>
      <c r="AH277" s="346"/>
      <c r="AI277" s="346"/>
      <c r="AJ277" s="346"/>
      <c r="AK277" s="346"/>
      <c r="AL277" s="346"/>
      <c r="AM277" s="346"/>
      <c r="AN277" s="346"/>
      <c r="AO277" s="346"/>
      <c r="AP277" s="346"/>
    </row>
    <row r="278" spans="1:42" ht="15.75">
      <c r="A278" s="385"/>
      <c r="B278" s="385"/>
      <c r="C278" s="385"/>
      <c r="D278" s="385"/>
      <c r="E278" s="385"/>
      <c r="F278" s="385"/>
      <c r="G278" s="385"/>
      <c r="H278" s="346"/>
      <c r="I278" s="346"/>
      <c r="J278" s="346"/>
      <c r="K278" s="346"/>
      <c r="L278" s="346"/>
      <c r="M278" s="346"/>
      <c r="N278" s="346"/>
      <c r="O278" s="346"/>
      <c r="P278" s="346"/>
      <c r="Q278" s="346"/>
      <c r="R278" s="346"/>
      <c r="S278" s="346"/>
      <c r="T278" s="346"/>
      <c r="U278" s="388"/>
      <c r="V278" s="346"/>
      <c r="W278" s="346"/>
      <c r="X278" s="346"/>
      <c r="Y278" s="346"/>
      <c r="Z278" s="346"/>
      <c r="AA278" s="346"/>
      <c r="AB278" s="346"/>
      <c r="AC278" s="346"/>
      <c r="AD278" s="346"/>
      <c r="AE278" s="346"/>
      <c r="AF278" s="346"/>
      <c r="AG278" s="346"/>
      <c r="AH278" s="346"/>
      <c r="AI278" s="346"/>
      <c r="AJ278" s="346"/>
      <c r="AK278" s="346"/>
      <c r="AL278" s="346"/>
      <c r="AM278" s="346"/>
      <c r="AN278" s="346"/>
      <c r="AO278" s="346"/>
      <c r="AP278" s="346"/>
    </row>
    <row r="279" spans="1:42" ht="15.75">
      <c r="A279" s="385"/>
      <c r="B279" s="385"/>
      <c r="C279" s="385"/>
      <c r="D279" s="385"/>
      <c r="E279" s="385"/>
      <c r="F279" s="385"/>
      <c r="G279" s="385"/>
      <c r="H279" s="346"/>
      <c r="I279" s="346"/>
      <c r="J279" s="346"/>
      <c r="K279" s="346"/>
      <c r="L279" s="346"/>
      <c r="M279" s="346"/>
      <c r="N279" s="346"/>
      <c r="O279" s="346"/>
      <c r="P279" s="346"/>
      <c r="Q279" s="346"/>
      <c r="R279" s="346"/>
      <c r="S279" s="346"/>
      <c r="T279" s="346"/>
      <c r="U279" s="388"/>
      <c r="V279" s="346"/>
      <c r="W279" s="346"/>
      <c r="X279" s="346"/>
      <c r="Y279" s="346"/>
      <c r="Z279" s="346"/>
      <c r="AA279" s="346"/>
      <c r="AB279" s="346"/>
      <c r="AC279" s="346"/>
      <c r="AD279" s="346"/>
      <c r="AE279" s="346"/>
      <c r="AF279" s="346"/>
      <c r="AG279" s="346"/>
      <c r="AH279" s="346"/>
      <c r="AI279" s="346"/>
      <c r="AJ279" s="346"/>
      <c r="AK279" s="346"/>
      <c r="AL279" s="346"/>
      <c r="AM279" s="346"/>
      <c r="AN279" s="346"/>
      <c r="AO279" s="346"/>
      <c r="AP279" s="346"/>
    </row>
    <row r="280" spans="1:42" ht="15.75">
      <c r="A280" s="385"/>
      <c r="B280" s="385"/>
      <c r="C280" s="385"/>
      <c r="D280" s="385"/>
      <c r="E280" s="385"/>
      <c r="F280" s="385"/>
      <c r="G280" s="385"/>
      <c r="H280" s="346"/>
      <c r="I280" s="346"/>
      <c r="J280" s="346"/>
      <c r="K280" s="346"/>
      <c r="L280" s="346"/>
      <c r="M280" s="346"/>
      <c r="N280" s="346"/>
      <c r="O280" s="346"/>
      <c r="P280" s="346"/>
      <c r="Q280" s="346"/>
      <c r="R280" s="346"/>
      <c r="S280" s="346"/>
      <c r="T280" s="346"/>
      <c r="U280" s="388"/>
      <c r="V280" s="346"/>
      <c r="W280" s="346"/>
      <c r="X280" s="346"/>
      <c r="Y280" s="346"/>
      <c r="Z280" s="346"/>
      <c r="AA280" s="346"/>
      <c r="AB280" s="346"/>
      <c r="AC280" s="346"/>
      <c r="AD280" s="346"/>
      <c r="AE280" s="346"/>
      <c r="AF280" s="346"/>
      <c r="AG280" s="346"/>
      <c r="AH280" s="346"/>
      <c r="AI280" s="346"/>
      <c r="AJ280" s="346"/>
      <c r="AK280" s="346"/>
      <c r="AL280" s="346"/>
      <c r="AM280" s="346"/>
      <c r="AN280" s="346"/>
      <c r="AO280" s="346"/>
      <c r="AP280" s="346"/>
    </row>
    <row r="281" spans="1:42" ht="15.75">
      <c r="A281" s="385"/>
      <c r="B281" s="385"/>
      <c r="C281" s="385"/>
      <c r="D281" s="385"/>
      <c r="E281" s="385"/>
      <c r="F281" s="385"/>
      <c r="G281" s="385"/>
      <c r="H281" s="346"/>
      <c r="I281" s="346"/>
      <c r="J281" s="346"/>
      <c r="K281" s="346"/>
      <c r="L281" s="346"/>
      <c r="M281" s="346"/>
      <c r="N281" s="346"/>
      <c r="O281" s="346"/>
      <c r="P281" s="346"/>
      <c r="Q281" s="346"/>
      <c r="R281" s="346"/>
      <c r="S281" s="346"/>
      <c r="T281" s="346"/>
      <c r="U281" s="388"/>
      <c r="V281" s="346"/>
      <c r="W281" s="346"/>
      <c r="X281" s="346"/>
      <c r="Y281" s="346"/>
      <c r="Z281" s="346"/>
      <c r="AA281" s="346"/>
      <c r="AB281" s="346"/>
      <c r="AC281" s="346"/>
      <c r="AD281" s="346"/>
      <c r="AE281" s="346"/>
      <c r="AF281" s="346"/>
      <c r="AG281" s="346"/>
      <c r="AH281" s="346"/>
      <c r="AI281" s="346"/>
      <c r="AJ281" s="346"/>
      <c r="AK281" s="346"/>
      <c r="AL281" s="346"/>
      <c r="AM281" s="346"/>
      <c r="AN281" s="346"/>
      <c r="AO281" s="346"/>
      <c r="AP281" s="346"/>
    </row>
    <row r="282" spans="1:42" ht="15.75">
      <c r="A282" s="385"/>
      <c r="B282" s="385"/>
      <c r="C282" s="385"/>
      <c r="D282" s="385"/>
      <c r="E282" s="385"/>
      <c r="F282" s="385"/>
      <c r="G282" s="385"/>
      <c r="H282" s="346"/>
      <c r="I282" s="346"/>
      <c r="J282" s="346"/>
      <c r="K282" s="346"/>
      <c r="L282" s="346"/>
      <c r="M282" s="346"/>
      <c r="N282" s="346"/>
      <c r="O282" s="346"/>
      <c r="P282" s="346"/>
      <c r="Q282" s="346"/>
      <c r="R282" s="346"/>
      <c r="S282" s="346"/>
      <c r="T282" s="346"/>
      <c r="U282" s="388"/>
      <c r="V282" s="346"/>
      <c r="W282" s="346"/>
      <c r="X282" s="346"/>
      <c r="Y282" s="346"/>
      <c r="Z282" s="346"/>
      <c r="AA282" s="346"/>
      <c r="AB282" s="346"/>
      <c r="AC282" s="346"/>
      <c r="AD282" s="346"/>
      <c r="AE282" s="346"/>
      <c r="AF282" s="346"/>
      <c r="AG282" s="346"/>
      <c r="AH282" s="346"/>
      <c r="AI282" s="346"/>
      <c r="AJ282" s="346"/>
      <c r="AK282" s="346"/>
      <c r="AL282" s="346"/>
      <c r="AM282" s="346"/>
      <c r="AN282" s="346"/>
      <c r="AO282" s="346"/>
      <c r="AP282" s="346"/>
    </row>
    <row r="283" spans="1:42" ht="15.75">
      <c r="A283" s="385"/>
      <c r="B283" s="385"/>
      <c r="C283" s="385"/>
      <c r="D283" s="385"/>
      <c r="E283" s="385"/>
      <c r="F283" s="385"/>
      <c r="G283" s="385"/>
      <c r="H283" s="346"/>
      <c r="I283" s="346"/>
      <c r="J283" s="346"/>
      <c r="K283" s="346"/>
      <c r="L283" s="346"/>
      <c r="M283" s="346"/>
      <c r="N283" s="346"/>
      <c r="O283" s="346"/>
      <c r="P283" s="346"/>
      <c r="Q283" s="346"/>
      <c r="R283" s="346"/>
      <c r="S283" s="346"/>
      <c r="T283" s="346"/>
      <c r="U283" s="388"/>
      <c r="V283" s="346"/>
      <c r="W283" s="346"/>
      <c r="X283" s="346"/>
      <c r="Y283" s="346"/>
      <c r="Z283" s="346"/>
      <c r="AA283" s="346"/>
      <c r="AB283" s="346"/>
      <c r="AC283" s="346"/>
      <c r="AD283" s="346"/>
      <c r="AE283" s="346"/>
      <c r="AF283" s="346"/>
      <c r="AG283" s="346"/>
      <c r="AH283" s="346"/>
      <c r="AI283" s="346"/>
      <c r="AJ283" s="346"/>
      <c r="AK283" s="346"/>
      <c r="AL283" s="346"/>
      <c r="AM283" s="346"/>
      <c r="AN283" s="346"/>
      <c r="AO283" s="346"/>
      <c r="AP283" s="346"/>
    </row>
    <row r="284" spans="1:42" ht="15.75">
      <c r="A284" s="385"/>
      <c r="B284" s="385"/>
      <c r="C284" s="385"/>
      <c r="D284" s="385"/>
      <c r="E284" s="385"/>
      <c r="F284" s="385"/>
      <c r="G284" s="385"/>
      <c r="H284" s="346"/>
      <c r="I284" s="346"/>
      <c r="J284" s="346"/>
      <c r="K284" s="346"/>
      <c r="L284" s="346"/>
      <c r="M284" s="346"/>
      <c r="N284" s="346"/>
      <c r="O284" s="346"/>
      <c r="P284" s="346"/>
      <c r="Q284" s="346"/>
      <c r="R284" s="346"/>
      <c r="S284" s="346"/>
      <c r="T284" s="346"/>
      <c r="U284" s="388"/>
      <c r="V284" s="346"/>
      <c r="W284" s="346"/>
      <c r="X284" s="346"/>
      <c r="Y284" s="346"/>
      <c r="Z284" s="346"/>
      <c r="AA284" s="346"/>
      <c r="AB284" s="346"/>
      <c r="AC284" s="346"/>
      <c r="AD284" s="346"/>
      <c r="AE284" s="346"/>
      <c r="AF284" s="346"/>
      <c r="AG284" s="346"/>
      <c r="AH284" s="346"/>
      <c r="AI284" s="346"/>
      <c r="AJ284" s="346"/>
      <c r="AK284" s="346"/>
      <c r="AL284" s="346"/>
      <c r="AM284" s="346"/>
      <c r="AN284" s="346"/>
      <c r="AO284" s="346"/>
      <c r="AP284" s="346"/>
    </row>
    <row r="285" spans="1:42" ht="15.75">
      <c r="A285" s="385"/>
      <c r="B285" s="385"/>
      <c r="C285" s="385"/>
      <c r="D285" s="385"/>
      <c r="E285" s="385"/>
      <c r="F285" s="385"/>
      <c r="G285" s="385"/>
      <c r="H285" s="346"/>
      <c r="I285" s="346"/>
      <c r="J285" s="346"/>
      <c r="K285" s="346"/>
      <c r="L285" s="346"/>
      <c r="M285" s="346"/>
      <c r="N285" s="346"/>
      <c r="O285" s="346"/>
      <c r="P285" s="346"/>
      <c r="Q285" s="346"/>
      <c r="R285" s="346"/>
      <c r="S285" s="346"/>
      <c r="T285" s="346"/>
      <c r="U285" s="388"/>
      <c r="V285" s="346"/>
      <c r="W285" s="346"/>
      <c r="X285" s="346"/>
      <c r="Y285" s="346"/>
      <c r="Z285" s="346"/>
      <c r="AA285" s="346"/>
      <c r="AB285" s="346"/>
      <c r="AC285" s="346"/>
      <c r="AD285" s="346"/>
      <c r="AE285" s="346"/>
      <c r="AF285" s="346"/>
      <c r="AG285" s="346"/>
      <c r="AH285" s="346"/>
      <c r="AI285" s="346"/>
      <c r="AJ285" s="346"/>
      <c r="AK285" s="346"/>
      <c r="AL285" s="346"/>
      <c r="AM285" s="346"/>
      <c r="AN285" s="346"/>
      <c r="AO285" s="346"/>
      <c r="AP285" s="346"/>
    </row>
    <row r="286" spans="1:42" ht="15.75">
      <c r="A286" s="385"/>
      <c r="B286" s="385"/>
      <c r="C286" s="385"/>
      <c r="D286" s="385"/>
      <c r="E286" s="385"/>
      <c r="F286" s="385"/>
      <c r="G286" s="385"/>
      <c r="H286" s="346"/>
      <c r="I286" s="346"/>
      <c r="J286" s="346"/>
      <c r="K286" s="346"/>
      <c r="L286" s="346"/>
      <c r="M286" s="346"/>
      <c r="N286" s="346"/>
      <c r="O286" s="346"/>
      <c r="P286" s="346"/>
      <c r="Q286" s="346"/>
      <c r="R286" s="346"/>
      <c r="S286" s="346"/>
      <c r="T286" s="346"/>
      <c r="U286" s="388"/>
      <c r="V286" s="346"/>
      <c r="W286" s="346"/>
      <c r="X286" s="346"/>
      <c r="Y286" s="346"/>
      <c r="Z286" s="346"/>
      <c r="AA286" s="346"/>
      <c r="AB286" s="346"/>
      <c r="AC286" s="346"/>
      <c r="AD286" s="346"/>
      <c r="AE286" s="346"/>
      <c r="AF286" s="346"/>
      <c r="AG286" s="346"/>
      <c r="AH286" s="346"/>
      <c r="AI286" s="346"/>
      <c r="AJ286" s="346"/>
      <c r="AK286" s="346"/>
      <c r="AL286" s="346"/>
      <c r="AM286" s="346"/>
      <c r="AN286" s="346"/>
      <c r="AO286" s="346"/>
      <c r="AP286" s="346"/>
    </row>
    <row r="287" spans="1:42" ht="15.75">
      <c r="A287" s="385"/>
      <c r="B287" s="385"/>
      <c r="C287" s="385"/>
      <c r="D287" s="385"/>
      <c r="E287" s="385"/>
      <c r="F287" s="385"/>
      <c r="G287" s="385"/>
      <c r="H287" s="346"/>
      <c r="I287" s="346"/>
      <c r="J287" s="346"/>
      <c r="K287" s="346"/>
      <c r="L287" s="346"/>
      <c r="M287" s="346"/>
      <c r="N287" s="346"/>
      <c r="O287" s="346"/>
      <c r="P287" s="346"/>
      <c r="Q287" s="346"/>
      <c r="R287" s="346"/>
      <c r="S287" s="346"/>
      <c r="T287" s="346"/>
      <c r="U287" s="388"/>
      <c r="V287" s="346"/>
      <c r="W287" s="346"/>
      <c r="X287" s="346"/>
      <c r="Y287" s="346"/>
      <c r="Z287" s="346"/>
      <c r="AA287" s="346"/>
      <c r="AB287" s="346"/>
      <c r="AC287" s="346"/>
      <c r="AD287" s="346"/>
      <c r="AE287" s="346"/>
      <c r="AF287" s="346"/>
      <c r="AG287" s="346"/>
      <c r="AH287" s="346"/>
      <c r="AI287" s="346"/>
      <c r="AJ287" s="346"/>
      <c r="AK287" s="346"/>
      <c r="AL287" s="346"/>
      <c r="AM287" s="346"/>
      <c r="AN287" s="346"/>
      <c r="AO287" s="346"/>
      <c r="AP287" s="346"/>
    </row>
    <row r="288" spans="1:42" ht="15.75">
      <c r="A288" s="385"/>
      <c r="B288" s="385"/>
      <c r="C288" s="385"/>
      <c r="D288" s="385"/>
      <c r="E288" s="385"/>
      <c r="F288" s="385"/>
      <c r="G288" s="385"/>
      <c r="H288" s="346"/>
      <c r="I288" s="346"/>
      <c r="J288" s="346"/>
      <c r="K288" s="346"/>
      <c r="L288" s="346"/>
      <c r="M288" s="346"/>
      <c r="N288" s="346"/>
      <c r="O288" s="346"/>
      <c r="P288" s="346"/>
      <c r="Q288" s="346"/>
      <c r="R288" s="346"/>
      <c r="S288" s="346"/>
      <c r="T288" s="346"/>
      <c r="U288" s="388"/>
      <c r="V288" s="346"/>
      <c r="W288" s="346"/>
      <c r="X288" s="346"/>
      <c r="Y288" s="346"/>
      <c r="Z288" s="346"/>
      <c r="AA288" s="346"/>
      <c r="AB288" s="346"/>
      <c r="AC288" s="346"/>
      <c r="AD288" s="346"/>
      <c r="AE288" s="346"/>
      <c r="AF288" s="346"/>
      <c r="AG288" s="346"/>
      <c r="AH288" s="346"/>
      <c r="AI288" s="346"/>
      <c r="AJ288" s="346"/>
      <c r="AK288" s="346"/>
      <c r="AL288" s="346"/>
      <c r="AM288" s="346"/>
      <c r="AN288" s="346"/>
      <c r="AO288" s="346"/>
      <c r="AP288" s="346"/>
    </row>
    <row r="289" spans="1:42" ht="15.75">
      <c r="A289" s="385"/>
      <c r="B289" s="385"/>
      <c r="C289" s="385"/>
      <c r="D289" s="385"/>
      <c r="E289" s="385"/>
      <c r="F289" s="385"/>
      <c r="G289" s="385"/>
      <c r="H289" s="346"/>
      <c r="I289" s="346"/>
      <c r="J289" s="346"/>
      <c r="K289" s="346"/>
      <c r="L289" s="346"/>
      <c r="M289" s="346"/>
      <c r="N289" s="346"/>
      <c r="O289" s="346"/>
      <c r="P289" s="346"/>
      <c r="Q289" s="346"/>
      <c r="R289" s="346"/>
      <c r="S289" s="346"/>
      <c r="T289" s="346"/>
      <c r="U289" s="388"/>
      <c r="V289" s="346"/>
      <c r="W289" s="346"/>
      <c r="X289" s="346"/>
      <c r="Y289" s="346"/>
      <c r="Z289" s="346"/>
      <c r="AA289" s="346"/>
      <c r="AB289" s="346"/>
      <c r="AC289" s="346"/>
      <c r="AD289" s="346"/>
      <c r="AE289" s="346"/>
      <c r="AF289" s="346"/>
      <c r="AG289" s="346"/>
      <c r="AH289" s="346"/>
      <c r="AI289" s="346"/>
      <c r="AJ289" s="346"/>
      <c r="AK289" s="346"/>
      <c r="AL289" s="346"/>
      <c r="AM289" s="346"/>
      <c r="AN289" s="346"/>
      <c r="AO289" s="346"/>
      <c r="AP289" s="346"/>
    </row>
    <row r="290" spans="1:42" ht="15.75">
      <c r="A290" s="385"/>
      <c r="B290" s="385"/>
      <c r="C290" s="385"/>
      <c r="D290" s="385"/>
      <c r="E290" s="385"/>
      <c r="F290" s="385"/>
      <c r="G290" s="385"/>
      <c r="H290" s="346"/>
      <c r="I290" s="346"/>
      <c r="J290" s="346"/>
      <c r="K290" s="346"/>
      <c r="L290" s="346"/>
      <c r="M290" s="346"/>
      <c r="N290" s="346"/>
      <c r="O290" s="346"/>
      <c r="P290" s="346"/>
      <c r="Q290" s="346"/>
      <c r="R290" s="346"/>
      <c r="S290" s="346"/>
      <c r="T290" s="346"/>
      <c r="U290" s="388"/>
      <c r="V290" s="346"/>
      <c r="W290" s="346"/>
      <c r="X290" s="346"/>
      <c r="Y290" s="346"/>
      <c r="Z290" s="346"/>
      <c r="AA290" s="346"/>
      <c r="AB290" s="346"/>
      <c r="AC290" s="346"/>
      <c r="AD290" s="346"/>
      <c r="AE290" s="346"/>
      <c r="AF290" s="346"/>
      <c r="AG290" s="346"/>
      <c r="AH290" s="346"/>
      <c r="AI290" s="346"/>
      <c r="AJ290" s="346"/>
      <c r="AK290" s="346"/>
      <c r="AL290" s="346"/>
      <c r="AM290" s="346"/>
      <c r="AN290" s="346"/>
      <c r="AO290" s="346"/>
      <c r="AP290" s="346"/>
    </row>
    <row r="291" spans="1:42" ht="15.75">
      <c r="A291" s="385"/>
      <c r="B291" s="385"/>
      <c r="C291" s="385"/>
      <c r="D291" s="385"/>
      <c r="E291" s="385"/>
      <c r="F291" s="385"/>
      <c r="G291" s="385"/>
      <c r="H291" s="346"/>
      <c r="I291" s="346"/>
      <c r="J291" s="346"/>
      <c r="K291" s="346"/>
      <c r="L291" s="346"/>
      <c r="M291" s="346"/>
      <c r="N291" s="346"/>
      <c r="O291" s="346"/>
      <c r="P291" s="346"/>
      <c r="Q291" s="346"/>
      <c r="R291" s="346"/>
      <c r="S291" s="346"/>
      <c r="T291" s="346"/>
      <c r="U291" s="388"/>
      <c r="V291" s="346"/>
      <c r="W291" s="346"/>
      <c r="X291" s="346"/>
      <c r="Y291" s="346"/>
      <c r="Z291" s="346"/>
      <c r="AA291" s="346"/>
      <c r="AB291" s="346"/>
      <c r="AC291" s="346"/>
      <c r="AD291" s="346"/>
      <c r="AE291" s="346"/>
      <c r="AF291" s="346"/>
      <c r="AG291" s="346"/>
      <c r="AH291" s="346"/>
      <c r="AI291" s="346"/>
      <c r="AJ291" s="346"/>
      <c r="AK291" s="346"/>
      <c r="AL291" s="346"/>
      <c r="AM291" s="346"/>
      <c r="AN291" s="346"/>
      <c r="AO291" s="346"/>
      <c r="AP291" s="346"/>
    </row>
    <row r="292" spans="1:42" ht="15.75">
      <c r="A292" s="385"/>
      <c r="B292" s="385"/>
      <c r="C292" s="385"/>
      <c r="D292" s="385"/>
      <c r="E292" s="385"/>
      <c r="F292" s="385"/>
      <c r="G292" s="385"/>
      <c r="H292" s="346"/>
      <c r="I292" s="346"/>
      <c r="J292" s="346"/>
      <c r="K292" s="346"/>
      <c r="L292" s="346"/>
      <c r="M292" s="346"/>
      <c r="N292" s="346"/>
      <c r="O292" s="346"/>
      <c r="P292" s="346"/>
      <c r="Q292" s="346"/>
      <c r="R292" s="346"/>
      <c r="S292" s="346"/>
      <c r="T292" s="346"/>
      <c r="U292" s="388"/>
      <c r="V292" s="346"/>
      <c r="W292" s="346"/>
      <c r="X292" s="346"/>
      <c r="Y292" s="346"/>
      <c r="Z292" s="346"/>
      <c r="AA292" s="346"/>
      <c r="AB292" s="346"/>
      <c r="AC292" s="346"/>
      <c r="AD292" s="346"/>
      <c r="AE292" s="346"/>
      <c r="AF292" s="346"/>
      <c r="AG292" s="346"/>
      <c r="AH292" s="346"/>
      <c r="AI292" s="346"/>
      <c r="AJ292" s="346"/>
      <c r="AK292" s="346"/>
      <c r="AL292" s="346"/>
      <c r="AM292" s="346"/>
      <c r="AN292" s="346"/>
      <c r="AO292" s="346"/>
      <c r="AP292" s="346"/>
    </row>
    <row r="293" spans="1:42" ht="15.75">
      <c r="A293" s="385"/>
      <c r="B293" s="385"/>
      <c r="C293" s="385"/>
      <c r="D293" s="385"/>
      <c r="E293" s="385"/>
      <c r="F293" s="385"/>
      <c r="G293" s="385"/>
      <c r="H293" s="346"/>
      <c r="I293" s="346"/>
      <c r="J293" s="346"/>
      <c r="K293" s="346"/>
      <c r="L293" s="346"/>
      <c r="M293" s="346"/>
      <c r="N293" s="346"/>
      <c r="O293" s="346"/>
      <c r="P293" s="346"/>
      <c r="Q293" s="346"/>
      <c r="R293" s="346"/>
      <c r="S293" s="346"/>
      <c r="T293" s="346"/>
      <c r="U293" s="388"/>
      <c r="V293" s="346"/>
      <c r="W293" s="346"/>
      <c r="X293" s="346"/>
      <c r="Y293" s="346"/>
      <c r="Z293" s="346"/>
      <c r="AA293" s="346"/>
      <c r="AB293" s="346"/>
      <c r="AC293" s="346"/>
      <c r="AD293" s="346"/>
      <c r="AE293" s="346"/>
      <c r="AF293" s="346"/>
      <c r="AG293" s="346"/>
      <c r="AH293" s="346"/>
      <c r="AI293" s="346"/>
      <c r="AJ293" s="346"/>
      <c r="AK293" s="346"/>
      <c r="AL293" s="346"/>
      <c r="AM293" s="346"/>
      <c r="AN293" s="346"/>
      <c r="AO293" s="346"/>
      <c r="AP293" s="346"/>
    </row>
    <row r="294" spans="1:42" ht="15.75">
      <c r="A294" s="385"/>
      <c r="B294" s="385"/>
      <c r="C294" s="385"/>
      <c r="D294" s="385"/>
      <c r="E294" s="385"/>
      <c r="F294" s="385"/>
      <c r="G294" s="385"/>
      <c r="H294" s="346"/>
      <c r="I294" s="346"/>
      <c r="J294" s="346"/>
      <c r="K294" s="346"/>
      <c r="L294" s="346"/>
      <c r="M294" s="346"/>
      <c r="N294" s="346"/>
      <c r="O294" s="346"/>
      <c r="P294" s="346"/>
      <c r="Q294" s="346"/>
      <c r="R294" s="346"/>
      <c r="S294" s="346"/>
      <c r="T294" s="346"/>
      <c r="U294" s="388"/>
      <c r="V294" s="346"/>
      <c r="W294" s="346"/>
      <c r="X294" s="346"/>
      <c r="Y294" s="346"/>
      <c r="Z294" s="346"/>
      <c r="AA294" s="346"/>
      <c r="AB294" s="346"/>
      <c r="AC294" s="346"/>
      <c r="AD294" s="346"/>
      <c r="AE294" s="346"/>
      <c r="AF294" s="346"/>
      <c r="AG294" s="346"/>
      <c r="AH294" s="346"/>
      <c r="AI294" s="346"/>
      <c r="AJ294" s="346"/>
      <c r="AK294" s="346"/>
      <c r="AL294" s="346"/>
      <c r="AM294" s="346"/>
      <c r="AN294" s="346"/>
      <c r="AO294" s="346"/>
      <c r="AP294" s="346"/>
    </row>
    <row r="295" spans="1:42" ht="15.75">
      <c r="A295" s="385"/>
      <c r="B295" s="385"/>
      <c r="C295" s="385"/>
      <c r="D295" s="385"/>
      <c r="E295" s="385"/>
      <c r="F295" s="385"/>
      <c r="G295" s="385"/>
      <c r="H295" s="346"/>
      <c r="I295" s="346"/>
      <c r="J295" s="346"/>
      <c r="K295" s="346"/>
      <c r="L295" s="346"/>
      <c r="M295" s="346"/>
      <c r="N295" s="346"/>
      <c r="O295" s="346"/>
      <c r="P295" s="346"/>
      <c r="Q295" s="346"/>
      <c r="R295" s="346"/>
      <c r="S295" s="346"/>
      <c r="T295" s="346"/>
      <c r="U295" s="388"/>
      <c r="V295" s="346"/>
      <c r="W295" s="346"/>
      <c r="X295" s="346"/>
      <c r="Y295" s="346"/>
      <c r="Z295" s="346"/>
      <c r="AA295" s="346"/>
      <c r="AB295" s="346"/>
      <c r="AC295" s="346"/>
      <c r="AD295" s="346"/>
      <c r="AE295" s="346"/>
      <c r="AF295" s="346"/>
      <c r="AG295" s="346"/>
      <c r="AH295" s="346"/>
      <c r="AI295" s="346"/>
      <c r="AJ295" s="346"/>
      <c r="AK295" s="346"/>
      <c r="AL295" s="346"/>
      <c r="AM295" s="346"/>
      <c r="AN295" s="346"/>
      <c r="AO295" s="346"/>
      <c r="AP295" s="346"/>
    </row>
    <row r="296" spans="1:42" ht="15.75">
      <c r="A296" s="385"/>
      <c r="B296" s="385"/>
      <c r="C296" s="385"/>
      <c r="D296" s="385"/>
      <c r="E296" s="385"/>
      <c r="F296" s="385"/>
      <c r="G296" s="385"/>
      <c r="H296" s="346"/>
      <c r="I296" s="346"/>
      <c r="J296" s="346"/>
      <c r="K296" s="346"/>
      <c r="L296" s="346"/>
      <c r="M296" s="346"/>
      <c r="N296" s="346"/>
      <c r="O296" s="346"/>
      <c r="P296" s="346"/>
      <c r="Q296" s="346"/>
      <c r="R296" s="346"/>
      <c r="S296" s="346"/>
      <c r="T296" s="346"/>
      <c r="U296" s="388"/>
      <c r="V296" s="346"/>
      <c r="W296" s="346"/>
      <c r="X296" s="346"/>
      <c r="Y296" s="346"/>
      <c r="Z296" s="346"/>
      <c r="AA296" s="346"/>
      <c r="AB296" s="346"/>
      <c r="AC296" s="346"/>
      <c r="AD296" s="346"/>
      <c r="AE296" s="346"/>
      <c r="AF296" s="346"/>
      <c r="AG296" s="346"/>
      <c r="AH296" s="346"/>
      <c r="AI296" s="346"/>
      <c r="AJ296" s="346"/>
      <c r="AK296" s="346"/>
      <c r="AL296" s="346"/>
      <c r="AM296" s="346"/>
      <c r="AN296" s="346"/>
      <c r="AO296" s="346"/>
      <c r="AP296" s="346"/>
    </row>
    <row r="297" spans="1:42" ht="15.75">
      <c r="A297" s="385"/>
      <c r="B297" s="385"/>
      <c r="C297" s="385"/>
      <c r="D297" s="385"/>
      <c r="E297" s="385"/>
      <c r="F297" s="385"/>
      <c r="G297" s="385"/>
      <c r="H297" s="346"/>
      <c r="I297" s="346"/>
      <c r="J297" s="346"/>
      <c r="K297" s="346"/>
      <c r="L297" s="346"/>
      <c r="M297" s="346"/>
      <c r="N297" s="346"/>
      <c r="O297" s="346"/>
      <c r="P297" s="346"/>
      <c r="Q297" s="346"/>
      <c r="R297" s="346"/>
      <c r="S297" s="346"/>
      <c r="T297" s="346"/>
      <c r="U297" s="388"/>
      <c r="V297" s="346"/>
      <c r="W297" s="346"/>
      <c r="X297" s="346"/>
      <c r="Y297" s="346"/>
      <c r="Z297" s="346"/>
      <c r="AA297" s="346"/>
      <c r="AB297" s="346"/>
      <c r="AC297" s="346"/>
      <c r="AD297" s="346"/>
      <c r="AE297" s="346"/>
      <c r="AF297" s="346"/>
      <c r="AG297" s="346"/>
      <c r="AH297" s="346"/>
      <c r="AI297" s="346"/>
      <c r="AJ297" s="346"/>
      <c r="AK297" s="346"/>
      <c r="AL297" s="346"/>
      <c r="AM297" s="346"/>
      <c r="AN297" s="346"/>
      <c r="AO297" s="346"/>
      <c r="AP297" s="346"/>
    </row>
    <row r="298" spans="1:42" ht="15.75">
      <c r="A298" s="385"/>
      <c r="B298" s="385"/>
      <c r="C298" s="385"/>
      <c r="D298" s="385"/>
      <c r="E298" s="385"/>
      <c r="F298" s="385"/>
      <c r="G298" s="385"/>
      <c r="H298" s="346"/>
      <c r="I298" s="346"/>
      <c r="J298" s="346"/>
      <c r="K298" s="346"/>
      <c r="L298" s="346"/>
      <c r="M298" s="346"/>
      <c r="N298" s="346"/>
      <c r="O298" s="346"/>
      <c r="P298" s="346"/>
      <c r="Q298" s="346"/>
      <c r="R298" s="346"/>
      <c r="S298" s="346"/>
      <c r="T298" s="346"/>
      <c r="U298" s="388"/>
      <c r="V298" s="346"/>
      <c r="W298" s="346"/>
      <c r="X298" s="346"/>
      <c r="Y298" s="346"/>
      <c r="Z298" s="346"/>
      <c r="AA298" s="346"/>
      <c r="AB298" s="346"/>
      <c r="AC298" s="346"/>
      <c r="AD298" s="346"/>
      <c r="AE298" s="346"/>
      <c r="AF298" s="346"/>
      <c r="AG298" s="346"/>
      <c r="AH298" s="346"/>
      <c r="AI298" s="346"/>
      <c r="AJ298" s="346"/>
      <c r="AK298" s="346"/>
      <c r="AL298" s="346"/>
      <c r="AM298" s="346"/>
      <c r="AN298" s="346"/>
      <c r="AO298" s="346"/>
      <c r="AP298" s="346"/>
    </row>
    <row r="299" spans="1:42" ht="15.75">
      <c r="A299" s="385"/>
      <c r="B299" s="385"/>
      <c r="C299" s="385"/>
      <c r="D299" s="385"/>
      <c r="E299" s="385"/>
      <c r="F299" s="385"/>
      <c r="G299" s="385"/>
      <c r="H299" s="346"/>
      <c r="I299" s="346"/>
      <c r="J299" s="346"/>
      <c r="K299" s="346"/>
      <c r="L299" s="346"/>
      <c r="M299" s="346"/>
      <c r="N299" s="346"/>
      <c r="O299" s="346"/>
      <c r="P299" s="346"/>
      <c r="Q299" s="346"/>
      <c r="R299" s="346"/>
      <c r="S299" s="346"/>
      <c r="T299" s="346"/>
      <c r="U299" s="388"/>
      <c r="V299" s="346"/>
      <c r="W299" s="346"/>
      <c r="X299" s="346"/>
      <c r="Y299" s="346"/>
      <c r="Z299" s="346"/>
      <c r="AA299" s="346"/>
      <c r="AB299" s="346"/>
      <c r="AC299" s="346"/>
      <c r="AD299" s="346"/>
      <c r="AE299" s="346"/>
      <c r="AF299" s="346"/>
      <c r="AG299" s="346"/>
      <c r="AH299" s="346"/>
      <c r="AI299" s="346"/>
      <c r="AJ299" s="346"/>
      <c r="AK299" s="346"/>
      <c r="AL299" s="346"/>
      <c r="AM299" s="346"/>
      <c r="AN299" s="346"/>
      <c r="AO299" s="346"/>
      <c r="AP299" s="346"/>
    </row>
    <row r="300" spans="1:42" ht="15.75">
      <c r="A300" s="385"/>
      <c r="B300" s="385"/>
      <c r="C300" s="385"/>
      <c r="D300" s="385"/>
      <c r="E300" s="385"/>
      <c r="F300" s="385"/>
      <c r="G300" s="385"/>
      <c r="H300" s="346"/>
      <c r="I300" s="346"/>
      <c r="J300" s="346"/>
      <c r="K300" s="346"/>
      <c r="L300" s="346"/>
      <c r="M300" s="346"/>
      <c r="N300" s="346"/>
      <c r="O300" s="346"/>
      <c r="P300" s="346"/>
      <c r="Q300" s="346"/>
      <c r="R300" s="346"/>
      <c r="S300" s="346"/>
      <c r="T300" s="346"/>
      <c r="U300" s="388"/>
      <c r="V300" s="346"/>
      <c r="W300" s="346"/>
      <c r="X300" s="346"/>
      <c r="Y300" s="346"/>
      <c r="Z300" s="346"/>
      <c r="AA300" s="346"/>
      <c r="AB300" s="346"/>
      <c r="AC300" s="346"/>
      <c r="AD300" s="346"/>
      <c r="AE300" s="346"/>
      <c r="AF300" s="346"/>
      <c r="AG300" s="346"/>
      <c r="AH300" s="346"/>
      <c r="AI300" s="346"/>
      <c r="AJ300" s="346"/>
      <c r="AK300" s="346"/>
      <c r="AL300" s="346"/>
      <c r="AM300" s="346"/>
      <c r="AN300" s="346"/>
      <c r="AO300" s="346"/>
      <c r="AP300" s="346"/>
    </row>
    <row r="301" spans="1:42" ht="15.75">
      <c r="A301" s="385"/>
      <c r="B301" s="385"/>
      <c r="C301" s="385"/>
      <c r="D301" s="385"/>
      <c r="E301" s="385"/>
      <c r="F301" s="385"/>
      <c r="G301" s="385"/>
      <c r="H301" s="346"/>
      <c r="I301" s="346"/>
      <c r="J301" s="346"/>
      <c r="K301" s="346"/>
      <c r="L301" s="346"/>
      <c r="M301" s="346"/>
      <c r="N301" s="346"/>
      <c r="O301" s="346"/>
      <c r="P301" s="346"/>
      <c r="Q301" s="346"/>
      <c r="R301" s="346"/>
      <c r="S301" s="346"/>
      <c r="T301" s="346"/>
      <c r="U301" s="388"/>
      <c r="V301" s="346"/>
      <c r="W301" s="346"/>
      <c r="X301" s="346"/>
      <c r="Y301" s="346"/>
      <c r="Z301" s="346"/>
      <c r="AA301" s="346"/>
      <c r="AB301" s="346"/>
      <c r="AC301" s="346"/>
      <c r="AD301" s="346"/>
      <c r="AE301" s="346"/>
      <c r="AF301" s="346"/>
      <c r="AG301" s="346"/>
      <c r="AH301" s="346"/>
      <c r="AI301" s="346"/>
      <c r="AJ301" s="346"/>
      <c r="AK301" s="346"/>
      <c r="AL301" s="346"/>
      <c r="AM301" s="346"/>
      <c r="AN301" s="346"/>
      <c r="AO301" s="346"/>
      <c r="AP301" s="346"/>
    </row>
    <row r="302" spans="1:42" ht="15.75">
      <c r="A302" s="385"/>
      <c r="B302" s="385"/>
      <c r="C302" s="385"/>
      <c r="D302" s="385"/>
      <c r="E302" s="385"/>
      <c r="F302" s="385"/>
      <c r="G302" s="385"/>
      <c r="H302" s="346"/>
      <c r="I302" s="346"/>
      <c r="J302" s="346"/>
      <c r="K302" s="346"/>
      <c r="L302" s="346"/>
      <c r="M302" s="346"/>
      <c r="N302" s="346"/>
      <c r="O302" s="346"/>
      <c r="P302" s="346"/>
      <c r="Q302" s="346"/>
      <c r="R302" s="346"/>
      <c r="S302" s="346"/>
      <c r="T302" s="346"/>
      <c r="U302" s="388"/>
      <c r="V302" s="346"/>
      <c r="W302" s="346"/>
      <c r="X302" s="346"/>
      <c r="Y302" s="346"/>
      <c r="Z302" s="346"/>
      <c r="AA302" s="346"/>
      <c r="AB302" s="346"/>
      <c r="AC302" s="346"/>
      <c r="AD302" s="346"/>
      <c r="AE302" s="346"/>
      <c r="AF302" s="346"/>
      <c r="AG302" s="346"/>
      <c r="AH302" s="346"/>
      <c r="AI302" s="346"/>
      <c r="AJ302" s="346"/>
      <c r="AK302" s="346"/>
      <c r="AL302" s="346"/>
      <c r="AM302" s="346"/>
      <c r="AN302" s="346"/>
      <c r="AO302" s="346"/>
      <c r="AP302" s="346"/>
    </row>
    <row r="303" spans="1:42" ht="15.75">
      <c r="A303" s="385"/>
      <c r="B303" s="385"/>
      <c r="C303" s="385"/>
      <c r="D303" s="385"/>
      <c r="E303" s="385"/>
      <c r="F303" s="385"/>
      <c r="G303" s="385"/>
      <c r="H303" s="346"/>
      <c r="I303" s="346"/>
      <c r="J303" s="346"/>
      <c r="K303" s="346"/>
      <c r="L303" s="346"/>
      <c r="M303" s="346"/>
      <c r="N303" s="346"/>
      <c r="O303" s="346"/>
      <c r="P303" s="346"/>
      <c r="Q303" s="346"/>
      <c r="R303" s="346"/>
      <c r="S303" s="346"/>
      <c r="T303" s="346"/>
      <c r="U303" s="388"/>
      <c r="V303" s="346"/>
      <c r="W303" s="346"/>
      <c r="X303" s="346"/>
      <c r="Y303" s="346"/>
      <c r="Z303" s="346"/>
      <c r="AA303" s="346"/>
      <c r="AB303" s="346"/>
      <c r="AC303" s="346"/>
      <c r="AD303" s="346"/>
      <c r="AE303" s="346"/>
      <c r="AF303" s="346"/>
      <c r="AG303" s="346"/>
      <c r="AH303" s="346"/>
      <c r="AI303" s="346"/>
      <c r="AJ303" s="346"/>
      <c r="AK303" s="346"/>
      <c r="AL303" s="346"/>
      <c r="AM303" s="346"/>
      <c r="AN303" s="346"/>
      <c r="AO303" s="346"/>
      <c r="AP303" s="346"/>
    </row>
    <row r="304" spans="1:42" ht="15.75">
      <c r="A304" s="385"/>
      <c r="B304" s="385"/>
      <c r="C304" s="385"/>
      <c r="D304" s="385"/>
      <c r="E304" s="385"/>
      <c r="F304" s="385"/>
      <c r="G304" s="385"/>
      <c r="H304" s="346"/>
      <c r="I304" s="346"/>
      <c r="J304" s="346"/>
      <c r="K304" s="346"/>
      <c r="L304" s="346"/>
      <c r="M304" s="346"/>
      <c r="N304" s="346"/>
      <c r="O304" s="346"/>
      <c r="P304" s="346"/>
      <c r="Q304" s="346"/>
      <c r="R304" s="346"/>
      <c r="S304" s="346"/>
      <c r="T304" s="346"/>
      <c r="U304" s="388"/>
      <c r="V304" s="346"/>
      <c r="W304" s="346"/>
      <c r="X304" s="346"/>
      <c r="Y304" s="346"/>
      <c r="Z304" s="346"/>
      <c r="AA304" s="346"/>
      <c r="AB304" s="346"/>
      <c r="AC304" s="346"/>
      <c r="AD304" s="346"/>
      <c r="AE304" s="346"/>
      <c r="AF304" s="346"/>
      <c r="AG304" s="346"/>
      <c r="AH304" s="346"/>
      <c r="AI304" s="346"/>
      <c r="AJ304" s="346"/>
      <c r="AK304" s="346"/>
      <c r="AL304" s="346"/>
      <c r="AM304" s="346"/>
      <c r="AN304" s="346"/>
      <c r="AO304" s="346"/>
      <c r="AP304" s="346"/>
    </row>
    <row r="305" spans="1:42" ht="15.75">
      <c r="A305" s="385"/>
      <c r="B305" s="385"/>
      <c r="C305" s="385"/>
      <c r="D305" s="385"/>
      <c r="E305" s="385"/>
      <c r="F305" s="385"/>
      <c r="G305" s="385"/>
      <c r="H305" s="346"/>
      <c r="I305" s="346"/>
      <c r="J305" s="346"/>
      <c r="K305" s="346"/>
      <c r="L305" s="346"/>
      <c r="M305" s="346"/>
      <c r="N305" s="346"/>
      <c r="O305" s="346"/>
      <c r="P305" s="346"/>
      <c r="Q305" s="346"/>
      <c r="R305" s="346"/>
      <c r="S305" s="346"/>
      <c r="T305" s="346"/>
      <c r="U305" s="388"/>
      <c r="V305" s="346"/>
      <c r="W305" s="346"/>
      <c r="X305" s="346"/>
      <c r="Y305" s="346"/>
      <c r="Z305" s="346"/>
      <c r="AA305" s="346"/>
      <c r="AB305" s="346"/>
      <c r="AC305" s="346"/>
      <c r="AD305" s="346"/>
      <c r="AE305" s="346"/>
      <c r="AF305" s="346"/>
      <c r="AG305" s="346"/>
      <c r="AH305" s="346"/>
      <c r="AI305" s="346"/>
      <c r="AJ305" s="346"/>
      <c r="AK305" s="346"/>
      <c r="AL305" s="346"/>
      <c r="AM305" s="346"/>
      <c r="AN305" s="346"/>
      <c r="AO305" s="346"/>
      <c r="AP305" s="346"/>
    </row>
    <row r="306" spans="1:42" ht="15.75">
      <c r="A306" s="385"/>
      <c r="B306" s="385"/>
      <c r="C306" s="385"/>
      <c r="D306" s="385"/>
      <c r="E306" s="385"/>
      <c r="F306" s="385"/>
      <c r="G306" s="385"/>
      <c r="H306" s="346"/>
      <c r="I306" s="346"/>
      <c r="J306" s="346"/>
      <c r="K306" s="346"/>
      <c r="L306" s="346"/>
      <c r="M306" s="346"/>
      <c r="N306" s="346"/>
      <c r="O306" s="346"/>
      <c r="P306" s="346"/>
      <c r="Q306" s="346"/>
      <c r="R306" s="346"/>
      <c r="S306" s="346"/>
      <c r="T306" s="346"/>
      <c r="U306" s="388"/>
      <c r="V306" s="346"/>
      <c r="W306" s="346"/>
      <c r="X306" s="346"/>
      <c r="Y306" s="346"/>
      <c r="Z306" s="346"/>
      <c r="AA306" s="346"/>
      <c r="AB306" s="346"/>
      <c r="AC306" s="346"/>
      <c r="AD306" s="346"/>
      <c r="AE306" s="346"/>
      <c r="AF306" s="346"/>
      <c r="AG306" s="346"/>
      <c r="AH306" s="346"/>
      <c r="AI306" s="346"/>
      <c r="AJ306" s="346"/>
      <c r="AK306" s="346"/>
      <c r="AL306" s="346"/>
      <c r="AM306" s="346"/>
      <c r="AN306" s="346"/>
      <c r="AO306" s="346"/>
      <c r="AP306" s="346"/>
    </row>
    <row r="307" spans="1:42" ht="15.75">
      <c r="A307" s="385"/>
      <c r="B307" s="385"/>
      <c r="C307" s="385"/>
      <c r="D307" s="385"/>
      <c r="E307" s="385"/>
      <c r="F307" s="385"/>
      <c r="G307" s="385"/>
      <c r="H307" s="346"/>
      <c r="I307" s="346"/>
      <c r="J307" s="346"/>
      <c r="K307" s="346"/>
      <c r="L307" s="346"/>
      <c r="M307" s="346"/>
      <c r="N307" s="346"/>
      <c r="O307" s="346"/>
      <c r="P307" s="346"/>
      <c r="Q307" s="346"/>
      <c r="R307" s="346"/>
      <c r="S307" s="346"/>
      <c r="T307" s="346"/>
      <c r="U307" s="388"/>
      <c r="V307" s="346"/>
      <c r="W307" s="346"/>
      <c r="X307" s="346"/>
      <c r="Y307" s="346"/>
      <c r="Z307" s="346"/>
      <c r="AA307" s="346"/>
      <c r="AB307" s="346"/>
      <c r="AC307" s="346"/>
      <c r="AD307" s="346"/>
      <c r="AE307" s="346"/>
      <c r="AF307" s="346"/>
      <c r="AG307" s="346"/>
      <c r="AH307" s="346"/>
      <c r="AI307" s="346"/>
      <c r="AJ307" s="346"/>
      <c r="AK307" s="346"/>
      <c r="AL307" s="346"/>
      <c r="AM307" s="346"/>
      <c r="AN307" s="346"/>
      <c r="AO307" s="346"/>
      <c r="AP307" s="346"/>
    </row>
    <row r="308" spans="1:42" ht="15.75">
      <c r="A308" s="385"/>
      <c r="B308" s="385"/>
      <c r="C308" s="385"/>
      <c r="D308" s="385"/>
      <c r="E308" s="385"/>
      <c r="F308" s="385"/>
      <c r="G308" s="385"/>
      <c r="H308" s="346"/>
      <c r="I308" s="346"/>
      <c r="J308" s="346"/>
      <c r="K308" s="346"/>
      <c r="L308" s="346"/>
      <c r="M308" s="346"/>
      <c r="N308" s="346"/>
      <c r="O308" s="346"/>
      <c r="P308" s="346"/>
      <c r="Q308" s="346"/>
      <c r="R308" s="346"/>
      <c r="S308" s="346"/>
      <c r="T308" s="346"/>
      <c r="U308" s="388"/>
      <c r="V308" s="346"/>
      <c r="W308" s="346"/>
      <c r="X308" s="346"/>
      <c r="Y308" s="346"/>
      <c r="Z308" s="346"/>
      <c r="AA308" s="346"/>
      <c r="AB308" s="346"/>
      <c r="AC308" s="346"/>
      <c r="AD308" s="346"/>
      <c r="AE308" s="346"/>
      <c r="AF308" s="346"/>
      <c r="AG308" s="346"/>
      <c r="AH308" s="346"/>
      <c r="AI308" s="346"/>
      <c r="AJ308" s="346"/>
      <c r="AK308" s="346"/>
      <c r="AL308" s="346"/>
      <c r="AM308" s="346"/>
      <c r="AN308" s="346"/>
      <c r="AO308" s="346"/>
      <c r="AP308" s="346"/>
    </row>
    <row r="309" spans="1:42" ht="15.75">
      <c r="A309" s="385"/>
      <c r="B309" s="385"/>
      <c r="C309" s="385"/>
      <c r="D309" s="385"/>
      <c r="E309" s="385"/>
      <c r="F309" s="385"/>
      <c r="G309" s="385"/>
      <c r="H309" s="346"/>
      <c r="I309" s="346"/>
      <c r="J309" s="346"/>
      <c r="K309" s="346"/>
      <c r="L309" s="346"/>
      <c r="M309" s="346"/>
      <c r="N309" s="346"/>
      <c r="O309" s="346"/>
      <c r="P309" s="346"/>
      <c r="Q309" s="346"/>
      <c r="R309" s="346"/>
      <c r="S309" s="346"/>
      <c r="T309" s="346"/>
      <c r="U309" s="388"/>
      <c r="V309" s="346"/>
      <c r="W309" s="346"/>
      <c r="X309" s="346"/>
      <c r="Y309" s="346"/>
      <c r="Z309" s="346"/>
      <c r="AA309" s="346"/>
      <c r="AB309" s="346"/>
      <c r="AC309" s="346"/>
      <c r="AD309" s="346"/>
      <c r="AE309" s="346"/>
      <c r="AF309" s="346"/>
      <c r="AG309" s="346"/>
      <c r="AH309" s="346"/>
      <c r="AI309" s="346"/>
      <c r="AJ309" s="346"/>
      <c r="AK309" s="346"/>
      <c r="AL309" s="346"/>
      <c r="AM309" s="346"/>
      <c r="AN309" s="346"/>
      <c r="AO309" s="346"/>
      <c r="AP309" s="346"/>
    </row>
    <row r="310" spans="1:42" ht="15.75">
      <c r="A310" s="385"/>
      <c r="B310" s="385"/>
      <c r="C310" s="385"/>
      <c r="D310" s="385"/>
      <c r="E310" s="385"/>
      <c r="F310" s="385"/>
      <c r="G310" s="385"/>
      <c r="H310" s="346"/>
      <c r="I310" s="346"/>
      <c r="J310" s="346"/>
      <c r="K310" s="346"/>
      <c r="L310" s="346"/>
      <c r="M310" s="346"/>
      <c r="N310" s="346"/>
      <c r="O310" s="346"/>
      <c r="P310" s="346"/>
      <c r="Q310" s="346"/>
      <c r="R310" s="346"/>
      <c r="S310" s="346"/>
      <c r="T310" s="346"/>
      <c r="U310" s="388"/>
      <c r="V310" s="346"/>
      <c r="W310" s="346"/>
      <c r="X310" s="346"/>
      <c r="Y310" s="346"/>
      <c r="Z310" s="346"/>
      <c r="AA310" s="346"/>
      <c r="AB310" s="346"/>
      <c r="AC310" s="346"/>
      <c r="AD310" s="346"/>
      <c r="AE310" s="346"/>
      <c r="AF310" s="346"/>
      <c r="AG310" s="346"/>
      <c r="AH310" s="346"/>
      <c r="AI310" s="346"/>
      <c r="AJ310" s="346"/>
      <c r="AK310" s="346"/>
      <c r="AL310" s="346"/>
      <c r="AM310" s="346"/>
      <c r="AN310" s="346"/>
      <c r="AO310" s="346"/>
      <c r="AP310" s="346"/>
    </row>
    <row r="311" spans="1:42" ht="15.75">
      <c r="A311" s="385"/>
      <c r="B311" s="385"/>
      <c r="C311" s="385"/>
      <c r="D311" s="385"/>
      <c r="E311" s="385"/>
      <c r="F311" s="385"/>
      <c r="G311" s="385"/>
      <c r="H311" s="346"/>
      <c r="I311" s="346"/>
      <c r="J311" s="346"/>
      <c r="K311" s="346"/>
      <c r="L311" s="346"/>
      <c r="M311" s="346"/>
      <c r="N311" s="346"/>
      <c r="O311" s="346"/>
      <c r="P311" s="346"/>
      <c r="Q311" s="346"/>
      <c r="R311" s="346"/>
      <c r="S311" s="346"/>
      <c r="T311" s="346"/>
      <c r="U311" s="388"/>
      <c r="V311" s="346"/>
      <c r="W311" s="346"/>
      <c r="X311" s="346"/>
      <c r="Y311" s="346"/>
      <c r="Z311" s="346"/>
      <c r="AA311" s="346"/>
      <c r="AB311" s="346"/>
      <c r="AC311" s="346"/>
      <c r="AD311" s="346"/>
      <c r="AE311" s="346"/>
      <c r="AF311" s="346"/>
      <c r="AG311" s="346"/>
      <c r="AH311" s="346"/>
      <c r="AI311" s="346"/>
      <c r="AJ311" s="346"/>
      <c r="AK311" s="346"/>
      <c r="AL311" s="346"/>
      <c r="AM311" s="346"/>
      <c r="AN311" s="346"/>
      <c r="AO311" s="346"/>
      <c r="AP311" s="346"/>
    </row>
    <row r="312" spans="1:42" ht="15.75">
      <c r="A312" s="385"/>
      <c r="B312" s="385"/>
      <c r="C312" s="385"/>
      <c r="D312" s="385"/>
      <c r="E312" s="385"/>
      <c r="F312" s="385"/>
      <c r="G312" s="385"/>
      <c r="H312" s="346"/>
      <c r="I312" s="346"/>
      <c r="J312" s="346"/>
      <c r="K312" s="346"/>
      <c r="L312" s="346"/>
      <c r="M312" s="346"/>
      <c r="N312" s="346"/>
      <c r="O312" s="346"/>
      <c r="P312" s="346"/>
      <c r="Q312" s="346"/>
      <c r="R312" s="346"/>
      <c r="S312" s="346"/>
      <c r="T312" s="346"/>
      <c r="U312" s="388"/>
      <c r="V312" s="346"/>
      <c r="W312" s="346"/>
      <c r="X312" s="346"/>
      <c r="Y312" s="346"/>
      <c r="Z312" s="346"/>
      <c r="AA312" s="346"/>
      <c r="AB312" s="346"/>
      <c r="AC312" s="346"/>
      <c r="AD312" s="346"/>
      <c r="AE312" s="346"/>
      <c r="AF312" s="346"/>
      <c r="AG312" s="346"/>
      <c r="AH312" s="346"/>
      <c r="AI312" s="346"/>
      <c r="AJ312" s="346"/>
      <c r="AK312" s="346"/>
      <c r="AL312" s="346"/>
      <c r="AM312" s="346"/>
      <c r="AN312" s="346"/>
      <c r="AO312" s="346"/>
      <c r="AP312" s="346"/>
    </row>
    <row r="313" spans="1:42" ht="15.75">
      <c r="A313" s="385"/>
      <c r="B313" s="385"/>
      <c r="C313" s="385"/>
      <c r="D313" s="385"/>
      <c r="E313" s="385"/>
      <c r="F313" s="385"/>
      <c r="G313" s="385"/>
      <c r="H313" s="346"/>
      <c r="I313" s="346"/>
      <c r="J313" s="346"/>
      <c r="K313" s="346"/>
      <c r="L313" s="346"/>
      <c r="M313" s="346"/>
      <c r="N313" s="346"/>
      <c r="O313" s="346"/>
      <c r="P313" s="346"/>
      <c r="Q313" s="346"/>
      <c r="R313" s="346"/>
      <c r="S313" s="346"/>
      <c r="T313" s="346"/>
      <c r="U313" s="388"/>
      <c r="V313" s="346"/>
      <c r="W313" s="346"/>
      <c r="X313" s="346"/>
      <c r="Y313" s="346"/>
      <c r="Z313" s="346"/>
      <c r="AA313" s="346"/>
      <c r="AB313" s="346"/>
      <c r="AC313" s="346"/>
      <c r="AD313" s="346"/>
      <c r="AE313" s="346"/>
      <c r="AF313" s="346"/>
      <c r="AG313" s="346"/>
      <c r="AH313" s="346"/>
      <c r="AI313" s="346"/>
      <c r="AJ313" s="346"/>
      <c r="AK313" s="346"/>
      <c r="AL313" s="346"/>
      <c r="AM313" s="346"/>
      <c r="AN313" s="346"/>
      <c r="AO313" s="346"/>
      <c r="AP313" s="346"/>
    </row>
    <row r="314" spans="1:42" ht="15.75">
      <c r="A314" s="385"/>
      <c r="B314" s="385"/>
      <c r="C314" s="385"/>
      <c r="D314" s="385"/>
      <c r="E314" s="385"/>
      <c r="F314" s="385"/>
      <c r="G314" s="385"/>
      <c r="H314" s="346"/>
      <c r="I314" s="346"/>
      <c r="J314" s="346"/>
      <c r="K314" s="346"/>
      <c r="L314" s="346"/>
      <c r="M314" s="346"/>
      <c r="N314" s="346"/>
      <c r="O314" s="346"/>
      <c r="P314" s="346"/>
      <c r="Q314" s="346"/>
      <c r="R314" s="346"/>
      <c r="S314" s="346"/>
      <c r="T314" s="346"/>
      <c r="U314" s="388"/>
      <c r="V314" s="346"/>
      <c r="W314" s="346"/>
      <c r="X314" s="346"/>
      <c r="Y314" s="346"/>
      <c r="Z314" s="346"/>
      <c r="AA314" s="346"/>
      <c r="AB314" s="346"/>
      <c r="AC314" s="346"/>
      <c r="AD314" s="346"/>
      <c r="AE314" s="346"/>
      <c r="AF314" s="346"/>
      <c r="AG314" s="346"/>
      <c r="AH314" s="346"/>
      <c r="AI314" s="346"/>
      <c r="AJ314" s="346"/>
      <c r="AK314" s="346"/>
      <c r="AL314" s="346"/>
      <c r="AM314" s="346"/>
      <c r="AN314" s="346"/>
      <c r="AO314" s="346"/>
      <c r="AP314" s="346"/>
    </row>
    <row r="315" spans="1:42" ht="15.75">
      <c r="A315" s="385"/>
      <c r="B315" s="385"/>
      <c r="C315" s="385"/>
      <c r="D315" s="385"/>
      <c r="E315" s="385"/>
      <c r="F315" s="385"/>
      <c r="G315" s="385"/>
      <c r="H315" s="346"/>
      <c r="I315" s="346"/>
      <c r="J315" s="346"/>
      <c r="K315" s="346"/>
      <c r="L315" s="346"/>
      <c r="M315" s="346"/>
      <c r="N315" s="346"/>
      <c r="O315" s="346"/>
      <c r="P315" s="346"/>
      <c r="Q315" s="346"/>
      <c r="R315" s="346"/>
      <c r="S315" s="346"/>
      <c r="T315" s="346"/>
      <c r="U315" s="388"/>
      <c r="V315" s="346"/>
      <c r="W315" s="346"/>
      <c r="X315" s="346"/>
      <c r="Y315" s="346"/>
      <c r="Z315" s="346"/>
      <c r="AA315" s="346"/>
      <c r="AB315" s="346"/>
      <c r="AC315" s="346"/>
      <c r="AD315" s="346"/>
      <c r="AE315" s="346"/>
      <c r="AF315" s="346"/>
      <c r="AG315" s="346"/>
      <c r="AH315" s="346"/>
      <c r="AI315" s="346"/>
      <c r="AJ315" s="346"/>
      <c r="AK315" s="346"/>
      <c r="AL315" s="346"/>
      <c r="AM315" s="346"/>
      <c r="AN315" s="346"/>
      <c r="AO315" s="346"/>
      <c r="AP315" s="346"/>
    </row>
    <row r="316" spans="1:42" ht="15.75">
      <c r="A316" s="385"/>
      <c r="B316" s="385"/>
      <c r="C316" s="385"/>
      <c r="D316" s="385"/>
      <c r="E316" s="385"/>
      <c r="F316" s="385"/>
      <c r="G316" s="385"/>
      <c r="H316" s="346"/>
      <c r="I316" s="346"/>
      <c r="J316" s="346"/>
      <c r="K316" s="346"/>
      <c r="L316" s="346"/>
      <c r="M316" s="346"/>
      <c r="N316" s="346"/>
      <c r="O316" s="346"/>
      <c r="P316" s="346"/>
      <c r="Q316" s="346"/>
      <c r="R316" s="346"/>
      <c r="S316" s="346"/>
      <c r="T316" s="346"/>
      <c r="U316" s="388"/>
      <c r="V316" s="346"/>
      <c r="W316" s="346"/>
      <c r="X316" s="346"/>
      <c r="Y316" s="346"/>
      <c r="Z316" s="346"/>
      <c r="AA316" s="346"/>
      <c r="AB316" s="346"/>
      <c r="AC316" s="346"/>
      <c r="AD316" s="346"/>
      <c r="AE316" s="346"/>
      <c r="AF316" s="346"/>
      <c r="AG316" s="346"/>
      <c r="AH316" s="346"/>
      <c r="AI316" s="346"/>
      <c r="AJ316" s="346"/>
      <c r="AK316" s="346"/>
      <c r="AL316" s="346"/>
      <c r="AM316" s="346"/>
      <c r="AN316" s="346"/>
      <c r="AO316" s="346"/>
      <c r="AP316" s="346"/>
    </row>
    <row r="317" spans="1:42" ht="15.75">
      <c r="A317" s="385"/>
      <c r="B317" s="385"/>
      <c r="C317" s="385"/>
      <c r="D317" s="385"/>
      <c r="E317" s="385"/>
      <c r="F317" s="385"/>
      <c r="G317" s="385"/>
      <c r="H317" s="346"/>
      <c r="I317" s="346"/>
      <c r="J317" s="346"/>
      <c r="K317" s="346"/>
      <c r="L317" s="346"/>
      <c r="M317" s="346"/>
      <c r="N317" s="346"/>
      <c r="O317" s="346"/>
      <c r="P317" s="346"/>
      <c r="Q317" s="346"/>
      <c r="R317" s="346"/>
      <c r="S317" s="346"/>
      <c r="T317" s="346"/>
      <c r="U317" s="388"/>
      <c r="V317" s="346"/>
      <c r="W317" s="346"/>
      <c r="X317" s="346"/>
      <c r="Y317" s="346"/>
      <c r="Z317" s="346"/>
      <c r="AA317" s="346"/>
      <c r="AB317" s="346"/>
      <c r="AC317" s="346"/>
      <c r="AD317" s="346"/>
      <c r="AE317" s="346"/>
      <c r="AF317" s="346"/>
      <c r="AG317" s="346"/>
      <c r="AH317" s="346"/>
      <c r="AI317" s="346"/>
      <c r="AJ317" s="346"/>
      <c r="AK317" s="346"/>
      <c r="AL317" s="346"/>
      <c r="AM317" s="346"/>
      <c r="AN317" s="346"/>
      <c r="AO317" s="346"/>
      <c r="AP317" s="346"/>
    </row>
    <row r="318" spans="1:42" ht="15.75">
      <c r="A318" s="385"/>
      <c r="B318" s="385"/>
      <c r="C318" s="385"/>
      <c r="D318" s="385"/>
      <c r="E318" s="385"/>
      <c r="F318" s="385"/>
      <c r="G318" s="385"/>
      <c r="H318" s="346"/>
      <c r="I318" s="346"/>
      <c r="J318" s="346"/>
      <c r="K318" s="346"/>
      <c r="L318" s="346"/>
      <c r="M318" s="346"/>
      <c r="N318" s="346"/>
      <c r="O318" s="346"/>
      <c r="P318" s="346"/>
      <c r="Q318" s="346"/>
      <c r="R318" s="346"/>
      <c r="S318" s="346"/>
      <c r="T318" s="346"/>
      <c r="U318" s="388"/>
      <c r="V318" s="346"/>
      <c r="W318" s="346"/>
      <c r="X318" s="346"/>
      <c r="Y318" s="346"/>
      <c r="Z318" s="346"/>
      <c r="AA318" s="346"/>
      <c r="AB318" s="346"/>
      <c r="AC318" s="346"/>
      <c r="AD318" s="346"/>
      <c r="AE318" s="346"/>
      <c r="AF318" s="346"/>
      <c r="AG318" s="346"/>
      <c r="AH318" s="346"/>
      <c r="AI318" s="346"/>
      <c r="AJ318" s="346"/>
      <c r="AK318" s="346"/>
      <c r="AL318" s="346"/>
      <c r="AM318" s="346"/>
      <c r="AN318" s="346"/>
      <c r="AO318" s="346"/>
      <c r="AP318" s="346"/>
    </row>
    <row r="319" spans="1:42" ht="15.75">
      <c r="A319" s="385"/>
      <c r="B319" s="385"/>
      <c r="C319" s="385"/>
      <c r="D319" s="385"/>
      <c r="E319" s="385"/>
      <c r="F319" s="385"/>
      <c r="G319" s="385"/>
      <c r="H319" s="346"/>
      <c r="I319" s="346"/>
      <c r="J319" s="346"/>
      <c r="K319" s="346"/>
      <c r="L319" s="346"/>
      <c r="M319" s="346"/>
      <c r="N319" s="346"/>
      <c r="O319" s="346"/>
      <c r="P319" s="346"/>
      <c r="Q319" s="346"/>
      <c r="R319" s="346"/>
      <c r="S319" s="346"/>
      <c r="T319" s="346"/>
      <c r="U319" s="388"/>
      <c r="V319" s="346"/>
      <c r="W319" s="346"/>
      <c r="X319" s="346"/>
      <c r="Y319" s="346"/>
      <c r="Z319" s="346"/>
      <c r="AA319" s="346"/>
      <c r="AB319" s="346"/>
      <c r="AC319" s="346"/>
      <c r="AD319" s="346"/>
      <c r="AE319" s="346"/>
      <c r="AF319" s="346"/>
      <c r="AG319" s="346"/>
      <c r="AH319" s="346"/>
      <c r="AI319" s="346"/>
      <c r="AJ319" s="346"/>
      <c r="AK319" s="346"/>
      <c r="AL319" s="346"/>
      <c r="AM319" s="346"/>
      <c r="AN319" s="346"/>
      <c r="AO319" s="346"/>
      <c r="AP319" s="346"/>
    </row>
    <row r="320" spans="1:42" ht="15.75">
      <c r="A320" s="385"/>
      <c r="B320" s="385"/>
      <c r="C320" s="385"/>
      <c r="D320" s="385"/>
      <c r="E320" s="385"/>
      <c r="F320" s="385"/>
      <c r="G320" s="385"/>
      <c r="H320" s="346"/>
      <c r="I320" s="346"/>
      <c r="J320" s="346"/>
      <c r="K320" s="346"/>
      <c r="L320" s="346"/>
      <c r="M320" s="346"/>
      <c r="N320" s="346"/>
      <c r="O320" s="346"/>
      <c r="P320" s="346"/>
      <c r="Q320" s="346"/>
      <c r="R320" s="346"/>
      <c r="S320" s="346"/>
      <c r="T320" s="346"/>
      <c r="U320" s="388"/>
      <c r="V320" s="346"/>
      <c r="W320" s="346"/>
      <c r="X320" s="346"/>
      <c r="Y320" s="346"/>
      <c r="Z320" s="346"/>
      <c r="AA320" s="346"/>
      <c r="AB320" s="346"/>
      <c r="AC320" s="346"/>
      <c r="AD320" s="346"/>
      <c r="AE320" s="346"/>
      <c r="AF320" s="346"/>
      <c r="AG320" s="346"/>
      <c r="AH320" s="346"/>
      <c r="AI320" s="346"/>
      <c r="AJ320" s="346"/>
      <c r="AK320" s="346"/>
      <c r="AL320" s="346"/>
      <c r="AM320" s="346"/>
      <c r="AN320" s="346"/>
      <c r="AO320" s="346"/>
      <c r="AP320" s="346"/>
    </row>
    <row r="321" spans="1:42" ht="15.75">
      <c r="A321" s="385"/>
      <c r="B321" s="385"/>
      <c r="C321" s="385"/>
      <c r="D321" s="385"/>
      <c r="E321" s="385"/>
      <c r="F321" s="385"/>
      <c r="G321" s="385"/>
      <c r="H321" s="346"/>
      <c r="I321" s="346"/>
      <c r="J321" s="346"/>
      <c r="K321" s="346"/>
      <c r="L321" s="346"/>
      <c r="M321" s="346"/>
      <c r="N321" s="346"/>
      <c r="O321" s="346"/>
      <c r="P321" s="346"/>
      <c r="Q321" s="346"/>
      <c r="R321" s="346"/>
      <c r="S321" s="346"/>
      <c r="T321" s="346"/>
      <c r="U321" s="388"/>
      <c r="V321" s="346"/>
      <c r="W321" s="346"/>
      <c r="X321" s="346"/>
      <c r="Y321" s="346"/>
      <c r="Z321" s="346"/>
      <c r="AA321" s="346"/>
      <c r="AB321" s="346"/>
      <c r="AC321" s="346"/>
      <c r="AD321" s="346"/>
      <c r="AE321" s="346"/>
      <c r="AF321" s="346"/>
      <c r="AG321" s="346"/>
      <c r="AH321" s="346"/>
      <c r="AI321" s="346"/>
      <c r="AJ321" s="346"/>
      <c r="AK321" s="346"/>
      <c r="AL321" s="346"/>
      <c r="AM321" s="346"/>
      <c r="AN321" s="346"/>
      <c r="AO321" s="346"/>
      <c r="AP321" s="346"/>
    </row>
    <row r="322" spans="1:42" ht="15.75">
      <c r="A322" s="385"/>
      <c r="B322" s="385"/>
      <c r="C322" s="385"/>
      <c r="D322" s="385"/>
      <c r="E322" s="385"/>
      <c r="F322" s="385"/>
      <c r="G322" s="385"/>
      <c r="H322" s="346"/>
      <c r="I322" s="346"/>
      <c r="J322" s="346"/>
      <c r="K322" s="346"/>
      <c r="L322" s="346"/>
      <c r="M322" s="346"/>
      <c r="N322" s="346"/>
      <c r="O322" s="346"/>
      <c r="P322" s="346"/>
      <c r="Q322" s="346"/>
      <c r="R322" s="346"/>
      <c r="S322" s="346"/>
      <c r="T322" s="346"/>
      <c r="U322" s="388"/>
      <c r="V322" s="346"/>
      <c r="W322" s="346"/>
      <c r="X322" s="346"/>
      <c r="Y322" s="346"/>
      <c r="Z322" s="346"/>
      <c r="AA322" s="346"/>
      <c r="AB322" s="346"/>
      <c r="AC322" s="346"/>
      <c r="AD322" s="346"/>
      <c r="AE322" s="346"/>
      <c r="AF322" s="346"/>
      <c r="AG322" s="346"/>
      <c r="AH322" s="346"/>
      <c r="AI322" s="346"/>
      <c r="AJ322" s="346"/>
      <c r="AK322" s="346"/>
      <c r="AL322" s="346"/>
      <c r="AM322" s="346"/>
      <c r="AN322" s="346"/>
      <c r="AO322" s="346"/>
      <c r="AP322" s="346"/>
    </row>
    <row r="323" spans="1:42" ht="15.75">
      <c r="A323" s="385"/>
      <c r="B323" s="385"/>
      <c r="C323" s="385"/>
      <c r="D323" s="385"/>
      <c r="E323" s="385"/>
      <c r="F323" s="385"/>
      <c r="G323" s="385"/>
      <c r="H323" s="346"/>
      <c r="I323" s="346"/>
      <c r="J323" s="346"/>
      <c r="K323" s="346"/>
      <c r="L323" s="346"/>
      <c r="M323" s="346"/>
      <c r="N323" s="346"/>
      <c r="O323" s="346"/>
      <c r="P323" s="346"/>
      <c r="Q323" s="346"/>
      <c r="R323" s="346"/>
      <c r="S323" s="346"/>
      <c r="T323" s="346"/>
      <c r="U323" s="388"/>
      <c r="V323" s="346"/>
      <c r="W323" s="346"/>
      <c r="X323" s="346"/>
      <c r="Y323" s="346"/>
      <c r="Z323" s="346"/>
      <c r="AA323" s="346"/>
      <c r="AB323" s="346"/>
      <c r="AC323" s="346"/>
      <c r="AD323" s="346"/>
      <c r="AE323" s="346"/>
      <c r="AF323" s="346"/>
      <c r="AG323" s="346"/>
      <c r="AH323" s="346"/>
      <c r="AI323" s="346"/>
      <c r="AJ323" s="346"/>
      <c r="AK323" s="346"/>
      <c r="AL323" s="346"/>
      <c r="AM323" s="346"/>
      <c r="AN323" s="346"/>
      <c r="AO323" s="346"/>
      <c r="AP323" s="346"/>
    </row>
    <row r="324" spans="1:42" ht="15.75">
      <c r="A324" s="385"/>
      <c r="B324" s="385"/>
      <c r="C324" s="385"/>
      <c r="D324" s="385"/>
      <c r="E324" s="385"/>
      <c r="F324" s="385"/>
      <c r="G324" s="385"/>
      <c r="H324" s="346"/>
      <c r="I324" s="346"/>
      <c r="J324" s="346"/>
      <c r="K324" s="346"/>
      <c r="L324" s="346"/>
      <c r="M324" s="346"/>
      <c r="N324" s="346"/>
      <c r="O324" s="346"/>
      <c r="P324" s="346"/>
      <c r="Q324" s="346"/>
      <c r="R324" s="346"/>
      <c r="S324" s="346"/>
      <c r="T324" s="346"/>
      <c r="U324" s="388"/>
      <c r="V324" s="346"/>
      <c r="W324" s="346"/>
      <c r="X324" s="346"/>
      <c r="Y324" s="346"/>
      <c r="Z324" s="346"/>
      <c r="AA324" s="346"/>
      <c r="AB324" s="346"/>
      <c r="AC324" s="346"/>
      <c r="AD324" s="346"/>
      <c r="AE324" s="346"/>
      <c r="AF324" s="346"/>
      <c r="AG324" s="346"/>
      <c r="AH324" s="346"/>
      <c r="AI324" s="346"/>
      <c r="AJ324" s="346"/>
      <c r="AK324" s="346"/>
      <c r="AL324" s="346"/>
      <c r="AM324" s="346"/>
      <c r="AN324" s="346"/>
      <c r="AO324" s="346"/>
      <c r="AP324" s="346"/>
    </row>
    <row r="325" spans="1:42" ht="15.75">
      <c r="A325" s="385"/>
      <c r="B325" s="385"/>
      <c r="C325" s="385"/>
      <c r="D325" s="385"/>
      <c r="E325" s="385"/>
      <c r="F325" s="385"/>
      <c r="G325" s="385"/>
      <c r="H325" s="346"/>
      <c r="I325" s="346"/>
      <c r="J325" s="346"/>
      <c r="K325" s="346"/>
      <c r="L325" s="346"/>
      <c r="M325" s="346"/>
      <c r="N325" s="346"/>
      <c r="O325" s="346"/>
      <c r="P325" s="346"/>
      <c r="Q325" s="346"/>
      <c r="R325" s="346"/>
      <c r="S325" s="346"/>
      <c r="T325" s="346"/>
      <c r="U325" s="388"/>
      <c r="V325" s="346"/>
      <c r="W325" s="346"/>
      <c r="X325" s="346"/>
      <c r="Y325" s="346"/>
      <c r="Z325" s="346"/>
      <c r="AA325" s="346"/>
      <c r="AB325" s="346"/>
      <c r="AC325" s="346"/>
      <c r="AD325" s="346"/>
      <c r="AE325" s="346"/>
      <c r="AF325" s="346"/>
      <c r="AG325" s="346"/>
      <c r="AH325" s="346"/>
      <c r="AI325" s="346"/>
      <c r="AJ325" s="346"/>
      <c r="AK325" s="346"/>
      <c r="AL325" s="346"/>
      <c r="AM325" s="346"/>
      <c r="AN325" s="346"/>
      <c r="AO325" s="346"/>
      <c r="AP325" s="346"/>
    </row>
    <row r="326" spans="1:42" ht="15.75">
      <c r="A326" s="385"/>
      <c r="B326" s="385"/>
      <c r="C326" s="385"/>
      <c r="D326" s="385"/>
      <c r="E326" s="385"/>
      <c r="F326" s="385"/>
      <c r="G326" s="385"/>
      <c r="H326" s="346"/>
      <c r="I326" s="346"/>
      <c r="J326" s="346"/>
      <c r="K326" s="346"/>
      <c r="L326" s="346"/>
      <c r="M326" s="346"/>
      <c r="N326" s="346"/>
      <c r="O326" s="346"/>
      <c r="P326" s="346"/>
      <c r="Q326" s="346"/>
      <c r="R326" s="346"/>
      <c r="S326" s="346"/>
      <c r="T326" s="346"/>
      <c r="U326" s="388"/>
      <c r="V326" s="346"/>
      <c r="W326" s="346"/>
      <c r="X326" s="346"/>
      <c r="Y326" s="346"/>
      <c r="Z326" s="346"/>
      <c r="AA326" s="346"/>
      <c r="AB326" s="346"/>
      <c r="AC326" s="346"/>
      <c r="AD326" s="346"/>
      <c r="AE326" s="346"/>
      <c r="AF326" s="346"/>
      <c r="AG326" s="346"/>
      <c r="AH326" s="346"/>
      <c r="AI326" s="346"/>
      <c r="AJ326" s="346"/>
      <c r="AK326" s="346"/>
      <c r="AL326" s="346"/>
      <c r="AM326" s="346"/>
      <c r="AN326" s="346"/>
      <c r="AO326" s="346"/>
      <c r="AP326" s="346"/>
    </row>
    <row r="327" spans="1:42" ht="15.75">
      <c r="A327" s="385"/>
      <c r="B327" s="385"/>
      <c r="C327" s="385"/>
      <c r="D327" s="385"/>
      <c r="E327" s="385"/>
      <c r="F327" s="385"/>
      <c r="G327" s="385"/>
      <c r="H327" s="346"/>
      <c r="I327" s="346"/>
      <c r="J327" s="346"/>
      <c r="K327" s="346"/>
      <c r="L327" s="346"/>
      <c r="M327" s="346"/>
      <c r="N327" s="346"/>
      <c r="O327" s="346"/>
      <c r="P327" s="346"/>
      <c r="Q327" s="346"/>
      <c r="R327" s="346"/>
      <c r="S327" s="346"/>
      <c r="T327" s="346"/>
      <c r="U327" s="388"/>
      <c r="V327" s="346"/>
      <c r="W327" s="346"/>
      <c r="X327" s="346"/>
      <c r="Y327" s="346"/>
      <c r="Z327" s="346"/>
      <c r="AA327" s="346"/>
      <c r="AB327" s="346"/>
      <c r="AC327" s="346"/>
      <c r="AD327" s="346"/>
      <c r="AE327" s="346"/>
      <c r="AF327" s="346"/>
      <c r="AG327" s="346"/>
      <c r="AH327" s="346"/>
      <c r="AI327" s="346"/>
      <c r="AJ327" s="346"/>
      <c r="AK327" s="346"/>
      <c r="AL327" s="346"/>
      <c r="AM327" s="346"/>
      <c r="AN327" s="346"/>
      <c r="AO327" s="346"/>
      <c r="AP327" s="346"/>
    </row>
    <row r="328" spans="1:42" ht="15.75">
      <c r="A328" s="385"/>
      <c r="B328" s="385"/>
      <c r="C328" s="385"/>
      <c r="D328" s="385"/>
      <c r="E328" s="385"/>
      <c r="F328" s="385"/>
      <c r="G328" s="385"/>
      <c r="H328" s="346"/>
      <c r="I328" s="346"/>
      <c r="J328" s="346"/>
      <c r="K328" s="346"/>
      <c r="L328" s="346"/>
      <c r="M328" s="346"/>
      <c r="N328" s="346"/>
      <c r="O328" s="346"/>
      <c r="P328" s="346"/>
      <c r="Q328" s="346"/>
      <c r="R328" s="346"/>
      <c r="S328" s="346"/>
      <c r="T328" s="346"/>
      <c r="U328" s="388"/>
      <c r="V328" s="346"/>
      <c r="W328" s="346"/>
      <c r="X328" s="346"/>
      <c r="Y328" s="346"/>
      <c r="Z328" s="346"/>
      <c r="AA328" s="346"/>
      <c r="AB328" s="346"/>
      <c r="AC328" s="346"/>
      <c r="AD328" s="346"/>
      <c r="AE328" s="346"/>
      <c r="AF328" s="346"/>
      <c r="AG328" s="346"/>
      <c r="AH328" s="346"/>
      <c r="AI328" s="346"/>
      <c r="AJ328" s="346"/>
      <c r="AK328" s="346"/>
      <c r="AL328" s="346"/>
      <c r="AM328" s="346"/>
      <c r="AN328" s="346"/>
      <c r="AO328" s="346"/>
      <c r="AP328" s="346"/>
    </row>
    <row r="329" spans="1:42" ht="15.75">
      <c r="A329" s="385"/>
      <c r="B329" s="385"/>
      <c r="C329" s="385"/>
      <c r="D329" s="385"/>
      <c r="E329" s="385"/>
      <c r="F329" s="385"/>
      <c r="G329" s="385"/>
      <c r="H329" s="346"/>
      <c r="I329" s="346"/>
      <c r="J329" s="346"/>
      <c r="K329" s="346"/>
      <c r="L329" s="346"/>
      <c r="M329" s="346"/>
      <c r="N329" s="346"/>
      <c r="O329" s="346"/>
      <c r="P329" s="346"/>
      <c r="Q329" s="346"/>
      <c r="R329" s="346"/>
      <c r="S329" s="346"/>
      <c r="T329" s="346"/>
      <c r="U329" s="388"/>
      <c r="V329" s="346"/>
      <c r="W329" s="346"/>
      <c r="X329" s="346"/>
      <c r="Y329" s="346"/>
      <c r="Z329" s="346"/>
      <c r="AA329" s="346"/>
      <c r="AB329" s="346"/>
      <c r="AC329" s="346"/>
      <c r="AD329" s="346"/>
      <c r="AE329" s="346"/>
      <c r="AF329" s="346"/>
      <c r="AG329" s="346"/>
      <c r="AH329" s="346"/>
      <c r="AI329" s="346"/>
      <c r="AJ329" s="346"/>
      <c r="AK329" s="346"/>
      <c r="AL329" s="346"/>
      <c r="AM329" s="346"/>
      <c r="AN329" s="346"/>
      <c r="AO329" s="346"/>
      <c r="AP329" s="346"/>
    </row>
    <row r="330" spans="1:42" ht="15.75">
      <c r="A330" s="385"/>
      <c r="B330" s="385"/>
      <c r="C330" s="385"/>
      <c r="D330" s="385"/>
      <c r="E330" s="385"/>
      <c r="F330" s="385"/>
      <c r="G330" s="385"/>
      <c r="H330" s="346"/>
      <c r="I330" s="346"/>
      <c r="J330" s="346"/>
      <c r="K330" s="346"/>
      <c r="L330" s="346"/>
      <c r="M330" s="346"/>
      <c r="N330" s="346"/>
      <c r="O330" s="346"/>
      <c r="P330" s="346"/>
      <c r="Q330" s="346"/>
      <c r="R330" s="346"/>
      <c r="S330" s="346"/>
      <c r="T330" s="346"/>
      <c r="U330" s="388"/>
      <c r="V330" s="346"/>
      <c r="W330" s="346"/>
      <c r="X330" s="346"/>
      <c r="Y330" s="346"/>
      <c r="Z330" s="346"/>
      <c r="AA330" s="346"/>
      <c r="AB330" s="346"/>
      <c r="AC330" s="346"/>
      <c r="AD330" s="346"/>
      <c r="AE330" s="346"/>
      <c r="AF330" s="346"/>
      <c r="AG330" s="346"/>
      <c r="AH330" s="346"/>
      <c r="AI330" s="346"/>
      <c r="AJ330" s="346"/>
      <c r="AK330" s="346"/>
      <c r="AL330" s="346"/>
      <c r="AM330" s="346"/>
      <c r="AN330" s="346"/>
      <c r="AO330" s="346"/>
      <c r="AP330" s="346"/>
    </row>
    <row r="331" spans="1:42" ht="15.75">
      <c r="A331" s="385"/>
      <c r="B331" s="385"/>
      <c r="C331" s="385"/>
      <c r="D331" s="385"/>
      <c r="E331" s="385"/>
      <c r="F331" s="385"/>
      <c r="G331" s="385"/>
      <c r="H331" s="346"/>
      <c r="I331" s="346"/>
      <c r="J331" s="346"/>
      <c r="K331" s="346"/>
      <c r="L331" s="346"/>
      <c r="M331" s="346"/>
      <c r="N331" s="346"/>
      <c r="O331" s="346"/>
      <c r="P331" s="346"/>
      <c r="Q331" s="346"/>
      <c r="R331" s="346"/>
      <c r="S331" s="346"/>
      <c r="T331" s="346"/>
      <c r="U331" s="388"/>
      <c r="V331" s="346"/>
      <c r="W331" s="346"/>
      <c r="X331" s="346"/>
      <c r="Y331" s="346"/>
      <c r="Z331" s="346"/>
      <c r="AA331" s="346"/>
      <c r="AB331" s="346"/>
      <c r="AC331" s="346"/>
      <c r="AD331" s="346"/>
      <c r="AE331" s="346"/>
      <c r="AF331" s="346"/>
      <c r="AG331" s="346"/>
      <c r="AH331" s="346"/>
      <c r="AI331" s="346"/>
      <c r="AJ331" s="346"/>
      <c r="AK331" s="346"/>
      <c r="AL331" s="346"/>
      <c r="AM331" s="346"/>
      <c r="AN331" s="346"/>
      <c r="AO331" s="346"/>
      <c r="AP331" s="346"/>
    </row>
    <row r="332" spans="1:42" ht="15.75">
      <c r="A332" s="385"/>
      <c r="B332" s="385"/>
      <c r="C332" s="385"/>
      <c r="D332" s="385"/>
      <c r="E332" s="385"/>
      <c r="F332" s="385"/>
      <c r="G332" s="385"/>
      <c r="H332" s="346"/>
      <c r="I332" s="346"/>
      <c r="J332" s="346"/>
      <c r="K332" s="346"/>
      <c r="L332" s="346"/>
      <c r="M332" s="346"/>
      <c r="N332" s="346"/>
      <c r="O332" s="346"/>
      <c r="P332" s="346"/>
      <c r="Q332" s="346"/>
      <c r="R332" s="346"/>
      <c r="S332" s="346"/>
      <c r="T332" s="346"/>
      <c r="U332" s="388"/>
      <c r="V332" s="346"/>
      <c r="W332" s="346"/>
      <c r="X332" s="346"/>
      <c r="Y332" s="346"/>
      <c r="Z332" s="346"/>
      <c r="AA332" s="346"/>
      <c r="AB332" s="346"/>
      <c r="AC332" s="346"/>
      <c r="AD332" s="346"/>
      <c r="AE332" s="346"/>
      <c r="AF332" s="346"/>
      <c r="AG332" s="346"/>
      <c r="AH332" s="346"/>
      <c r="AI332" s="346"/>
      <c r="AJ332" s="346"/>
      <c r="AK332" s="346"/>
      <c r="AL332" s="346"/>
      <c r="AM332" s="346"/>
      <c r="AN332" s="346"/>
      <c r="AO332" s="346"/>
      <c r="AP332" s="346"/>
    </row>
    <row r="333" spans="1:42" ht="15.75">
      <c r="A333" s="385"/>
      <c r="B333" s="385"/>
      <c r="C333" s="385"/>
      <c r="D333" s="385"/>
      <c r="E333" s="385"/>
      <c r="F333" s="385"/>
      <c r="G333" s="385"/>
      <c r="H333" s="346"/>
      <c r="I333" s="346"/>
      <c r="J333" s="346"/>
      <c r="K333" s="346"/>
      <c r="L333" s="346"/>
      <c r="M333" s="346"/>
      <c r="N333" s="346"/>
      <c r="O333" s="346"/>
      <c r="P333" s="346"/>
      <c r="Q333" s="346"/>
      <c r="R333" s="346"/>
      <c r="S333" s="346"/>
      <c r="T333" s="346"/>
      <c r="U333" s="388"/>
      <c r="V333" s="346"/>
      <c r="W333" s="346"/>
      <c r="X333" s="346"/>
      <c r="Y333" s="346"/>
      <c r="Z333" s="346"/>
      <c r="AA333" s="346"/>
      <c r="AB333" s="346"/>
      <c r="AC333" s="346"/>
      <c r="AD333" s="346"/>
      <c r="AE333" s="346"/>
      <c r="AF333" s="346"/>
      <c r="AG333" s="346"/>
      <c r="AH333" s="346"/>
      <c r="AI333" s="346"/>
      <c r="AJ333" s="346"/>
      <c r="AK333" s="346"/>
      <c r="AL333" s="346"/>
      <c r="AM333" s="346"/>
      <c r="AN333" s="346"/>
      <c r="AO333" s="346"/>
      <c r="AP333" s="346"/>
    </row>
    <row r="334" spans="1:42" ht="15.75">
      <c r="A334" s="385"/>
      <c r="B334" s="385"/>
      <c r="C334" s="385"/>
      <c r="D334" s="385"/>
      <c r="E334" s="385"/>
      <c r="F334" s="385"/>
      <c r="G334" s="385"/>
      <c r="H334" s="346"/>
      <c r="I334" s="346"/>
      <c r="J334" s="346"/>
      <c r="K334" s="346"/>
      <c r="L334" s="346"/>
      <c r="M334" s="346"/>
      <c r="N334" s="346"/>
      <c r="O334" s="346"/>
      <c r="P334" s="346"/>
      <c r="Q334" s="346"/>
      <c r="R334" s="346"/>
      <c r="S334" s="346"/>
      <c r="T334" s="346"/>
      <c r="U334" s="388"/>
      <c r="V334" s="346"/>
      <c r="W334" s="346"/>
      <c r="X334" s="346"/>
      <c r="Y334" s="346"/>
      <c r="Z334" s="346"/>
      <c r="AA334" s="346"/>
      <c r="AB334" s="346"/>
      <c r="AC334" s="346"/>
      <c r="AD334" s="346"/>
      <c r="AE334" s="346"/>
      <c r="AF334" s="346"/>
      <c r="AG334" s="346"/>
      <c r="AH334" s="346"/>
      <c r="AI334" s="346"/>
      <c r="AJ334" s="346"/>
      <c r="AK334" s="346"/>
      <c r="AL334" s="346"/>
      <c r="AM334" s="346"/>
      <c r="AN334" s="346"/>
      <c r="AO334" s="346"/>
      <c r="AP334" s="346"/>
    </row>
    <row r="335" spans="1:42" ht="15.75">
      <c r="A335" s="385"/>
      <c r="B335" s="385"/>
      <c r="C335" s="385"/>
      <c r="D335" s="385"/>
      <c r="E335" s="385"/>
      <c r="F335" s="385"/>
      <c r="G335" s="385"/>
      <c r="H335" s="346"/>
      <c r="I335" s="346"/>
      <c r="J335" s="346"/>
      <c r="K335" s="346"/>
      <c r="L335" s="346"/>
      <c r="M335" s="346"/>
      <c r="N335" s="346"/>
      <c r="O335" s="346"/>
      <c r="P335" s="346"/>
      <c r="Q335" s="346"/>
      <c r="R335" s="346"/>
      <c r="S335" s="346"/>
      <c r="T335" s="346"/>
      <c r="U335" s="388"/>
      <c r="V335" s="346"/>
      <c r="W335" s="346"/>
      <c r="X335" s="346"/>
      <c r="Y335" s="346"/>
      <c r="Z335" s="346"/>
      <c r="AA335" s="346"/>
      <c r="AB335" s="346"/>
      <c r="AC335" s="346"/>
      <c r="AD335" s="346"/>
      <c r="AE335" s="346"/>
      <c r="AF335" s="346"/>
      <c r="AG335" s="346"/>
      <c r="AH335" s="346"/>
      <c r="AI335" s="346"/>
      <c r="AJ335" s="346"/>
      <c r="AK335" s="346"/>
      <c r="AL335" s="346"/>
      <c r="AM335" s="346"/>
      <c r="AN335" s="346"/>
      <c r="AO335" s="346"/>
      <c r="AP335" s="346"/>
    </row>
    <row r="336" spans="1:42" ht="15.75">
      <c r="A336" s="385"/>
      <c r="B336" s="385"/>
      <c r="C336" s="385"/>
      <c r="D336" s="385"/>
      <c r="E336" s="385"/>
      <c r="F336" s="385"/>
      <c r="G336" s="385"/>
      <c r="H336" s="346"/>
      <c r="I336" s="346"/>
      <c r="J336" s="346"/>
      <c r="K336" s="346"/>
      <c r="L336" s="346"/>
      <c r="M336" s="346"/>
      <c r="N336" s="346"/>
      <c r="O336" s="346"/>
      <c r="P336" s="346"/>
      <c r="Q336" s="346"/>
      <c r="R336" s="346"/>
      <c r="S336" s="346"/>
      <c r="T336" s="346"/>
      <c r="U336" s="388"/>
      <c r="V336" s="346"/>
      <c r="W336" s="346"/>
      <c r="X336" s="346"/>
      <c r="Y336" s="346"/>
      <c r="Z336" s="346"/>
      <c r="AA336" s="346"/>
      <c r="AB336" s="346"/>
      <c r="AC336" s="346"/>
      <c r="AD336" s="346"/>
      <c r="AE336" s="346"/>
      <c r="AF336" s="346"/>
      <c r="AG336" s="346"/>
      <c r="AH336" s="346"/>
      <c r="AI336" s="346"/>
      <c r="AJ336" s="346"/>
      <c r="AK336" s="346"/>
      <c r="AL336" s="346"/>
      <c r="AM336" s="346"/>
      <c r="AN336" s="346"/>
      <c r="AO336" s="346"/>
      <c r="AP336" s="346"/>
    </row>
    <row r="337" spans="1:42" ht="15.75">
      <c r="A337" s="385"/>
      <c r="B337" s="385"/>
      <c r="C337" s="385"/>
      <c r="D337" s="385"/>
      <c r="E337" s="385"/>
      <c r="F337" s="385"/>
      <c r="G337" s="385"/>
      <c r="H337" s="346"/>
      <c r="I337" s="346"/>
      <c r="J337" s="346"/>
      <c r="K337" s="346"/>
      <c r="L337" s="346"/>
      <c r="M337" s="346"/>
      <c r="N337" s="346"/>
      <c r="O337" s="346"/>
      <c r="P337" s="346"/>
      <c r="Q337" s="346"/>
      <c r="R337" s="346"/>
      <c r="S337" s="346"/>
      <c r="T337" s="346"/>
      <c r="U337" s="388"/>
      <c r="V337" s="346"/>
      <c r="W337" s="346"/>
      <c r="X337" s="346"/>
      <c r="Y337" s="346"/>
      <c r="Z337" s="346"/>
      <c r="AA337" s="346"/>
      <c r="AB337" s="346"/>
      <c r="AC337" s="346"/>
      <c r="AD337" s="346"/>
      <c r="AE337" s="346"/>
      <c r="AF337" s="346"/>
      <c r="AG337" s="346"/>
      <c r="AH337" s="346"/>
      <c r="AI337" s="346"/>
      <c r="AJ337" s="346"/>
      <c r="AK337" s="346"/>
      <c r="AL337" s="346"/>
      <c r="AM337" s="346"/>
      <c r="AN337" s="346"/>
      <c r="AO337" s="346"/>
      <c r="AP337" s="346"/>
    </row>
    <row r="338" spans="1:42" ht="15.75">
      <c r="A338" s="385"/>
      <c r="B338" s="385"/>
      <c r="C338" s="385"/>
      <c r="D338" s="385"/>
      <c r="E338" s="385"/>
      <c r="F338" s="385"/>
      <c r="G338" s="385"/>
      <c r="H338" s="346"/>
      <c r="I338" s="346"/>
      <c r="J338" s="346"/>
      <c r="K338" s="346"/>
      <c r="L338" s="346"/>
      <c r="M338" s="346"/>
      <c r="N338" s="346"/>
      <c r="O338" s="346"/>
      <c r="P338" s="346"/>
      <c r="Q338" s="346"/>
      <c r="R338" s="346"/>
      <c r="S338" s="346"/>
      <c r="T338" s="346"/>
      <c r="U338" s="388"/>
      <c r="V338" s="346"/>
      <c r="W338" s="346"/>
      <c r="X338" s="346"/>
      <c r="Y338" s="346"/>
      <c r="Z338" s="346"/>
      <c r="AA338" s="346"/>
      <c r="AB338" s="346"/>
      <c r="AC338" s="346"/>
      <c r="AD338" s="346"/>
      <c r="AE338" s="346"/>
      <c r="AF338" s="346"/>
      <c r="AG338" s="346"/>
      <c r="AH338" s="346"/>
      <c r="AI338" s="346"/>
      <c r="AJ338" s="346"/>
      <c r="AK338" s="346"/>
      <c r="AL338" s="346"/>
      <c r="AM338" s="346"/>
      <c r="AN338" s="346"/>
      <c r="AO338" s="346"/>
      <c r="AP338" s="346"/>
    </row>
    <row r="339" spans="1:42" ht="15.75">
      <c r="A339" s="385"/>
      <c r="B339" s="385"/>
      <c r="C339" s="385"/>
      <c r="D339" s="385"/>
      <c r="E339" s="385"/>
      <c r="F339" s="385"/>
      <c r="G339" s="385"/>
      <c r="H339" s="346"/>
      <c r="I339" s="346"/>
      <c r="J339" s="346"/>
      <c r="K339" s="346"/>
      <c r="L339" s="346"/>
      <c r="M339" s="346"/>
      <c r="N339" s="346"/>
      <c r="O339" s="346"/>
      <c r="P339" s="346"/>
      <c r="Q339" s="346"/>
      <c r="R339" s="346"/>
      <c r="S339" s="346"/>
      <c r="T339" s="346"/>
      <c r="U339" s="388"/>
      <c r="V339" s="346"/>
      <c r="W339" s="346"/>
      <c r="X339" s="346"/>
      <c r="Y339" s="346"/>
      <c r="Z339" s="346"/>
      <c r="AA339" s="346"/>
      <c r="AB339" s="346"/>
      <c r="AC339" s="346"/>
      <c r="AD339" s="346"/>
      <c r="AE339" s="346"/>
      <c r="AF339" s="346"/>
      <c r="AG339" s="346"/>
      <c r="AH339" s="346"/>
      <c r="AI339" s="346"/>
      <c r="AJ339" s="346"/>
      <c r="AK339" s="346"/>
      <c r="AL339" s="346"/>
      <c r="AM339" s="346"/>
      <c r="AN339" s="346"/>
      <c r="AO339" s="346"/>
      <c r="AP339" s="346"/>
    </row>
    <row r="340" spans="1:42" ht="15.75">
      <c r="A340" s="385"/>
      <c r="B340" s="385"/>
      <c r="C340" s="385"/>
      <c r="D340" s="385"/>
      <c r="E340" s="385"/>
      <c r="F340" s="385"/>
      <c r="G340" s="385"/>
      <c r="H340" s="346"/>
      <c r="I340" s="346"/>
      <c r="J340" s="346"/>
      <c r="K340" s="346"/>
      <c r="L340" s="346"/>
      <c r="M340" s="346"/>
      <c r="N340" s="346"/>
      <c r="O340" s="346"/>
      <c r="P340" s="346"/>
      <c r="Q340" s="346"/>
      <c r="R340" s="346"/>
      <c r="S340" s="346"/>
      <c r="T340" s="346"/>
      <c r="U340" s="388"/>
      <c r="V340" s="346"/>
      <c r="W340" s="346"/>
      <c r="X340" s="346"/>
      <c r="Y340" s="346"/>
      <c r="Z340" s="346"/>
      <c r="AA340" s="346"/>
      <c r="AB340" s="346"/>
      <c r="AC340" s="346"/>
      <c r="AD340" s="346"/>
      <c r="AE340" s="346"/>
      <c r="AF340" s="346"/>
      <c r="AG340" s="346"/>
      <c r="AH340" s="346"/>
      <c r="AI340" s="346"/>
      <c r="AJ340" s="346"/>
      <c r="AK340" s="346"/>
      <c r="AL340" s="346"/>
      <c r="AM340" s="346"/>
      <c r="AN340" s="346"/>
      <c r="AO340" s="346"/>
      <c r="AP340" s="346"/>
    </row>
    <row r="341" spans="1:42" ht="15.75">
      <c r="A341" s="385"/>
      <c r="B341" s="385"/>
      <c r="C341" s="385"/>
      <c r="D341" s="385"/>
      <c r="E341" s="385"/>
      <c r="F341" s="385"/>
      <c r="G341" s="385"/>
      <c r="H341" s="346"/>
      <c r="I341" s="346"/>
      <c r="J341" s="346"/>
      <c r="K341" s="346"/>
      <c r="L341" s="346"/>
      <c r="M341" s="346"/>
      <c r="N341" s="346"/>
      <c r="O341" s="346"/>
      <c r="P341" s="346"/>
      <c r="Q341" s="346"/>
      <c r="R341" s="346"/>
      <c r="S341" s="346"/>
      <c r="T341" s="346"/>
      <c r="U341" s="388"/>
      <c r="V341" s="346"/>
      <c r="W341" s="346"/>
      <c r="X341" s="346"/>
      <c r="Y341" s="346"/>
      <c r="Z341" s="346"/>
      <c r="AA341" s="346"/>
      <c r="AB341" s="346"/>
      <c r="AC341" s="346"/>
      <c r="AD341" s="346"/>
      <c r="AE341" s="346"/>
      <c r="AF341" s="346"/>
      <c r="AG341" s="346"/>
      <c r="AH341" s="346"/>
      <c r="AI341" s="346"/>
      <c r="AJ341" s="346"/>
      <c r="AK341" s="346"/>
      <c r="AL341" s="346"/>
      <c r="AM341" s="346"/>
      <c r="AN341" s="346"/>
      <c r="AO341" s="346"/>
      <c r="AP341" s="346"/>
    </row>
    <row r="342" spans="1:42" ht="15.75">
      <c r="A342" s="385"/>
      <c r="B342" s="385"/>
      <c r="C342" s="385"/>
      <c r="D342" s="385"/>
      <c r="E342" s="385"/>
      <c r="F342" s="385"/>
      <c r="G342" s="385"/>
      <c r="H342" s="346"/>
      <c r="I342" s="346"/>
      <c r="J342" s="346"/>
      <c r="K342" s="346"/>
      <c r="L342" s="346"/>
      <c r="M342" s="346"/>
      <c r="N342" s="346"/>
      <c r="O342" s="346"/>
      <c r="P342" s="346"/>
      <c r="Q342" s="346"/>
      <c r="R342" s="346"/>
      <c r="S342" s="346"/>
      <c r="T342" s="346"/>
      <c r="U342" s="388"/>
      <c r="V342" s="346"/>
      <c r="W342" s="346"/>
      <c r="X342" s="346"/>
      <c r="Y342" s="346"/>
      <c r="Z342" s="346"/>
      <c r="AA342" s="346"/>
      <c r="AB342" s="346"/>
      <c r="AC342" s="346"/>
      <c r="AD342" s="346"/>
      <c r="AE342" s="346"/>
      <c r="AF342" s="346"/>
      <c r="AG342" s="346"/>
      <c r="AH342" s="346"/>
      <c r="AI342" s="346"/>
      <c r="AJ342" s="346"/>
      <c r="AK342" s="346"/>
      <c r="AL342" s="346"/>
      <c r="AM342" s="346"/>
      <c r="AN342" s="346"/>
      <c r="AO342" s="346"/>
      <c r="AP342" s="346"/>
    </row>
    <row r="343" spans="1:42" ht="15.75">
      <c r="A343" s="385"/>
      <c r="B343" s="385"/>
      <c r="C343" s="385"/>
      <c r="D343" s="385"/>
      <c r="E343" s="385"/>
      <c r="F343" s="385"/>
      <c r="G343" s="385"/>
      <c r="H343" s="346"/>
      <c r="I343" s="346"/>
      <c r="J343" s="346"/>
      <c r="K343" s="346"/>
      <c r="L343" s="346"/>
      <c r="M343" s="346"/>
      <c r="N343" s="346"/>
      <c r="O343" s="346"/>
      <c r="P343" s="346"/>
      <c r="Q343" s="346"/>
      <c r="R343" s="346"/>
      <c r="S343" s="346"/>
      <c r="T343" s="346"/>
      <c r="U343" s="388"/>
      <c r="V343" s="346"/>
      <c r="W343" s="346"/>
      <c r="X343" s="346"/>
      <c r="Y343" s="346"/>
      <c r="Z343" s="346"/>
      <c r="AA343" s="346"/>
      <c r="AB343" s="346"/>
      <c r="AC343" s="346"/>
      <c r="AD343" s="346"/>
      <c r="AE343" s="346"/>
      <c r="AF343" s="346"/>
      <c r="AG343" s="346"/>
      <c r="AH343" s="346"/>
      <c r="AI343" s="346"/>
      <c r="AJ343" s="346"/>
      <c r="AK343" s="346"/>
      <c r="AL343" s="346"/>
      <c r="AM343" s="346"/>
      <c r="AN343" s="346"/>
      <c r="AO343" s="346"/>
      <c r="AP343" s="346"/>
    </row>
    <row r="344" spans="1:42" ht="15.75">
      <c r="A344" s="385"/>
      <c r="B344" s="385"/>
      <c r="C344" s="385"/>
      <c r="D344" s="385"/>
      <c r="E344" s="385"/>
      <c r="F344" s="385"/>
      <c r="G344" s="385"/>
      <c r="H344" s="346"/>
      <c r="I344" s="346"/>
      <c r="J344" s="346"/>
      <c r="K344" s="346"/>
      <c r="L344" s="346"/>
      <c r="M344" s="346"/>
      <c r="N344" s="346"/>
      <c r="O344" s="346"/>
      <c r="P344" s="346"/>
      <c r="Q344" s="346"/>
      <c r="R344" s="346"/>
      <c r="S344" s="346"/>
      <c r="T344" s="346"/>
      <c r="U344" s="388"/>
      <c r="V344" s="346"/>
      <c r="W344" s="346"/>
      <c r="X344" s="346"/>
      <c r="Y344" s="346"/>
      <c r="Z344" s="346"/>
      <c r="AA344" s="346"/>
      <c r="AB344" s="346"/>
      <c r="AC344" s="346"/>
      <c r="AD344" s="346"/>
      <c r="AE344" s="346"/>
      <c r="AF344" s="346"/>
      <c r="AG344" s="346"/>
      <c r="AH344" s="346"/>
      <c r="AI344" s="346"/>
      <c r="AJ344" s="346"/>
      <c r="AK344" s="346"/>
      <c r="AL344" s="346"/>
      <c r="AM344" s="346"/>
      <c r="AN344" s="346"/>
      <c r="AO344" s="346"/>
      <c r="AP344" s="346"/>
    </row>
    <row r="345" spans="1:42" ht="15.75">
      <c r="A345" s="385"/>
      <c r="B345" s="385"/>
      <c r="C345" s="385"/>
      <c r="D345" s="385"/>
      <c r="E345" s="385"/>
      <c r="F345" s="385"/>
      <c r="G345" s="385"/>
      <c r="H345" s="346"/>
      <c r="I345" s="346"/>
      <c r="J345" s="346"/>
      <c r="K345" s="346"/>
      <c r="L345" s="346"/>
      <c r="M345" s="346"/>
      <c r="N345" s="346"/>
      <c r="O345" s="346"/>
      <c r="P345" s="346"/>
      <c r="Q345" s="346"/>
      <c r="R345" s="346"/>
      <c r="S345" s="346"/>
      <c r="T345" s="346"/>
      <c r="U345" s="388"/>
      <c r="V345" s="346"/>
      <c r="W345" s="346"/>
      <c r="X345" s="346"/>
      <c r="Y345" s="346"/>
      <c r="Z345" s="346"/>
      <c r="AA345" s="346"/>
      <c r="AB345" s="346"/>
      <c r="AC345" s="346"/>
      <c r="AD345" s="346"/>
      <c r="AE345" s="346"/>
      <c r="AF345" s="346"/>
      <c r="AG345" s="346"/>
      <c r="AH345" s="346"/>
      <c r="AI345" s="346"/>
      <c r="AJ345" s="346"/>
      <c r="AK345" s="346"/>
      <c r="AL345" s="346"/>
      <c r="AM345" s="346"/>
      <c r="AN345" s="346"/>
      <c r="AO345" s="346"/>
      <c r="AP345" s="346"/>
    </row>
    <row r="346" spans="1:42" ht="15.75">
      <c r="A346" s="385"/>
      <c r="B346" s="385"/>
      <c r="C346" s="385"/>
      <c r="D346" s="385"/>
      <c r="E346" s="385"/>
      <c r="F346" s="385"/>
      <c r="G346" s="385"/>
      <c r="H346" s="346"/>
      <c r="I346" s="346"/>
      <c r="J346" s="346"/>
      <c r="K346" s="346"/>
      <c r="L346" s="346"/>
      <c r="M346" s="346"/>
      <c r="N346" s="346"/>
      <c r="O346" s="346"/>
      <c r="P346" s="346"/>
      <c r="Q346" s="346"/>
      <c r="R346" s="346"/>
      <c r="S346" s="346"/>
      <c r="T346" s="346"/>
      <c r="U346" s="388"/>
      <c r="V346" s="346"/>
      <c r="W346" s="346"/>
      <c r="X346" s="346"/>
      <c r="Y346" s="346"/>
      <c r="Z346" s="346"/>
      <c r="AA346" s="346"/>
      <c r="AB346" s="346"/>
      <c r="AC346" s="346"/>
      <c r="AD346" s="346"/>
      <c r="AE346" s="346"/>
      <c r="AF346" s="346"/>
      <c r="AG346" s="346"/>
      <c r="AH346" s="346"/>
      <c r="AI346" s="346"/>
      <c r="AJ346" s="346"/>
      <c r="AK346" s="346"/>
      <c r="AL346" s="346"/>
      <c r="AM346" s="346"/>
      <c r="AN346" s="346"/>
      <c r="AO346" s="346"/>
      <c r="AP346" s="346"/>
    </row>
    <row r="347" spans="1:42" ht="15.75">
      <c r="A347" s="385"/>
      <c r="B347" s="385"/>
      <c r="C347" s="385"/>
      <c r="D347" s="385"/>
      <c r="E347" s="385"/>
      <c r="F347" s="385"/>
      <c r="G347" s="385"/>
      <c r="H347" s="346"/>
      <c r="I347" s="346"/>
      <c r="J347" s="346"/>
      <c r="K347" s="346"/>
      <c r="L347" s="346"/>
      <c r="M347" s="346"/>
      <c r="N347" s="346"/>
      <c r="O347" s="346"/>
      <c r="P347" s="346"/>
      <c r="Q347" s="346"/>
      <c r="R347" s="346"/>
      <c r="S347" s="346"/>
      <c r="T347" s="346"/>
      <c r="U347" s="388"/>
      <c r="V347" s="346"/>
      <c r="W347" s="346"/>
      <c r="X347" s="346"/>
      <c r="Y347" s="346"/>
      <c r="Z347" s="346"/>
      <c r="AA347" s="346"/>
      <c r="AB347" s="346"/>
      <c r="AC347" s="346"/>
      <c r="AD347" s="346"/>
      <c r="AE347" s="346"/>
      <c r="AF347" s="346"/>
      <c r="AG347" s="346"/>
      <c r="AH347" s="346"/>
      <c r="AI347" s="346"/>
      <c r="AJ347" s="346"/>
      <c r="AK347" s="346"/>
      <c r="AL347" s="346"/>
      <c r="AM347" s="346"/>
      <c r="AN347" s="346"/>
      <c r="AO347" s="346"/>
      <c r="AP347" s="346"/>
    </row>
    <row r="348" spans="1:42" ht="15.75">
      <c r="A348" s="385"/>
      <c r="B348" s="385"/>
      <c r="C348" s="385"/>
      <c r="D348" s="385"/>
      <c r="E348" s="385"/>
      <c r="F348" s="385"/>
      <c r="G348" s="385"/>
      <c r="H348" s="346"/>
      <c r="I348" s="346"/>
      <c r="J348" s="346"/>
      <c r="K348" s="346"/>
      <c r="L348" s="346"/>
      <c r="M348" s="346"/>
      <c r="N348" s="346"/>
      <c r="O348" s="346"/>
      <c r="P348" s="346"/>
      <c r="Q348" s="346"/>
      <c r="R348" s="346"/>
      <c r="S348" s="346"/>
      <c r="T348" s="346"/>
      <c r="U348" s="388"/>
      <c r="V348" s="346"/>
      <c r="W348" s="346"/>
      <c r="X348" s="346"/>
      <c r="Y348" s="346"/>
      <c r="Z348" s="346"/>
      <c r="AA348" s="346"/>
      <c r="AB348" s="346"/>
      <c r="AC348" s="346"/>
      <c r="AD348" s="346"/>
      <c r="AE348" s="346"/>
      <c r="AF348" s="346"/>
      <c r="AG348" s="346"/>
      <c r="AH348" s="346"/>
      <c r="AI348" s="346"/>
      <c r="AJ348" s="346"/>
      <c r="AK348" s="346"/>
      <c r="AL348" s="346"/>
      <c r="AM348" s="346"/>
      <c r="AN348" s="346"/>
      <c r="AO348" s="346"/>
      <c r="AP348" s="346"/>
    </row>
    <row r="349" spans="1:42" ht="15.75">
      <c r="A349" s="385"/>
      <c r="B349" s="385"/>
      <c r="C349" s="385"/>
      <c r="D349" s="385"/>
      <c r="E349" s="385"/>
      <c r="F349" s="385"/>
      <c r="G349" s="385"/>
      <c r="H349" s="346"/>
      <c r="I349" s="346"/>
      <c r="J349" s="346"/>
      <c r="K349" s="346"/>
      <c r="L349" s="346"/>
      <c r="M349" s="346"/>
      <c r="N349" s="346"/>
      <c r="O349" s="346"/>
      <c r="P349" s="346"/>
      <c r="Q349" s="346"/>
      <c r="R349" s="346"/>
      <c r="S349" s="346"/>
      <c r="T349" s="346"/>
      <c r="U349" s="388"/>
      <c r="V349" s="346"/>
      <c r="W349" s="346"/>
      <c r="X349" s="346"/>
      <c r="Y349" s="346"/>
      <c r="Z349" s="346"/>
      <c r="AA349" s="346"/>
      <c r="AB349" s="346"/>
      <c r="AC349" s="346"/>
      <c r="AD349" s="346"/>
      <c r="AE349" s="346"/>
      <c r="AF349" s="346"/>
      <c r="AG349" s="346"/>
      <c r="AH349" s="346"/>
      <c r="AI349" s="346"/>
      <c r="AJ349" s="346"/>
      <c r="AK349" s="346"/>
      <c r="AL349" s="346"/>
      <c r="AM349" s="346"/>
      <c r="AN349" s="346"/>
      <c r="AO349" s="346"/>
      <c r="AP349" s="346"/>
    </row>
    <row r="350" spans="1:42" ht="15.75">
      <c r="A350" s="385"/>
      <c r="B350" s="385"/>
      <c r="C350" s="385"/>
      <c r="D350" s="385"/>
      <c r="E350" s="385"/>
      <c r="F350" s="385"/>
      <c r="G350" s="385"/>
      <c r="H350" s="346"/>
      <c r="I350" s="346"/>
      <c r="J350" s="346"/>
      <c r="K350" s="346"/>
      <c r="L350" s="346"/>
      <c r="M350" s="346"/>
      <c r="N350" s="346"/>
      <c r="O350" s="346"/>
      <c r="P350" s="346"/>
      <c r="Q350" s="346"/>
      <c r="R350" s="346"/>
      <c r="S350" s="346"/>
      <c r="T350" s="346"/>
      <c r="U350" s="388"/>
      <c r="V350" s="346"/>
      <c r="W350" s="346"/>
      <c r="X350" s="346"/>
      <c r="Y350" s="346"/>
      <c r="Z350" s="346"/>
      <c r="AA350" s="346"/>
      <c r="AB350" s="346"/>
      <c r="AC350" s="346"/>
      <c r="AD350" s="346"/>
      <c r="AE350" s="346"/>
      <c r="AF350" s="346"/>
      <c r="AG350" s="346"/>
      <c r="AH350" s="346"/>
      <c r="AI350" s="346"/>
      <c r="AJ350" s="346"/>
      <c r="AK350" s="346"/>
      <c r="AL350" s="346"/>
      <c r="AM350" s="346"/>
      <c r="AN350" s="346"/>
      <c r="AO350" s="346"/>
      <c r="AP350" s="346"/>
    </row>
    <row r="351" spans="1:42" ht="15.75">
      <c r="A351" s="385"/>
      <c r="B351" s="385"/>
      <c r="C351" s="385"/>
      <c r="D351" s="385"/>
      <c r="E351" s="385"/>
      <c r="F351" s="385"/>
      <c r="G351" s="385"/>
      <c r="H351" s="346"/>
      <c r="I351" s="346"/>
      <c r="J351" s="346"/>
      <c r="K351" s="346"/>
      <c r="L351" s="346"/>
      <c r="M351" s="346"/>
      <c r="N351" s="346"/>
      <c r="O351" s="346"/>
      <c r="P351" s="346"/>
      <c r="Q351" s="346"/>
      <c r="R351" s="346"/>
      <c r="S351" s="346"/>
      <c r="T351" s="346"/>
      <c r="U351" s="388"/>
      <c r="V351" s="346"/>
      <c r="W351" s="346"/>
      <c r="X351" s="346"/>
      <c r="Y351" s="346"/>
      <c r="Z351" s="346"/>
      <c r="AA351" s="346"/>
      <c r="AB351" s="346"/>
      <c r="AC351" s="346"/>
      <c r="AD351" s="346"/>
      <c r="AE351" s="346"/>
      <c r="AF351" s="346"/>
      <c r="AG351" s="346"/>
      <c r="AH351" s="346"/>
      <c r="AI351" s="346"/>
      <c r="AJ351" s="346"/>
      <c r="AK351" s="346"/>
      <c r="AL351" s="346"/>
      <c r="AM351" s="346"/>
      <c r="AN351" s="346"/>
      <c r="AO351" s="346"/>
      <c r="AP351" s="346"/>
    </row>
    <row r="352" spans="1:42" ht="15.75">
      <c r="A352" s="385"/>
      <c r="B352" s="385"/>
      <c r="C352" s="385"/>
      <c r="D352" s="385"/>
      <c r="E352" s="385"/>
      <c r="F352" s="385"/>
      <c r="G352" s="385"/>
      <c r="H352" s="346"/>
      <c r="I352" s="346"/>
      <c r="J352" s="346"/>
      <c r="K352" s="346"/>
      <c r="L352" s="346"/>
      <c r="M352" s="346"/>
      <c r="N352" s="346"/>
      <c r="O352" s="346"/>
      <c r="P352" s="346"/>
      <c r="Q352" s="346"/>
      <c r="R352" s="346"/>
      <c r="S352" s="346"/>
      <c r="T352" s="346"/>
      <c r="U352" s="388"/>
      <c r="V352" s="346"/>
      <c r="W352" s="346"/>
      <c r="X352" s="346"/>
      <c r="Y352" s="346"/>
      <c r="Z352" s="346"/>
      <c r="AA352" s="346"/>
      <c r="AB352" s="346"/>
      <c r="AC352" s="346"/>
      <c r="AD352" s="346"/>
      <c r="AE352" s="346"/>
      <c r="AF352" s="346"/>
      <c r="AG352" s="346"/>
      <c r="AH352" s="346"/>
      <c r="AI352" s="346"/>
      <c r="AJ352" s="346"/>
      <c r="AK352" s="346"/>
      <c r="AL352" s="346"/>
      <c r="AM352" s="346"/>
      <c r="AN352" s="346"/>
      <c r="AO352" s="346"/>
      <c r="AP352" s="346"/>
    </row>
    <row r="353" spans="1:42" ht="15.75">
      <c r="A353" s="385"/>
      <c r="B353" s="385"/>
      <c r="C353" s="385"/>
      <c r="D353" s="385"/>
      <c r="E353" s="385"/>
      <c r="F353" s="385"/>
      <c r="G353" s="385"/>
      <c r="H353" s="346"/>
      <c r="I353" s="346"/>
      <c r="J353" s="346"/>
      <c r="K353" s="346"/>
      <c r="L353" s="346"/>
      <c r="M353" s="346"/>
      <c r="N353" s="346"/>
      <c r="O353" s="346"/>
      <c r="P353" s="346"/>
      <c r="Q353" s="346"/>
      <c r="R353" s="346"/>
      <c r="S353" s="346"/>
      <c r="T353" s="346"/>
      <c r="U353" s="388"/>
      <c r="V353" s="346"/>
      <c r="W353" s="346"/>
      <c r="X353" s="346"/>
      <c r="Y353" s="346"/>
      <c r="Z353" s="346"/>
      <c r="AA353" s="346"/>
      <c r="AB353" s="346"/>
      <c r="AC353" s="346"/>
      <c r="AD353" s="346"/>
      <c r="AE353" s="346"/>
      <c r="AF353" s="346"/>
      <c r="AG353" s="346"/>
      <c r="AH353" s="346"/>
      <c r="AI353" s="346"/>
      <c r="AJ353" s="346"/>
      <c r="AK353" s="346"/>
      <c r="AL353" s="346"/>
      <c r="AM353" s="346"/>
      <c r="AN353" s="346"/>
      <c r="AO353" s="346"/>
      <c r="AP353" s="346"/>
    </row>
    <row r="354" spans="1:42" ht="15.75">
      <c r="A354" s="385"/>
      <c r="B354" s="385"/>
      <c r="C354" s="385"/>
      <c r="D354" s="385"/>
      <c r="E354" s="385"/>
      <c r="F354" s="385"/>
      <c r="G354" s="385"/>
      <c r="H354" s="346"/>
      <c r="I354" s="346"/>
      <c r="J354" s="346"/>
      <c r="K354" s="346"/>
      <c r="L354" s="346"/>
      <c r="M354" s="346"/>
      <c r="N354" s="346"/>
      <c r="O354" s="346"/>
      <c r="P354" s="346"/>
      <c r="Q354" s="346"/>
      <c r="R354" s="346"/>
      <c r="S354" s="346"/>
      <c r="T354" s="346"/>
      <c r="U354" s="388"/>
      <c r="V354" s="346"/>
      <c r="W354" s="346"/>
      <c r="X354" s="346"/>
      <c r="Y354" s="346"/>
      <c r="Z354" s="346"/>
      <c r="AA354" s="346"/>
      <c r="AB354" s="346"/>
      <c r="AC354" s="346"/>
      <c r="AD354" s="346"/>
      <c r="AE354" s="346"/>
      <c r="AF354" s="346"/>
      <c r="AG354" s="346"/>
      <c r="AH354" s="346"/>
      <c r="AI354" s="346"/>
      <c r="AJ354" s="346"/>
      <c r="AK354" s="346"/>
      <c r="AL354" s="346"/>
      <c r="AM354" s="346"/>
      <c r="AN354" s="346"/>
      <c r="AO354" s="346"/>
      <c r="AP354" s="346"/>
    </row>
    <row r="355" spans="1:42" ht="15.75">
      <c r="A355" s="385"/>
      <c r="B355" s="385"/>
      <c r="C355" s="385"/>
      <c r="D355" s="385"/>
      <c r="E355" s="385"/>
      <c r="F355" s="385"/>
      <c r="G355" s="385"/>
      <c r="H355" s="346"/>
      <c r="I355" s="346"/>
      <c r="J355" s="346"/>
      <c r="K355" s="346"/>
      <c r="L355" s="346"/>
      <c r="M355" s="346"/>
      <c r="N355" s="346"/>
      <c r="O355" s="346"/>
      <c r="P355" s="346"/>
      <c r="Q355" s="346"/>
      <c r="R355" s="346"/>
      <c r="S355" s="346"/>
      <c r="T355" s="346"/>
      <c r="U355" s="388"/>
      <c r="V355" s="346"/>
      <c r="W355" s="346"/>
      <c r="X355" s="346"/>
      <c r="Y355" s="346"/>
      <c r="Z355" s="346"/>
      <c r="AA355" s="346"/>
      <c r="AB355" s="346"/>
      <c r="AC355" s="346"/>
      <c r="AD355" s="346"/>
      <c r="AE355" s="346"/>
      <c r="AF355" s="346"/>
      <c r="AG355" s="346"/>
      <c r="AH355" s="346"/>
      <c r="AI355" s="346"/>
      <c r="AJ355" s="346"/>
      <c r="AK355" s="346"/>
      <c r="AL355" s="346"/>
      <c r="AM355" s="346"/>
      <c r="AN355" s="346"/>
      <c r="AO355" s="346"/>
      <c r="AP355" s="346"/>
    </row>
    <row r="356" spans="1:42" ht="15.75">
      <c r="A356" s="385"/>
      <c r="B356" s="385"/>
      <c r="C356" s="385"/>
      <c r="D356" s="385"/>
      <c r="E356" s="385"/>
      <c r="F356" s="385"/>
      <c r="G356" s="385"/>
      <c r="H356" s="346"/>
      <c r="I356" s="346"/>
      <c r="J356" s="346"/>
      <c r="K356" s="346"/>
      <c r="L356" s="346"/>
      <c r="M356" s="346"/>
      <c r="N356" s="346"/>
      <c r="O356" s="346"/>
      <c r="P356" s="346"/>
      <c r="Q356" s="346"/>
      <c r="R356" s="346"/>
      <c r="S356" s="346"/>
      <c r="T356" s="346"/>
      <c r="U356" s="388"/>
      <c r="V356" s="346"/>
      <c r="W356" s="346"/>
      <c r="X356" s="346"/>
      <c r="Y356" s="346"/>
      <c r="Z356" s="346"/>
      <c r="AA356" s="346"/>
      <c r="AB356" s="346"/>
      <c r="AC356" s="346"/>
      <c r="AD356" s="346"/>
      <c r="AE356" s="346"/>
      <c r="AF356" s="346"/>
      <c r="AG356" s="346"/>
      <c r="AH356" s="346"/>
      <c r="AI356" s="346"/>
      <c r="AJ356" s="346"/>
      <c r="AK356" s="346"/>
      <c r="AL356" s="346"/>
      <c r="AM356" s="346"/>
      <c r="AN356" s="346"/>
      <c r="AO356" s="346"/>
      <c r="AP356" s="346"/>
    </row>
    <row r="357" spans="1:42" ht="15.75">
      <c r="A357" s="385"/>
      <c r="B357" s="385"/>
      <c r="C357" s="385"/>
      <c r="D357" s="385"/>
      <c r="E357" s="385"/>
      <c r="F357" s="385"/>
      <c r="G357" s="385"/>
      <c r="H357" s="346"/>
      <c r="I357" s="346"/>
      <c r="J357" s="346"/>
      <c r="K357" s="346"/>
      <c r="L357" s="346"/>
      <c r="M357" s="346"/>
      <c r="N357" s="346"/>
      <c r="O357" s="346"/>
      <c r="P357" s="346"/>
      <c r="Q357" s="346"/>
      <c r="R357" s="346"/>
      <c r="S357" s="346"/>
      <c r="T357" s="346"/>
      <c r="U357" s="388"/>
      <c r="V357" s="346"/>
      <c r="W357" s="346"/>
      <c r="X357" s="346"/>
      <c r="Y357" s="346"/>
      <c r="Z357" s="346"/>
      <c r="AA357" s="346"/>
      <c r="AB357" s="346"/>
      <c r="AC357" s="346"/>
      <c r="AD357" s="346"/>
      <c r="AE357" s="346"/>
      <c r="AF357" s="346"/>
      <c r="AG357" s="346"/>
      <c r="AH357" s="346"/>
      <c r="AI357" s="346"/>
      <c r="AJ357" s="346"/>
      <c r="AK357" s="346"/>
      <c r="AL357" s="346"/>
      <c r="AM357" s="346"/>
      <c r="AN357" s="346"/>
      <c r="AO357" s="346"/>
      <c r="AP357" s="346"/>
    </row>
    <row r="358" spans="1:42" ht="15.75">
      <c r="A358" s="385"/>
      <c r="B358" s="385"/>
      <c r="C358" s="385"/>
      <c r="D358" s="385"/>
      <c r="E358" s="385"/>
      <c r="F358" s="385"/>
      <c r="G358" s="385"/>
      <c r="H358" s="346"/>
      <c r="I358" s="346"/>
      <c r="J358" s="346"/>
      <c r="K358" s="346"/>
      <c r="L358" s="346"/>
      <c r="M358" s="346"/>
      <c r="N358" s="346"/>
      <c r="O358" s="346"/>
      <c r="P358" s="346"/>
      <c r="Q358" s="346"/>
      <c r="R358" s="346"/>
      <c r="S358" s="346"/>
      <c r="T358" s="346"/>
      <c r="U358" s="388"/>
      <c r="V358" s="346"/>
      <c r="W358" s="346"/>
      <c r="X358" s="346"/>
      <c r="Y358" s="346"/>
      <c r="Z358" s="346"/>
      <c r="AA358" s="346"/>
      <c r="AB358" s="346"/>
      <c r="AC358" s="346"/>
      <c r="AD358" s="346"/>
      <c r="AE358" s="346"/>
      <c r="AF358" s="346"/>
      <c r="AG358" s="346"/>
      <c r="AH358" s="346"/>
      <c r="AI358" s="346"/>
      <c r="AJ358" s="346"/>
      <c r="AK358" s="346"/>
      <c r="AL358" s="346"/>
      <c r="AM358" s="346"/>
      <c r="AN358" s="346"/>
      <c r="AO358" s="346"/>
      <c r="AP358" s="346"/>
    </row>
    <row r="359" spans="1:42" ht="15.75">
      <c r="A359" s="385"/>
      <c r="B359" s="385"/>
      <c r="C359" s="385"/>
      <c r="D359" s="385"/>
      <c r="E359" s="385"/>
      <c r="F359" s="385"/>
      <c r="G359" s="385"/>
      <c r="H359" s="346"/>
      <c r="I359" s="346"/>
      <c r="J359" s="346"/>
      <c r="K359" s="346"/>
      <c r="L359" s="346"/>
      <c r="M359" s="346"/>
      <c r="N359" s="346"/>
      <c r="O359" s="346"/>
      <c r="P359" s="346"/>
      <c r="Q359" s="346"/>
      <c r="R359" s="346"/>
      <c r="S359" s="346"/>
      <c r="T359" s="346"/>
      <c r="U359" s="388"/>
      <c r="V359" s="346"/>
      <c r="W359" s="346"/>
      <c r="X359" s="346"/>
      <c r="Y359" s="346"/>
      <c r="Z359" s="346"/>
      <c r="AA359" s="346"/>
      <c r="AB359" s="346"/>
      <c r="AC359" s="346"/>
      <c r="AD359" s="346"/>
      <c r="AE359" s="346"/>
      <c r="AF359" s="346"/>
      <c r="AG359" s="346"/>
      <c r="AH359" s="346"/>
      <c r="AI359" s="346"/>
      <c r="AJ359" s="346"/>
      <c r="AK359" s="346"/>
      <c r="AL359" s="346"/>
      <c r="AM359" s="346"/>
      <c r="AN359" s="346"/>
      <c r="AO359" s="346"/>
      <c r="AP359" s="346"/>
    </row>
    <row r="360" spans="1:42" ht="15.75">
      <c r="A360" s="385"/>
      <c r="B360" s="385"/>
      <c r="C360" s="385"/>
      <c r="D360" s="385"/>
      <c r="E360" s="385"/>
      <c r="F360" s="385"/>
      <c r="G360" s="385"/>
      <c r="H360" s="346"/>
      <c r="I360" s="346"/>
      <c r="J360" s="346"/>
      <c r="K360" s="346"/>
      <c r="L360" s="346"/>
      <c r="M360" s="346"/>
      <c r="N360" s="346"/>
      <c r="O360" s="346"/>
      <c r="P360" s="346"/>
      <c r="Q360" s="346"/>
      <c r="R360" s="346"/>
      <c r="S360" s="346"/>
      <c r="T360" s="346"/>
      <c r="U360" s="388"/>
      <c r="V360" s="346"/>
      <c r="W360" s="346"/>
      <c r="X360" s="346"/>
      <c r="Y360" s="346"/>
      <c r="Z360" s="346"/>
      <c r="AA360" s="346"/>
      <c r="AB360" s="346"/>
      <c r="AC360" s="346"/>
      <c r="AD360" s="346"/>
      <c r="AE360" s="346"/>
      <c r="AF360" s="346"/>
      <c r="AG360" s="346"/>
      <c r="AH360" s="346"/>
      <c r="AI360" s="346"/>
      <c r="AJ360" s="346"/>
      <c r="AK360" s="346"/>
      <c r="AL360" s="346"/>
      <c r="AM360" s="346"/>
      <c r="AN360" s="346"/>
      <c r="AO360" s="346"/>
      <c r="AP360" s="346"/>
    </row>
    <row r="361" spans="1:42" ht="15.75">
      <c r="A361" s="385"/>
      <c r="B361" s="385"/>
      <c r="C361" s="385"/>
      <c r="D361" s="385"/>
      <c r="E361" s="385"/>
      <c r="F361" s="385"/>
      <c r="G361" s="385"/>
      <c r="H361" s="346"/>
      <c r="I361" s="346"/>
      <c r="J361" s="346"/>
      <c r="K361" s="346"/>
      <c r="L361" s="346"/>
      <c r="M361" s="346"/>
      <c r="N361" s="346"/>
      <c r="O361" s="346"/>
      <c r="P361" s="346"/>
      <c r="Q361" s="346"/>
      <c r="R361" s="346"/>
      <c r="S361" s="346"/>
      <c r="T361" s="346"/>
      <c r="U361" s="388"/>
      <c r="V361" s="346"/>
      <c r="W361" s="346"/>
      <c r="X361" s="346"/>
      <c r="Y361" s="346"/>
      <c r="Z361" s="346"/>
      <c r="AA361" s="346"/>
      <c r="AB361" s="346"/>
      <c r="AC361" s="346"/>
      <c r="AD361" s="346"/>
      <c r="AE361" s="346"/>
      <c r="AF361" s="346"/>
      <c r="AG361" s="346"/>
      <c r="AH361" s="346"/>
      <c r="AI361" s="346"/>
      <c r="AJ361" s="346"/>
      <c r="AK361" s="346"/>
      <c r="AL361" s="346"/>
      <c r="AM361" s="346"/>
      <c r="AN361" s="346"/>
      <c r="AO361" s="346"/>
      <c r="AP361" s="346"/>
    </row>
    <row r="362" spans="1:42" ht="15.75">
      <c r="A362" s="385"/>
      <c r="B362" s="385"/>
      <c r="C362" s="385"/>
      <c r="D362" s="385"/>
      <c r="E362" s="385"/>
      <c r="F362" s="385"/>
      <c r="G362" s="385"/>
      <c r="H362" s="346"/>
      <c r="I362" s="346"/>
      <c r="J362" s="346"/>
      <c r="K362" s="346"/>
      <c r="L362" s="346"/>
      <c r="M362" s="346"/>
      <c r="N362" s="346"/>
      <c r="O362" s="346"/>
      <c r="P362" s="346"/>
      <c r="Q362" s="346"/>
      <c r="R362" s="346"/>
      <c r="S362" s="346"/>
      <c r="T362" s="346"/>
      <c r="U362" s="388"/>
      <c r="V362" s="346"/>
      <c r="W362" s="346"/>
      <c r="X362" s="346"/>
      <c r="Y362" s="346"/>
      <c r="Z362" s="346"/>
      <c r="AA362" s="346"/>
      <c r="AB362" s="346"/>
      <c r="AC362" s="346"/>
      <c r="AD362" s="346"/>
      <c r="AE362" s="346"/>
      <c r="AF362" s="346"/>
      <c r="AG362" s="346"/>
      <c r="AH362" s="346"/>
      <c r="AI362" s="346"/>
      <c r="AJ362" s="346"/>
      <c r="AK362" s="346"/>
      <c r="AL362" s="346"/>
      <c r="AM362" s="346"/>
      <c r="AN362" s="346"/>
      <c r="AO362" s="346"/>
      <c r="AP362" s="346"/>
    </row>
    <row r="363" spans="1:42" ht="15.75">
      <c r="A363" s="385"/>
      <c r="B363" s="385"/>
      <c r="C363" s="385"/>
      <c r="D363" s="385"/>
      <c r="E363" s="385"/>
      <c r="F363" s="385"/>
      <c r="G363" s="385"/>
      <c r="H363" s="346"/>
      <c r="I363" s="346"/>
      <c r="J363" s="346"/>
      <c r="K363" s="346"/>
      <c r="L363" s="346"/>
      <c r="M363" s="346"/>
      <c r="N363" s="346"/>
      <c r="O363" s="346"/>
      <c r="P363" s="346"/>
      <c r="Q363" s="346"/>
      <c r="R363" s="346"/>
      <c r="S363" s="346"/>
      <c r="T363" s="346"/>
      <c r="U363" s="388"/>
      <c r="V363" s="346"/>
      <c r="W363" s="346"/>
      <c r="X363" s="346"/>
      <c r="Y363" s="346"/>
      <c r="Z363" s="346"/>
      <c r="AA363" s="346"/>
      <c r="AB363" s="346"/>
      <c r="AC363" s="346"/>
      <c r="AD363" s="346"/>
      <c r="AE363" s="346"/>
      <c r="AF363" s="346"/>
      <c r="AG363" s="346"/>
      <c r="AH363" s="346"/>
      <c r="AI363" s="346"/>
      <c r="AJ363" s="346"/>
      <c r="AK363" s="346"/>
      <c r="AL363" s="346"/>
      <c r="AM363" s="346"/>
      <c r="AN363" s="346"/>
      <c r="AO363" s="346"/>
      <c r="AP363" s="346"/>
    </row>
    <row r="364" spans="1:42" ht="15.75">
      <c r="A364" s="385"/>
      <c r="B364" s="385"/>
      <c r="C364" s="385"/>
      <c r="D364" s="385"/>
      <c r="E364" s="385"/>
      <c r="F364" s="385"/>
      <c r="G364" s="385"/>
      <c r="H364" s="346"/>
      <c r="I364" s="346"/>
      <c r="J364" s="346"/>
      <c r="K364" s="346"/>
      <c r="L364" s="346"/>
      <c r="M364" s="346"/>
      <c r="N364" s="346"/>
      <c r="O364" s="346"/>
      <c r="P364" s="346"/>
      <c r="Q364" s="346"/>
      <c r="R364" s="346"/>
      <c r="S364" s="346"/>
      <c r="T364" s="346"/>
      <c r="U364" s="388"/>
      <c r="V364" s="346"/>
      <c r="W364" s="346"/>
      <c r="X364" s="346"/>
      <c r="Y364" s="346"/>
      <c r="Z364" s="346"/>
      <c r="AA364" s="346"/>
      <c r="AB364" s="346"/>
      <c r="AC364" s="346"/>
      <c r="AD364" s="346"/>
      <c r="AE364" s="346"/>
      <c r="AF364" s="346"/>
      <c r="AG364" s="346"/>
      <c r="AH364" s="346"/>
      <c r="AI364" s="346"/>
      <c r="AJ364" s="346"/>
      <c r="AK364" s="346"/>
      <c r="AL364" s="346"/>
      <c r="AM364" s="346"/>
      <c r="AN364" s="346"/>
      <c r="AO364" s="346"/>
      <c r="AP364" s="346"/>
    </row>
    <row r="365" spans="1:42" ht="15.75">
      <c r="A365" s="385"/>
      <c r="B365" s="385"/>
      <c r="C365" s="385"/>
      <c r="D365" s="385"/>
      <c r="E365" s="385"/>
      <c r="F365" s="385"/>
      <c r="G365" s="385"/>
      <c r="H365" s="346"/>
      <c r="I365" s="346"/>
      <c r="J365" s="346"/>
      <c r="K365" s="346"/>
      <c r="L365" s="346"/>
      <c r="M365" s="346"/>
      <c r="N365" s="346"/>
      <c r="O365" s="346"/>
      <c r="P365" s="346"/>
      <c r="Q365" s="346"/>
      <c r="R365" s="346"/>
      <c r="S365" s="346"/>
      <c r="T365" s="346"/>
      <c r="U365" s="388"/>
      <c r="V365" s="346"/>
      <c r="W365" s="346"/>
      <c r="X365" s="346"/>
      <c r="Y365" s="346"/>
      <c r="Z365" s="346"/>
      <c r="AA365" s="346"/>
      <c r="AB365" s="346"/>
      <c r="AC365" s="346"/>
      <c r="AD365" s="346"/>
      <c r="AE365" s="346"/>
      <c r="AF365" s="346"/>
      <c r="AG365" s="346"/>
      <c r="AH365" s="346"/>
      <c r="AI365" s="346"/>
      <c r="AJ365" s="346"/>
      <c r="AK365" s="346"/>
      <c r="AL365" s="346"/>
      <c r="AM365" s="346"/>
      <c r="AN365" s="346"/>
      <c r="AO365" s="346"/>
      <c r="AP365" s="346"/>
    </row>
    <row r="366" spans="1:42" ht="15.75">
      <c r="A366" s="385"/>
      <c r="B366" s="385"/>
      <c r="C366" s="385"/>
      <c r="D366" s="385"/>
      <c r="E366" s="385"/>
      <c r="F366" s="385"/>
      <c r="G366" s="385"/>
      <c r="H366" s="346"/>
      <c r="I366" s="346"/>
      <c r="J366" s="346"/>
      <c r="K366" s="346"/>
      <c r="L366" s="346"/>
      <c r="M366" s="346"/>
      <c r="N366" s="346"/>
      <c r="O366" s="346"/>
      <c r="P366" s="346"/>
      <c r="Q366" s="346"/>
      <c r="R366" s="346"/>
      <c r="S366" s="346"/>
      <c r="T366" s="346"/>
      <c r="U366" s="388"/>
      <c r="V366" s="346"/>
      <c r="W366" s="346"/>
      <c r="X366" s="346"/>
      <c r="Y366" s="346"/>
      <c r="Z366" s="346"/>
      <c r="AA366" s="346"/>
      <c r="AB366" s="346"/>
      <c r="AC366" s="346"/>
      <c r="AD366" s="346"/>
      <c r="AE366" s="346"/>
      <c r="AF366" s="346"/>
      <c r="AG366" s="346"/>
      <c r="AH366" s="346"/>
      <c r="AI366" s="346"/>
      <c r="AJ366" s="346"/>
      <c r="AK366" s="346"/>
      <c r="AL366" s="346"/>
      <c r="AM366" s="346"/>
      <c r="AN366" s="346"/>
      <c r="AO366" s="346"/>
      <c r="AP366" s="346"/>
    </row>
    <row r="367" spans="1:42" ht="15.75">
      <c r="A367" s="385"/>
      <c r="B367" s="385"/>
      <c r="C367" s="385"/>
      <c r="D367" s="385"/>
      <c r="E367" s="385"/>
      <c r="F367" s="385"/>
      <c r="G367" s="385"/>
      <c r="H367" s="346"/>
      <c r="I367" s="346"/>
      <c r="J367" s="346"/>
      <c r="K367" s="346"/>
      <c r="L367" s="346"/>
      <c r="M367" s="346"/>
      <c r="N367" s="346"/>
      <c r="O367" s="346"/>
      <c r="P367" s="346"/>
      <c r="Q367" s="346"/>
      <c r="R367" s="346"/>
      <c r="S367" s="346"/>
      <c r="T367" s="346"/>
      <c r="U367" s="388"/>
      <c r="V367" s="346"/>
      <c r="W367" s="346"/>
      <c r="X367" s="346"/>
      <c r="Y367" s="346"/>
      <c r="Z367" s="346"/>
      <c r="AA367" s="346"/>
      <c r="AB367" s="346"/>
      <c r="AC367" s="346"/>
      <c r="AD367" s="346"/>
      <c r="AE367" s="346"/>
      <c r="AF367" s="346"/>
      <c r="AG367" s="346"/>
      <c r="AH367" s="346"/>
      <c r="AI367" s="346"/>
      <c r="AJ367" s="346"/>
      <c r="AK367" s="346"/>
      <c r="AL367" s="346"/>
      <c r="AM367" s="346"/>
      <c r="AN367" s="346"/>
      <c r="AO367" s="346"/>
      <c r="AP367" s="346"/>
    </row>
    <row r="368" spans="1:42" ht="15.75">
      <c r="A368" s="385"/>
      <c r="B368" s="385"/>
      <c r="C368" s="385"/>
      <c r="D368" s="385"/>
      <c r="E368" s="385"/>
      <c r="F368" s="385"/>
      <c r="G368" s="385"/>
      <c r="H368" s="346"/>
      <c r="I368" s="346"/>
      <c r="J368" s="346"/>
      <c r="K368" s="346"/>
      <c r="L368" s="346"/>
      <c r="M368" s="346"/>
      <c r="N368" s="346"/>
      <c r="O368" s="346"/>
      <c r="P368" s="346"/>
      <c r="Q368" s="346"/>
      <c r="R368" s="346"/>
      <c r="S368" s="346"/>
      <c r="T368" s="346"/>
      <c r="U368" s="388"/>
      <c r="V368" s="346"/>
      <c r="W368" s="346"/>
      <c r="X368" s="346"/>
      <c r="Y368" s="346"/>
      <c r="Z368" s="346"/>
      <c r="AA368" s="346"/>
      <c r="AB368" s="346"/>
      <c r="AC368" s="346"/>
      <c r="AD368" s="346"/>
      <c r="AE368" s="346"/>
      <c r="AF368" s="346"/>
      <c r="AG368" s="346"/>
      <c r="AH368" s="346"/>
      <c r="AI368" s="346"/>
      <c r="AJ368" s="346"/>
      <c r="AK368" s="346"/>
      <c r="AL368" s="346"/>
      <c r="AM368" s="346"/>
      <c r="AN368" s="346"/>
      <c r="AO368" s="346"/>
      <c r="AP368" s="346"/>
    </row>
    <row r="369" spans="1:42" ht="15.75">
      <c r="A369" s="385"/>
      <c r="B369" s="385"/>
      <c r="C369" s="385"/>
      <c r="D369" s="385"/>
      <c r="E369" s="385"/>
      <c r="F369" s="385"/>
      <c r="G369" s="385"/>
      <c r="H369" s="346"/>
      <c r="I369" s="346"/>
      <c r="J369" s="346"/>
      <c r="K369" s="346"/>
      <c r="L369" s="346"/>
      <c r="M369" s="346"/>
      <c r="N369" s="346"/>
      <c r="O369" s="346"/>
      <c r="P369" s="346"/>
      <c r="Q369" s="346"/>
      <c r="R369" s="346"/>
      <c r="S369" s="346"/>
      <c r="T369" s="346"/>
      <c r="U369" s="388"/>
      <c r="V369" s="346"/>
      <c r="W369" s="346"/>
      <c r="X369" s="346"/>
      <c r="Y369" s="346"/>
      <c r="Z369" s="346"/>
      <c r="AA369" s="346"/>
      <c r="AB369" s="346"/>
      <c r="AC369" s="346"/>
      <c r="AD369" s="346"/>
      <c r="AE369" s="346"/>
      <c r="AF369" s="346"/>
      <c r="AG369" s="346"/>
      <c r="AH369" s="346"/>
      <c r="AI369" s="346"/>
      <c r="AJ369" s="346"/>
      <c r="AK369" s="346"/>
      <c r="AL369" s="346"/>
      <c r="AM369" s="346"/>
      <c r="AN369" s="346"/>
      <c r="AO369" s="346"/>
      <c r="AP369" s="346"/>
    </row>
    <row r="370" spans="1:42" ht="15.75">
      <c r="A370" s="385"/>
      <c r="B370" s="385"/>
      <c r="C370" s="385"/>
      <c r="D370" s="385"/>
      <c r="E370" s="385"/>
      <c r="F370" s="385"/>
      <c r="G370" s="385"/>
      <c r="H370" s="346"/>
      <c r="I370" s="346"/>
      <c r="J370" s="346"/>
      <c r="K370" s="346"/>
      <c r="L370" s="346"/>
      <c r="M370" s="346"/>
      <c r="N370" s="346"/>
      <c r="O370" s="346"/>
      <c r="P370" s="346"/>
      <c r="Q370" s="346"/>
      <c r="R370" s="346"/>
      <c r="S370" s="346"/>
      <c r="T370" s="346"/>
      <c r="U370" s="388"/>
      <c r="V370" s="346"/>
      <c r="W370" s="346"/>
      <c r="X370" s="346"/>
      <c r="Y370" s="346"/>
      <c r="Z370" s="346"/>
      <c r="AA370" s="346"/>
      <c r="AB370" s="346"/>
      <c r="AC370" s="346"/>
      <c r="AD370" s="346"/>
      <c r="AE370" s="346"/>
      <c r="AF370" s="346"/>
      <c r="AG370" s="346"/>
      <c r="AH370" s="346"/>
      <c r="AI370" s="346"/>
      <c r="AJ370" s="346"/>
      <c r="AK370" s="346"/>
      <c r="AL370" s="346"/>
      <c r="AM370" s="346"/>
      <c r="AN370" s="346"/>
      <c r="AO370" s="346"/>
      <c r="AP370" s="346"/>
    </row>
    <row r="371" spans="1:42" ht="15.75">
      <c r="A371" s="385"/>
      <c r="B371" s="385"/>
      <c r="C371" s="385"/>
      <c r="D371" s="385"/>
      <c r="E371" s="385"/>
      <c r="F371" s="385"/>
      <c r="G371" s="385"/>
      <c r="H371" s="346"/>
      <c r="I371" s="346"/>
      <c r="J371" s="346"/>
      <c r="K371" s="346"/>
      <c r="L371" s="346"/>
      <c r="M371" s="346"/>
      <c r="N371" s="346"/>
      <c r="O371" s="346"/>
      <c r="P371" s="346"/>
      <c r="Q371" s="346"/>
      <c r="R371" s="346"/>
      <c r="S371" s="346"/>
      <c r="T371" s="346"/>
      <c r="U371" s="388"/>
      <c r="V371" s="346"/>
      <c r="W371" s="346"/>
      <c r="X371" s="346"/>
      <c r="Y371" s="346"/>
      <c r="Z371" s="346"/>
      <c r="AA371" s="346"/>
      <c r="AB371" s="346"/>
      <c r="AC371" s="346"/>
      <c r="AD371" s="346"/>
      <c r="AE371" s="346"/>
      <c r="AF371" s="346"/>
      <c r="AG371" s="346"/>
      <c r="AH371" s="346"/>
      <c r="AI371" s="346"/>
      <c r="AJ371" s="346"/>
      <c r="AK371" s="346"/>
      <c r="AL371" s="346"/>
      <c r="AM371" s="346"/>
      <c r="AN371" s="346"/>
      <c r="AO371" s="346"/>
      <c r="AP371" s="346"/>
    </row>
    <row r="372" spans="1:42" ht="15.75">
      <c r="A372" s="385"/>
      <c r="B372" s="385"/>
      <c r="C372" s="385"/>
      <c r="D372" s="385"/>
      <c r="E372" s="385"/>
      <c r="F372" s="385"/>
      <c r="G372" s="385"/>
      <c r="H372" s="346"/>
      <c r="I372" s="346"/>
      <c r="J372" s="346"/>
      <c r="K372" s="346"/>
      <c r="L372" s="346"/>
      <c r="M372" s="346"/>
      <c r="N372" s="346"/>
      <c r="O372" s="346"/>
      <c r="P372" s="346"/>
      <c r="Q372" s="346"/>
      <c r="R372" s="346"/>
      <c r="S372" s="346"/>
      <c r="T372" s="346"/>
      <c r="U372" s="388"/>
      <c r="V372" s="346"/>
      <c r="W372" s="346"/>
      <c r="X372" s="346"/>
      <c r="Y372" s="346"/>
      <c r="Z372" s="346"/>
      <c r="AA372" s="346"/>
      <c r="AB372" s="346"/>
      <c r="AC372" s="346"/>
      <c r="AD372" s="346"/>
      <c r="AE372" s="346"/>
      <c r="AF372" s="346"/>
      <c r="AG372" s="346"/>
      <c r="AH372" s="346"/>
      <c r="AI372" s="346"/>
      <c r="AJ372" s="346"/>
      <c r="AK372" s="346"/>
      <c r="AL372" s="346"/>
      <c r="AM372" s="346"/>
      <c r="AN372" s="346"/>
      <c r="AO372" s="346"/>
      <c r="AP372" s="346"/>
    </row>
    <row r="373" spans="1:42" ht="15.75">
      <c r="A373" s="385"/>
      <c r="B373" s="385"/>
      <c r="C373" s="385"/>
      <c r="D373" s="385"/>
      <c r="E373" s="385"/>
      <c r="F373" s="385"/>
      <c r="G373" s="385"/>
      <c r="H373" s="346"/>
      <c r="I373" s="346"/>
      <c r="J373" s="346"/>
      <c r="K373" s="346"/>
      <c r="L373" s="346"/>
      <c r="M373" s="346"/>
      <c r="N373" s="346"/>
      <c r="O373" s="346"/>
      <c r="P373" s="346"/>
      <c r="Q373" s="346"/>
      <c r="R373" s="346"/>
      <c r="S373" s="346"/>
      <c r="T373" s="346"/>
      <c r="U373" s="388"/>
      <c r="V373" s="346"/>
      <c r="W373" s="346"/>
      <c r="X373" s="346"/>
      <c r="Y373" s="346"/>
      <c r="Z373" s="346"/>
      <c r="AA373" s="346"/>
      <c r="AB373" s="346"/>
      <c r="AC373" s="346"/>
      <c r="AD373" s="346"/>
      <c r="AE373" s="346"/>
      <c r="AF373" s="346"/>
      <c r="AG373" s="346"/>
      <c r="AH373" s="346"/>
      <c r="AI373" s="346"/>
      <c r="AJ373" s="346"/>
      <c r="AK373" s="346"/>
      <c r="AL373" s="346"/>
      <c r="AM373" s="346"/>
      <c r="AN373" s="346"/>
      <c r="AO373" s="346"/>
      <c r="AP373" s="346"/>
    </row>
    <row r="374" spans="1:42" ht="15.75">
      <c r="A374" s="385"/>
      <c r="B374" s="385"/>
      <c r="C374" s="385"/>
      <c r="D374" s="385"/>
      <c r="E374" s="385"/>
      <c r="F374" s="385"/>
      <c r="G374" s="385"/>
      <c r="H374" s="346"/>
      <c r="I374" s="346"/>
      <c r="J374" s="346"/>
      <c r="K374" s="346"/>
      <c r="L374" s="346"/>
      <c r="M374" s="346"/>
      <c r="N374" s="346"/>
      <c r="O374" s="346"/>
      <c r="P374" s="346"/>
      <c r="Q374" s="346"/>
      <c r="R374" s="346"/>
      <c r="S374" s="346"/>
      <c r="T374" s="346"/>
      <c r="U374" s="388"/>
      <c r="V374" s="346"/>
      <c r="W374" s="346"/>
      <c r="X374" s="346"/>
      <c r="Y374" s="346"/>
      <c r="Z374" s="346"/>
      <c r="AA374" s="346"/>
      <c r="AB374" s="346"/>
      <c r="AC374" s="346"/>
      <c r="AD374" s="346"/>
      <c r="AE374" s="346"/>
      <c r="AF374" s="346"/>
      <c r="AG374" s="346"/>
      <c r="AH374" s="346"/>
      <c r="AI374" s="346"/>
      <c r="AJ374" s="346"/>
      <c r="AK374" s="346"/>
      <c r="AL374" s="346"/>
      <c r="AM374" s="346"/>
      <c r="AN374" s="346"/>
      <c r="AO374" s="346"/>
      <c r="AP374" s="346"/>
    </row>
    <row r="375" spans="1:42" ht="15.75">
      <c r="A375" s="385"/>
      <c r="B375" s="385"/>
      <c r="C375" s="385"/>
      <c r="D375" s="385"/>
      <c r="E375" s="385"/>
      <c r="F375" s="385"/>
      <c r="G375" s="385"/>
      <c r="H375" s="346"/>
      <c r="I375" s="346"/>
      <c r="J375" s="346"/>
      <c r="K375" s="346"/>
      <c r="L375" s="346"/>
      <c r="M375" s="346"/>
      <c r="N375" s="346"/>
      <c r="O375" s="346"/>
      <c r="P375" s="346"/>
      <c r="Q375" s="346"/>
      <c r="R375" s="346"/>
      <c r="S375" s="346"/>
      <c r="T375" s="346"/>
      <c r="U375" s="388"/>
      <c r="V375" s="346"/>
      <c r="W375" s="346"/>
      <c r="X375" s="346"/>
      <c r="Y375" s="346"/>
      <c r="Z375" s="346"/>
      <c r="AA375" s="346"/>
      <c r="AB375" s="346"/>
      <c r="AC375" s="346"/>
      <c r="AD375" s="346"/>
      <c r="AE375" s="346"/>
      <c r="AF375" s="346"/>
      <c r="AG375" s="346"/>
      <c r="AH375" s="346"/>
      <c r="AI375" s="346"/>
      <c r="AJ375" s="346"/>
      <c r="AK375" s="346"/>
      <c r="AL375" s="346"/>
      <c r="AM375" s="346"/>
      <c r="AN375" s="346"/>
      <c r="AO375" s="346"/>
      <c r="AP375" s="346"/>
    </row>
    <row r="376" spans="1:42" ht="15.75">
      <c r="A376" s="385"/>
      <c r="B376" s="385"/>
      <c r="C376" s="385"/>
      <c r="D376" s="385"/>
      <c r="E376" s="385"/>
      <c r="F376" s="385"/>
      <c r="G376" s="385"/>
      <c r="H376" s="346"/>
      <c r="I376" s="346"/>
      <c r="J376" s="346"/>
      <c r="K376" s="346"/>
      <c r="L376" s="346"/>
      <c r="M376" s="346"/>
      <c r="N376" s="346"/>
      <c r="O376" s="346"/>
      <c r="P376" s="346"/>
      <c r="Q376" s="346"/>
      <c r="R376" s="346"/>
      <c r="S376" s="346"/>
      <c r="T376" s="346"/>
      <c r="U376" s="388"/>
      <c r="V376" s="346"/>
      <c r="W376" s="346"/>
      <c r="X376" s="346"/>
      <c r="Y376" s="346"/>
      <c r="Z376" s="346"/>
      <c r="AA376" s="346"/>
      <c r="AB376" s="346"/>
      <c r="AC376" s="346"/>
      <c r="AD376" s="346"/>
      <c r="AE376" s="346"/>
      <c r="AF376" s="346"/>
      <c r="AG376" s="346"/>
      <c r="AH376" s="346"/>
      <c r="AI376" s="346"/>
      <c r="AJ376" s="346"/>
      <c r="AK376" s="346"/>
      <c r="AL376" s="346"/>
      <c r="AM376" s="346"/>
      <c r="AN376" s="346"/>
      <c r="AO376" s="346"/>
      <c r="AP376" s="346"/>
    </row>
    <row r="377" spans="1:42" ht="15.75">
      <c r="A377" s="385"/>
      <c r="B377" s="385"/>
      <c r="C377" s="385"/>
      <c r="D377" s="385"/>
      <c r="E377" s="385"/>
      <c r="F377" s="385"/>
      <c r="G377" s="385"/>
      <c r="H377" s="346"/>
      <c r="I377" s="346"/>
      <c r="J377" s="346"/>
      <c r="K377" s="346"/>
      <c r="L377" s="346"/>
      <c r="M377" s="346"/>
      <c r="N377" s="346"/>
      <c r="O377" s="346"/>
      <c r="P377" s="346"/>
      <c r="Q377" s="346"/>
      <c r="R377" s="346"/>
      <c r="S377" s="346"/>
      <c r="T377" s="346"/>
      <c r="U377" s="388"/>
      <c r="V377" s="346"/>
      <c r="W377" s="346"/>
      <c r="X377" s="346"/>
      <c r="Y377" s="346"/>
      <c r="Z377" s="346"/>
      <c r="AA377" s="346"/>
      <c r="AB377" s="346"/>
      <c r="AC377" s="346"/>
      <c r="AD377" s="346"/>
      <c r="AE377" s="346"/>
      <c r="AF377" s="346"/>
      <c r="AG377" s="346"/>
      <c r="AH377" s="346"/>
      <c r="AI377" s="346"/>
      <c r="AJ377" s="346"/>
      <c r="AK377" s="346"/>
      <c r="AL377" s="346"/>
      <c r="AM377" s="346"/>
      <c r="AN377" s="346"/>
      <c r="AO377" s="346"/>
      <c r="AP377" s="346"/>
    </row>
    <row r="378" spans="1:42" ht="15.75">
      <c r="A378" s="385"/>
      <c r="B378" s="385"/>
      <c r="C378" s="385"/>
      <c r="D378" s="385"/>
      <c r="E378" s="385"/>
      <c r="F378" s="385"/>
      <c r="G378" s="385"/>
      <c r="H378" s="346"/>
      <c r="I378" s="346"/>
      <c r="J378" s="346"/>
      <c r="K378" s="346"/>
      <c r="L378" s="346"/>
      <c r="M378" s="346"/>
      <c r="N378" s="346"/>
      <c r="O378" s="346"/>
      <c r="P378" s="346"/>
      <c r="Q378" s="346"/>
      <c r="R378" s="346"/>
      <c r="S378" s="346"/>
      <c r="T378" s="346"/>
      <c r="U378" s="388"/>
      <c r="V378" s="346"/>
      <c r="W378" s="346"/>
      <c r="X378" s="346"/>
      <c r="Y378" s="346"/>
      <c r="Z378" s="346"/>
      <c r="AA378" s="346"/>
      <c r="AB378" s="346"/>
      <c r="AC378" s="346"/>
      <c r="AD378" s="346"/>
      <c r="AE378" s="346"/>
      <c r="AF378" s="346"/>
      <c r="AG378" s="346"/>
      <c r="AH378" s="346"/>
      <c r="AI378" s="346"/>
      <c r="AJ378" s="346"/>
      <c r="AK378" s="346"/>
      <c r="AL378" s="346"/>
      <c r="AM378" s="346"/>
      <c r="AN378" s="346"/>
      <c r="AO378" s="346"/>
      <c r="AP378" s="346"/>
    </row>
    <row r="379" spans="1:42" ht="15.75">
      <c r="A379" s="385"/>
      <c r="B379" s="385"/>
      <c r="C379" s="385"/>
      <c r="D379" s="385"/>
      <c r="E379" s="385"/>
      <c r="F379" s="385"/>
      <c r="G379" s="385"/>
      <c r="H379" s="346"/>
      <c r="I379" s="346"/>
      <c r="J379" s="346"/>
      <c r="K379" s="346"/>
      <c r="L379" s="346"/>
      <c r="M379" s="346"/>
      <c r="N379" s="346"/>
      <c r="O379" s="346"/>
      <c r="P379" s="346"/>
      <c r="Q379" s="346"/>
      <c r="R379" s="346"/>
      <c r="S379" s="346"/>
      <c r="T379" s="346"/>
      <c r="U379" s="388"/>
      <c r="V379" s="346"/>
      <c r="W379" s="346"/>
      <c r="X379" s="346"/>
      <c r="Y379" s="346"/>
      <c r="Z379" s="346"/>
      <c r="AA379" s="346"/>
      <c r="AB379" s="346"/>
      <c r="AC379" s="346"/>
      <c r="AD379" s="346"/>
      <c r="AE379" s="346"/>
      <c r="AF379" s="346"/>
      <c r="AG379" s="346"/>
      <c r="AH379" s="346"/>
      <c r="AI379" s="346"/>
      <c r="AJ379" s="346"/>
      <c r="AK379" s="346"/>
      <c r="AL379" s="346"/>
      <c r="AM379" s="346"/>
      <c r="AN379" s="346"/>
      <c r="AO379" s="346"/>
      <c r="AP379" s="346"/>
    </row>
    <row r="380" spans="1:42" ht="15.75">
      <c r="A380" s="385"/>
      <c r="B380" s="385"/>
      <c r="C380" s="385"/>
      <c r="D380" s="385"/>
      <c r="E380" s="385"/>
      <c r="F380" s="385"/>
      <c r="G380" s="385"/>
      <c r="H380" s="346"/>
      <c r="I380" s="346"/>
      <c r="J380" s="346"/>
      <c r="K380" s="346"/>
      <c r="L380" s="346"/>
      <c r="M380" s="346"/>
      <c r="N380" s="346"/>
      <c r="O380" s="346"/>
      <c r="P380" s="346"/>
      <c r="Q380" s="346"/>
      <c r="R380" s="346"/>
      <c r="S380" s="346"/>
      <c r="T380" s="346"/>
      <c r="U380" s="388"/>
      <c r="V380" s="346"/>
      <c r="W380" s="346"/>
      <c r="X380" s="346"/>
      <c r="Y380" s="346"/>
      <c r="Z380" s="346"/>
      <c r="AA380" s="346"/>
      <c r="AB380" s="346"/>
      <c r="AC380" s="346"/>
      <c r="AD380" s="346"/>
      <c r="AE380" s="346"/>
      <c r="AF380" s="346"/>
      <c r="AG380" s="346"/>
      <c r="AH380" s="346"/>
      <c r="AI380" s="346"/>
      <c r="AJ380" s="346"/>
      <c r="AK380" s="346"/>
      <c r="AL380" s="346"/>
      <c r="AM380" s="346"/>
      <c r="AN380" s="346"/>
      <c r="AO380" s="346"/>
      <c r="AP380" s="346"/>
    </row>
    <row r="381" spans="1:42" ht="15.75">
      <c r="A381" s="385"/>
      <c r="B381" s="385"/>
      <c r="C381" s="385"/>
      <c r="D381" s="385"/>
      <c r="E381" s="385"/>
      <c r="F381" s="385"/>
      <c r="G381" s="385"/>
      <c r="H381" s="346"/>
      <c r="I381" s="346"/>
      <c r="J381" s="346"/>
      <c r="K381" s="346"/>
      <c r="L381" s="346"/>
      <c r="M381" s="346"/>
      <c r="N381" s="346"/>
      <c r="O381" s="346"/>
      <c r="P381" s="346"/>
      <c r="Q381" s="346"/>
      <c r="R381" s="346"/>
      <c r="S381" s="346"/>
      <c r="T381" s="346"/>
      <c r="U381" s="388"/>
      <c r="V381" s="346"/>
      <c r="W381" s="346"/>
      <c r="X381" s="346"/>
      <c r="Y381" s="346"/>
      <c r="Z381" s="346"/>
      <c r="AA381" s="346"/>
      <c r="AB381" s="346"/>
      <c r="AC381" s="346"/>
      <c r="AD381" s="346"/>
      <c r="AE381" s="346"/>
      <c r="AF381" s="346"/>
      <c r="AG381" s="346"/>
      <c r="AH381" s="346"/>
      <c r="AI381" s="346"/>
      <c r="AJ381" s="346"/>
      <c r="AK381" s="346"/>
      <c r="AL381" s="346"/>
      <c r="AM381" s="346"/>
      <c r="AN381" s="346"/>
      <c r="AO381" s="346"/>
      <c r="AP381" s="346"/>
    </row>
    <row r="382" spans="1:42" ht="15.75">
      <c r="A382" s="385"/>
      <c r="B382" s="385"/>
      <c r="C382" s="385"/>
      <c r="D382" s="385"/>
      <c r="E382" s="385"/>
      <c r="F382" s="385"/>
      <c r="G382" s="385"/>
      <c r="H382" s="346"/>
      <c r="I382" s="346"/>
      <c r="J382" s="346"/>
      <c r="K382" s="346"/>
      <c r="L382" s="346"/>
      <c r="M382" s="346"/>
      <c r="N382" s="346"/>
      <c r="O382" s="346"/>
      <c r="P382" s="346"/>
      <c r="Q382" s="346"/>
      <c r="R382" s="346"/>
      <c r="S382" s="346"/>
      <c r="T382" s="346"/>
      <c r="U382" s="388"/>
      <c r="V382" s="346"/>
      <c r="W382" s="346"/>
      <c r="X382" s="346"/>
      <c r="Y382" s="346"/>
      <c r="Z382" s="346"/>
      <c r="AA382" s="346"/>
      <c r="AB382" s="346"/>
      <c r="AC382" s="346"/>
      <c r="AD382" s="346"/>
      <c r="AE382" s="346"/>
      <c r="AF382" s="346"/>
      <c r="AG382" s="346"/>
      <c r="AH382" s="346"/>
      <c r="AI382" s="346"/>
      <c r="AJ382" s="346"/>
      <c r="AK382" s="346"/>
      <c r="AL382" s="346"/>
      <c r="AM382" s="346"/>
      <c r="AN382" s="346"/>
      <c r="AO382" s="346"/>
      <c r="AP382" s="346"/>
    </row>
    <row r="383" spans="1:42" ht="15.75">
      <c r="A383" s="385"/>
      <c r="B383" s="385"/>
      <c r="C383" s="385"/>
      <c r="D383" s="385"/>
      <c r="E383" s="385"/>
      <c r="F383" s="385"/>
      <c r="G383" s="385"/>
      <c r="H383" s="346"/>
      <c r="I383" s="346"/>
      <c r="J383" s="346"/>
      <c r="K383" s="346"/>
      <c r="L383" s="346"/>
      <c r="M383" s="346"/>
      <c r="N383" s="346"/>
      <c r="O383" s="346"/>
      <c r="P383" s="346"/>
      <c r="Q383" s="346"/>
      <c r="R383" s="346"/>
      <c r="S383" s="346"/>
      <c r="T383" s="346"/>
      <c r="U383" s="388"/>
      <c r="V383" s="346"/>
      <c r="W383" s="346"/>
      <c r="X383" s="346"/>
      <c r="Y383" s="346"/>
      <c r="Z383" s="346"/>
      <c r="AA383" s="346"/>
      <c r="AB383" s="346"/>
      <c r="AC383" s="346"/>
      <c r="AD383" s="346"/>
      <c r="AE383" s="346"/>
      <c r="AF383" s="346"/>
      <c r="AG383" s="346"/>
      <c r="AH383" s="346"/>
      <c r="AI383" s="346"/>
      <c r="AJ383" s="346"/>
      <c r="AK383" s="346"/>
      <c r="AL383" s="346"/>
      <c r="AM383" s="346"/>
      <c r="AN383" s="346"/>
      <c r="AO383" s="346"/>
      <c r="AP383" s="346"/>
    </row>
    <row r="384" spans="1:42" ht="15.75">
      <c r="A384" s="385"/>
      <c r="B384" s="385"/>
      <c r="C384" s="385"/>
      <c r="D384" s="385"/>
      <c r="E384" s="385"/>
      <c r="F384" s="385"/>
      <c r="G384" s="385"/>
      <c r="H384" s="346"/>
      <c r="I384" s="346"/>
      <c r="J384" s="346"/>
      <c r="K384" s="346"/>
      <c r="L384" s="346"/>
      <c r="M384" s="346"/>
      <c r="N384" s="346"/>
      <c r="O384" s="346"/>
      <c r="P384" s="346"/>
      <c r="Q384" s="346"/>
      <c r="R384" s="346"/>
      <c r="S384" s="346"/>
      <c r="T384" s="346"/>
      <c r="U384" s="388"/>
      <c r="V384" s="346"/>
      <c r="W384" s="346"/>
      <c r="X384" s="346"/>
      <c r="Y384" s="346"/>
      <c r="Z384" s="346"/>
      <c r="AA384" s="346"/>
      <c r="AB384" s="346"/>
      <c r="AC384" s="346"/>
      <c r="AD384" s="346"/>
      <c r="AE384" s="346"/>
      <c r="AF384" s="346"/>
      <c r="AG384" s="346"/>
      <c r="AH384" s="346"/>
      <c r="AI384" s="346"/>
      <c r="AJ384" s="346"/>
      <c r="AK384" s="346"/>
      <c r="AL384" s="346"/>
      <c r="AM384" s="346"/>
      <c r="AN384" s="346"/>
      <c r="AO384" s="346"/>
      <c r="AP384" s="346"/>
    </row>
    <row r="385" spans="1:42" ht="15.75">
      <c r="A385" s="385"/>
      <c r="B385" s="385"/>
      <c r="C385" s="385"/>
      <c r="D385" s="385"/>
      <c r="E385" s="385"/>
      <c r="F385" s="385"/>
      <c r="G385" s="385"/>
      <c r="H385" s="346"/>
      <c r="I385" s="346"/>
      <c r="J385" s="346"/>
      <c r="K385" s="346"/>
      <c r="L385" s="346"/>
      <c r="M385" s="346"/>
      <c r="N385" s="346"/>
      <c r="O385" s="346"/>
      <c r="P385" s="346"/>
      <c r="Q385" s="346"/>
      <c r="R385" s="346"/>
      <c r="S385" s="346"/>
      <c r="T385" s="346"/>
      <c r="U385" s="388"/>
      <c r="V385" s="346"/>
      <c r="W385" s="346"/>
      <c r="X385" s="346"/>
      <c r="Y385" s="346"/>
      <c r="Z385" s="346"/>
      <c r="AA385" s="346"/>
      <c r="AB385" s="346"/>
      <c r="AC385" s="346"/>
      <c r="AD385" s="346"/>
      <c r="AE385" s="346"/>
      <c r="AF385" s="346"/>
      <c r="AG385" s="346"/>
      <c r="AH385" s="346"/>
      <c r="AI385" s="346"/>
      <c r="AJ385" s="346"/>
      <c r="AK385" s="346"/>
      <c r="AL385" s="346"/>
      <c r="AM385" s="346"/>
      <c r="AN385" s="346"/>
      <c r="AO385" s="346"/>
      <c r="AP385" s="346"/>
    </row>
    <row r="386" spans="1:42" ht="15.75">
      <c r="A386" s="385"/>
      <c r="B386" s="385"/>
      <c r="C386" s="385"/>
      <c r="D386" s="385"/>
      <c r="E386" s="385"/>
      <c r="F386" s="385"/>
      <c r="G386" s="385"/>
      <c r="H386" s="346"/>
      <c r="I386" s="346"/>
      <c r="J386" s="346"/>
      <c r="K386" s="346"/>
      <c r="L386" s="346"/>
      <c r="M386" s="346"/>
      <c r="N386" s="346"/>
      <c r="O386" s="346"/>
      <c r="P386" s="346"/>
      <c r="Q386" s="346"/>
      <c r="R386" s="346"/>
      <c r="S386" s="346"/>
      <c r="T386" s="346"/>
      <c r="U386" s="388"/>
      <c r="V386" s="346"/>
      <c r="W386" s="346"/>
      <c r="X386" s="346"/>
      <c r="Y386" s="346"/>
      <c r="Z386" s="346"/>
      <c r="AA386" s="346"/>
      <c r="AB386" s="346"/>
      <c r="AC386" s="346"/>
      <c r="AD386" s="346"/>
      <c r="AE386" s="346"/>
      <c r="AF386" s="346"/>
      <c r="AG386" s="346"/>
      <c r="AH386" s="346"/>
      <c r="AI386" s="346"/>
      <c r="AJ386" s="346"/>
      <c r="AK386" s="346"/>
      <c r="AL386" s="346"/>
      <c r="AM386" s="346"/>
      <c r="AN386" s="346"/>
      <c r="AO386" s="346"/>
      <c r="AP386" s="346"/>
    </row>
    <row r="387" spans="1:42" ht="15.75">
      <c r="A387" s="385"/>
      <c r="B387" s="385"/>
      <c r="C387" s="385"/>
      <c r="D387" s="385"/>
      <c r="E387" s="385"/>
      <c r="F387" s="385"/>
      <c r="G387" s="385"/>
      <c r="H387" s="346"/>
      <c r="I387" s="346"/>
      <c r="J387" s="346"/>
      <c r="K387" s="346"/>
      <c r="L387" s="346"/>
      <c r="M387" s="346"/>
      <c r="N387" s="346"/>
      <c r="O387" s="346"/>
      <c r="P387" s="346"/>
      <c r="Q387" s="346"/>
      <c r="R387" s="346"/>
      <c r="S387" s="346"/>
      <c r="T387" s="346"/>
      <c r="U387" s="388"/>
      <c r="V387" s="346"/>
      <c r="W387" s="346"/>
      <c r="X387" s="346"/>
      <c r="Y387" s="346"/>
      <c r="Z387" s="346"/>
      <c r="AA387" s="346"/>
      <c r="AB387" s="346"/>
      <c r="AC387" s="346"/>
      <c r="AD387" s="346"/>
      <c r="AE387" s="346"/>
      <c r="AF387" s="346"/>
      <c r="AG387" s="346"/>
      <c r="AH387" s="346"/>
      <c r="AI387" s="346"/>
      <c r="AJ387" s="346"/>
      <c r="AK387" s="346"/>
      <c r="AL387" s="346"/>
      <c r="AM387" s="346"/>
      <c r="AN387" s="346"/>
      <c r="AO387" s="346"/>
      <c r="AP387" s="346"/>
    </row>
    <row r="388" spans="1:42" ht="15.75">
      <c r="A388" s="385"/>
      <c r="B388" s="385"/>
      <c r="C388" s="385"/>
      <c r="D388" s="385"/>
      <c r="E388" s="385"/>
      <c r="F388" s="385"/>
      <c r="G388" s="385"/>
      <c r="H388" s="346"/>
      <c r="I388" s="346"/>
      <c r="J388" s="346"/>
      <c r="K388" s="346"/>
      <c r="L388" s="346"/>
      <c r="M388" s="346"/>
      <c r="N388" s="346"/>
      <c r="O388" s="346"/>
      <c r="P388" s="346"/>
      <c r="Q388" s="346"/>
      <c r="R388" s="346"/>
      <c r="S388" s="346"/>
      <c r="T388" s="346"/>
      <c r="U388" s="388"/>
      <c r="V388" s="346"/>
      <c r="W388" s="346"/>
      <c r="X388" s="346"/>
      <c r="Y388" s="346"/>
      <c r="Z388" s="346"/>
      <c r="AA388" s="346"/>
      <c r="AB388" s="346"/>
      <c r="AC388" s="346"/>
      <c r="AD388" s="346"/>
      <c r="AE388" s="346"/>
      <c r="AF388" s="346"/>
      <c r="AG388" s="346"/>
      <c r="AH388" s="346"/>
      <c r="AI388" s="346"/>
      <c r="AJ388" s="346"/>
      <c r="AK388" s="346"/>
      <c r="AL388" s="346"/>
      <c r="AM388" s="346"/>
      <c r="AN388" s="346"/>
      <c r="AO388" s="346"/>
      <c r="AP388" s="346"/>
    </row>
    <row r="389" spans="1:42" ht="15.75">
      <c r="A389" s="385"/>
      <c r="B389" s="385"/>
      <c r="C389" s="385"/>
      <c r="D389" s="385"/>
      <c r="E389" s="385"/>
      <c r="F389" s="385"/>
      <c r="G389" s="385"/>
      <c r="H389" s="346"/>
      <c r="I389" s="346"/>
      <c r="J389" s="346"/>
      <c r="K389" s="346"/>
      <c r="L389" s="346"/>
      <c r="M389" s="346"/>
      <c r="N389" s="346"/>
      <c r="O389" s="346"/>
      <c r="P389" s="346"/>
      <c r="Q389" s="346"/>
      <c r="R389" s="346"/>
      <c r="S389" s="346"/>
      <c r="T389" s="346"/>
      <c r="U389" s="388"/>
      <c r="V389" s="346"/>
      <c r="W389" s="346"/>
      <c r="X389" s="346"/>
      <c r="Y389" s="346"/>
      <c r="Z389" s="346"/>
      <c r="AA389" s="346"/>
      <c r="AB389" s="346"/>
      <c r="AC389" s="346"/>
      <c r="AD389" s="346"/>
      <c r="AE389" s="346"/>
      <c r="AF389" s="346"/>
      <c r="AG389" s="346"/>
      <c r="AH389" s="346"/>
      <c r="AI389" s="346"/>
      <c r="AJ389" s="346"/>
      <c r="AK389" s="346"/>
      <c r="AL389" s="346"/>
      <c r="AM389" s="346"/>
      <c r="AN389" s="346"/>
      <c r="AO389" s="346"/>
      <c r="AP389" s="346"/>
    </row>
    <row r="390" spans="1:42" ht="15.75">
      <c r="A390" s="385"/>
      <c r="B390" s="385"/>
      <c r="C390" s="385"/>
      <c r="D390" s="385"/>
      <c r="E390" s="385"/>
      <c r="F390" s="385"/>
      <c r="G390" s="385"/>
      <c r="H390" s="346"/>
      <c r="I390" s="346"/>
      <c r="J390" s="346"/>
      <c r="K390" s="346"/>
      <c r="L390" s="346"/>
      <c r="M390" s="346"/>
      <c r="N390" s="346"/>
      <c r="O390" s="346"/>
      <c r="P390" s="346"/>
      <c r="Q390" s="346"/>
      <c r="R390" s="346"/>
      <c r="S390" s="346"/>
      <c r="T390" s="346"/>
      <c r="U390" s="388"/>
      <c r="V390" s="346"/>
      <c r="W390" s="346"/>
      <c r="X390" s="346"/>
      <c r="Y390" s="346"/>
      <c r="Z390" s="346"/>
      <c r="AA390" s="346"/>
      <c r="AB390" s="346"/>
      <c r="AC390" s="346"/>
      <c r="AD390" s="346"/>
      <c r="AE390" s="346"/>
      <c r="AF390" s="346"/>
      <c r="AG390" s="346"/>
      <c r="AH390" s="346"/>
      <c r="AI390" s="346"/>
      <c r="AJ390" s="346"/>
      <c r="AK390" s="346"/>
      <c r="AL390" s="346"/>
      <c r="AM390" s="346"/>
      <c r="AN390" s="346"/>
      <c r="AO390" s="346"/>
      <c r="AP390" s="346"/>
    </row>
    <row r="391" spans="1:42" ht="15.75">
      <c r="A391" s="385"/>
      <c r="B391" s="385"/>
      <c r="C391" s="385"/>
      <c r="D391" s="385"/>
      <c r="E391" s="385"/>
      <c r="F391" s="385"/>
      <c r="G391" s="385"/>
      <c r="H391" s="346"/>
      <c r="I391" s="346"/>
      <c r="J391" s="346"/>
      <c r="K391" s="346"/>
      <c r="L391" s="346"/>
      <c r="M391" s="346"/>
      <c r="N391" s="346"/>
      <c r="O391" s="346"/>
      <c r="P391" s="346"/>
      <c r="Q391" s="346"/>
      <c r="R391" s="346"/>
      <c r="S391" s="346"/>
      <c r="T391" s="346"/>
      <c r="U391" s="388"/>
      <c r="V391" s="346"/>
      <c r="W391" s="346"/>
      <c r="X391" s="346"/>
      <c r="Y391" s="346"/>
      <c r="Z391" s="346"/>
      <c r="AA391" s="346"/>
      <c r="AB391" s="346"/>
      <c r="AC391" s="346"/>
      <c r="AD391" s="346"/>
      <c r="AE391" s="346"/>
      <c r="AF391" s="346"/>
      <c r="AG391" s="346"/>
      <c r="AH391" s="346"/>
      <c r="AI391" s="346"/>
      <c r="AJ391" s="346"/>
      <c r="AK391" s="346"/>
      <c r="AL391" s="346"/>
      <c r="AM391" s="346"/>
      <c r="AN391" s="346"/>
      <c r="AO391" s="346"/>
      <c r="AP391" s="346"/>
    </row>
    <row r="392" spans="1:42" ht="15.75">
      <c r="A392" s="385"/>
      <c r="B392" s="385"/>
      <c r="C392" s="385"/>
      <c r="D392" s="385"/>
      <c r="E392" s="385"/>
      <c r="F392" s="385"/>
      <c r="G392" s="385"/>
      <c r="H392" s="346"/>
      <c r="I392" s="346"/>
      <c r="J392" s="346"/>
      <c r="K392" s="346"/>
      <c r="L392" s="346"/>
      <c r="M392" s="346"/>
      <c r="N392" s="346"/>
      <c r="O392" s="346"/>
      <c r="P392" s="346"/>
      <c r="Q392" s="346"/>
      <c r="R392" s="346"/>
      <c r="S392" s="346"/>
      <c r="T392" s="346"/>
      <c r="U392" s="388"/>
      <c r="V392" s="346"/>
      <c r="W392" s="346"/>
      <c r="X392" s="346"/>
      <c r="Y392" s="346"/>
      <c r="Z392" s="346"/>
      <c r="AA392" s="346"/>
      <c r="AB392" s="346"/>
      <c r="AC392" s="346"/>
      <c r="AD392" s="346"/>
      <c r="AE392" s="346"/>
      <c r="AF392" s="346"/>
      <c r="AG392" s="346"/>
      <c r="AH392" s="346"/>
      <c r="AI392" s="346"/>
      <c r="AJ392" s="346"/>
      <c r="AK392" s="346"/>
      <c r="AL392" s="346"/>
      <c r="AM392" s="346"/>
      <c r="AN392" s="346"/>
      <c r="AO392" s="346"/>
      <c r="AP392" s="346"/>
    </row>
    <row r="393" spans="1:42" ht="15.75">
      <c r="A393" s="385"/>
      <c r="B393" s="385"/>
      <c r="C393" s="385"/>
      <c r="D393" s="385"/>
      <c r="E393" s="385"/>
      <c r="F393" s="385"/>
      <c r="G393" s="385"/>
      <c r="H393" s="346"/>
      <c r="I393" s="346"/>
      <c r="J393" s="346"/>
      <c r="K393" s="346"/>
      <c r="L393" s="346"/>
      <c r="M393" s="346"/>
      <c r="N393" s="346"/>
      <c r="O393" s="346"/>
      <c r="P393" s="346"/>
      <c r="Q393" s="346"/>
      <c r="R393" s="346"/>
      <c r="S393" s="346"/>
      <c r="T393" s="346"/>
      <c r="U393" s="388"/>
      <c r="V393" s="346"/>
      <c r="W393" s="346"/>
      <c r="X393" s="346"/>
      <c r="Y393" s="346"/>
      <c r="Z393" s="346"/>
      <c r="AA393" s="346"/>
      <c r="AB393" s="346"/>
      <c r="AC393" s="346"/>
      <c r="AD393" s="346"/>
      <c r="AE393" s="346"/>
      <c r="AF393" s="346"/>
      <c r="AG393" s="346"/>
      <c r="AH393" s="346"/>
      <c r="AI393" s="346"/>
      <c r="AJ393" s="346"/>
      <c r="AK393" s="346"/>
      <c r="AL393" s="346"/>
      <c r="AM393" s="346"/>
      <c r="AN393" s="346"/>
      <c r="AO393" s="346"/>
      <c r="AP393" s="346"/>
    </row>
    <row r="394" spans="1:42" ht="15.75">
      <c r="A394" s="385"/>
      <c r="B394" s="385"/>
      <c r="C394" s="385"/>
      <c r="D394" s="385"/>
      <c r="E394" s="385"/>
      <c r="F394" s="385"/>
      <c r="G394" s="385"/>
      <c r="H394" s="346"/>
      <c r="I394" s="346"/>
      <c r="J394" s="346"/>
      <c r="K394" s="346"/>
      <c r="L394" s="346"/>
      <c r="M394" s="346"/>
      <c r="N394" s="346"/>
      <c r="O394" s="346"/>
      <c r="P394" s="346"/>
      <c r="Q394" s="346"/>
      <c r="R394" s="346"/>
      <c r="S394" s="346"/>
      <c r="T394" s="346"/>
      <c r="U394" s="388"/>
      <c r="V394" s="346"/>
      <c r="W394" s="346"/>
      <c r="X394" s="346"/>
      <c r="Y394" s="346"/>
      <c r="Z394" s="346"/>
      <c r="AA394" s="346"/>
      <c r="AB394" s="346"/>
      <c r="AC394" s="346"/>
      <c r="AD394" s="346"/>
      <c r="AE394" s="346"/>
      <c r="AF394" s="346"/>
      <c r="AG394" s="346"/>
      <c r="AH394" s="346"/>
      <c r="AI394" s="346"/>
      <c r="AJ394" s="346"/>
      <c r="AK394" s="346"/>
      <c r="AL394" s="346"/>
      <c r="AM394" s="346"/>
      <c r="AN394" s="346"/>
      <c r="AO394" s="346"/>
      <c r="AP394" s="346"/>
    </row>
    <row r="395" spans="1:42" ht="15.75">
      <c r="A395" s="385"/>
      <c r="B395" s="385"/>
      <c r="C395" s="385"/>
      <c r="D395" s="385"/>
      <c r="E395" s="385"/>
      <c r="F395" s="385"/>
      <c r="G395" s="385"/>
      <c r="H395" s="346"/>
      <c r="I395" s="346"/>
      <c r="J395" s="346"/>
      <c r="K395" s="346"/>
      <c r="L395" s="346"/>
      <c r="M395" s="346"/>
      <c r="N395" s="346"/>
      <c r="O395" s="346"/>
      <c r="P395" s="346"/>
      <c r="Q395" s="346"/>
      <c r="R395" s="346"/>
      <c r="S395" s="346"/>
      <c r="T395" s="346"/>
      <c r="U395" s="388"/>
      <c r="V395" s="346"/>
      <c r="W395" s="346"/>
      <c r="X395" s="346"/>
      <c r="Y395" s="346"/>
      <c r="Z395" s="346"/>
      <c r="AA395" s="346"/>
      <c r="AB395" s="346"/>
      <c r="AC395" s="346"/>
      <c r="AD395" s="346"/>
      <c r="AE395" s="346"/>
      <c r="AF395" s="346"/>
      <c r="AG395" s="346"/>
      <c r="AH395" s="346"/>
      <c r="AI395" s="346"/>
      <c r="AJ395" s="346"/>
      <c r="AK395" s="346"/>
      <c r="AL395" s="346"/>
      <c r="AM395" s="346"/>
      <c r="AN395" s="346"/>
      <c r="AO395" s="346"/>
      <c r="AP395" s="346"/>
    </row>
    <row r="396" spans="1:42" ht="15.75">
      <c r="A396" s="385"/>
      <c r="B396" s="385"/>
      <c r="C396" s="385"/>
      <c r="D396" s="385"/>
      <c r="E396" s="385"/>
      <c r="F396" s="385"/>
      <c r="G396" s="385"/>
      <c r="H396" s="346"/>
      <c r="I396" s="346"/>
      <c r="J396" s="346"/>
      <c r="K396" s="346"/>
      <c r="L396" s="346"/>
      <c r="M396" s="346"/>
      <c r="N396" s="346"/>
      <c r="O396" s="346"/>
      <c r="P396" s="346"/>
      <c r="Q396" s="346"/>
      <c r="R396" s="346"/>
      <c r="S396" s="346"/>
      <c r="T396" s="346"/>
      <c r="U396" s="388"/>
      <c r="V396" s="346"/>
      <c r="W396" s="346"/>
      <c r="X396" s="346"/>
      <c r="Y396" s="346"/>
      <c r="Z396" s="346"/>
      <c r="AA396" s="346"/>
      <c r="AB396" s="346"/>
      <c r="AC396" s="346"/>
      <c r="AD396" s="346"/>
      <c r="AE396" s="346"/>
      <c r="AF396" s="346"/>
      <c r="AG396" s="346"/>
      <c r="AH396" s="346"/>
      <c r="AI396" s="346"/>
      <c r="AJ396" s="346"/>
      <c r="AK396" s="346"/>
      <c r="AL396" s="346"/>
      <c r="AM396" s="346"/>
      <c r="AN396" s="346"/>
      <c r="AO396" s="346"/>
      <c r="AP396" s="346"/>
    </row>
    <row r="397" spans="1:42" ht="15.75">
      <c r="A397" s="385"/>
      <c r="B397" s="385"/>
      <c r="C397" s="385"/>
      <c r="D397" s="385"/>
      <c r="E397" s="385"/>
      <c r="F397" s="385"/>
      <c r="G397" s="385"/>
      <c r="H397" s="346"/>
      <c r="I397" s="346"/>
      <c r="J397" s="346"/>
      <c r="K397" s="346"/>
      <c r="L397" s="346"/>
      <c r="M397" s="346"/>
      <c r="N397" s="346"/>
      <c r="O397" s="346"/>
      <c r="P397" s="346"/>
      <c r="Q397" s="346"/>
      <c r="R397" s="346"/>
      <c r="S397" s="346"/>
      <c r="T397" s="346"/>
      <c r="U397" s="388"/>
      <c r="V397" s="346"/>
      <c r="W397" s="346"/>
      <c r="X397" s="346"/>
      <c r="Y397" s="346"/>
      <c r="Z397" s="346"/>
      <c r="AA397" s="346"/>
      <c r="AB397" s="346"/>
      <c r="AC397" s="346"/>
      <c r="AD397" s="346"/>
      <c r="AE397" s="346"/>
      <c r="AF397" s="346"/>
      <c r="AG397" s="346"/>
      <c r="AH397" s="346"/>
      <c r="AI397" s="346"/>
      <c r="AJ397" s="346"/>
      <c r="AK397" s="346"/>
      <c r="AL397" s="346"/>
      <c r="AM397" s="346"/>
      <c r="AN397" s="346"/>
      <c r="AO397" s="346"/>
      <c r="AP397" s="346"/>
    </row>
    <row r="398" spans="1:42" ht="15.75">
      <c r="A398" s="385"/>
      <c r="B398" s="385"/>
      <c r="C398" s="385"/>
      <c r="D398" s="385"/>
      <c r="E398" s="385"/>
      <c r="F398" s="385"/>
      <c r="G398" s="385"/>
      <c r="H398" s="346"/>
      <c r="I398" s="346"/>
      <c r="J398" s="346"/>
      <c r="K398" s="346"/>
      <c r="L398" s="346"/>
      <c r="M398" s="346"/>
      <c r="N398" s="346"/>
      <c r="O398" s="346"/>
      <c r="P398" s="346"/>
      <c r="Q398" s="346"/>
      <c r="R398" s="346"/>
      <c r="S398" s="346"/>
      <c r="T398" s="346"/>
      <c r="U398" s="388"/>
      <c r="V398" s="346"/>
      <c r="W398" s="346"/>
      <c r="X398" s="346"/>
      <c r="Y398" s="346"/>
      <c r="Z398" s="346"/>
      <c r="AA398" s="346"/>
      <c r="AB398" s="346"/>
      <c r="AC398" s="346"/>
      <c r="AD398" s="346"/>
      <c r="AE398" s="346"/>
      <c r="AF398" s="346"/>
      <c r="AG398" s="346"/>
      <c r="AH398" s="346"/>
      <c r="AI398" s="346"/>
      <c r="AJ398" s="346"/>
      <c r="AK398" s="346"/>
      <c r="AL398" s="346"/>
      <c r="AM398" s="346"/>
      <c r="AN398" s="346"/>
      <c r="AO398" s="346"/>
      <c r="AP398" s="346"/>
    </row>
    <row r="399" spans="1:42" ht="15.75">
      <c r="A399" s="385"/>
      <c r="B399" s="385"/>
      <c r="C399" s="385"/>
      <c r="D399" s="385"/>
      <c r="E399" s="385"/>
      <c r="F399" s="385"/>
      <c r="G399" s="385"/>
      <c r="H399" s="346"/>
      <c r="I399" s="346"/>
      <c r="J399" s="346"/>
      <c r="K399" s="346"/>
      <c r="L399" s="346"/>
      <c r="M399" s="346"/>
      <c r="N399" s="346"/>
      <c r="O399" s="346"/>
      <c r="P399" s="346"/>
      <c r="Q399" s="346"/>
      <c r="R399" s="346"/>
      <c r="S399" s="346"/>
      <c r="T399" s="346"/>
      <c r="U399" s="388"/>
      <c r="V399" s="346"/>
      <c r="W399" s="346"/>
      <c r="X399" s="346"/>
      <c r="Y399" s="346"/>
      <c r="Z399" s="346"/>
      <c r="AA399" s="346"/>
      <c r="AB399" s="346"/>
      <c r="AC399" s="346"/>
      <c r="AD399" s="346"/>
      <c r="AE399" s="346"/>
      <c r="AF399" s="346"/>
      <c r="AG399" s="346"/>
      <c r="AH399" s="346"/>
      <c r="AI399" s="346"/>
      <c r="AJ399" s="346"/>
      <c r="AK399" s="346"/>
      <c r="AL399" s="346"/>
      <c r="AM399" s="346"/>
      <c r="AN399" s="346"/>
      <c r="AO399" s="346"/>
      <c r="AP399" s="346"/>
    </row>
    <row r="400" spans="1:42" ht="15.75">
      <c r="A400" s="385"/>
      <c r="B400" s="385"/>
      <c r="C400" s="385"/>
      <c r="D400" s="385"/>
      <c r="E400" s="385"/>
      <c r="F400" s="385"/>
      <c r="G400" s="385"/>
      <c r="H400" s="346"/>
      <c r="I400" s="346"/>
      <c r="J400" s="346"/>
      <c r="K400" s="346"/>
      <c r="L400" s="346"/>
      <c r="M400" s="346"/>
      <c r="N400" s="346"/>
      <c r="O400" s="346"/>
      <c r="P400" s="346"/>
      <c r="Q400" s="346"/>
      <c r="R400" s="346"/>
      <c r="S400" s="346"/>
      <c r="T400" s="346"/>
      <c r="U400" s="388"/>
      <c r="V400" s="346"/>
      <c r="W400" s="346"/>
      <c r="X400" s="346"/>
      <c r="Y400" s="346"/>
      <c r="Z400" s="346"/>
      <c r="AA400" s="346"/>
      <c r="AB400" s="346"/>
      <c r="AC400" s="346"/>
      <c r="AD400" s="346"/>
      <c r="AE400" s="346"/>
      <c r="AF400" s="346"/>
      <c r="AG400" s="346"/>
      <c r="AH400" s="346"/>
      <c r="AI400" s="346"/>
      <c r="AJ400" s="346"/>
      <c r="AK400" s="346"/>
      <c r="AL400" s="346"/>
      <c r="AM400" s="346"/>
      <c r="AN400" s="346"/>
      <c r="AO400" s="346"/>
      <c r="AP400" s="346"/>
    </row>
    <row r="401" spans="1:42" ht="15.75">
      <c r="A401" s="385"/>
      <c r="B401" s="385"/>
      <c r="C401" s="385"/>
      <c r="D401" s="385"/>
      <c r="E401" s="385"/>
      <c r="F401" s="385"/>
      <c r="G401" s="385"/>
      <c r="H401" s="346"/>
      <c r="I401" s="346"/>
      <c r="J401" s="346"/>
      <c r="K401" s="346"/>
      <c r="L401" s="346"/>
      <c r="M401" s="346"/>
      <c r="N401" s="346"/>
      <c r="O401" s="346"/>
      <c r="P401" s="346"/>
      <c r="Q401" s="346"/>
      <c r="R401" s="346"/>
      <c r="S401" s="346"/>
      <c r="T401" s="346"/>
      <c r="U401" s="388"/>
      <c r="V401" s="346"/>
      <c r="W401" s="346"/>
      <c r="X401" s="346"/>
      <c r="Y401" s="346"/>
      <c r="Z401" s="346"/>
      <c r="AA401" s="346"/>
      <c r="AB401" s="346"/>
      <c r="AC401" s="346"/>
      <c r="AD401" s="346"/>
      <c r="AE401" s="346"/>
      <c r="AF401" s="346"/>
      <c r="AG401" s="346"/>
      <c r="AH401" s="346"/>
      <c r="AI401" s="346"/>
      <c r="AJ401" s="346"/>
      <c r="AK401" s="346"/>
      <c r="AL401" s="346"/>
      <c r="AM401" s="346"/>
      <c r="AN401" s="346"/>
      <c r="AO401" s="346"/>
      <c r="AP401" s="346"/>
    </row>
    <row r="402" spans="1:42" ht="15.75">
      <c r="A402" s="385"/>
      <c r="B402" s="385"/>
      <c r="C402" s="385"/>
      <c r="D402" s="385"/>
      <c r="E402" s="385"/>
      <c r="F402" s="385"/>
      <c r="G402" s="385"/>
      <c r="H402" s="346"/>
      <c r="I402" s="346"/>
      <c r="J402" s="346"/>
      <c r="K402" s="346"/>
      <c r="L402" s="346"/>
      <c r="M402" s="346"/>
      <c r="N402" s="346"/>
      <c r="O402" s="346"/>
      <c r="P402" s="346"/>
      <c r="Q402" s="346"/>
      <c r="R402" s="346"/>
      <c r="S402" s="346"/>
      <c r="T402" s="346"/>
      <c r="U402" s="388"/>
      <c r="V402" s="346"/>
      <c r="W402" s="346"/>
      <c r="X402" s="346"/>
      <c r="Y402" s="346"/>
      <c r="Z402" s="346"/>
      <c r="AA402" s="346"/>
      <c r="AB402" s="346"/>
      <c r="AC402" s="346"/>
      <c r="AD402" s="346"/>
      <c r="AE402" s="346"/>
      <c r="AF402" s="346"/>
      <c r="AG402" s="346"/>
      <c r="AH402" s="346"/>
      <c r="AI402" s="346"/>
      <c r="AJ402" s="346"/>
      <c r="AK402" s="346"/>
      <c r="AL402" s="346"/>
      <c r="AM402" s="346"/>
      <c r="AN402" s="346"/>
      <c r="AO402" s="346"/>
      <c r="AP402" s="346"/>
    </row>
    <row r="403" spans="1:42" ht="15.75">
      <c r="A403" s="385"/>
      <c r="B403" s="385"/>
      <c r="C403" s="385"/>
      <c r="D403" s="385"/>
      <c r="E403" s="385"/>
      <c r="F403" s="385"/>
      <c r="G403" s="385"/>
      <c r="H403" s="346"/>
      <c r="I403" s="346"/>
      <c r="J403" s="346"/>
      <c r="K403" s="346"/>
      <c r="L403" s="346"/>
      <c r="M403" s="346"/>
      <c r="N403" s="346"/>
      <c r="O403" s="346"/>
      <c r="P403" s="346"/>
      <c r="Q403" s="346"/>
      <c r="R403" s="346"/>
      <c r="S403" s="346"/>
      <c r="T403" s="346"/>
      <c r="U403" s="388"/>
      <c r="V403" s="346"/>
      <c r="W403" s="346"/>
      <c r="X403" s="346"/>
      <c r="Y403" s="346"/>
      <c r="Z403" s="346"/>
      <c r="AA403" s="346"/>
      <c r="AB403" s="346"/>
      <c r="AC403" s="346"/>
      <c r="AD403" s="346"/>
      <c r="AE403" s="346"/>
      <c r="AF403" s="346"/>
      <c r="AG403" s="346"/>
      <c r="AH403" s="346"/>
      <c r="AI403" s="346"/>
      <c r="AJ403" s="346"/>
      <c r="AK403" s="346"/>
      <c r="AL403" s="346"/>
      <c r="AM403" s="346"/>
      <c r="AN403" s="346"/>
      <c r="AO403" s="346"/>
      <c r="AP403" s="346"/>
    </row>
    <row r="404" spans="1:42" ht="15.75">
      <c r="A404" s="385"/>
      <c r="B404" s="385"/>
      <c r="C404" s="385"/>
      <c r="D404" s="385"/>
      <c r="E404" s="385"/>
      <c r="F404" s="385"/>
      <c r="G404" s="385"/>
      <c r="H404" s="346"/>
      <c r="I404" s="346"/>
      <c r="J404" s="346"/>
      <c r="K404" s="346"/>
      <c r="L404" s="346"/>
      <c r="M404" s="346"/>
      <c r="N404" s="346"/>
      <c r="O404" s="346"/>
      <c r="P404" s="346"/>
      <c r="Q404" s="346"/>
      <c r="R404" s="346"/>
      <c r="S404" s="346"/>
      <c r="T404" s="346"/>
      <c r="U404" s="388"/>
      <c r="V404" s="346"/>
      <c r="W404" s="346"/>
      <c r="X404" s="346"/>
      <c r="Y404" s="346"/>
      <c r="Z404" s="346"/>
      <c r="AA404" s="346"/>
      <c r="AB404" s="346"/>
      <c r="AC404" s="346"/>
      <c r="AD404" s="346"/>
      <c r="AE404" s="346"/>
      <c r="AF404" s="346"/>
      <c r="AG404" s="346"/>
      <c r="AH404" s="346"/>
      <c r="AI404" s="346"/>
      <c r="AJ404" s="346"/>
      <c r="AK404" s="346"/>
      <c r="AL404" s="346"/>
      <c r="AM404" s="346"/>
      <c r="AN404" s="346"/>
      <c r="AO404" s="346"/>
      <c r="AP404" s="346"/>
    </row>
    <row r="405" spans="1:42" ht="15.75">
      <c r="A405" s="385"/>
      <c r="B405" s="385"/>
      <c r="C405" s="385"/>
      <c r="D405" s="385"/>
      <c r="E405" s="385"/>
      <c r="F405" s="385"/>
      <c r="G405" s="385"/>
      <c r="H405" s="346"/>
      <c r="I405" s="346"/>
      <c r="J405" s="346"/>
      <c r="K405" s="346"/>
      <c r="L405" s="346"/>
      <c r="M405" s="346"/>
      <c r="N405" s="346"/>
      <c r="O405" s="346"/>
      <c r="P405" s="346"/>
      <c r="Q405" s="346"/>
      <c r="R405" s="346"/>
      <c r="S405" s="346"/>
      <c r="T405" s="346"/>
      <c r="U405" s="388"/>
      <c r="V405" s="346"/>
      <c r="W405" s="346"/>
      <c r="X405" s="346"/>
      <c r="Y405" s="346"/>
      <c r="Z405" s="346"/>
      <c r="AA405" s="346"/>
      <c r="AB405" s="346"/>
      <c r="AC405" s="346"/>
      <c r="AD405" s="346"/>
      <c r="AE405" s="346"/>
      <c r="AF405" s="346"/>
      <c r="AG405" s="346"/>
      <c r="AH405" s="346"/>
      <c r="AI405" s="346"/>
      <c r="AJ405" s="346"/>
      <c r="AK405" s="346"/>
      <c r="AL405" s="346"/>
      <c r="AM405" s="346"/>
      <c r="AN405" s="346"/>
      <c r="AO405" s="346"/>
      <c r="AP405" s="346"/>
    </row>
    <row r="406" spans="1:42" ht="15.75">
      <c r="A406" s="385"/>
      <c r="B406" s="385"/>
      <c r="C406" s="385"/>
      <c r="D406" s="385"/>
      <c r="E406" s="385"/>
      <c r="F406" s="385"/>
      <c r="G406" s="385"/>
      <c r="H406" s="346"/>
      <c r="I406" s="346"/>
      <c r="J406" s="346"/>
      <c r="K406" s="346"/>
      <c r="L406" s="346"/>
      <c r="M406" s="346"/>
      <c r="N406" s="346"/>
      <c r="O406" s="346"/>
      <c r="P406" s="346"/>
      <c r="Q406" s="346"/>
      <c r="R406" s="346"/>
      <c r="S406" s="346"/>
      <c r="T406" s="346"/>
      <c r="U406" s="388"/>
      <c r="V406" s="346"/>
      <c r="W406" s="346"/>
      <c r="X406" s="346"/>
      <c r="Y406" s="346"/>
      <c r="Z406" s="346"/>
      <c r="AA406" s="346"/>
      <c r="AB406" s="346"/>
      <c r="AC406" s="346"/>
      <c r="AD406" s="346"/>
      <c r="AE406" s="346"/>
      <c r="AF406" s="346"/>
      <c r="AG406" s="346"/>
      <c r="AH406" s="346"/>
      <c r="AI406" s="346"/>
      <c r="AJ406" s="346"/>
      <c r="AK406" s="346"/>
      <c r="AL406" s="346"/>
      <c r="AM406" s="346"/>
      <c r="AN406" s="346"/>
      <c r="AO406" s="346"/>
      <c r="AP406" s="346"/>
    </row>
    <row r="407" spans="1:42" ht="15.75">
      <c r="A407" s="385"/>
      <c r="B407" s="385"/>
      <c r="C407" s="385"/>
      <c r="D407" s="385"/>
      <c r="E407" s="385"/>
      <c r="F407" s="385"/>
      <c r="G407" s="385"/>
      <c r="H407" s="346"/>
      <c r="I407" s="346"/>
      <c r="J407" s="346"/>
      <c r="K407" s="346"/>
      <c r="L407" s="346"/>
      <c r="M407" s="346"/>
      <c r="N407" s="346"/>
      <c r="O407" s="346"/>
      <c r="P407" s="346"/>
      <c r="Q407" s="346"/>
      <c r="R407" s="346"/>
      <c r="S407" s="346"/>
      <c r="T407" s="346"/>
      <c r="U407" s="388"/>
      <c r="V407" s="346"/>
      <c r="W407" s="346"/>
      <c r="X407" s="346"/>
      <c r="Y407" s="346"/>
      <c r="Z407" s="346"/>
      <c r="AA407" s="346"/>
      <c r="AB407" s="346"/>
      <c r="AC407" s="346"/>
      <c r="AD407" s="346"/>
      <c r="AE407" s="346"/>
      <c r="AF407" s="346"/>
      <c r="AG407" s="346"/>
      <c r="AH407" s="346"/>
      <c r="AI407" s="346"/>
      <c r="AJ407" s="346"/>
      <c r="AK407" s="346"/>
      <c r="AL407" s="346"/>
      <c r="AM407" s="346"/>
      <c r="AN407" s="346"/>
      <c r="AO407" s="346"/>
      <c r="AP407" s="346"/>
    </row>
    <row r="408" spans="1:42" ht="15.75">
      <c r="A408" s="385"/>
      <c r="B408" s="385"/>
      <c r="C408" s="385"/>
      <c r="D408" s="385"/>
      <c r="E408" s="385"/>
      <c r="F408" s="385"/>
      <c r="G408" s="385"/>
      <c r="H408" s="346"/>
      <c r="I408" s="346"/>
      <c r="J408" s="346"/>
      <c r="K408" s="346"/>
      <c r="L408" s="346"/>
      <c r="M408" s="346"/>
      <c r="N408" s="346"/>
      <c r="O408" s="346"/>
      <c r="P408" s="346"/>
      <c r="Q408" s="346"/>
      <c r="R408" s="346"/>
      <c r="S408" s="346"/>
      <c r="T408" s="346"/>
      <c r="U408" s="388"/>
      <c r="V408" s="346"/>
      <c r="W408" s="346"/>
      <c r="X408" s="346"/>
      <c r="Y408" s="346"/>
      <c r="Z408" s="346"/>
      <c r="AA408" s="346"/>
      <c r="AB408" s="346"/>
      <c r="AC408" s="346"/>
      <c r="AD408" s="346"/>
      <c r="AE408" s="346"/>
      <c r="AF408" s="346"/>
      <c r="AG408" s="346"/>
      <c r="AH408" s="346"/>
      <c r="AI408" s="346"/>
      <c r="AJ408" s="346"/>
      <c r="AK408" s="346"/>
      <c r="AL408" s="346"/>
      <c r="AM408" s="346"/>
      <c r="AN408" s="346"/>
      <c r="AO408" s="346"/>
      <c r="AP408" s="346"/>
    </row>
    <row r="409" spans="1:42" ht="15.75">
      <c r="A409" s="385"/>
      <c r="B409" s="385"/>
      <c r="C409" s="385"/>
      <c r="D409" s="385"/>
      <c r="E409" s="385"/>
      <c r="F409" s="385"/>
      <c r="G409" s="385"/>
      <c r="H409" s="346"/>
      <c r="I409" s="346"/>
      <c r="J409" s="346"/>
      <c r="K409" s="346"/>
      <c r="L409" s="346"/>
      <c r="M409" s="346"/>
      <c r="N409" s="346"/>
      <c r="O409" s="346"/>
      <c r="P409" s="346"/>
      <c r="Q409" s="346"/>
      <c r="R409" s="346"/>
      <c r="S409" s="346"/>
      <c r="T409" s="346"/>
      <c r="U409" s="388"/>
      <c r="V409" s="346"/>
      <c r="W409" s="346"/>
      <c r="X409" s="346"/>
      <c r="Y409" s="346"/>
      <c r="Z409" s="346"/>
      <c r="AA409" s="346"/>
      <c r="AB409" s="346"/>
      <c r="AC409" s="346"/>
      <c r="AD409" s="346"/>
      <c r="AE409" s="346"/>
      <c r="AF409" s="346"/>
      <c r="AG409" s="346"/>
      <c r="AH409" s="346"/>
      <c r="AI409" s="346"/>
      <c r="AJ409" s="346"/>
      <c r="AK409" s="346"/>
      <c r="AL409" s="346"/>
      <c r="AM409" s="346"/>
      <c r="AN409" s="346"/>
      <c r="AO409" s="346"/>
      <c r="AP409" s="346"/>
    </row>
    <row r="410" spans="1:42" ht="15.75">
      <c r="A410" s="385"/>
      <c r="B410" s="385"/>
      <c r="C410" s="385"/>
      <c r="D410" s="385"/>
      <c r="E410" s="385"/>
      <c r="F410" s="385"/>
      <c r="G410" s="385"/>
      <c r="H410" s="346"/>
      <c r="I410" s="346"/>
      <c r="J410" s="346"/>
      <c r="K410" s="346"/>
      <c r="L410" s="346"/>
      <c r="M410" s="346"/>
      <c r="N410" s="346"/>
      <c r="O410" s="346"/>
      <c r="P410" s="346"/>
      <c r="Q410" s="346"/>
      <c r="R410" s="346"/>
      <c r="S410" s="346"/>
      <c r="T410" s="346"/>
      <c r="U410" s="388"/>
      <c r="V410" s="346"/>
      <c r="W410" s="346"/>
      <c r="X410" s="346"/>
      <c r="Y410" s="346"/>
      <c r="Z410" s="346"/>
      <c r="AA410" s="346"/>
      <c r="AB410" s="346"/>
      <c r="AC410" s="346"/>
      <c r="AD410" s="346"/>
      <c r="AE410" s="346"/>
      <c r="AF410" s="346"/>
      <c r="AG410" s="346"/>
      <c r="AH410" s="346"/>
      <c r="AI410" s="346"/>
      <c r="AJ410" s="346"/>
      <c r="AK410" s="346"/>
      <c r="AL410" s="346"/>
      <c r="AM410" s="346"/>
      <c r="AN410" s="346"/>
      <c r="AO410" s="346"/>
      <c r="AP410" s="346"/>
    </row>
    <row r="411" spans="1:42" ht="15.75">
      <c r="A411" s="385"/>
      <c r="B411" s="385"/>
      <c r="C411" s="385"/>
      <c r="D411" s="385"/>
      <c r="E411" s="385"/>
      <c r="F411" s="385"/>
      <c r="G411" s="385"/>
      <c r="H411" s="346"/>
      <c r="I411" s="346"/>
      <c r="J411" s="346"/>
      <c r="K411" s="346"/>
      <c r="L411" s="346"/>
      <c r="M411" s="346"/>
      <c r="N411" s="346"/>
      <c r="O411" s="346"/>
      <c r="P411" s="346"/>
      <c r="Q411" s="346"/>
      <c r="R411" s="346"/>
      <c r="S411" s="346"/>
      <c r="T411" s="346"/>
      <c r="U411" s="388"/>
      <c r="V411" s="346"/>
      <c r="W411" s="346"/>
      <c r="X411" s="346"/>
      <c r="Y411" s="346"/>
      <c r="Z411" s="346"/>
      <c r="AA411" s="346"/>
      <c r="AB411" s="346"/>
      <c r="AC411" s="346"/>
      <c r="AD411" s="346"/>
      <c r="AE411" s="346"/>
      <c r="AF411" s="346"/>
      <c r="AG411" s="346"/>
      <c r="AH411" s="346"/>
      <c r="AI411" s="346"/>
      <c r="AJ411" s="346"/>
      <c r="AK411" s="346"/>
      <c r="AL411" s="346"/>
      <c r="AM411" s="346"/>
      <c r="AN411" s="346"/>
      <c r="AO411" s="346"/>
      <c r="AP411" s="346"/>
    </row>
    <row r="412" spans="1:42" ht="15.75">
      <c r="A412" s="385"/>
      <c r="B412" s="385"/>
      <c r="C412" s="385"/>
      <c r="D412" s="385"/>
      <c r="E412" s="385"/>
      <c r="F412" s="385"/>
      <c r="G412" s="385"/>
      <c r="H412" s="346"/>
      <c r="I412" s="346"/>
      <c r="J412" s="346"/>
      <c r="K412" s="346"/>
      <c r="L412" s="346"/>
      <c r="M412" s="346"/>
      <c r="N412" s="346"/>
      <c r="O412" s="346"/>
      <c r="P412" s="346"/>
      <c r="Q412" s="346"/>
      <c r="R412" s="346"/>
      <c r="S412" s="346"/>
      <c r="T412" s="346"/>
      <c r="U412" s="388"/>
      <c r="V412" s="346"/>
      <c r="W412" s="346"/>
      <c r="X412" s="346"/>
      <c r="Y412" s="346"/>
      <c r="Z412" s="346"/>
      <c r="AA412" s="346"/>
      <c r="AB412" s="346"/>
      <c r="AC412" s="346"/>
      <c r="AD412" s="346"/>
      <c r="AE412" s="346"/>
      <c r="AF412" s="346"/>
      <c r="AG412" s="346"/>
      <c r="AH412" s="346"/>
      <c r="AI412" s="346"/>
      <c r="AJ412" s="346"/>
      <c r="AK412" s="346"/>
      <c r="AL412" s="346"/>
      <c r="AM412" s="346"/>
      <c r="AN412" s="346"/>
      <c r="AO412" s="346"/>
      <c r="AP412" s="346"/>
    </row>
    <row r="413" spans="1:42" ht="15.75">
      <c r="A413" s="385"/>
      <c r="B413" s="385"/>
      <c r="C413" s="385"/>
      <c r="D413" s="385"/>
      <c r="E413" s="385"/>
      <c r="F413" s="385"/>
      <c r="G413" s="385"/>
      <c r="H413" s="346"/>
      <c r="I413" s="346"/>
      <c r="J413" s="346"/>
      <c r="K413" s="346"/>
      <c r="L413" s="346"/>
      <c r="M413" s="346"/>
      <c r="N413" s="346"/>
      <c r="O413" s="346"/>
      <c r="P413" s="346"/>
      <c r="Q413" s="346"/>
      <c r="R413" s="346"/>
      <c r="S413" s="346"/>
      <c r="T413" s="346"/>
      <c r="U413" s="388"/>
      <c r="V413" s="346"/>
      <c r="W413" s="346"/>
      <c r="X413" s="346"/>
      <c r="Y413" s="346"/>
      <c r="Z413" s="346"/>
      <c r="AA413" s="346"/>
      <c r="AB413" s="346"/>
      <c r="AC413" s="346"/>
      <c r="AD413" s="346"/>
      <c r="AE413" s="346"/>
      <c r="AF413" s="346"/>
      <c r="AG413" s="346"/>
      <c r="AH413" s="346"/>
      <c r="AI413" s="346"/>
      <c r="AJ413" s="346"/>
      <c r="AK413" s="346"/>
      <c r="AL413" s="346"/>
      <c r="AM413" s="346"/>
      <c r="AN413" s="346"/>
      <c r="AO413" s="346"/>
      <c r="AP413" s="346"/>
    </row>
    <row r="414" spans="1:42" ht="15.75">
      <c r="A414" s="385"/>
      <c r="B414" s="385"/>
      <c r="C414" s="385"/>
      <c r="D414" s="385"/>
      <c r="E414" s="385"/>
      <c r="F414" s="385"/>
      <c r="G414" s="385"/>
      <c r="H414" s="346"/>
      <c r="I414" s="346"/>
      <c r="J414" s="346"/>
      <c r="K414" s="346"/>
      <c r="L414" s="346"/>
      <c r="M414" s="346"/>
      <c r="N414" s="346"/>
      <c r="O414" s="346"/>
      <c r="P414" s="346"/>
      <c r="Q414" s="346"/>
      <c r="R414" s="346"/>
      <c r="S414" s="346"/>
      <c r="T414" s="346"/>
      <c r="U414" s="388"/>
      <c r="V414" s="346"/>
      <c r="W414" s="346"/>
      <c r="X414" s="346"/>
      <c r="Y414" s="346"/>
      <c r="Z414" s="346"/>
      <c r="AA414" s="346"/>
      <c r="AB414" s="346"/>
      <c r="AC414" s="346"/>
      <c r="AD414" s="346"/>
      <c r="AE414" s="346"/>
      <c r="AF414" s="346"/>
      <c r="AG414" s="346"/>
      <c r="AH414" s="346"/>
      <c r="AI414" s="346"/>
      <c r="AJ414" s="346"/>
      <c r="AK414" s="346"/>
      <c r="AL414" s="346"/>
      <c r="AM414" s="346"/>
      <c r="AN414" s="346"/>
      <c r="AO414" s="346"/>
      <c r="AP414" s="346"/>
    </row>
    <row r="415" spans="1:42" ht="15.75">
      <c r="A415" s="385"/>
      <c r="B415" s="385"/>
      <c r="C415" s="385"/>
      <c r="D415" s="385"/>
      <c r="E415" s="385"/>
      <c r="F415" s="385"/>
      <c r="G415" s="385"/>
      <c r="H415" s="346"/>
      <c r="I415" s="346"/>
      <c r="J415" s="346"/>
      <c r="K415" s="346"/>
      <c r="L415" s="346"/>
      <c r="M415" s="346"/>
      <c r="N415" s="346"/>
      <c r="O415" s="346"/>
      <c r="P415" s="346"/>
      <c r="Q415" s="346"/>
      <c r="R415" s="346"/>
      <c r="S415" s="346"/>
      <c r="T415" s="346"/>
      <c r="U415" s="388"/>
      <c r="V415" s="346"/>
      <c r="W415" s="346"/>
      <c r="X415" s="346"/>
      <c r="Y415" s="346"/>
      <c r="Z415" s="346"/>
      <c r="AA415" s="346"/>
      <c r="AB415" s="346"/>
      <c r="AC415" s="346"/>
      <c r="AD415" s="346"/>
      <c r="AE415" s="346"/>
      <c r="AF415" s="346"/>
      <c r="AG415" s="346"/>
      <c r="AH415" s="346"/>
      <c r="AI415" s="346"/>
      <c r="AJ415" s="346"/>
      <c r="AK415" s="346"/>
      <c r="AL415" s="346"/>
      <c r="AM415" s="346"/>
      <c r="AN415" s="346"/>
      <c r="AO415" s="346"/>
      <c r="AP415" s="346"/>
    </row>
    <row r="416" spans="1:42" ht="15.75">
      <c r="A416" s="385"/>
      <c r="B416" s="385"/>
      <c r="C416" s="385"/>
      <c r="D416" s="385"/>
      <c r="E416" s="385"/>
      <c r="F416" s="385"/>
      <c r="G416" s="385"/>
      <c r="H416" s="346"/>
      <c r="I416" s="346"/>
      <c r="J416" s="346"/>
      <c r="K416" s="346"/>
      <c r="L416" s="346"/>
      <c r="M416" s="346"/>
      <c r="N416" s="346"/>
      <c r="O416" s="346"/>
      <c r="P416" s="346"/>
      <c r="Q416" s="346"/>
      <c r="R416" s="346"/>
      <c r="S416" s="346"/>
      <c r="T416" s="346"/>
      <c r="U416" s="388"/>
      <c r="V416" s="346"/>
      <c r="W416" s="346"/>
      <c r="X416" s="346"/>
      <c r="Y416" s="346"/>
      <c r="Z416" s="346"/>
      <c r="AA416" s="346"/>
      <c r="AB416" s="346"/>
      <c r="AC416" s="346"/>
      <c r="AD416" s="346"/>
      <c r="AE416" s="346"/>
      <c r="AF416" s="346"/>
      <c r="AG416" s="346"/>
      <c r="AH416" s="346"/>
      <c r="AI416" s="346"/>
      <c r="AJ416" s="346"/>
      <c r="AK416" s="346"/>
      <c r="AL416" s="346"/>
      <c r="AM416" s="346"/>
      <c r="AN416" s="346"/>
      <c r="AO416" s="346"/>
      <c r="AP416" s="346"/>
    </row>
    <row r="417" spans="1:42" ht="15.75">
      <c r="A417" s="385"/>
      <c r="B417" s="385"/>
      <c r="C417" s="385"/>
      <c r="D417" s="385"/>
      <c r="E417" s="385"/>
      <c r="F417" s="385"/>
      <c r="G417" s="385"/>
      <c r="H417" s="346"/>
      <c r="I417" s="346"/>
      <c r="J417" s="346"/>
      <c r="K417" s="346"/>
      <c r="L417" s="346"/>
      <c r="M417" s="346"/>
      <c r="N417" s="346"/>
      <c r="O417" s="346"/>
      <c r="P417" s="346"/>
      <c r="Q417" s="346"/>
      <c r="R417" s="346"/>
      <c r="S417" s="346"/>
      <c r="T417" s="346"/>
      <c r="U417" s="388"/>
      <c r="V417" s="346"/>
      <c r="W417" s="346"/>
      <c r="X417" s="346"/>
      <c r="Y417" s="346"/>
      <c r="Z417" s="346"/>
      <c r="AA417" s="346"/>
      <c r="AB417" s="346"/>
      <c r="AC417" s="346"/>
      <c r="AD417" s="346"/>
      <c r="AE417" s="346"/>
      <c r="AF417" s="346"/>
      <c r="AG417" s="346"/>
      <c r="AH417" s="346"/>
      <c r="AI417" s="346"/>
      <c r="AJ417" s="346"/>
      <c r="AK417" s="346"/>
      <c r="AL417" s="346"/>
      <c r="AM417" s="346"/>
      <c r="AN417" s="346"/>
      <c r="AO417" s="346"/>
      <c r="AP417" s="346"/>
    </row>
    <row r="418" spans="1:42" ht="15.75">
      <c r="A418" s="385"/>
      <c r="B418" s="385"/>
      <c r="C418" s="385"/>
      <c r="D418" s="385"/>
      <c r="E418" s="385"/>
      <c r="F418" s="385"/>
      <c r="G418" s="385"/>
      <c r="H418" s="346"/>
      <c r="I418" s="346"/>
      <c r="J418" s="346"/>
      <c r="K418" s="346"/>
      <c r="L418" s="346"/>
      <c r="M418" s="346"/>
      <c r="N418" s="346"/>
      <c r="O418" s="346"/>
      <c r="P418" s="346"/>
      <c r="Q418" s="346"/>
      <c r="R418" s="346"/>
      <c r="S418" s="346"/>
      <c r="T418" s="346"/>
      <c r="U418" s="388"/>
      <c r="V418" s="346"/>
      <c r="W418" s="346"/>
      <c r="X418" s="346"/>
      <c r="Y418" s="346"/>
      <c r="Z418" s="346"/>
      <c r="AA418" s="346"/>
      <c r="AB418" s="346"/>
      <c r="AC418" s="346"/>
      <c r="AD418" s="346"/>
      <c r="AE418" s="346"/>
      <c r="AF418" s="346"/>
      <c r="AG418" s="346"/>
      <c r="AH418" s="346"/>
      <c r="AI418" s="346"/>
      <c r="AJ418" s="346"/>
      <c r="AK418" s="346"/>
      <c r="AL418" s="346"/>
      <c r="AM418" s="346"/>
      <c r="AN418" s="346"/>
      <c r="AO418" s="346"/>
      <c r="AP418" s="346"/>
    </row>
    <row r="419" spans="1:42" ht="15.75">
      <c r="A419" s="385"/>
      <c r="B419" s="385"/>
      <c r="C419" s="385"/>
      <c r="D419" s="385"/>
      <c r="E419" s="385"/>
      <c r="F419" s="385"/>
      <c r="G419" s="385"/>
      <c r="H419" s="346"/>
      <c r="I419" s="346"/>
      <c r="J419" s="346"/>
      <c r="K419" s="346"/>
      <c r="L419" s="346"/>
      <c r="M419" s="346"/>
      <c r="N419" s="346"/>
      <c r="O419" s="346"/>
      <c r="P419" s="346"/>
      <c r="Q419" s="346"/>
      <c r="R419" s="346"/>
      <c r="S419" s="346"/>
      <c r="T419" s="346"/>
      <c r="U419" s="388"/>
      <c r="V419" s="346"/>
      <c r="W419" s="346"/>
      <c r="X419" s="346"/>
      <c r="Y419" s="346"/>
      <c r="Z419" s="346"/>
      <c r="AA419" s="346"/>
      <c r="AB419" s="346"/>
      <c r="AC419" s="346"/>
      <c r="AD419" s="346"/>
      <c r="AE419" s="346"/>
      <c r="AF419" s="346"/>
      <c r="AG419" s="346"/>
      <c r="AH419" s="346"/>
      <c r="AI419" s="346"/>
      <c r="AJ419" s="346"/>
      <c r="AK419" s="346"/>
      <c r="AL419" s="346"/>
      <c r="AM419" s="346"/>
      <c r="AN419" s="346"/>
      <c r="AO419" s="346"/>
      <c r="AP419" s="346"/>
    </row>
    <row r="420" spans="1:42" ht="15.75">
      <c r="A420" s="385"/>
      <c r="B420" s="385"/>
      <c r="C420" s="385"/>
      <c r="D420" s="385"/>
      <c r="E420" s="385"/>
      <c r="F420" s="385"/>
      <c r="G420" s="385"/>
      <c r="H420" s="346"/>
      <c r="I420" s="346"/>
      <c r="J420" s="346"/>
      <c r="K420" s="346"/>
      <c r="L420" s="346"/>
      <c r="M420" s="346"/>
      <c r="N420" s="346"/>
      <c r="O420" s="346"/>
      <c r="P420" s="346"/>
      <c r="Q420" s="346"/>
      <c r="R420" s="346"/>
      <c r="S420" s="346"/>
      <c r="T420" s="346"/>
      <c r="U420" s="388"/>
      <c r="V420" s="346"/>
      <c r="W420" s="346"/>
      <c r="X420" s="346"/>
      <c r="Y420" s="346"/>
      <c r="Z420" s="346"/>
      <c r="AA420" s="346"/>
      <c r="AB420" s="346"/>
      <c r="AC420" s="346"/>
      <c r="AD420" s="346"/>
      <c r="AE420" s="346"/>
      <c r="AF420" s="346"/>
      <c r="AG420" s="346"/>
      <c r="AH420" s="346"/>
      <c r="AI420" s="346"/>
      <c r="AJ420" s="346"/>
      <c r="AK420" s="346"/>
      <c r="AL420" s="346"/>
      <c r="AM420" s="346"/>
      <c r="AN420" s="346"/>
      <c r="AO420" s="346"/>
      <c r="AP420" s="346"/>
    </row>
    <row r="421" spans="1:42" ht="15.75">
      <c r="A421" s="385"/>
      <c r="B421" s="385"/>
      <c r="C421" s="385"/>
      <c r="D421" s="385"/>
      <c r="E421" s="385"/>
      <c r="F421" s="385"/>
      <c r="G421" s="385"/>
      <c r="H421" s="346"/>
      <c r="I421" s="346"/>
      <c r="J421" s="346"/>
      <c r="K421" s="346"/>
      <c r="L421" s="346"/>
      <c r="M421" s="346"/>
      <c r="N421" s="346"/>
      <c r="O421" s="346"/>
      <c r="P421" s="346"/>
      <c r="Q421" s="346"/>
      <c r="R421" s="346"/>
      <c r="S421" s="346"/>
      <c r="T421" s="346"/>
      <c r="U421" s="388"/>
      <c r="V421" s="346"/>
      <c r="W421" s="346"/>
      <c r="X421" s="346"/>
      <c r="Y421" s="346"/>
      <c r="Z421" s="346"/>
      <c r="AA421" s="346"/>
      <c r="AB421" s="346"/>
      <c r="AC421" s="346"/>
      <c r="AD421" s="346"/>
      <c r="AE421" s="346"/>
      <c r="AF421" s="346"/>
      <c r="AG421" s="346"/>
      <c r="AH421" s="346"/>
      <c r="AI421" s="346"/>
      <c r="AJ421" s="346"/>
      <c r="AK421" s="346"/>
      <c r="AL421" s="346"/>
      <c r="AM421" s="346"/>
      <c r="AN421" s="346"/>
      <c r="AO421" s="346"/>
      <c r="AP421" s="346"/>
    </row>
    <row r="422" spans="1:42" ht="15.75">
      <c r="A422" s="385"/>
      <c r="B422" s="385"/>
      <c r="C422" s="385"/>
      <c r="D422" s="385"/>
      <c r="E422" s="385"/>
      <c r="F422" s="385"/>
      <c r="G422" s="385"/>
      <c r="H422" s="346"/>
      <c r="I422" s="346"/>
      <c r="J422" s="346"/>
      <c r="K422" s="346"/>
      <c r="L422" s="346"/>
      <c r="M422" s="346"/>
      <c r="N422" s="346"/>
      <c r="O422" s="346"/>
      <c r="P422" s="346"/>
      <c r="Q422" s="346"/>
      <c r="R422" s="346"/>
      <c r="S422" s="346"/>
      <c r="T422" s="346"/>
      <c r="U422" s="388"/>
      <c r="V422" s="346"/>
      <c r="W422" s="346"/>
      <c r="X422" s="346"/>
      <c r="Y422" s="346"/>
      <c r="Z422" s="346"/>
      <c r="AA422" s="346"/>
      <c r="AB422" s="346"/>
      <c r="AC422" s="346"/>
      <c r="AD422" s="346"/>
      <c r="AE422" s="346"/>
      <c r="AF422" s="346"/>
      <c r="AG422" s="346"/>
      <c r="AH422" s="346"/>
      <c r="AI422" s="346"/>
      <c r="AJ422" s="346"/>
      <c r="AK422" s="346"/>
      <c r="AL422" s="346"/>
      <c r="AM422" s="346"/>
      <c r="AN422" s="346"/>
      <c r="AO422" s="346"/>
      <c r="AP422" s="346"/>
    </row>
    <row r="423" spans="1:42" ht="15.75">
      <c r="A423" s="385"/>
      <c r="B423" s="385"/>
      <c r="C423" s="385"/>
      <c r="D423" s="385"/>
      <c r="E423" s="385"/>
      <c r="F423" s="385"/>
      <c r="G423" s="385"/>
      <c r="H423" s="346"/>
      <c r="I423" s="346"/>
      <c r="J423" s="346"/>
      <c r="K423" s="346"/>
      <c r="L423" s="346"/>
      <c r="M423" s="346"/>
      <c r="N423" s="346"/>
      <c r="O423" s="346"/>
      <c r="P423" s="346"/>
      <c r="Q423" s="346"/>
      <c r="R423" s="346"/>
      <c r="S423" s="346"/>
      <c r="T423" s="346"/>
      <c r="U423" s="388"/>
      <c r="V423" s="346"/>
      <c r="W423" s="346"/>
      <c r="X423" s="346"/>
      <c r="Y423" s="346"/>
      <c r="Z423" s="346"/>
      <c r="AA423" s="346"/>
      <c r="AB423" s="346"/>
      <c r="AC423" s="346"/>
      <c r="AD423" s="346"/>
      <c r="AE423" s="346"/>
      <c r="AF423" s="346"/>
      <c r="AG423" s="346"/>
      <c r="AH423" s="346"/>
      <c r="AI423" s="346"/>
      <c r="AJ423" s="346"/>
      <c r="AK423" s="346"/>
      <c r="AL423" s="346"/>
      <c r="AM423" s="346"/>
      <c r="AN423" s="346"/>
      <c r="AO423" s="346"/>
      <c r="AP423" s="346"/>
    </row>
    <row r="424" spans="1:42" ht="15.75">
      <c r="A424" s="385"/>
      <c r="B424" s="385"/>
      <c r="C424" s="385"/>
      <c r="D424" s="385"/>
      <c r="E424" s="385"/>
      <c r="F424" s="385"/>
      <c r="G424" s="385"/>
      <c r="H424" s="346"/>
      <c r="I424" s="346"/>
      <c r="J424" s="346"/>
      <c r="K424" s="346"/>
      <c r="L424" s="346"/>
      <c r="M424" s="346"/>
      <c r="N424" s="346"/>
      <c r="O424" s="346"/>
      <c r="P424" s="346"/>
      <c r="Q424" s="346"/>
      <c r="R424" s="346"/>
      <c r="S424" s="346"/>
      <c r="T424" s="346"/>
      <c r="U424" s="388"/>
      <c r="V424" s="346"/>
      <c r="W424" s="346"/>
      <c r="X424" s="346"/>
      <c r="Y424" s="346"/>
      <c r="Z424" s="346"/>
      <c r="AA424" s="346"/>
      <c r="AB424" s="346"/>
      <c r="AC424" s="346"/>
      <c r="AD424" s="346"/>
      <c r="AE424" s="346"/>
      <c r="AF424" s="346"/>
      <c r="AG424" s="346"/>
      <c r="AH424" s="346"/>
      <c r="AI424" s="346"/>
      <c r="AJ424" s="346"/>
      <c r="AK424" s="346"/>
      <c r="AL424" s="346"/>
      <c r="AM424" s="346"/>
      <c r="AN424" s="346"/>
      <c r="AO424" s="346"/>
      <c r="AP424" s="346"/>
    </row>
    <row r="425" spans="1:42" ht="15.75">
      <c r="A425" s="385"/>
      <c r="B425" s="385"/>
      <c r="C425" s="385"/>
      <c r="D425" s="385"/>
      <c r="E425" s="385"/>
      <c r="F425" s="385"/>
      <c r="G425" s="385"/>
      <c r="H425" s="346"/>
      <c r="I425" s="346"/>
      <c r="J425" s="346"/>
      <c r="K425" s="346"/>
      <c r="L425" s="346"/>
      <c r="M425" s="346"/>
      <c r="N425" s="346"/>
      <c r="O425" s="346"/>
      <c r="P425" s="346"/>
      <c r="Q425" s="346"/>
      <c r="R425" s="346"/>
      <c r="S425" s="346"/>
      <c r="T425" s="346"/>
      <c r="U425" s="388"/>
      <c r="V425" s="346"/>
      <c r="W425" s="346"/>
      <c r="X425" s="346"/>
      <c r="Y425" s="346"/>
      <c r="Z425" s="346"/>
      <c r="AA425" s="346"/>
      <c r="AB425" s="346"/>
      <c r="AC425" s="346"/>
      <c r="AD425" s="346"/>
      <c r="AE425" s="346"/>
      <c r="AF425" s="346"/>
      <c r="AG425" s="346"/>
      <c r="AH425" s="346"/>
      <c r="AI425" s="346"/>
      <c r="AJ425" s="346"/>
      <c r="AK425" s="346"/>
      <c r="AL425" s="346"/>
      <c r="AM425" s="346"/>
      <c r="AN425" s="346"/>
      <c r="AO425" s="346"/>
      <c r="AP425" s="346"/>
    </row>
    <row r="426" spans="1:42" ht="15.75">
      <c r="A426" s="385"/>
      <c r="B426" s="385"/>
      <c r="C426" s="385"/>
      <c r="D426" s="385"/>
      <c r="E426" s="385"/>
      <c r="F426" s="385"/>
      <c r="G426" s="385"/>
      <c r="H426" s="346"/>
      <c r="I426" s="346"/>
      <c r="J426" s="346"/>
      <c r="K426" s="346"/>
      <c r="L426" s="346"/>
      <c r="M426" s="346"/>
      <c r="N426" s="346"/>
      <c r="O426" s="346"/>
      <c r="P426" s="346"/>
      <c r="Q426" s="346"/>
      <c r="R426" s="346"/>
      <c r="S426" s="346"/>
      <c r="T426" s="346"/>
      <c r="U426" s="388"/>
      <c r="V426" s="346"/>
      <c r="W426" s="346"/>
      <c r="X426" s="346"/>
      <c r="Y426" s="346"/>
      <c r="Z426" s="346"/>
      <c r="AA426" s="346"/>
      <c r="AB426" s="346"/>
      <c r="AC426" s="346"/>
      <c r="AD426" s="346"/>
      <c r="AE426" s="346"/>
      <c r="AF426" s="346"/>
      <c r="AG426" s="346"/>
      <c r="AH426" s="346"/>
      <c r="AI426" s="346"/>
      <c r="AJ426" s="346"/>
      <c r="AK426" s="346"/>
      <c r="AL426" s="346"/>
      <c r="AM426" s="346"/>
      <c r="AN426" s="346"/>
      <c r="AO426" s="346"/>
      <c r="AP426" s="346"/>
    </row>
    <row r="427" spans="1:42" ht="15.75">
      <c r="A427" s="385"/>
      <c r="B427" s="385"/>
      <c r="C427" s="385"/>
      <c r="D427" s="385"/>
      <c r="E427" s="385"/>
      <c r="F427" s="385"/>
      <c r="G427" s="385"/>
      <c r="H427" s="346"/>
      <c r="I427" s="346"/>
      <c r="J427" s="346"/>
      <c r="K427" s="346"/>
      <c r="L427" s="346"/>
      <c r="M427" s="346"/>
      <c r="N427" s="346"/>
      <c r="O427" s="346"/>
      <c r="P427" s="346"/>
      <c r="Q427" s="346"/>
      <c r="R427" s="346"/>
      <c r="S427" s="346"/>
      <c r="T427" s="346"/>
      <c r="U427" s="388"/>
      <c r="V427" s="346"/>
      <c r="W427" s="346"/>
      <c r="X427" s="346"/>
      <c r="Y427" s="346"/>
      <c r="Z427" s="346"/>
      <c r="AA427" s="346"/>
      <c r="AB427" s="346"/>
      <c r="AC427" s="346"/>
      <c r="AD427" s="346"/>
      <c r="AE427" s="346"/>
      <c r="AF427" s="346"/>
      <c r="AG427" s="346"/>
      <c r="AH427" s="346"/>
      <c r="AI427" s="346"/>
      <c r="AJ427" s="346"/>
      <c r="AK427" s="346"/>
      <c r="AL427" s="346"/>
      <c r="AM427" s="346"/>
      <c r="AN427" s="346"/>
      <c r="AO427" s="346"/>
      <c r="AP427" s="346"/>
    </row>
    <row r="428" spans="1:42" ht="15.75">
      <c r="A428" s="385"/>
      <c r="B428" s="385"/>
      <c r="C428" s="385"/>
      <c r="D428" s="385"/>
      <c r="E428" s="385"/>
      <c r="F428" s="385"/>
      <c r="G428" s="385"/>
      <c r="H428" s="346"/>
      <c r="I428" s="346"/>
      <c r="J428" s="346"/>
      <c r="K428" s="346"/>
      <c r="L428" s="346"/>
      <c r="M428" s="346"/>
      <c r="N428" s="346"/>
      <c r="O428" s="346"/>
      <c r="P428" s="346"/>
      <c r="Q428" s="346"/>
      <c r="R428" s="346"/>
      <c r="S428" s="346"/>
      <c r="T428" s="346"/>
      <c r="U428" s="388"/>
      <c r="V428" s="346"/>
      <c r="W428" s="346"/>
      <c r="X428" s="346"/>
      <c r="Y428" s="346"/>
      <c r="Z428" s="346"/>
      <c r="AA428" s="346"/>
      <c r="AB428" s="346"/>
      <c r="AC428" s="346"/>
      <c r="AD428" s="346"/>
      <c r="AE428" s="346"/>
      <c r="AF428" s="346"/>
      <c r="AG428" s="346"/>
      <c r="AH428" s="346"/>
      <c r="AI428" s="346"/>
      <c r="AJ428" s="346"/>
      <c r="AK428" s="346"/>
      <c r="AL428" s="346"/>
      <c r="AM428" s="346"/>
      <c r="AN428" s="346"/>
      <c r="AO428" s="346"/>
      <c r="AP428" s="346"/>
    </row>
    <row r="429" spans="1:42" ht="15.75">
      <c r="A429" s="385"/>
      <c r="B429" s="385"/>
      <c r="C429" s="385"/>
      <c r="D429" s="385"/>
      <c r="E429" s="385"/>
      <c r="F429" s="385"/>
      <c r="G429" s="385"/>
      <c r="H429" s="346"/>
      <c r="I429" s="346"/>
      <c r="J429" s="346"/>
      <c r="K429" s="346"/>
      <c r="L429" s="346"/>
      <c r="M429" s="346"/>
      <c r="N429" s="346"/>
      <c r="O429" s="346"/>
      <c r="P429" s="346"/>
      <c r="Q429" s="346"/>
      <c r="R429" s="346"/>
      <c r="S429" s="346"/>
      <c r="T429" s="346"/>
      <c r="U429" s="388"/>
      <c r="V429" s="346"/>
      <c r="W429" s="346"/>
      <c r="X429" s="346"/>
      <c r="Y429" s="346"/>
      <c r="Z429" s="346"/>
      <c r="AA429" s="346"/>
      <c r="AB429" s="346"/>
      <c r="AC429" s="346"/>
      <c r="AD429" s="346"/>
      <c r="AE429" s="346"/>
      <c r="AF429" s="346"/>
      <c r="AG429" s="346"/>
      <c r="AH429" s="346"/>
      <c r="AI429" s="346"/>
      <c r="AJ429" s="346"/>
      <c r="AK429" s="346"/>
      <c r="AL429" s="346"/>
      <c r="AM429" s="346"/>
      <c r="AN429" s="346"/>
      <c r="AO429" s="346"/>
      <c r="AP429" s="346"/>
    </row>
    <row r="430" spans="1:42" ht="15.75">
      <c r="A430" s="385"/>
      <c r="B430" s="385"/>
      <c r="C430" s="385"/>
      <c r="D430" s="385"/>
      <c r="E430" s="385"/>
      <c r="F430" s="385"/>
      <c r="G430" s="385"/>
      <c r="H430" s="346"/>
      <c r="I430" s="346"/>
      <c r="J430" s="346"/>
      <c r="K430" s="346"/>
      <c r="L430" s="346"/>
      <c r="M430" s="346"/>
      <c r="N430" s="346"/>
      <c r="O430" s="346"/>
      <c r="P430" s="346"/>
      <c r="Q430" s="346"/>
      <c r="R430" s="346"/>
      <c r="S430" s="346"/>
      <c r="T430" s="346"/>
      <c r="U430" s="388"/>
      <c r="V430" s="346"/>
      <c r="W430" s="346"/>
      <c r="X430" s="346"/>
      <c r="Y430" s="346"/>
      <c r="Z430" s="346"/>
      <c r="AA430" s="346"/>
      <c r="AB430" s="346"/>
      <c r="AC430" s="346"/>
      <c r="AD430" s="346"/>
      <c r="AE430" s="346"/>
      <c r="AF430" s="346"/>
      <c r="AG430" s="346"/>
      <c r="AH430" s="346"/>
      <c r="AI430" s="346"/>
      <c r="AJ430" s="346"/>
      <c r="AK430" s="346"/>
      <c r="AL430" s="346"/>
      <c r="AM430" s="346"/>
      <c r="AN430" s="346"/>
      <c r="AO430" s="346"/>
      <c r="AP430" s="346"/>
    </row>
    <row r="431" spans="1:42" ht="15.75">
      <c r="A431" s="385"/>
      <c r="B431" s="385"/>
      <c r="C431" s="385"/>
      <c r="D431" s="385"/>
      <c r="E431" s="385"/>
      <c r="F431" s="385"/>
      <c r="G431" s="385"/>
      <c r="H431" s="346"/>
      <c r="I431" s="346"/>
      <c r="J431" s="346"/>
      <c r="K431" s="346"/>
      <c r="L431" s="346"/>
      <c r="M431" s="346"/>
      <c r="N431" s="346"/>
      <c r="O431" s="346"/>
      <c r="P431" s="346"/>
      <c r="Q431" s="346"/>
      <c r="R431" s="346"/>
      <c r="S431" s="346"/>
      <c r="T431" s="346"/>
      <c r="U431" s="388"/>
      <c r="V431" s="346"/>
      <c r="W431" s="346"/>
      <c r="X431" s="346"/>
      <c r="Y431" s="346"/>
      <c r="Z431" s="346"/>
      <c r="AA431" s="346"/>
      <c r="AB431" s="346"/>
      <c r="AC431" s="346"/>
      <c r="AD431" s="346"/>
      <c r="AE431" s="346"/>
      <c r="AF431" s="346"/>
      <c r="AG431" s="346"/>
      <c r="AH431" s="346"/>
      <c r="AI431" s="346"/>
      <c r="AJ431" s="346"/>
      <c r="AK431" s="346"/>
      <c r="AL431" s="346"/>
      <c r="AM431" s="346"/>
      <c r="AN431" s="346"/>
      <c r="AO431" s="346"/>
      <c r="AP431" s="346"/>
    </row>
    <row r="432" spans="1:42" ht="15.75">
      <c r="A432" s="385"/>
      <c r="B432" s="385"/>
      <c r="C432" s="385"/>
      <c r="D432" s="385"/>
      <c r="E432" s="385"/>
      <c r="F432" s="385"/>
      <c r="G432" s="385"/>
      <c r="H432" s="346"/>
      <c r="I432" s="346"/>
      <c r="J432" s="346"/>
      <c r="K432" s="346"/>
      <c r="L432" s="346"/>
      <c r="M432" s="346"/>
      <c r="N432" s="346"/>
      <c r="O432" s="346"/>
      <c r="P432" s="346"/>
      <c r="Q432" s="346"/>
      <c r="R432" s="346"/>
      <c r="S432" s="346"/>
      <c r="T432" s="346"/>
      <c r="U432" s="388"/>
      <c r="V432" s="346"/>
      <c r="W432" s="346"/>
      <c r="X432" s="346"/>
      <c r="Y432" s="346"/>
      <c r="Z432" s="346"/>
      <c r="AA432" s="346"/>
      <c r="AB432" s="346"/>
      <c r="AC432" s="346"/>
      <c r="AD432" s="346"/>
      <c r="AE432" s="346"/>
      <c r="AF432" s="346"/>
      <c r="AG432" s="346"/>
      <c r="AH432" s="346"/>
      <c r="AI432" s="346"/>
      <c r="AJ432" s="346"/>
      <c r="AK432" s="346"/>
      <c r="AL432" s="346"/>
      <c r="AM432" s="346"/>
      <c r="AN432" s="346"/>
      <c r="AO432" s="346"/>
      <c r="AP432" s="346"/>
    </row>
    <row r="433" spans="1:42" ht="15.75">
      <c r="A433" s="385"/>
      <c r="B433" s="385"/>
      <c r="C433" s="385"/>
      <c r="D433" s="385"/>
      <c r="E433" s="385"/>
      <c r="F433" s="385"/>
      <c r="G433" s="385"/>
      <c r="H433" s="346"/>
      <c r="I433" s="346"/>
      <c r="J433" s="346"/>
      <c r="K433" s="346"/>
      <c r="L433" s="346"/>
      <c r="M433" s="346"/>
      <c r="N433" s="346"/>
      <c r="O433" s="346"/>
      <c r="P433" s="346"/>
      <c r="Q433" s="346"/>
      <c r="R433" s="346"/>
      <c r="S433" s="346"/>
      <c r="T433" s="346"/>
      <c r="U433" s="388"/>
      <c r="V433" s="346"/>
      <c r="W433" s="346"/>
      <c r="X433" s="346"/>
      <c r="Y433" s="346"/>
      <c r="Z433" s="346"/>
      <c r="AA433" s="346"/>
      <c r="AB433" s="346"/>
      <c r="AC433" s="346"/>
      <c r="AD433" s="346"/>
      <c r="AE433" s="346"/>
      <c r="AF433" s="346"/>
      <c r="AG433" s="346"/>
      <c r="AH433" s="346"/>
      <c r="AI433" s="346"/>
      <c r="AJ433" s="346"/>
      <c r="AK433" s="346"/>
      <c r="AL433" s="346"/>
      <c r="AM433" s="346"/>
      <c r="AN433" s="346"/>
      <c r="AO433" s="346"/>
      <c r="AP433" s="346"/>
    </row>
    <row r="434" spans="1:42" ht="15.75">
      <c r="A434" s="385"/>
      <c r="B434" s="385"/>
      <c r="C434" s="385"/>
      <c r="D434" s="385"/>
      <c r="E434" s="385"/>
      <c r="F434" s="385"/>
      <c r="G434" s="385"/>
      <c r="H434" s="346"/>
      <c r="I434" s="346"/>
      <c r="J434" s="346"/>
      <c r="K434" s="346"/>
      <c r="L434" s="346"/>
      <c r="M434" s="346"/>
      <c r="N434" s="346"/>
      <c r="O434" s="346"/>
      <c r="P434" s="346"/>
      <c r="Q434" s="346"/>
      <c r="R434" s="346"/>
      <c r="S434" s="346"/>
      <c r="T434" s="346"/>
      <c r="U434" s="388"/>
      <c r="V434" s="346"/>
      <c r="W434" s="346"/>
      <c r="X434" s="346"/>
      <c r="Y434" s="346"/>
      <c r="Z434" s="346"/>
      <c r="AA434" s="346"/>
      <c r="AB434" s="346"/>
      <c r="AC434" s="346"/>
      <c r="AD434" s="346"/>
      <c r="AE434" s="346"/>
      <c r="AF434" s="346"/>
      <c r="AG434" s="346"/>
      <c r="AH434" s="346"/>
      <c r="AI434" s="346"/>
      <c r="AJ434" s="346"/>
      <c r="AK434" s="346"/>
      <c r="AL434" s="346"/>
      <c r="AM434" s="346"/>
      <c r="AN434" s="346"/>
      <c r="AO434" s="346"/>
      <c r="AP434" s="346"/>
    </row>
    <row r="435" spans="1:42" ht="15.75">
      <c r="A435" s="385"/>
      <c r="B435" s="385"/>
      <c r="C435" s="385"/>
      <c r="D435" s="385"/>
      <c r="E435" s="385"/>
      <c r="F435" s="385"/>
      <c r="G435" s="385"/>
      <c r="H435" s="346"/>
      <c r="I435" s="346"/>
      <c r="J435" s="346"/>
      <c r="K435" s="346"/>
      <c r="L435" s="346"/>
      <c r="M435" s="346"/>
      <c r="N435" s="346"/>
      <c r="O435" s="346"/>
      <c r="P435" s="346"/>
      <c r="Q435" s="346"/>
      <c r="R435" s="346"/>
      <c r="S435" s="346"/>
      <c r="T435" s="346"/>
      <c r="U435" s="388"/>
      <c r="V435" s="346"/>
      <c r="W435" s="346"/>
      <c r="X435" s="346"/>
      <c r="Y435" s="346"/>
      <c r="Z435" s="346"/>
      <c r="AA435" s="346"/>
      <c r="AB435" s="346"/>
      <c r="AC435" s="346"/>
      <c r="AD435" s="346"/>
      <c r="AE435" s="346"/>
      <c r="AF435" s="346"/>
      <c r="AG435" s="346"/>
      <c r="AH435" s="346"/>
      <c r="AI435" s="346"/>
      <c r="AJ435" s="346"/>
      <c r="AK435" s="346"/>
      <c r="AL435" s="346"/>
      <c r="AM435" s="346"/>
      <c r="AN435" s="346"/>
      <c r="AO435" s="346"/>
      <c r="AP435" s="346"/>
    </row>
    <row r="436" spans="1:42" ht="15.75">
      <c r="A436" s="385"/>
      <c r="B436" s="385"/>
      <c r="C436" s="385"/>
      <c r="D436" s="385"/>
      <c r="E436" s="385"/>
      <c r="F436" s="385"/>
      <c r="G436" s="385"/>
      <c r="H436" s="346"/>
      <c r="I436" s="346"/>
      <c r="J436" s="346"/>
      <c r="K436" s="346"/>
      <c r="L436" s="346"/>
      <c r="M436" s="346"/>
      <c r="N436" s="346"/>
      <c r="O436" s="346"/>
      <c r="P436" s="346"/>
      <c r="Q436" s="346"/>
      <c r="R436" s="346"/>
      <c r="S436" s="346"/>
      <c r="T436" s="346"/>
      <c r="U436" s="388"/>
      <c r="V436" s="346"/>
      <c r="W436" s="346"/>
      <c r="X436" s="346"/>
      <c r="Y436" s="346"/>
      <c r="Z436" s="346"/>
      <c r="AA436" s="346"/>
      <c r="AB436" s="346"/>
      <c r="AC436" s="346"/>
      <c r="AD436" s="346"/>
      <c r="AE436" s="346"/>
      <c r="AF436" s="346"/>
      <c r="AG436" s="346"/>
      <c r="AH436" s="346"/>
      <c r="AI436" s="346"/>
      <c r="AJ436" s="346"/>
      <c r="AK436" s="346"/>
      <c r="AL436" s="346"/>
      <c r="AM436" s="346"/>
      <c r="AN436" s="346"/>
      <c r="AO436" s="346"/>
      <c r="AP436" s="346"/>
    </row>
    <row r="437" spans="1:42" ht="15.75">
      <c r="A437" s="385"/>
      <c r="B437" s="385"/>
      <c r="C437" s="385"/>
      <c r="D437" s="385"/>
      <c r="E437" s="385"/>
      <c r="F437" s="385"/>
      <c r="G437" s="385"/>
      <c r="H437" s="346"/>
      <c r="I437" s="346"/>
      <c r="J437" s="346"/>
      <c r="K437" s="346"/>
      <c r="L437" s="346"/>
      <c r="M437" s="346"/>
      <c r="N437" s="346"/>
      <c r="O437" s="346"/>
      <c r="P437" s="346"/>
      <c r="Q437" s="346"/>
      <c r="R437" s="346"/>
      <c r="S437" s="346"/>
      <c r="T437" s="346"/>
      <c r="U437" s="388"/>
      <c r="V437" s="346"/>
      <c r="W437" s="346"/>
      <c r="X437" s="346"/>
      <c r="Y437" s="346"/>
      <c r="Z437" s="346"/>
      <c r="AA437" s="346"/>
      <c r="AB437" s="346"/>
      <c r="AC437" s="346"/>
      <c r="AD437" s="346"/>
      <c r="AE437" s="346"/>
      <c r="AF437" s="346"/>
      <c r="AG437" s="346"/>
      <c r="AH437" s="346"/>
      <c r="AI437" s="346"/>
      <c r="AJ437" s="346"/>
      <c r="AK437" s="346"/>
      <c r="AL437" s="346"/>
      <c r="AM437" s="346"/>
      <c r="AN437" s="346"/>
      <c r="AO437" s="346"/>
      <c r="AP437" s="346"/>
    </row>
    <row r="438" spans="1:42" ht="15.75">
      <c r="A438" s="385"/>
      <c r="B438" s="385"/>
      <c r="C438" s="385"/>
      <c r="D438" s="385"/>
      <c r="E438" s="385"/>
      <c r="F438" s="385"/>
      <c r="G438" s="385"/>
      <c r="H438" s="346"/>
      <c r="I438" s="346"/>
      <c r="J438" s="346"/>
      <c r="K438" s="346"/>
      <c r="L438" s="346"/>
      <c r="M438" s="346"/>
      <c r="N438" s="346"/>
      <c r="O438" s="346"/>
      <c r="P438" s="346"/>
      <c r="Q438" s="346"/>
      <c r="R438" s="346"/>
      <c r="S438" s="346"/>
      <c r="T438" s="346"/>
      <c r="U438" s="388"/>
      <c r="V438" s="346"/>
      <c r="W438" s="346"/>
      <c r="X438" s="346"/>
      <c r="Y438" s="346"/>
      <c r="Z438" s="346"/>
      <c r="AA438" s="346"/>
      <c r="AB438" s="346"/>
      <c r="AC438" s="346"/>
      <c r="AD438" s="346"/>
      <c r="AE438" s="346"/>
      <c r="AF438" s="346"/>
      <c r="AG438" s="346"/>
      <c r="AH438" s="346"/>
      <c r="AI438" s="346"/>
      <c r="AJ438" s="346"/>
      <c r="AK438" s="346"/>
      <c r="AL438" s="346"/>
      <c r="AM438" s="346"/>
      <c r="AN438" s="346"/>
      <c r="AO438" s="346"/>
      <c r="AP438" s="346"/>
    </row>
    <row r="439" spans="1:42" ht="15.75">
      <c r="A439" s="385"/>
      <c r="B439" s="385"/>
      <c r="C439" s="385"/>
      <c r="D439" s="385"/>
      <c r="E439" s="385"/>
      <c r="F439" s="385"/>
      <c r="G439" s="385"/>
      <c r="H439" s="346"/>
      <c r="I439" s="346"/>
      <c r="J439" s="346"/>
      <c r="K439" s="346"/>
      <c r="L439" s="346"/>
      <c r="M439" s="346"/>
      <c r="N439" s="346"/>
      <c r="O439" s="346"/>
      <c r="P439" s="346"/>
      <c r="Q439" s="346"/>
      <c r="R439" s="346"/>
      <c r="S439" s="346"/>
      <c r="T439" s="346"/>
      <c r="U439" s="388"/>
      <c r="V439" s="346"/>
      <c r="W439" s="346"/>
      <c r="X439" s="346"/>
      <c r="Y439" s="346"/>
      <c r="Z439" s="346"/>
      <c r="AA439" s="346"/>
      <c r="AB439" s="346"/>
      <c r="AC439" s="346"/>
      <c r="AD439" s="346"/>
      <c r="AE439" s="346"/>
      <c r="AF439" s="346"/>
      <c r="AG439" s="346"/>
      <c r="AH439" s="346"/>
      <c r="AI439" s="346"/>
      <c r="AJ439" s="346"/>
      <c r="AK439" s="346"/>
      <c r="AL439" s="346"/>
      <c r="AM439" s="346"/>
      <c r="AN439" s="346"/>
      <c r="AO439" s="346"/>
      <c r="AP439" s="346"/>
    </row>
    <row r="440" spans="1:42" ht="15.75">
      <c r="A440" s="385"/>
      <c r="B440" s="385"/>
      <c r="C440" s="385"/>
      <c r="D440" s="385"/>
      <c r="E440" s="385"/>
      <c r="F440" s="385"/>
      <c r="G440" s="385"/>
      <c r="H440" s="346"/>
      <c r="I440" s="346"/>
      <c r="J440" s="346"/>
      <c r="K440" s="346"/>
      <c r="L440" s="346"/>
      <c r="M440" s="346"/>
      <c r="N440" s="346"/>
      <c r="O440" s="346"/>
      <c r="P440" s="346"/>
      <c r="Q440" s="346"/>
      <c r="R440" s="346"/>
      <c r="S440" s="346"/>
      <c r="T440" s="346"/>
      <c r="U440" s="388"/>
      <c r="V440" s="346"/>
      <c r="W440" s="346"/>
      <c r="X440" s="346"/>
      <c r="Y440" s="346"/>
      <c r="Z440" s="346"/>
      <c r="AA440" s="346"/>
      <c r="AB440" s="346"/>
      <c r="AC440" s="346"/>
      <c r="AD440" s="346"/>
      <c r="AE440" s="346"/>
      <c r="AF440" s="346"/>
      <c r="AG440" s="346"/>
      <c r="AH440" s="346"/>
      <c r="AI440" s="346"/>
      <c r="AJ440" s="346"/>
      <c r="AK440" s="346"/>
      <c r="AL440" s="346"/>
      <c r="AM440" s="346"/>
      <c r="AN440" s="346"/>
      <c r="AO440" s="346"/>
      <c r="AP440" s="346"/>
    </row>
    <row r="441" spans="1:42" ht="15.75">
      <c r="A441" s="385"/>
      <c r="B441" s="385"/>
      <c r="C441" s="385"/>
      <c r="D441" s="385"/>
      <c r="E441" s="385"/>
      <c r="F441" s="385"/>
      <c r="G441" s="385"/>
      <c r="H441" s="346"/>
      <c r="I441" s="346"/>
      <c r="J441" s="346"/>
      <c r="K441" s="346"/>
      <c r="L441" s="346"/>
      <c r="M441" s="346"/>
      <c r="N441" s="346"/>
      <c r="O441" s="346"/>
      <c r="P441" s="346"/>
      <c r="Q441" s="346"/>
      <c r="R441" s="346"/>
      <c r="S441" s="346"/>
      <c r="T441" s="346"/>
      <c r="U441" s="388"/>
      <c r="V441" s="346"/>
      <c r="W441" s="346"/>
      <c r="X441" s="346"/>
      <c r="Y441" s="346"/>
      <c r="Z441" s="346"/>
      <c r="AA441" s="346"/>
      <c r="AB441" s="346"/>
      <c r="AC441" s="346"/>
      <c r="AD441" s="346"/>
      <c r="AE441" s="346"/>
      <c r="AF441" s="346"/>
      <c r="AG441" s="346"/>
      <c r="AH441" s="346"/>
      <c r="AI441" s="346"/>
      <c r="AJ441" s="346"/>
      <c r="AK441" s="346"/>
      <c r="AL441" s="346"/>
      <c r="AM441" s="346"/>
      <c r="AN441" s="346"/>
      <c r="AO441" s="346"/>
      <c r="AP441" s="346"/>
    </row>
    <row r="442" spans="1:42" ht="15.75">
      <c r="A442" s="385"/>
      <c r="B442" s="385"/>
      <c r="C442" s="385"/>
      <c r="D442" s="385"/>
      <c r="E442" s="385"/>
      <c r="F442" s="385"/>
      <c r="G442" s="385"/>
      <c r="H442" s="346"/>
      <c r="I442" s="346"/>
      <c r="J442" s="346"/>
      <c r="K442" s="346"/>
      <c r="L442" s="346"/>
      <c r="M442" s="346"/>
      <c r="N442" s="346"/>
      <c r="O442" s="346"/>
      <c r="P442" s="346"/>
      <c r="Q442" s="346"/>
      <c r="R442" s="346"/>
      <c r="S442" s="346"/>
      <c r="T442" s="346"/>
      <c r="U442" s="388"/>
      <c r="V442" s="346"/>
      <c r="W442" s="346"/>
      <c r="X442" s="346"/>
      <c r="Y442" s="346"/>
      <c r="Z442" s="346"/>
      <c r="AA442" s="346"/>
      <c r="AB442" s="346"/>
      <c r="AC442" s="346"/>
      <c r="AD442" s="346"/>
      <c r="AE442" s="346"/>
      <c r="AF442" s="346"/>
      <c r="AG442" s="346"/>
      <c r="AH442" s="346"/>
      <c r="AI442" s="346"/>
      <c r="AJ442" s="346"/>
      <c r="AK442" s="346"/>
      <c r="AL442" s="346"/>
      <c r="AM442" s="346"/>
      <c r="AN442" s="346"/>
      <c r="AO442" s="346"/>
      <c r="AP442" s="346"/>
    </row>
    <row r="443" spans="1:42" ht="15.75">
      <c r="A443" s="385"/>
      <c r="B443" s="385"/>
      <c r="C443" s="385"/>
      <c r="D443" s="385"/>
      <c r="E443" s="385"/>
      <c r="F443" s="385"/>
      <c r="G443" s="385"/>
      <c r="H443" s="346"/>
      <c r="I443" s="346"/>
      <c r="J443" s="346"/>
      <c r="K443" s="346"/>
      <c r="L443" s="346"/>
      <c r="M443" s="346"/>
      <c r="N443" s="346"/>
      <c r="O443" s="346"/>
      <c r="P443" s="346"/>
      <c r="Q443" s="346"/>
      <c r="R443" s="346"/>
      <c r="S443" s="346"/>
      <c r="T443" s="346"/>
      <c r="U443" s="388"/>
      <c r="V443" s="346"/>
      <c r="W443" s="346"/>
      <c r="X443" s="346"/>
      <c r="Y443" s="346"/>
      <c r="Z443" s="346"/>
      <c r="AA443" s="346"/>
      <c r="AB443" s="346"/>
      <c r="AC443" s="346"/>
      <c r="AD443" s="346"/>
      <c r="AE443" s="346"/>
      <c r="AF443" s="346"/>
      <c r="AG443" s="346"/>
      <c r="AH443" s="346"/>
      <c r="AI443" s="346"/>
      <c r="AJ443" s="346"/>
      <c r="AK443" s="346"/>
      <c r="AL443" s="346"/>
      <c r="AM443" s="346"/>
      <c r="AN443" s="346"/>
      <c r="AO443" s="346"/>
      <c r="AP443" s="346"/>
    </row>
    <row r="444" spans="1:42" ht="15.75">
      <c r="A444" s="385"/>
      <c r="B444" s="385"/>
      <c r="C444" s="385"/>
      <c r="D444" s="385"/>
      <c r="E444" s="385"/>
      <c r="F444" s="385"/>
      <c r="G444" s="385"/>
      <c r="H444" s="346"/>
      <c r="I444" s="346"/>
      <c r="J444" s="346"/>
      <c r="K444" s="346"/>
      <c r="L444" s="346"/>
      <c r="M444" s="346"/>
      <c r="N444" s="346"/>
      <c r="O444" s="346"/>
      <c r="P444" s="346"/>
      <c r="Q444" s="346"/>
      <c r="R444" s="346"/>
      <c r="S444" s="346"/>
      <c r="T444" s="346"/>
      <c r="U444" s="388"/>
      <c r="V444" s="346"/>
      <c r="W444" s="346"/>
      <c r="X444" s="346"/>
      <c r="Y444" s="346"/>
      <c r="Z444" s="346"/>
      <c r="AA444" s="346"/>
      <c r="AB444" s="346"/>
      <c r="AC444" s="346"/>
      <c r="AD444" s="346"/>
      <c r="AE444" s="346"/>
      <c r="AF444" s="346"/>
      <c r="AG444" s="346"/>
      <c r="AH444" s="346"/>
      <c r="AI444" s="346"/>
      <c r="AJ444" s="346"/>
      <c r="AK444" s="346"/>
      <c r="AL444" s="346"/>
      <c r="AM444" s="346"/>
      <c r="AN444" s="346"/>
      <c r="AO444" s="346"/>
      <c r="AP444" s="346"/>
    </row>
    <row r="445" spans="1:42" ht="15.75">
      <c r="A445" s="385"/>
      <c r="B445" s="385"/>
      <c r="C445" s="385"/>
      <c r="D445" s="385"/>
      <c r="E445" s="385"/>
      <c r="F445" s="385"/>
      <c r="G445" s="385"/>
      <c r="H445" s="346"/>
      <c r="I445" s="346"/>
      <c r="J445" s="346"/>
      <c r="K445" s="346"/>
      <c r="L445" s="346"/>
      <c r="M445" s="346"/>
      <c r="N445" s="346"/>
      <c r="O445" s="346"/>
      <c r="P445" s="346"/>
      <c r="Q445" s="346"/>
      <c r="R445" s="346"/>
      <c r="S445" s="346"/>
      <c r="T445" s="346"/>
      <c r="U445" s="388"/>
      <c r="V445" s="346"/>
      <c r="W445" s="346"/>
      <c r="X445" s="346"/>
      <c r="Y445" s="346"/>
      <c r="Z445" s="346"/>
      <c r="AA445" s="346"/>
      <c r="AB445" s="346"/>
      <c r="AC445" s="346"/>
      <c r="AD445" s="346"/>
      <c r="AE445" s="346"/>
      <c r="AF445" s="346"/>
      <c r="AG445" s="346"/>
      <c r="AH445" s="346"/>
      <c r="AI445" s="346"/>
      <c r="AJ445" s="346"/>
      <c r="AK445" s="346"/>
      <c r="AL445" s="346"/>
      <c r="AM445" s="346"/>
      <c r="AN445" s="346"/>
      <c r="AO445" s="346"/>
      <c r="AP445" s="346"/>
    </row>
    <row r="446" spans="1:42" ht="15.75">
      <c r="A446" s="385"/>
      <c r="B446" s="385"/>
      <c r="C446" s="385"/>
      <c r="D446" s="385"/>
      <c r="E446" s="385"/>
      <c r="F446" s="385"/>
      <c r="G446" s="385"/>
      <c r="H446" s="346"/>
      <c r="I446" s="346"/>
      <c r="J446" s="346"/>
      <c r="K446" s="346"/>
      <c r="L446" s="346"/>
      <c r="M446" s="346"/>
      <c r="N446" s="346"/>
      <c r="O446" s="346"/>
      <c r="P446" s="346"/>
      <c r="Q446" s="346"/>
      <c r="R446" s="346"/>
      <c r="S446" s="346"/>
      <c r="T446" s="346"/>
      <c r="U446" s="388"/>
      <c r="V446" s="346"/>
      <c r="W446" s="346"/>
      <c r="X446" s="346"/>
      <c r="Y446" s="346"/>
      <c r="Z446" s="346"/>
      <c r="AA446" s="346"/>
      <c r="AB446" s="346"/>
      <c r="AC446" s="346"/>
      <c r="AD446" s="346"/>
      <c r="AE446" s="346"/>
      <c r="AF446" s="346"/>
      <c r="AG446" s="346"/>
      <c r="AH446" s="346"/>
      <c r="AI446" s="346"/>
      <c r="AJ446" s="346"/>
      <c r="AK446" s="346"/>
      <c r="AL446" s="346"/>
      <c r="AM446" s="346"/>
      <c r="AN446" s="346"/>
      <c r="AO446" s="346"/>
      <c r="AP446" s="346"/>
    </row>
    <row r="447" spans="1:42" ht="15.75">
      <c r="A447" s="385"/>
      <c r="B447" s="385"/>
      <c r="C447" s="385"/>
      <c r="D447" s="385"/>
      <c r="E447" s="385"/>
      <c r="F447" s="385"/>
      <c r="G447" s="385"/>
      <c r="H447" s="346"/>
      <c r="I447" s="346"/>
      <c r="J447" s="346"/>
      <c r="K447" s="346"/>
      <c r="L447" s="346"/>
      <c r="M447" s="346"/>
      <c r="N447" s="346"/>
      <c r="O447" s="346"/>
      <c r="P447" s="346"/>
      <c r="Q447" s="346"/>
      <c r="R447" s="346"/>
      <c r="S447" s="346"/>
      <c r="T447" s="346"/>
      <c r="U447" s="388"/>
      <c r="V447" s="346"/>
      <c r="W447" s="346"/>
      <c r="X447" s="346"/>
      <c r="Y447" s="346"/>
      <c r="Z447" s="346"/>
      <c r="AA447" s="346"/>
      <c r="AB447" s="346"/>
      <c r="AC447" s="346"/>
      <c r="AD447" s="346"/>
      <c r="AE447" s="346"/>
      <c r="AF447" s="346"/>
      <c r="AG447" s="346"/>
      <c r="AH447" s="346"/>
      <c r="AI447" s="346"/>
      <c r="AJ447" s="346"/>
      <c r="AK447" s="346"/>
      <c r="AL447" s="346"/>
      <c r="AM447" s="346"/>
      <c r="AN447" s="346"/>
      <c r="AO447" s="346"/>
      <c r="AP447" s="346"/>
    </row>
    <row r="448" spans="1:42" ht="15.75">
      <c r="A448" s="385"/>
      <c r="B448" s="385"/>
      <c r="C448" s="385"/>
      <c r="D448" s="385"/>
      <c r="E448" s="385"/>
      <c r="F448" s="385"/>
      <c r="G448" s="385"/>
      <c r="H448" s="346"/>
      <c r="I448" s="346"/>
      <c r="J448" s="346"/>
      <c r="K448" s="346"/>
      <c r="L448" s="346"/>
      <c r="M448" s="346"/>
      <c r="N448" s="346"/>
      <c r="O448" s="346"/>
      <c r="P448" s="346"/>
      <c r="Q448" s="346"/>
      <c r="R448" s="346"/>
      <c r="S448" s="346"/>
      <c r="T448" s="346"/>
      <c r="U448" s="388"/>
      <c r="V448" s="346"/>
      <c r="W448" s="346"/>
      <c r="X448" s="346"/>
      <c r="Y448" s="346"/>
      <c r="Z448" s="346"/>
      <c r="AA448" s="346"/>
      <c r="AB448" s="346"/>
      <c r="AC448" s="346"/>
      <c r="AD448" s="346"/>
      <c r="AE448" s="346"/>
      <c r="AF448" s="346"/>
      <c r="AG448" s="346"/>
      <c r="AH448" s="346"/>
      <c r="AI448" s="346"/>
      <c r="AJ448" s="346"/>
      <c r="AK448" s="346"/>
      <c r="AL448" s="346"/>
      <c r="AM448" s="346"/>
      <c r="AN448" s="346"/>
      <c r="AO448" s="346"/>
      <c r="AP448" s="346"/>
    </row>
    <row r="449" spans="1:42" ht="15.75">
      <c r="A449" s="385"/>
      <c r="B449" s="385"/>
      <c r="C449" s="385"/>
      <c r="D449" s="385"/>
      <c r="E449" s="385"/>
      <c r="F449" s="385"/>
      <c r="G449" s="385"/>
      <c r="H449" s="346"/>
      <c r="I449" s="346"/>
      <c r="J449" s="346"/>
      <c r="K449" s="346"/>
      <c r="L449" s="346"/>
      <c r="M449" s="346"/>
      <c r="N449" s="346"/>
      <c r="O449" s="346"/>
      <c r="P449" s="346"/>
      <c r="Q449" s="346"/>
      <c r="R449" s="346"/>
      <c r="S449" s="346"/>
      <c r="T449" s="346"/>
      <c r="U449" s="388"/>
      <c r="V449" s="346"/>
      <c r="W449" s="346"/>
      <c r="X449" s="346"/>
      <c r="Y449" s="346"/>
      <c r="Z449" s="346"/>
      <c r="AA449" s="346"/>
      <c r="AB449" s="346"/>
      <c r="AC449" s="346"/>
      <c r="AD449" s="346"/>
      <c r="AE449" s="346"/>
      <c r="AF449" s="346"/>
      <c r="AG449" s="346"/>
      <c r="AH449" s="346"/>
      <c r="AI449" s="346"/>
      <c r="AJ449" s="346"/>
      <c r="AK449" s="346"/>
      <c r="AL449" s="346"/>
      <c r="AM449" s="346"/>
      <c r="AN449" s="346"/>
      <c r="AO449" s="346"/>
      <c r="AP449" s="346"/>
    </row>
    <row r="450" spans="1:42" ht="15.75">
      <c r="A450" s="385"/>
      <c r="B450" s="385"/>
      <c r="C450" s="385"/>
      <c r="D450" s="385"/>
      <c r="E450" s="385"/>
      <c r="F450" s="385"/>
      <c r="G450" s="385"/>
      <c r="H450" s="346"/>
      <c r="I450" s="346"/>
      <c r="J450" s="346"/>
      <c r="K450" s="346"/>
      <c r="L450" s="346"/>
      <c r="M450" s="346"/>
      <c r="N450" s="346"/>
      <c r="O450" s="346"/>
      <c r="P450" s="346"/>
      <c r="Q450" s="346"/>
      <c r="R450" s="346"/>
      <c r="S450" s="346"/>
      <c r="T450" s="346"/>
      <c r="U450" s="388"/>
      <c r="V450" s="346"/>
      <c r="W450" s="346"/>
      <c r="X450" s="346"/>
      <c r="Y450" s="346"/>
      <c r="Z450" s="346"/>
      <c r="AA450" s="346"/>
      <c r="AB450" s="346"/>
      <c r="AC450" s="346"/>
      <c r="AD450" s="346"/>
      <c r="AE450" s="346"/>
      <c r="AF450" s="346"/>
      <c r="AG450" s="346"/>
      <c r="AH450" s="346"/>
      <c r="AI450" s="346"/>
      <c r="AJ450" s="346"/>
      <c r="AK450" s="346"/>
      <c r="AL450" s="346"/>
      <c r="AM450" s="346"/>
      <c r="AN450" s="346"/>
      <c r="AO450" s="346"/>
      <c r="AP450" s="346"/>
    </row>
    <row r="451" spans="1:42" ht="15.75">
      <c r="A451" s="385"/>
      <c r="B451" s="385"/>
      <c r="C451" s="385"/>
      <c r="D451" s="385"/>
      <c r="E451" s="385"/>
      <c r="F451" s="385"/>
      <c r="G451" s="385"/>
      <c r="H451" s="346"/>
      <c r="I451" s="346"/>
      <c r="J451" s="346"/>
      <c r="K451" s="346"/>
      <c r="L451" s="346"/>
      <c r="M451" s="346"/>
      <c r="N451" s="346"/>
      <c r="O451" s="346"/>
      <c r="P451" s="346"/>
      <c r="Q451" s="346"/>
      <c r="R451" s="346"/>
      <c r="S451" s="346"/>
      <c r="T451" s="346"/>
      <c r="U451" s="388"/>
      <c r="V451" s="346"/>
      <c r="W451" s="346"/>
      <c r="X451" s="346"/>
      <c r="Y451" s="346"/>
      <c r="Z451" s="346"/>
      <c r="AA451" s="346"/>
      <c r="AB451" s="346"/>
      <c r="AC451" s="346"/>
      <c r="AD451" s="346"/>
      <c r="AE451" s="346"/>
      <c r="AF451" s="346"/>
      <c r="AG451" s="346"/>
      <c r="AH451" s="346"/>
      <c r="AI451" s="346"/>
      <c r="AJ451" s="346"/>
      <c r="AK451" s="346"/>
      <c r="AL451" s="346"/>
      <c r="AM451" s="346"/>
      <c r="AN451" s="346"/>
      <c r="AO451" s="346"/>
      <c r="AP451" s="346"/>
    </row>
    <row r="452" spans="1:42" ht="15.75">
      <c r="A452" s="385"/>
      <c r="B452" s="385"/>
      <c r="C452" s="385"/>
      <c r="D452" s="385"/>
      <c r="E452" s="385"/>
      <c r="F452" s="385"/>
      <c r="G452" s="385"/>
      <c r="H452" s="346"/>
      <c r="I452" s="346"/>
      <c r="J452" s="346"/>
      <c r="K452" s="346"/>
      <c r="L452" s="346"/>
      <c r="M452" s="346"/>
      <c r="N452" s="346"/>
      <c r="O452" s="346"/>
      <c r="P452" s="346"/>
      <c r="Q452" s="346"/>
      <c r="R452" s="346"/>
      <c r="S452" s="346"/>
      <c r="T452" s="346"/>
      <c r="U452" s="388"/>
      <c r="V452" s="346"/>
      <c r="W452" s="346"/>
      <c r="X452" s="346"/>
      <c r="Y452" s="346"/>
      <c r="Z452" s="346"/>
      <c r="AA452" s="346"/>
      <c r="AB452" s="346"/>
      <c r="AC452" s="346"/>
      <c r="AD452" s="346"/>
      <c r="AE452" s="346"/>
      <c r="AF452" s="346"/>
      <c r="AG452" s="346"/>
      <c r="AH452" s="346"/>
      <c r="AI452" s="346"/>
      <c r="AJ452" s="346"/>
      <c r="AK452" s="346"/>
      <c r="AL452" s="346"/>
      <c r="AM452" s="346"/>
      <c r="AN452" s="346"/>
      <c r="AO452" s="346"/>
      <c r="AP452" s="346"/>
    </row>
    <row r="453" spans="1:42" ht="15.75">
      <c r="A453" s="385"/>
      <c r="B453" s="385"/>
      <c r="C453" s="385"/>
      <c r="D453" s="385"/>
      <c r="E453" s="385"/>
      <c r="F453" s="385"/>
      <c r="G453" s="385"/>
      <c r="H453" s="346"/>
      <c r="I453" s="346"/>
      <c r="J453" s="346"/>
      <c r="K453" s="346"/>
      <c r="L453" s="346"/>
      <c r="M453" s="346"/>
      <c r="N453" s="346"/>
      <c r="O453" s="346"/>
      <c r="P453" s="346"/>
      <c r="Q453" s="346"/>
      <c r="R453" s="346"/>
      <c r="S453" s="346"/>
      <c r="T453" s="346"/>
      <c r="U453" s="388"/>
      <c r="V453" s="346"/>
      <c r="W453" s="346"/>
      <c r="X453" s="346"/>
      <c r="Y453" s="346"/>
      <c r="Z453" s="346"/>
      <c r="AA453" s="346"/>
      <c r="AB453" s="346"/>
      <c r="AC453" s="346"/>
      <c r="AD453" s="346"/>
      <c r="AE453" s="346"/>
      <c r="AF453" s="346"/>
      <c r="AG453" s="346"/>
      <c r="AH453" s="346"/>
      <c r="AI453" s="346"/>
      <c r="AJ453" s="346"/>
      <c r="AK453" s="346"/>
      <c r="AL453" s="346"/>
      <c r="AM453" s="346"/>
      <c r="AN453" s="346"/>
      <c r="AO453" s="346"/>
      <c r="AP453" s="346"/>
    </row>
    <row r="454" spans="1:42" ht="15.75">
      <c r="A454" s="385"/>
      <c r="B454" s="385"/>
      <c r="C454" s="385"/>
      <c r="D454" s="385"/>
      <c r="E454" s="385"/>
      <c r="F454" s="385"/>
      <c r="G454" s="385"/>
      <c r="H454" s="346"/>
      <c r="I454" s="346"/>
      <c r="J454" s="346"/>
      <c r="K454" s="346"/>
      <c r="L454" s="346"/>
      <c r="M454" s="346"/>
      <c r="N454" s="346"/>
      <c r="O454" s="346"/>
      <c r="P454" s="346"/>
      <c r="Q454" s="346"/>
      <c r="R454" s="346"/>
      <c r="S454" s="346"/>
      <c r="T454" s="346"/>
      <c r="U454" s="388"/>
      <c r="V454" s="346"/>
      <c r="W454" s="346"/>
      <c r="X454" s="346"/>
      <c r="Y454" s="346"/>
      <c r="Z454" s="346"/>
      <c r="AA454" s="346"/>
      <c r="AB454" s="346"/>
      <c r="AC454" s="346"/>
      <c r="AD454" s="346"/>
      <c r="AE454" s="346"/>
      <c r="AF454" s="346"/>
      <c r="AG454" s="346"/>
      <c r="AH454" s="346"/>
      <c r="AI454" s="346"/>
      <c r="AJ454" s="346"/>
      <c r="AK454" s="346"/>
      <c r="AL454" s="346"/>
      <c r="AM454" s="346"/>
      <c r="AN454" s="346"/>
      <c r="AO454" s="346"/>
      <c r="AP454" s="346"/>
    </row>
    <row r="455" spans="1:42" ht="15.75">
      <c r="A455" s="385"/>
      <c r="B455" s="385"/>
      <c r="C455" s="385"/>
      <c r="D455" s="385"/>
      <c r="E455" s="385"/>
      <c r="F455" s="385"/>
      <c r="G455" s="385"/>
      <c r="H455" s="346"/>
      <c r="I455" s="346"/>
      <c r="J455" s="346"/>
      <c r="K455" s="346"/>
      <c r="L455" s="346"/>
      <c r="M455" s="346"/>
      <c r="N455" s="346"/>
      <c r="O455" s="346"/>
      <c r="P455" s="346"/>
      <c r="Q455" s="346"/>
      <c r="R455" s="346"/>
      <c r="S455" s="346"/>
      <c r="T455" s="346"/>
      <c r="U455" s="388"/>
      <c r="V455" s="346"/>
      <c r="W455" s="346"/>
      <c r="X455" s="346"/>
      <c r="Y455" s="346"/>
      <c r="Z455" s="346"/>
      <c r="AA455" s="346"/>
      <c r="AB455" s="346"/>
      <c r="AC455" s="346"/>
      <c r="AD455" s="346"/>
      <c r="AE455" s="346"/>
      <c r="AF455" s="346"/>
      <c r="AG455" s="346"/>
      <c r="AH455" s="346"/>
      <c r="AI455" s="346"/>
      <c r="AJ455" s="346"/>
      <c r="AK455" s="346"/>
      <c r="AL455" s="346"/>
      <c r="AM455" s="346"/>
      <c r="AN455" s="346"/>
      <c r="AO455" s="346"/>
      <c r="AP455" s="346"/>
    </row>
    <row r="456" spans="1:42" ht="15.75">
      <c r="A456" s="385"/>
      <c r="B456" s="385"/>
      <c r="C456" s="385"/>
      <c r="D456" s="385"/>
      <c r="E456" s="385"/>
      <c r="F456" s="385"/>
      <c r="G456" s="385"/>
      <c r="H456" s="346"/>
      <c r="I456" s="346"/>
      <c r="J456" s="346"/>
      <c r="K456" s="346"/>
      <c r="L456" s="346"/>
      <c r="M456" s="346"/>
      <c r="N456" s="346"/>
      <c r="O456" s="346"/>
      <c r="P456" s="346"/>
      <c r="Q456" s="346"/>
      <c r="R456" s="346"/>
      <c r="S456" s="346"/>
      <c r="T456" s="346"/>
      <c r="U456" s="388"/>
      <c r="V456" s="346"/>
      <c r="W456" s="346"/>
      <c r="X456" s="346"/>
      <c r="Y456" s="346"/>
      <c r="Z456" s="346"/>
      <c r="AA456" s="346"/>
      <c r="AB456" s="346"/>
      <c r="AC456" s="346"/>
      <c r="AD456" s="346"/>
      <c r="AE456" s="346"/>
      <c r="AF456" s="346"/>
      <c r="AG456" s="346"/>
      <c r="AH456" s="346"/>
      <c r="AI456" s="346"/>
      <c r="AJ456" s="346"/>
      <c r="AK456" s="346"/>
      <c r="AL456" s="346"/>
      <c r="AM456" s="346"/>
      <c r="AN456" s="346"/>
      <c r="AO456" s="346"/>
      <c r="AP456" s="346"/>
    </row>
    <row r="457" spans="1:42" ht="15.75">
      <c r="A457" s="385"/>
      <c r="B457" s="385"/>
      <c r="C457" s="385"/>
      <c r="D457" s="385"/>
      <c r="E457" s="385"/>
      <c r="F457" s="385"/>
      <c r="G457" s="385"/>
      <c r="H457" s="346"/>
      <c r="I457" s="346"/>
      <c r="J457" s="346"/>
      <c r="K457" s="346"/>
      <c r="L457" s="346"/>
      <c r="M457" s="346"/>
      <c r="N457" s="346"/>
      <c r="O457" s="346"/>
      <c r="P457" s="346"/>
      <c r="Q457" s="346"/>
      <c r="R457" s="346"/>
      <c r="S457" s="346"/>
      <c r="T457" s="346"/>
      <c r="U457" s="388"/>
      <c r="V457" s="346"/>
      <c r="W457" s="346"/>
      <c r="X457" s="346"/>
      <c r="Y457" s="346"/>
      <c r="Z457" s="346"/>
      <c r="AA457" s="346"/>
      <c r="AB457" s="346"/>
      <c r="AC457" s="346"/>
      <c r="AD457" s="346"/>
      <c r="AE457" s="346"/>
      <c r="AF457" s="346"/>
      <c r="AG457" s="346"/>
      <c r="AH457" s="346"/>
      <c r="AI457" s="346"/>
      <c r="AJ457" s="346"/>
      <c r="AK457" s="346"/>
      <c r="AL457" s="346"/>
      <c r="AM457" s="346"/>
      <c r="AN457" s="346"/>
      <c r="AO457" s="346"/>
      <c r="AP457" s="346"/>
    </row>
    <row r="458" spans="1:42" ht="15.75">
      <c r="A458" s="385"/>
      <c r="B458" s="385"/>
      <c r="C458" s="385"/>
      <c r="D458" s="385"/>
      <c r="E458" s="385"/>
      <c r="F458" s="385"/>
      <c r="G458" s="385"/>
      <c r="H458" s="346"/>
      <c r="I458" s="346"/>
      <c r="J458" s="346"/>
      <c r="K458" s="346"/>
      <c r="L458" s="346"/>
      <c r="M458" s="346"/>
      <c r="N458" s="346"/>
      <c r="O458" s="346"/>
      <c r="P458" s="346"/>
      <c r="Q458" s="346"/>
      <c r="R458" s="346"/>
      <c r="S458" s="346"/>
      <c r="T458" s="346"/>
      <c r="U458" s="388"/>
      <c r="V458" s="346"/>
      <c r="W458" s="346"/>
      <c r="X458" s="346"/>
      <c r="Y458" s="346"/>
      <c r="Z458" s="346"/>
      <c r="AA458" s="346"/>
      <c r="AB458" s="346"/>
      <c r="AC458" s="346"/>
      <c r="AD458" s="346"/>
      <c r="AE458" s="346"/>
      <c r="AF458" s="346"/>
      <c r="AG458" s="346"/>
      <c r="AH458" s="346"/>
      <c r="AI458" s="346"/>
      <c r="AJ458" s="346"/>
      <c r="AK458" s="346"/>
      <c r="AL458" s="346"/>
      <c r="AM458" s="346"/>
      <c r="AN458" s="346"/>
      <c r="AO458" s="346"/>
      <c r="AP458" s="346"/>
    </row>
    <row r="459" spans="1:42" ht="15.75">
      <c r="A459" s="385"/>
      <c r="B459" s="385"/>
      <c r="C459" s="385"/>
      <c r="D459" s="385"/>
      <c r="E459" s="385"/>
      <c r="F459" s="385"/>
      <c r="G459" s="385"/>
      <c r="H459" s="346"/>
      <c r="I459" s="346"/>
      <c r="J459" s="346"/>
      <c r="K459" s="346"/>
      <c r="L459" s="346"/>
      <c r="M459" s="346"/>
      <c r="N459" s="346"/>
      <c r="O459" s="346"/>
      <c r="P459" s="346"/>
      <c r="Q459" s="346"/>
      <c r="R459" s="346"/>
      <c r="S459" s="346"/>
      <c r="T459" s="346"/>
      <c r="U459" s="388"/>
      <c r="V459" s="346"/>
      <c r="W459" s="346"/>
      <c r="X459" s="346"/>
      <c r="Y459" s="346"/>
      <c r="Z459" s="346"/>
      <c r="AA459" s="346"/>
      <c r="AB459" s="346"/>
      <c r="AC459" s="346"/>
      <c r="AD459" s="346"/>
      <c r="AE459" s="346"/>
      <c r="AF459" s="346"/>
      <c r="AG459" s="346"/>
      <c r="AH459" s="346"/>
      <c r="AI459" s="346"/>
      <c r="AJ459" s="346"/>
      <c r="AK459" s="346"/>
      <c r="AL459" s="346"/>
      <c r="AM459" s="346"/>
      <c r="AN459" s="346"/>
      <c r="AO459" s="346"/>
      <c r="AP459" s="346"/>
    </row>
    <row r="460" spans="1:42" ht="15.75">
      <c r="A460" s="385"/>
      <c r="B460" s="385"/>
      <c r="C460" s="385"/>
      <c r="D460" s="385"/>
      <c r="E460" s="385"/>
      <c r="F460" s="385"/>
      <c r="G460" s="385"/>
      <c r="H460" s="346"/>
      <c r="I460" s="346"/>
      <c r="J460" s="346"/>
      <c r="K460" s="346"/>
      <c r="L460" s="346"/>
      <c r="M460" s="346"/>
      <c r="N460" s="346"/>
      <c r="O460" s="346"/>
      <c r="P460" s="346"/>
      <c r="Q460" s="346"/>
      <c r="R460" s="346"/>
      <c r="S460" s="346"/>
      <c r="T460" s="346"/>
      <c r="U460" s="388"/>
      <c r="V460" s="346"/>
      <c r="W460" s="346"/>
      <c r="X460" s="346"/>
      <c r="Y460" s="346"/>
      <c r="Z460" s="346"/>
      <c r="AA460" s="346"/>
      <c r="AB460" s="346"/>
      <c r="AC460" s="346"/>
      <c r="AD460" s="346"/>
      <c r="AE460" s="346"/>
      <c r="AF460" s="346"/>
      <c r="AG460" s="346"/>
      <c r="AH460" s="346"/>
      <c r="AI460" s="346"/>
      <c r="AJ460" s="346"/>
      <c r="AK460" s="346"/>
      <c r="AL460" s="346"/>
      <c r="AM460" s="346"/>
      <c r="AN460" s="346"/>
      <c r="AO460" s="346"/>
      <c r="AP460" s="346"/>
    </row>
    <row r="461" spans="1:42" ht="15.75">
      <c r="A461" s="385"/>
      <c r="B461" s="385"/>
      <c r="C461" s="385"/>
      <c r="D461" s="385"/>
      <c r="E461" s="385"/>
      <c r="F461" s="385"/>
      <c r="G461" s="385"/>
      <c r="H461" s="346"/>
      <c r="I461" s="346"/>
      <c r="J461" s="346"/>
      <c r="K461" s="346"/>
      <c r="L461" s="346"/>
      <c r="M461" s="346"/>
      <c r="N461" s="346"/>
      <c r="O461" s="346"/>
      <c r="P461" s="346"/>
      <c r="Q461" s="346"/>
      <c r="R461" s="346"/>
      <c r="S461" s="346"/>
      <c r="T461" s="346"/>
      <c r="U461" s="388"/>
      <c r="V461" s="346"/>
      <c r="W461" s="346"/>
      <c r="X461" s="346"/>
      <c r="Y461" s="346"/>
      <c r="Z461" s="346"/>
      <c r="AA461" s="346"/>
      <c r="AB461" s="346"/>
      <c r="AC461" s="346"/>
      <c r="AD461" s="346"/>
      <c r="AE461" s="346"/>
      <c r="AF461" s="346"/>
      <c r="AG461" s="346"/>
      <c r="AH461" s="346"/>
      <c r="AI461" s="346"/>
      <c r="AJ461" s="346"/>
      <c r="AK461" s="346"/>
      <c r="AL461" s="346"/>
      <c r="AM461" s="346"/>
      <c r="AN461" s="346"/>
      <c r="AO461" s="346"/>
      <c r="AP461" s="346"/>
    </row>
    <row r="462" spans="1:42" ht="15.75">
      <c r="A462" s="385"/>
      <c r="B462" s="385"/>
      <c r="C462" s="385"/>
      <c r="D462" s="385"/>
      <c r="E462" s="385"/>
      <c r="F462" s="385"/>
      <c r="G462" s="385"/>
      <c r="H462" s="346"/>
      <c r="I462" s="346"/>
      <c r="J462" s="346"/>
      <c r="K462" s="346"/>
      <c r="L462" s="346"/>
      <c r="M462" s="346"/>
      <c r="N462" s="346"/>
      <c r="O462" s="346"/>
      <c r="P462" s="346"/>
      <c r="Q462" s="346"/>
      <c r="R462" s="346"/>
      <c r="S462" s="346"/>
      <c r="T462" s="346"/>
      <c r="U462" s="388"/>
      <c r="V462" s="346"/>
      <c r="W462" s="346"/>
      <c r="X462" s="346"/>
      <c r="Y462" s="346"/>
      <c r="Z462" s="346"/>
      <c r="AA462" s="346"/>
      <c r="AB462" s="346"/>
      <c r="AC462" s="346"/>
      <c r="AD462" s="346"/>
      <c r="AE462" s="346"/>
      <c r="AF462" s="346"/>
      <c r="AG462" s="346"/>
      <c r="AH462" s="346"/>
      <c r="AI462" s="346"/>
      <c r="AJ462" s="346"/>
      <c r="AK462" s="346"/>
      <c r="AL462" s="346"/>
      <c r="AM462" s="346"/>
      <c r="AN462" s="346"/>
      <c r="AO462" s="346"/>
      <c r="AP462" s="346"/>
    </row>
    <row r="463" spans="1:42" ht="15.75">
      <c r="A463" s="385"/>
      <c r="B463" s="385"/>
      <c r="C463" s="385"/>
      <c r="D463" s="385"/>
      <c r="E463" s="385"/>
      <c r="F463" s="385"/>
      <c r="G463" s="385"/>
      <c r="H463" s="346"/>
      <c r="I463" s="346"/>
      <c r="J463" s="346"/>
      <c r="K463" s="346"/>
      <c r="L463" s="346"/>
      <c r="M463" s="346"/>
      <c r="N463" s="346"/>
      <c r="O463" s="346"/>
      <c r="P463" s="346"/>
      <c r="Q463" s="346"/>
      <c r="R463" s="346"/>
      <c r="S463" s="346"/>
      <c r="T463" s="346"/>
      <c r="U463" s="388"/>
      <c r="V463" s="346"/>
      <c r="W463" s="346"/>
      <c r="X463" s="346"/>
      <c r="Y463" s="346"/>
      <c r="Z463" s="346"/>
      <c r="AA463" s="346"/>
      <c r="AB463" s="346"/>
      <c r="AC463" s="346"/>
      <c r="AD463" s="346"/>
      <c r="AE463" s="346"/>
      <c r="AF463" s="346"/>
      <c r="AG463" s="346"/>
      <c r="AH463" s="346"/>
      <c r="AI463" s="346"/>
      <c r="AJ463" s="346"/>
      <c r="AK463" s="346"/>
      <c r="AL463" s="346"/>
      <c r="AM463" s="346"/>
      <c r="AN463" s="346"/>
      <c r="AO463" s="346"/>
      <c r="AP463" s="346"/>
    </row>
    <row r="464" spans="1:42" ht="15.75">
      <c r="A464" s="385"/>
      <c r="B464" s="385"/>
      <c r="C464" s="385"/>
      <c r="D464" s="385"/>
      <c r="E464" s="385"/>
      <c r="F464" s="385"/>
      <c r="G464" s="385"/>
      <c r="H464" s="346"/>
      <c r="I464" s="346"/>
      <c r="J464" s="346"/>
      <c r="K464" s="346"/>
      <c r="L464" s="346"/>
      <c r="M464" s="346"/>
      <c r="N464" s="346"/>
      <c r="O464" s="346"/>
      <c r="P464" s="346"/>
      <c r="Q464" s="346"/>
      <c r="R464" s="346"/>
      <c r="S464" s="346"/>
      <c r="T464" s="346"/>
      <c r="U464" s="388"/>
      <c r="V464" s="346"/>
      <c r="W464" s="346"/>
      <c r="X464" s="346"/>
      <c r="Y464" s="346"/>
      <c r="Z464" s="346"/>
      <c r="AA464" s="346"/>
      <c r="AB464" s="346"/>
      <c r="AC464" s="346"/>
      <c r="AD464" s="346"/>
      <c r="AE464" s="346"/>
      <c r="AF464" s="346"/>
      <c r="AG464" s="346"/>
      <c r="AH464" s="346"/>
      <c r="AI464" s="346"/>
      <c r="AJ464" s="346"/>
      <c r="AK464" s="346"/>
      <c r="AL464" s="346"/>
      <c r="AM464" s="346"/>
      <c r="AN464" s="346"/>
      <c r="AO464" s="346"/>
      <c r="AP464" s="346"/>
    </row>
    <row r="465" spans="1:42" ht="15.75">
      <c r="A465" s="385"/>
      <c r="B465" s="385"/>
      <c r="C465" s="385"/>
      <c r="D465" s="385"/>
      <c r="E465" s="385"/>
      <c r="F465" s="385"/>
      <c r="G465" s="385"/>
      <c r="H465" s="346"/>
      <c r="I465" s="346"/>
      <c r="J465" s="346"/>
      <c r="K465" s="346"/>
      <c r="L465" s="346"/>
      <c r="M465" s="346"/>
      <c r="N465" s="346"/>
      <c r="O465" s="346"/>
      <c r="P465" s="346"/>
      <c r="Q465" s="346"/>
      <c r="R465" s="346"/>
      <c r="S465" s="346"/>
      <c r="T465" s="346"/>
      <c r="U465" s="388"/>
      <c r="V465" s="346"/>
      <c r="W465" s="346"/>
      <c r="X465" s="346"/>
      <c r="Y465" s="346"/>
      <c r="Z465" s="346"/>
      <c r="AA465" s="346"/>
      <c r="AB465" s="346"/>
      <c r="AC465" s="346"/>
      <c r="AD465" s="346"/>
      <c r="AE465" s="346"/>
      <c r="AF465" s="346"/>
      <c r="AG465" s="346"/>
      <c r="AH465" s="346"/>
      <c r="AI465" s="346"/>
      <c r="AJ465" s="346"/>
      <c r="AK465" s="346"/>
      <c r="AL465" s="346"/>
      <c r="AM465" s="346"/>
      <c r="AN465" s="346"/>
      <c r="AO465" s="346"/>
      <c r="AP465" s="346"/>
    </row>
    <row r="466" spans="1:42" ht="15.75">
      <c r="A466" s="385"/>
      <c r="B466" s="385"/>
      <c r="C466" s="385"/>
      <c r="D466" s="385"/>
      <c r="E466" s="385"/>
      <c r="F466" s="385"/>
      <c r="G466" s="385"/>
      <c r="H466" s="346"/>
      <c r="I466" s="346"/>
      <c r="J466" s="346"/>
      <c r="K466" s="346"/>
      <c r="L466" s="346"/>
      <c r="M466" s="346"/>
      <c r="N466" s="346"/>
      <c r="O466" s="346"/>
      <c r="P466" s="346"/>
      <c r="Q466" s="346"/>
      <c r="R466" s="346"/>
      <c r="S466" s="346"/>
      <c r="T466" s="346"/>
      <c r="U466" s="388"/>
      <c r="V466" s="346"/>
      <c r="W466" s="346"/>
      <c r="X466" s="346"/>
      <c r="Y466" s="346"/>
      <c r="Z466" s="346"/>
      <c r="AA466" s="346"/>
      <c r="AB466" s="346"/>
      <c r="AC466" s="346"/>
      <c r="AD466" s="346"/>
      <c r="AE466" s="346"/>
      <c r="AF466" s="346"/>
      <c r="AG466" s="346"/>
      <c r="AH466" s="346"/>
      <c r="AI466" s="346"/>
      <c r="AJ466" s="346"/>
      <c r="AK466" s="346"/>
      <c r="AL466" s="346"/>
      <c r="AM466" s="346"/>
      <c r="AN466" s="346"/>
      <c r="AO466" s="346"/>
      <c r="AP466" s="346"/>
    </row>
    <row r="467" spans="1:42" ht="15.75">
      <c r="A467" s="385"/>
      <c r="B467" s="385"/>
      <c r="C467" s="385"/>
      <c r="D467" s="385"/>
      <c r="E467" s="385"/>
      <c r="F467" s="385"/>
      <c r="G467" s="385"/>
      <c r="H467" s="346"/>
      <c r="I467" s="346"/>
      <c r="J467" s="346"/>
      <c r="K467" s="346"/>
      <c r="L467" s="346"/>
      <c r="M467" s="346"/>
      <c r="N467" s="346"/>
      <c r="O467" s="346"/>
      <c r="P467" s="346"/>
      <c r="Q467" s="346"/>
      <c r="R467" s="346"/>
      <c r="S467" s="346"/>
      <c r="T467" s="346"/>
      <c r="U467" s="388"/>
      <c r="V467" s="346"/>
      <c r="W467" s="346"/>
      <c r="X467" s="346"/>
      <c r="Y467" s="346"/>
      <c r="Z467" s="346"/>
      <c r="AA467" s="346"/>
      <c r="AB467" s="346"/>
      <c r="AC467" s="346"/>
      <c r="AD467" s="346"/>
      <c r="AE467" s="346"/>
      <c r="AF467" s="346"/>
      <c r="AG467" s="346"/>
      <c r="AH467" s="346"/>
      <c r="AI467" s="346"/>
      <c r="AJ467" s="346"/>
      <c r="AK467" s="346"/>
      <c r="AL467" s="346"/>
      <c r="AM467" s="346"/>
      <c r="AN467" s="346"/>
      <c r="AO467" s="346"/>
      <c r="AP467" s="346"/>
    </row>
    <row r="468" spans="1:42" ht="15.75">
      <c r="A468" s="385"/>
      <c r="B468" s="385"/>
      <c r="C468" s="385"/>
      <c r="D468" s="385"/>
      <c r="E468" s="385"/>
      <c r="F468" s="385"/>
      <c r="G468" s="385"/>
      <c r="H468" s="346"/>
      <c r="I468" s="346"/>
      <c r="J468" s="346"/>
      <c r="K468" s="346"/>
      <c r="L468" s="346"/>
      <c r="M468" s="346"/>
      <c r="N468" s="346"/>
      <c r="O468" s="346"/>
      <c r="P468" s="346"/>
      <c r="Q468" s="346"/>
      <c r="R468" s="346"/>
      <c r="S468" s="346"/>
      <c r="T468" s="346"/>
      <c r="U468" s="388"/>
      <c r="V468" s="346"/>
      <c r="W468" s="346"/>
      <c r="X468" s="346"/>
      <c r="Y468" s="346"/>
      <c r="Z468" s="346"/>
      <c r="AA468" s="346"/>
      <c r="AB468" s="346"/>
      <c r="AC468" s="346"/>
      <c r="AD468" s="346"/>
      <c r="AE468" s="346"/>
      <c r="AF468" s="346"/>
      <c r="AG468" s="346"/>
      <c r="AH468" s="346"/>
      <c r="AI468" s="346"/>
      <c r="AJ468" s="346"/>
      <c r="AK468" s="346"/>
      <c r="AL468" s="346"/>
      <c r="AM468" s="346"/>
      <c r="AN468" s="346"/>
      <c r="AO468" s="346"/>
      <c r="AP468" s="346"/>
    </row>
    <row r="469" spans="1:42" ht="15.75">
      <c r="A469" s="385"/>
      <c r="B469" s="385"/>
      <c r="C469" s="385"/>
      <c r="D469" s="385"/>
      <c r="E469" s="385"/>
      <c r="F469" s="385"/>
      <c r="G469" s="385"/>
      <c r="H469" s="346"/>
      <c r="I469" s="346"/>
      <c r="J469" s="346"/>
      <c r="K469" s="346"/>
      <c r="L469" s="346"/>
      <c r="M469" s="346"/>
      <c r="N469" s="346"/>
      <c r="O469" s="346"/>
      <c r="P469" s="346"/>
      <c r="Q469" s="346"/>
      <c r="R469" s="346"/>
      <c r="S469" s="346"/>
      <c r="T469" s="346"/>
      <c r="U469" s="388"/>
      <c r="V469" s="346"/>
      <c r="W469" s="346"/>
      <c r="X469" s="346"/>
      <c r="Y469" s="346"/>
      <c r="Z469" s="346"/>
      <c r="AA469" s="346"/>
      <c r="AB469" s="346"/>
      <c r="AC469" s="346"/>
      <c r="AD469" s="346"/>
      <c r="AE469" s="346"/>
      <c r="AF469" s="346"/>
      <c r="AG469" s="346"/>
      <c r="AH469" s="346"/>
      <c r="AI469" s="346"/>
      <c r="AJ469" s="346"/>
      <c r="AK469" s="346"/>
      <c r="AL469" s="346"/>
      <c r="AM469" s="346"/>
      <c r="AN469" s="346"/>
      <c r="AO469" s="346"/>
      <c r="AP469" s="346"/>
    </row>
    <row r="470" spans="1:42" ht="15.75">
      <c r="A470" s="385"/>
      <c r="B470" s="385"/>
      <c r="C470" s="385"/>
      <c r="D470" s="385"/>
      <c r="E470" s="385"/>
      <c r="F470" s="385"/>
      <c r="G470" s="385"/>
      <c r="H470" s="346"/>
      <c r="I470" s="346"/>
      <c r="J470" s="346"/>
      <c r="K470" s="346"/>
      <c r="L470" s="346"/>
      <c r="M470" s="346"/>
      <c r="N470" s="346"/>
      <c r="O470" s="346"/>
      <c r="P470" s="346"/>
      <c r="Q470" s="346"/>
      <c r="R470" s="346"/>
      <c r="S470" s="346"/>
      <c r="T470" s="346"/>
      <c r="U470" s="388"/>
      <c r="V470" s="346"/>
      <c r="W470" s="346"/>
      <c r="X470" s="346"/>
      <c r="Y470" s="346"/>
      <c r="Z470" s="346"/>
      <c r="AA470" s="346"/>
      <c r="AB470" s="346"/>
      <c r="AC470" s="346"/>
      <c r="AD470" s="346"/>
      <c r="AE470" s="346"/>
      <c r="AF470" s="346"/>
      <c r="AG470" s="346"/>
      <c r="AH470" s="346"/>
      <c r="AI470" s="346"/>
      <c r="AJ470" s="346"/>
      <c r="AK470" s="346"/>
      <c r="AL470" s="346"/>
      <c r="AM470" s="346"/>
      <c r="AN470" s="346"/>
      <c r="AO470" s="346"/>
      <c r="AP470" s="346"/>
    </row>
    <row r="471" spans="1:42" ht="15.75">
      <c r="A471" s="385"/>
      <c r="B471" s="385"/>
      <c r="C471" s="385"/>
      <c r="D471" s="385"/>
      <c r="E471" s="385"/>
      <c r="F471" s="385"/>
      <c r="G471" s="385"/>
      <c r="H471" s="346"/>
      <c r="I471" s="346"/>
      <c r="J471" s="346"/>
      <c r="K471" s="346"/>
      <c r="L471" s="346"/>
      <c r="M471" s="346"/>
      <c r="N471" s="346"/>
      <c r="O471" s="346"/>
      <c r="P471" s="346"/>
      <c r="Q471" s="346"/>
      <c r="R471" s="346"/>
      <c r="S471" s="346"/>
      <c r="T471" s="346"/>
      <c r="U471" s="388"/>
      <c r="V471" s="346"/>
      <c r="W471" s="346"/>
      <c r="X471" s="346"/>
      <c r="Y471" s="346"/>
      <c r="Z471" s="346"/>
      <c r="AA471" s="346"/>
      <c r="AB471" s="346"/>
      <c r="AC471" s="346"/>
      <c r="AD471" s="346"/>
      <c r="AE471" s="346"/>
      <c r="AF471" s="346"/>
      <c r="AG471" s="346"/>
      <c r="AH471" s="346"/>
      <c r="AI471" s="346"/>
      <c r="AJ471" s="346"/>
      <c r="AK471" s="346"/>
      <c r="AL471" s="346"/>
      <c r="AM471" s="346"/>
      <c r="AN471" s="346"/>
      <c r="AO471" s="346"/>
      <c r="AP471" s="346"/>
    </row>
    <row r="472" spans="1:42" ht="15.75">
      <c r="A472" s="385"/>
      <c r="B472" s="385"/>
      <c r="C472" s="385"/>
      <c r="D472" s="385"/>
      <c r="E472" s="385"/>
      <c r="F472" s="385"/>
      <c r="G472" s="385"/>
      <c r="H472" s="346"/>
      <c r="I472" s="346"/>
      <c r="J472" s="346"/>
      <c r="K472" s="346"/>
      <c r="L472" s="346"/>
      <c r="M472" s="346"/>
      <c r="N472" s="346"/>
      <c r="O472" s="346"/>
      <c r="P472" s="346"/>
      <c r="Q472" s="346"/>
      <c r="R472" s="346"/>
      <c r="S472" s="346"/>
      <c r="T472" s="346"/>
      <c r="U472" s="388"/>
      <c r="V472" s="346"/>
      <c r="W472" s="346"/>
      <c r="X472" s="346"/>
      <c r="Y472" s="346"/>
      <c r="Z472" s="346"/>
      <c r="AA472" s="346"/>
      <c r="AB472" s="346"/>
      <c r="AC472" s="346"/>
      <c r="AD472" s="346"/>
      <c r="AE472" s="346"/>
      <c r="AF472" s="346"/>
      <c r="AG472" s="346"/>
      <c r="AH472" s="346"/>
      <c r="AI472" s="346"/>
      <c r="AJ472" s="346"/>
      <c r="AK472" s="346"/>
      <c r="AL472" s="346"/>
      <c r="AM472" s="346"/>
      <c r="AN472" s="346"/>
      <c r="AO472" s="346"/>
      <c r="AP472" s="346"/>
    </row>
    <row r="473" spans="1:42" ht="15.75">
      <c r="A473" s="385"/>
      <c r="B473" s="385"/>
      <c r="C473" s="385"/>
      <c r="D473" s="385"/>
      <c r="E473" s="385"/>
      <c r="F473" s="385"/>
      <c r="G473" s="385"/>
      <c r="H473" s="346"/>
      <c r="I473" s="346"/>
      <c r="J473" s="346"/>
      <c r="K473" s="346"/>
      <c r="L473" s="346"/>
      <c r="M473" s="346"/>
      <c r="N473" s="346"/>
      <c r="O473" s="346"/>
      <c r="P473" s="346"/>
      <c r="Q473" s="346"/>
      <c r="R473" s="346"/>
      <c r="S473" s="346"/>
      <c r="T473" s="346"/>
      <c r="U473" s="388"/>
      <c r="V473" s="346"/>
      <c r="W473" s="346"/>
      <c r="X473" s="346"/>
      <c r="Y473" s="346"/>
      <c r="Z473" s="346"/>
      <c r="AA473" s="346"/>
      <c r="AB473" s="346"/>
      <c r="AC473" s="346"/>
      <c r="AD473" s="346"/>
      <c r="AE473" s="346"/>
      <c r="AF473" s="346"/>
      <c r="AG473" s="346"/>
      <c r="AH473" s="346"/>
      <c r="AI473" s="346"/>
      <c r="AJ473" s="346"/>
      <c r="AK473" s="346"/>
      <c r="AL473" s="346"/>
      <c r="AM473" s="346"/>
      <c r="AN473" s="346"/>
      <c r="AO473" s="346"/>
      <c r="AP473" s="346"/>
    </row>
    <row r="474" spans="1:42" ht="15.75">
      <c r="A474" s="385"/>
      <c r="B474" s="385"/>
      <c r="C474" s="385"/>
      <c r="D474" s="385"/>
      <c r="E474" s="385"/>
      <c r="F474" s="385"/>
      <c r="G474" s="385"/>
      <c r="H474" s="346"/>
      <c r="I474" s="346"/>
      <c r="J474" s="346"/>
      <c r="K474" s="346"/>
      <c r="L474" s="346"/>
      <c r="M474" s="346"/>
      <c r="N474" s="346"/>
      <c r="O474" s="346"/>
      <c r="P474" s="346"/>
      <c r="Q474" s="346"/>
      <c r="R474" s="346"/>
      <c r="S474" s="346"/>
      <c r="T474" s="346"/>
      <c r="U474" s="388"/>
      <c r="V474" s="346"/>
      <c r="W474" s="346"/>
      <c r="X474" s="346"/>
      <c r="Y474" s="346"/>
      <c r="Z474" s="346"/>
      <c r="AA474" s="346"/>
      <c r="AB474" s="346"/>
      <c r="AC474" s="346"/>
      <c r="AD474" s="346"/>
      <c r="AE474" s="346"/>
      <c r="AF474" s="346"/>
      <c r="AG474" s="346"/>
      <c r="AH474" s="346"/>
      <c r="AI474" s="346"/>
      <c r="AJ474" s="346"/>
      <c r="AK474" s="346"/>
      <c r="AL474" s="346"/>
      <c r="AM474" s="346"/>
      <c r="AN474" s="346"/>
      <c r="AO474" s="346"/>
      <c r="AP474" s="346"/>
    </row>
    <row r="475" spans="1:42" ht="15.75">
      <c r="A475" s="385"/>
      <c r="B475" s="385"/>
      <c r="C475" s="385"/>
      <c r="D475" s="385"/>
      <c r="E475" s="385"/>
      <c r="F475" s="385"/>
      <c r="G475" s="385"/>
      <c r="H475" s="346"/>
      <c r="I475" s="346"/>
      <c r="J475" s="346"/>
      <c r="K475" s="346"/>
      <c r="L475" s="346"/>
      <c r="M475" s="346"/>
      <c r="N475" s="346"/>
      <c r="O475" s="346"/>
      <c r="P475" s="346"/>
      <c r="Q475" s="346"/>
      <c r="R475" s="346"/>
      <c r="S475" s="346"/>
      <c r="T475" s="346"/>
      <c r="U475" s="388"/>
      <c r="V475" s="346"/>
      <c r="W475" s="346"/>
      <c r="X475" s="346"/>
      <c r="Y475" s="346"/>
      <c r="Z475" s="346"/>
      <c r="AA475" s="346"/>
      <c r="AB475" s="346"/>
      <c r="AC475" s="346"/>
      <c r="AD475" s="346"/>
      <c r="AE475" s="346"/>
      <c r="AF475" s="346"/>
      <c r="AG475" s="346"/>
      <c r="AH475" s="346"/>
      <c r="AI475" s="346"/>
      <c r="AJ475" s="346"/>
      <c r="AK475" s="346"/>
      <c r="AL475" s="346"/>
      <c r="AM475" s="346"/>
      <c r="AN475" s="346"/>
      <c r="AO475" s="346"/>
      <c r="AP475" s="346"/>
    </row>
    <row r="476" spans="1:42" ht="15.75">
      <c r="A476" s="385"/>
      <c r="B476" s="385"/>
      <c r="C476" s="385"/>
      <c r="D476" s="385"/>
      <c r="E476" s="385"/>
      <c r="F476" s="385"/>
      <c r="G476" s="385"/>
      <c r="H476" s="346"/>
      <c r="I476" s="346"/>
      <c r="J476" s="346"/>
      <c r="K476" s="346"/>
      <c r="L476" s="346"/>
      <c r="M476" s="346"/>
      <c r="N476" s="346"/>
      <c r="O476" s="346"/>
      <c r="P476" s="346"/>
      <c r="Q476" s="346"/>
      <c r="R476" s="346"/>
      <c r="S476" s="346"/>
      <c r="T476" s="346"/>
      <c r="U476" s="388"/>
      <c r="V476" s="346"/>
      <c r="W476" s="346"/>
      <c r="X476" s="346"/>
      <c r="Y476" s="346"/>
      <c r="Z476" s="346"/>
      <c r="AA476" s="346"/>
      <c r="AB476" s="346"/>
      <c r="AC476" s="346"/>
      <c r="AD476" s="346"/>
      <c r="AE476" s="346"/>
      <c r="AF476" s="346"/>
      <c r="AG476" s="346"/>
      <c r="AH476" s="346"/>
      <c r="AI476" s="346"/>
      <c r="AJ476" s="346"/>
      <c r="AK476" s="346"/>
      <c r="AL476" s="346"/>
      <c r="AM476" s="346"/>
      <c r="AN476" s="346"/>
      <c r="AO476" s="346"/>
      <c r="AP476" s="346"/>
    </row>
    <row r="477" spans="1:42" ht="15.75">
      <c r="A477" s="385"/>
      <c r="B477" s="385"/>
      <c r="C477" s="385"/>
      <c r="D477" s="385"/>
      <c r="E477" s="385"/>
      <c r="F477" s="385"/>
      <c r="G477" s="385"/>
      <c r="H477" s="346"/>
      <c r="I477" s="346"/>
      <c r="J477" s="346"/>
      <c r="K477" s="346"/>
      <c r="L477" s="346"/>
      <c r="M477" s="346"/>
      <c r="N477" s="346"/>
      <c r="O477" s="346"/>
      <c r="P477" s="346"/>
      <c r="Q477" s="346"/>
      <c r="R477" s="346"/>
      <c r="S477" s="346"/>
      <c r="T477" s="346"/>
      <c r="U477" s="388"/>
      <c r="V477" s="346"/>
      <c r="W477" s="346"/>
      <c r="X477" s="346"/>
      <c r="Y477" s="346"/>
      <c r="Z477" s="346"/>
      <c r="AA477" s="346"/>
      <c r="AB477" s="346"/>
      <c r="AC477" s="346"/>
      <c r="AD477" s="346"/>
      <c r="AE477" s="346"/>
      <c r="AF477" s="346"/>
      <c r="AG477" s="346"/>
      <c r="AH477" s="346"/>
      <c r="AI477" s="346"/>
      <c r="AJ477" s="346"/>
      <c r="AK477" s="346"/>
      <c r="AL477" s="346"/>
      <c r="AM477" s="346"/>
      <c r="AN477" s="346"/>
      <c r="AO477" s="346"/>
      <c r="AP477" s="346"/>
    </row>
    <row r="478" spans="1:42" ht="15.75">
      <c r="A478" s="385"/>
      <c r="B478" s="385"/>
      <c r="C478" s="385"/>
      <c r="D478" s="385"/>
      <c r="E478" s="385"/>
      <c r="F478" s="385"/>
      <c r="G478" s="385"/>
      <c r="H478" s="346"/>
      <c r="I478" s="346"/>
      <c r="J478" s="346"/>
      <c r="K478" s="346"/>
      <c r="L478" s="346"/>
      <c r="M478" s="346"/>
      <c r="N478" s="346"/>
      <c r="O478" s="346"/>
      <c r="P478" s="346"/>
      <c r="Q478" s="346"/>
      <c r="R478" s="346"/>
      <c r="S478" s="346"/>
      <c r="T478" s="346"/>
      <c r="U478" s="388"/>
      <c r="V478" s="346"/>
      <c r="W478" s="346"/>
      <c r="X478" s="346"/>
      <c r="Y478" s="346"/>
      <c r="Z478" s="346"/>
      <c r="AA478" s="346"/>
      <c r="AB478" s="346"/>
      <c r="AC478" s="346"/>
      <c r="AD478" s="346"/>
      <c r="AE478" s="346"/>
      <c r="AF478" s="346"/>
      <c r="AG478" s="346"/>
      <c r="AH478" s="346"/>
      <c r="AI478" s="346"/>
      <c r="AJ478" s="346"/>
      <c r="AK478" s="346"/>
      <c r="AL478" s="346"/>
      <c r="AM478" s="346"/>
      <c r="AN478" s="346"/>
      <c r="AO478" s="346"/>
      <c r="AP478" s="346"/>
    </row>
    <row r="479" spans="1:42" ht="15.75">
      <c r="A479" s="385"/>
      <c r="B479" s="385"/>
      <c r="C479" s="385"/>
      <c r="D479" s="385"/>
      <c r="E479" s="385"/>
      <c r="F479" s="385"/>
      <c r="G479" s="385"/>
      <c r="H479" s="346"/>
      <c r="I479" s="346"/>
      <c r="J479" s="346"/>
      <c r="K479" s="346"/>
      <c r="L479" s="346"/>
      <c r="M479" s="346"/>
      <c r="N479" s="346"/>
      <c r="O479" s="346"/>
      <c r="P479" s="346"/>
      <c r="Q479" s="346"/>
      <c r="R479" s="346"/>
      <c r="S479" s="346"/>
      <c r="T479" s="346"/>
      <c r="U479" s="388"/>
      <c r="V479" s="346"/>
      <c r="W479" s="346"/>
      <c r="X479" s="346"/>
      <c r="Y479" s="346"/>
      <c r="Z479" s="346"/>
      <c r="AA479" s="346"/>
      <c r="AB479" s="346"/>
      <c r="AC479" s="346"/>
      <c r="AD479" s="346"/>
      <c r="AE479" s="346"/>
      <c r="AF479" s="346"/>
      <c r="AG479" s="346"/>
      <c r="AH479" s="346"/>
      <c r="AI479" s="346"/>
      <c r="AJ479" s="346"/>
      <c r="AK479" s="346"/>
      <c r="AL479" s="346"/>
      <c r="AM479" s="346"/>
      <c r="AN479" s="346"/>
      <c r="AO479" s="346"/>
      <c r="AP479" s="346"/>
    </row>
    <row r="480" spans="1:42" ht="15.75">
      <c r="A480" s="385"/>
      <c r="B480" s="385"/>
      <c r="C480" s="385"/>
      <c r="D480" s="385"/>
      <c r="E480" s="385"/>
      <c r="F480" s="385"/>
      <c r="G480" s="385"/>
      <c r="H480" s="346"/>
      <c r="I480" s="346"/>
      <c r="J480" s="346"/>
      <c r="K480" s="346"/>
      <c r="L480" s="346"/>
      <c r="M480" s="346"/>
      <c r="N480" s="346"/>
      <c r="O480" s="346"/>
      <c r="P480" s="346"/>
      <c r="Q480" s="346"/>
      <c r="R480" s="346"/>
      <c r="S480" s="346"/>
      <c r="T480" s="346"/>
      <c r="U480" s="388"/>
      <c r="V480" s="346"/>
      <c r="W480" s="346"/>
      <c r="X480" s="346"/>
      <c r="Y480" s="346"/>
      <c r="Z480" s="346"/>
      <c r="AA480" s="346"/>
      <c r="AB480" s="346"/>
      <c r="AC480" s="346"/>
      <c r="AD480" s="346"/>
      <c r="AE480" s="346"/>
      <c r="AF480" s="346"/>
      <c r="AG480" s="346"/>
      <c r="AH480" s="346"/>
      <c r="AI480" s="346"/>
      <c r="AJ480" s="346"/>
      <c r="AK480" s="346"/>
      <c r="AL480" s="346"/>
      <c r="AM480" s="346"/>
      <c r="AN480" s="346"/>
      <c r="AO480" s="346"/>
      <c r="AP480" s="346"/>
    </row>
    <row r="481" spans="1:42" ht="15.75">
      <c r="A481" s="385"/>
      <c r="B481" s="385"/>
      <c r="C481" s="385"/>
      <c r="D481" s="385"/>
      <c r="E481" s="385"/>
      <c r="F481" s="385"/>
      <c r="G481" s="385"/>
      <c r="H481" s="346"/>
      <c r="I481" s="346"/>
      <c r="J481" s="346"/>
      <c r="K481" s="346"/>
      <c r="L481" s="346"/>
      <c r="M481" s="346"/>
      <c r="N481" s="346"/>
      <c r="O481" s="346"/>
      <c r="P481" s="346"/>
      <c r="Q481" s="346"/>
      <c r="R481" s="346"/>
      <c r="S481" s="346"/>
      <c r="T481" s="346"/>
      <c r="U481" s="388"/>
      <c r="V481" s="346"/>
      <c r="W481" s="346"/>
      <c r="X481" s="346"/>
      <c r="Y481" s="346"/>
      <c r="Z481" s="346"/>
      <c r="AA481" s="346"/>
      <c r="AB481" s="346"/>
      <c r="AC481" s="346"/>
      <c r="AD481" s="346"/>
      <c r="AE481" s="346"/>
      <c r="AF481" s="346"/>
      <c r="AG481" s="346"/>
      <c r="AH481" s="346"/>
      <c r="AI481" s="346"/>
      <c r="AJ481" s="346"/>
      <c r="AK481" s="346"/>
      <c r="AL481" s="346"/>
      <c r="AM481" s="346"/>
      <c r="AN481" s="346"/>
      <c r="AO481" s="346"/>
      <c r="AP481" s="346"/>
    </row>
    <row r="482" spans="1:42" ht="15.75">
      <c r="A482" s="385"/>
      <c r="B482" s="385"/>
      <c r="C482" s="385"/>
      <c r="D482" s="385"/>
      <c r="E482" s="385"/>
      <c r="F482" s="385"/>
      <c r="G482" s="385"/>
      <c r="H482" s="346"/>
      <c r="I482" s="346"/>
      <c r="J482" s="346"/>
      <c r="K482" s="346"/>
      <c r="L482" s="346"/>
      <c r="M482" s="346"/>
      <c r="N482" s="346"/>
      <c r="O482" s="346"/>
      <c r="P482" s="346"/>
      <c r="Q482" s="346"/>
      <c r="R482" s="346"/>
      <c r="S482" s="346"/>
      <c r="T482" s="346"/>
      <c r="U482" s="388"/>
      <c r="V482" s="346"/>
      <c r="W482" s="346"/>
      <c r="X482" s="346"/>
      <c r="Y482" s="346"/>
      <c r="Z482" s="346"/>
      <c r="AA482" s="346"/>
      <c r="AB482" s="346"/>
      <c r="AC482" s="346"/>
      <c r="AD482" s="346"/>
      <c r="AE482" s="346"/>
      <c r="AF482" s="346"/>
      <c r="AG482" s="346"/>
      <c r="AH482" s="346"/>
      <c r="AI482" s="346"/>
      <c r="AJ482" s="346"/>
      <c r="AK482" s="346"/>
      <c r="AL482" s="346"/>
      <c r="AM482" s="346"/>
      <c r="AN482" s="346"/>
      <c r="AO482" s="346"/>
      <c r="AP482" s="346"/>
    </row>
    <row r="483" spans="1:42" ht="15.75">
      <c r="A483" s="385"/>
      <c r="B483" s="385"/>
      <c r="C483" s="385"/>
      <c r="D483" s="385"/>
      <c r="E483" s="385"/>
      <c r="F483" s="385"/>
      <c r="G483" s="385"/>
      <c r="H483" s="346"/>
      <c r="I483" s="346"/>
      <c r="J483" s="346"/>
      <c r="K483" s="346"/>
      <c r="L483" s="346"/>
      <c r="M483" s="346"/>
      <c r="N483" s="346"/>
      <c r="O483" s="346"/>
      <c r="P483" s="346"/>
      <c r="Q483" s="346"/>
      <c r="R483" s="346"/>
      <c r="S483" s="346"/>
      <c r="T483" s="346"/>
      <c r="U483" s="388"/>
      <c r="V483" s="346"/>
      <c r="W483" s="346"/>
      <c r="X483" s="346"/>
      <c r="Y483" s="346"/>
      <c r="Z483" s="346"/>
      <c r="AA483" s="346"/>
      <c r="AB483" s="346"/>
      <c r="AC483" s="346"/>
      <c r="AD483" s="346"/>
      <c r="AE483" s="346"/>
      <c r="AF483" s="346"/>
      <c r="AG483" s="346"/>
      <c r="AH483" s="346"/>
      <c r="AI483" s="346"/>
      <c r="AJ483" s="346"/>
      <c r="AK483" s="346"/>
      <c r="AL483" s="346"/>
      <c r="AM483" s="346"/>
      <c r="AN483" s="346"/>
      <c r="AO483" s="346"/>
      <c r="AP483" s="346"/>
    </row>
    <row r="484" spans="1:42" ht="15.75">
      <c r="A484" s="385"/>
      <c r="B484" s="385"/>
      <c r="C484" s="385"/>
      <c r="D484" s="385"/>
      <c r="E484" s="385"/>
      <c r="F484" s="385"/>
      <c r="G484" s="385"/>
      <c r="H484" s="346"/>
      <c r="I484" s="346"/>
      <c r="J484" s="346"/>
      <c r="K484" s="346"/>
      <c r="L484" s="346"/>
      <c r="M484" s="346"/>
      <c r="N484" s="346"/>
      <c r="O484" s="346"/>
      <c r="P484" s="346"/>
      <c r="Q484" s="346"/>
      <c r="R484" s="346"/>
      <c r="S484" s="346"/>
      <c r="T484" s="346"/>
      <c r="U484" s="388"/>
      <c r="V484" s="346"/>
      <c r="W484" s="346"/>
      <c r="X484" s="346"/>
      <c r="Y484" s="346"/>
      <c r="Z484" s="346"/>
      <c r="AA484" s="346"/>
      <c r="AB484" s="346"/>
      <c r="AC484" s="346"/>
      <c r="AD484" s="346"/>
      <c r="AE484" s="346"/>
      <c r="AF484" s="346"/>
      <c r="AG484" s="346"/>
      <c r="AH484" s="346"/>
      <c r="AI484" s="346"/>
      <c r="AJ484" s="346"/>
      <c r="AK484" s="346"/>
      <c r="AL484" s="346"/>
      <c r="AM484" s="346"/>
      <c r="AN484" s="346"/>
      <c r="AO484" s="346"/>
      <c r="AP484" s="346"/>
    </row>
    <row r="485" spans="1:42" ht="15.75">
      <c r="A485" s="385"/>
      <c r="B485" s="385"/>
      <c r="C485" s="385"/>
      <c r="D485" s="385"/>
      <c r="E485" s="385"/>
      <c r="F485" s="385"/>
      <c r="G485" s="385"/>
      <c r="H485" s="346"/>
      <c r="I485" s="346"/>
      <c r="J485" s="346"/>
      <c r="K485" s="346"/>
      <c r="L485" s="346"/>
      <c r="M485" s="346"/>
      <c r="N485" s="346"/>
      <c r="O485" s="346"/>
      <c r="P485" s="346"/>
      <c r="Q485" s="346"/>
      <c r="R485" s="346"/>
      <c r="S485" s="346"/>
      <c r="T485" s="346"/>
      <c r="U485" s="388"/>
      <c r="V485" s="346"/>
      <c r="W485" s="346"/>
      <c r="X485" s="346"/>
      <c r="Y485" s="346"/>
      <c r="Z485" s="346"/>
      <c r="AA485" s="346"/>
      <c r="AB485" s="346"/>
      <c r="AC485" s="346"/>
      <c r="AD485" s="346"/>
      <c r="AE485" s="346"/>
      <c r="AF485" s="346"/>
      <c r="AG485" s="346"/>
      <c r="AH485" s="346"/>
      <c r="AI485" s="346"/>
      <c r="AJ485" s="346"/>
      <c r="AK485" s="346"/>
      <c r="AL485" s="346"/>
      <c r="AM485" s="346"/>
      <c r="AN485" s="346"/>
      <c r="AO485" s="346"/>
      <c r="AP485" s="346"/>
    </row>
    <row r="486" spans="1:42" ht="15.75">
      <c r="A486" s="385"/>
      <c r="B486" s="385"/>
      <c r="C486" s="385"/>
      <c r="D486" s="385"/>
      <c r="E486" s="385"/>
      <c r="F486" s="385"/>
      <c r="G486" s="385"/>
      <c r="H486" s="346"/>
      <c r="I486" s="346"/>
      <c r="J486" s="346"/>
      <c r="K486" s="346"/>
      <c r="L486" s="346"/>
      <c r="M486" s="346"/>
      <c r="N486" s="346"/>
      <c r="O486" s="346"/>
      <c r="P486" s="346"/>
      <c r="Q486" s="346"/>
      <c r="R486" s="346"/>
      <c r="S486" s="346"/>
      <c r="T486" s="346"/>
      <c r="U486" s="388"/>
      <c r="V486" s="346"/>
      <c r="W486" s="346"/>
      <c r="X486" s="346"/>
      <c r="Y486" s="346"/>
      <c r="Z486" s="346"/>
      <c r="AA486" s="346"/>
      <c r="AB486" s="346"/>
      <c r="AC486" s="346"/>
      <c r="AD486" s="346"/>
      <c r="AE486" s="346"/>
      <c r="AF486" s="346"/>
      <c r="AG486" s="346"/>
      <c r="AH486" s="346"/>
      <c r="AI486" s="346"/>
      <c r="AJ486" s="346"/>
      <c r="AK486" s="346"/>
      <c r="AL486" s="346"/>
      <c r="AM486" s="346"/>
      <c r="AN486" s="346"/>
      <c r="AO486" s="346"/>
      <c r="AP486" s="346"/>
    </row>
    <row r="487" spans="1:42" ht="15.75">
      <c r="A487" s="385"/>
      <c r="B487" s="385"/>
      <c r="C487" s="385"/>
      <c r="D487" s="385"/>
      <c r="E487" s="385"/>
      <c r="F487" s="385"/>
      <c r="G487" s="385"/>
      <c r="H487" s="346"/>
      <c r="I487" s="346"/>
      <c r="J487" s="346"/>
      <c r="K487" s="346"/>
      <c r="L487" s="346"/>
      <c r="M487" s="346"/>
      <c r="N487" s="346"/>
      <c r="O487" s="346"/>
      <c r="P487" s="346"/>
      <c r="Q487" s="346"/>
      <c r="R487" s="346"/>
      <c r="S487" s="346"/>
      <c r="T487" s="346"/>
      <c r="U487" s="388"/>
      <c r="V487" s="346"/>
      <c r="W487" s="346"/>
      <c r="X487" s="346"/>
      <c r="Y487" s="346"/>
      <c r="Z487" s="346"/>
      <c r="AA487" s="346"/>
      <c r="AB487" s="346"/>
      <c r="AC487" s="346"/>
      <c r="AD487" s="346"/>
      <c r="AE487" s="346"/>
      <c r="AF487" s="346"/>
      <c r="AG487" s="346"/>
      <c r="AH487" s="346"/>
      <c r="AI487" s="346"/>
      <c r="AJ487" s="346"/>
      <c r="AK487" s="346"/>
      <c r="AL487" s="346"/>
      <c r="AM487" s="346"/>
      <c r="AN487" s="346"/>
      <c r="AO487" s="346"/>
      <c r="AP487" s="346"/>
    </row>
    <row r="488" spans="1:42" ht="15.75">
      <c r="A488" s="385"/>
      <c r="B488" s="385"/>
      <c r="C488" s="385"/>
      <c r="D488" s="385"/>
      <c r="E488" s="385"/>
      <c r="F488" s="385"/>
      <c r="G488" s="385"/>
      <c r="H488" s="346"/>
      <c r="I488" s="346"/>
      <c r="J488" s="346"/>
      <c r="K488" s="346"/>
      <c r="L488" s="346"/>
      <c r="M488" s="346"/>
      <c r="N488" s="346"/>
      <c r="O488" s="346"/>
      <c r="P488" s="346"/>
      <c r="Q488" s="346"/>
      <c r="R488" s="346"/>
      <c r="S488" s="346"/>
      <c r="T488" s="346"/>
      <c r="U488" s="388"/>
      <c r="V488" s="346"/>
      <c r="W488" s="346"/>
      <c r="X488" s="346"/>
      <c r="Y488" s="346"/>
      <c r="Z488" s="346"/>
      <c r="AA488" s="346"/>
      <c r="AB488" s="346"/>
      <c r="AC488" s="346"/>
      <c r="AD488" s="346"/>
      <c r="AE488" s="346"/>
      <c r="AF488" s="346"/>
      <c r="AG488" s="346"/>
      <c r="AH488" s="346"/>
      <c r="AI488" s="346"/>
      <c r="AJ488" s="346"/>
      <c r="AK488" s="346"/>
      <c r="AL488" s="346"/>
      <c r="AM488" s="346"/>
      <c r="AN488" s="346"/>
      <c r="AO488" s="346"/>
      <c r="AP488" s="346"/>
    </row>
    <row r="489" spans="1:42" ht="15.75">
      <c r="A489" s="385"/>
      <c r="B489" s="385"/>
      <c r="C489" s="385"/>
      <c r="D489" s="385"/>
      <c r="E489" s="385"/>
      <c r="F489" s="385"/>
      <c r="G489" s="385"/>
      <c r="H489" s="346"/>
      <c r="I489" s="346"/>
      <c r="J489" s="346"/>
      <c r="K489" s="346"/>
      <c r="L489" s="346"/>
      <c r="M489" s="346"/>
      <c r="N489" s="346"/>
      <c r="O489" s="346"/>
      <c r="P489" s="346"/>
      <c r="Q489" s="346"/>
      <c r="R489" s="346"/>
      <c r="S489" s="346"/>
      <c r="T489" s="346"/>
      <c r="U489" s="388"/>
      <c r="V489" s="346"/>
      <c r="W489" s="346"/>
      <c r="X489" s="346"/>
      <c r="Y489" s="346"/>
      <c r="Z489" s="346"/>
      <c r="AA489" s="346"/>
      <c r="AB489" s="346"/>
      <c r="AC489" s="346"/>
      <c r="AD489" s="346"/>
      <c r="AE489" s="346"/>
      <c r="AF489" s="346"/>
      <c r="AG489" s="346"/>
      <c r="AH489" s="346"/>
      <c r="AI489" s="346"/>
      <c r="AJ489" s="346"/>
      <c r="AK489" s="346"/>
      <c r="AL489" s="346"/>
      <c r="AM489" s="346"/>
      <c r="AN489" s="346"/>
      <c r="AO489" s="346"/>
      <c r="AP489" s="346"/>
    </row>
    <row r="490" spans="1:42" ht="15.75">
      <c r="A490" s="385"/>
      <c r="B490" s="385"/>
      <c r="C490" s="385"/>
      <c r="D490" s="385"/>
      <c r="E490" s="385"/>
      <c r="F490" s="385"/>
      <c r="G490" s="385"/>
      <c r="H490" s="346"/>
      <c r="I490" s="346"/>
      <c r="J490" s="346"/>
      <c r="K490" s="346"/>
      <c r="L490" s="346"/>
      <c r="M490" s="346"/>
      <c r="N490" s="346"/>
      <c r="O490" s="346"/>
      <c r="P490" s="346"/>
      <c r="Q490" s="346"/>
      <c r="R490" s="346"/>
      <c r="S490" s="346"/>
      <c r="T490" s="346"/>
      <c r="U490" s="388"/>
      <c r="V490" s="346"/>
      <c r="W490" s="346"/>
      <c r="X490" s="346"/>
      <c r="Y490" s="346"/>
      <c r="Z490" s="346"/>
      <c r="AA490" s="346"/>
      <c r="AB490" s="346"/>
      <c r="AC490" s="346"/>
      <c r="AD490" s="346"/>
      <c r="AE490" s="346"/>
      <c r="AF490" s="346"/>
      <c r="AG490" s="346"/>
      <c r="AH490" s="346"/>
      <c r="AI490" s="346"/>
      <c r="AJ490" s="346"/>
      <c r="AK490" s="346"/>
      <c r="AL490" s="346"/>
      <c r="AM490" s="346"/>
      <c r="AN490" s="346"/>
      <c r="AO490" s="346"/>
      <c r="AP490" s="346"/>
    </row>
    <row r="491" spans="1:42" ht="15.75">
      <c r="A491" s="385"/>
      <c r="B491" s="385"/>
      <c r="C491" s="385"/>
      <c r="D491" s="385"/>
      <c r="E491" s="385"/>
      <c r="F491" s="385"/>
      <c r="G491" s="385"/>
      <c r="H491" s="346"/>
      <c r="I491" s="346"/>
      <c r="J491" s="346"/>
      <c r="K491" s="346"/>
      <c r="L491" s="346"/>
      <c r="M491" s="346"/>
      <c r="N491" s="346"/>
      <c r="O491" s="346"/>
      <c r="P491" s="346"/>
      <c r="Q491" s="346"/>
      <c r="R491" s="346"/>
      <c r="S491" s="346"/>
      <c r="T491" s="346"/>
      <c r="U491" s="388"/>
      <c r="V491" s="346"/>
      <c r="W491" s="346"/>
      <c r="X491" s="346"/>
      <c r="Y491" s="346"/>
      <c r="Z491" s="346"/>
      <c r="AA491" s="346"/>
      <c r="AB491" s="346"/>
      <c r="AC491" s="346"/>
      <c r="AD491" s="346"/>
      <c r="AE491" s="346"/>
      <c r="AF491" s="346"/>
      <c r="AG491" s="346"/>
      <c r="AH491" s="346"/>
      <c r="AI491" s="346"/>
      <c r="AJ491" s="346"/>
      <c r="AK491" s="346"/>
      <c r="AL491" s="346"/>
      <c r="AM491" s="346"/>
      <c r="AN491" s="346"/>
      <c r="AO491" s="346"/>
      <c r="AP491" s="346"/>
    </row>
    <row r="492" spans="1:42" ht="15.75">
      <c r="A492" s="385"/>
      <c r="B492" s="385"/>
      <c r="C492" s="385"/>
      <c r="D492" s="385"/>
      <c r="E492" s="385"/>
      <c r="F492" s="385"/>
      <c r="G492" s="385"/>
      <c r="H492" s="346"/>
      <c r="I492" s="346"/>
      <c r="J492" s="346"/>
      <c r="K492" s="346"/>
      <c r="L492" s="346"/>
      <c r="M492" s="346"/>
      <c r="N492" s="346"/>
      <c r="O492" s="346"/>
      <c r="P492" s="346"/>
      <c r="Q492" s="346"/>
      <c r="R492" s="346"/>
      <c r="S492" s="346"/>
      <c r="T492" s="346"/>
      <c r="U492" s="388"/>
      <c r="V492" s="346"/>
      <c r="W492" s="346"/>
      <c r="X492" s="346"/>
      <c r="Y492" s="346"/>
      <c r="Z492" s="346"/>
      <c r="AA492" s="346"/>
      <c r="AB492" s="346"/>
      <c r="AC492" s="346"/>
      <c r="AD492" s="346"/>
      <c r="AE492" s="346"/>
      <c r="AF492" s="346"/>
      <c r="AG492" s="346"/>
      <c r="AH492" s="346"/>
      <c r="AI492" s="346"/>
      <c r="AJ492" s="346"/>
      <c r="AK492" s="346"/>
      <c r="AL492" s="346"/>
      <c r="AM492" s="346"/>
      <c r="AN492" s="346"/>
      <c r="AO492" s="346"/>
      <c r="AP492" s="346"/>
    </row>
    <row r="493" spans="1:42" ht="15.75">
      <c r="A493" s="385"/>
      <c r="B493" s="385"/>
      <c r="C493" s="385"/>
      <c r="D493" s="385"/>
      <c r="E493" s="385"/>
      <c r="F493" s="385"/>
      <c r="G493" s="385"/>
      <c r="H493" s="346"/>
      <c r="I493" s="346"/>
      <c r="J493" s="346"/>
      <c r="K493" s="346"/>
      <c r="L493" s="346"/>
      <c r="M493" s="346"/>
      <c r="N493" s="346"/>
      <c r="O493" s="346"/>
      <c r="P493" s="346"/>
      <c r="Q493" s="346"/>
      <c r="R493" s="346"/>
      <c r="S493" s="346"/>
      <c r="T493" s="346"/>
      <c r="U493" s="388"/>
      <c r="V493" s="346"/>
      <c r="W493" s="346"/>
      <c r="X493" s="346"/>
      <c r="Y493" s="346"/>
      <c r="Z493" s="346"/>
      <c r="AA493" s="346"/>
      <c r="AB493" s="346"/>
      <c r="AC493" s="346"/>
      <c r="AD493" s="346"/>
      <c r="AE493" s="346"/>
      <c r="AF493" s="346"/>
      <c r="AG493" s="346"/>
      <c r="AH493" s="346"/>
      <c r="AI493" s="346"/>
      <c r="AJ493" s="346"/>
      <c r="AK493" s="346"/>
      <c r="AL493" s="346"/>
      <c r="AM493" s="346"/>
      <c r="AN493" s="346"/>
      <c r="AO493" s="346"/>
      <c r="AP493" s="346"/>
    </row>
    <row r="494" spans="1:42" ht="15.75">
      <c r="A494" s="385"/>
      <c r="B494" s="385"/>
      <c r="C494" s="385"/>
      <c r="D494" s="385"/>
      <c r="E494" s="385"/>
      <c r="F494" s="385"/>
      <c r="G494" s="385"/>
      <c r="H494" s="346"/>
      <c r="I494" s="346"/>
      <c r="J494" s="346"/>
      <c r="K494" s="346"/>
      <c r="L494" s="346"/>
      <c r="M494" s="346"/>
      <c r="N494" s="346"/>
      <c r="O494" s="346"/>
      <c r="P494" s="346"/>
      <c r="Q494" s="346"/>
      <c r="R494" s="346"/>
      <c r="S494" s="346"/>
      <c r="T494" s="346"/>
      <c r="U494" s="388"/>
      <c r="V494" s="346"/>
      <c r="W494" s="346"/>
      <c r="X494" s="346"/>
      <c r="Y494" s="346"/>
      <c r="Z494" s="346"/>
      <c r="AA494" s="346"/>
      <c r="AB494" s="346"/>
      <c r="AC494" s="346"/>
      <c r="AD494" s="346"/>
      <c r="AE494" s="346"/>
      <c r="AF494" s="346"/>
      <c r="AG494" s="346"/>
      <c r="AH494" s="346"/>
      <c r="AI494" s="346"/>
      <c r="AJ494" s="346"/>
      <c r="AK494" s="346"/>
      <c r="AL494" s="346"/>
      <c r="AM494" s="346"/>
      <c r="AN494" s="346"/>
      <c r="AO494" s="346"/>
      <c r="AP494" s="346"/>
    </row>
    <row r="495" spans="1:42" ht="15.75">
      <c r="A495" s="385"/>
      <c r="B495" s="385"/>
      <c r="C495" s="385"/>
      <c r="D495" s="385"/>
      <c r="E495" s="385"/>
      <c r="F495" s="385"/>
      <c r="G495" s="385"/>
      <c r="H495" s="346"/>
      <c r="I495" s="346"/>
      <c r="J495" s="346"/>
      <c r="K495" s="346"/>
      <c r="L495" s="346"/>
      <c r="M495" s="346"/>
      <c r="N495" s="346"/>
      <c r="O495" s="346"/>
      <c r="P495" s="346"/>
      <c r="Q495" s="346"/>
      <c r="R495" s="346"/>
      <c r="S495" s="346"/>
      <c r="T495" s="346"/>
      <c r="U495" s="388"/>
      <c r="V495" s="346"/>
      <c r="W495" s="346"/>
      <c r="X495" s="346"/>
      <c r="Y495" s="346"/>
      <c r="Z495" s="346"/>
      <c r="AA495" s="346"/>
      <c r="AB495" s="346"/>
      <c r="AC495" s="346"/>
      <c r="AD495" s="346"/>
      <c r="AE495" s="346"/>
      <c r="AF495" s="346"/>
      <c r="AG495" s="346"/>
      <c r="AH495" s="346"/>
      <c r="AI495" s="346"/>
      <c r="AJ495" s="346"/>
      <c r="AK495" s="346"/>
      <c r="AL495" s="346"/>
      <c r="AM495" s="346"/>
      <c r="AN495" s="346"/>
      <c r="AO495" s="346"/>
      <c r="AP495" s="346"/>
    </row>
    <row r="496" spans="1:42" ht="15.75">
      <c r="A496" s="385"/>
      <c r="B496" s="385"/>
      <c r="C496" s="385"/>
      <c r="D496" s="385"/>
      <c r="E496" s="385"/>
      <c r="F496" s="385"/>
      <c r="G496" s="385"/>
      <c r="H496" s="346"/>
      <c r="I496" s="346"/>
      <c r="J496" s="346"/>
      <c r="K496" s="346"/>
      <c r="L496" s="346"/>
      <c r="M496" s="346"/>
      <c r="N496" s="346"/>
      <c r="O496" s="346"/>
      <c r="P496" s="346"/>
      <c r="Q496" s="346"/>
      <c r="R496" s="346"/>
      <c r="S496" s="346"/>
      <c r="T496" s="346"/>
      <c r="U496" s="388"/>
      <c r="V496" s="346"/>
      <c r="W496" s="346"/>
      <c r="X496" s="346"/>
      <c r="Y496" s="346"/>
      <c r="Z496" s="346"/>
      <c r="AA496" s="346"/>
      <c r="AB496" s="346"/>
      <c r="AC496" s="346"/>
      <c r="AD496" s="346"/>
      <c r="AE496" s="346"/>
      <c r="AF496" s="346"/>
      <c r="AG496" s="346"/>
      <c r="AH496" s="346"/>
      <c r="AI496" s="346"/>
      <c r="AJ496" s="346"/>
      <c r="AK496" s="346"/>
      <c r="AL496" s="346"/>
      <c r="AM496" s="346"/>
      <c r="AN496" s="346"/>
      <c r="AO496" s="346"/>
      <c r="AP496" s="346"/>
    </row>
    <row r="497" spans="1:42" ht="15.75">
      <c r="A497" s="385"/>
      <c r="B497" s="385"/>
      <c r="C497" s="385"/>
      <c r="D497" s="385"/>
      <c r="E497" s="385"/>
      <c r="F497" s="385"/>
      <c r="G497" s="385"/>
      <c r="H497" s="346"/>
      <c r="I497" s="346"/>
      <c r="J497" s="346"/>
      <c r="K497" s="346"/>
      <c r="L497" s="346"/>
      <c r="M497" s="346"/>
      <c r="N497" s="346"/>
      <c r="O497" s="346"/>
      <c r="P497" s="346"/>
      <c r="Q497" s="346"/>
      <c r="R497" s="346"/>
      <c r="S497" s="346"/>
      <c r="T497" s="346"/>
      <c r="U497" s="388"/>
      <c r="V497" s="346"/>
      <c r="W497" s="346"/>
      <c r="X497" s="346"/>
      <c r="Y497" s="346"/>
      <c r="Z497" s="346"/>
      <c r="AA497" s="346"/>
      <c r="AB497" s="346"/>
      <c r="AC497" s="346"/>
      <c r="AD497" s="346"/>
      <c r="AE497" s="346"/>
      <c r="AF497" s="346"/>
      <c r="AG497" s="346"/>
      <c r="AH497" s="346"/>
      <c r="AI497" s="346"/>
      <c r="AJ497" s="346"/>
      <c r="AK497" s="346"/>
      <c r="AL497" s="346"/>
      <c r="AM497" s="346"/>
      <c r="AN497" s="346"/>
      <c r="AO497" s="346"/>
      <c r="AP497" s="346"/>
    </row>
    <row r="498" spans="1:42" ht="15.75">
      <c r="A498" s="385"/>
      <c r="B498" s="385"/>
      <c r="C498" s="385"/>
      <c r="D498" s="385"/>
      <c r="E498" s="385"/>
      <c r="F498" s="385"/>
      <c r="G498" s="385"/>
      <c r="H498" s="346"/>
      <c r="I498" s="346"/>
      <c r="J498" s="346"/>
      <c r="K498" s="346"/>
      <c r="L498" s="346"/>
      <c r="M498" s="346"/>
      <c r="N498" s="346"/>
      <c r="O498" s="346"/>
      <c r="P498" s="346"/>
      <c r="Q498" s="346"/>
      <c r="R498" s="346"/>
      <c r="S498" s="346"/>
      <c r="T498" s="346"/>
      <c r="U498" s="388"/>
      <c r="V498" s="346"/>
      <c r="W498" s="346"/>
      <c r="X498" s="346"/>
      <c r="Y498" s="346"/>
      <c r="Z498" s="346"/>
      <c r="AA498" s="346"/>
      <c r="AB498" s="346"/>
      <c r="AC498" s="346"/>
      <c r="AD498" s="346"/>
      <c r="AE498" s="346"/>
      <c r="AF498" s="346"/>
      <c r="AG498" s="346"/>
      <c r="AH498" s="346"/>
      <c r="AI498" s="346"/>
      <c r="AJ498" s="346"/>
      <c r="AK498" s="346"/>
      <c r="AL498" s="346"/>
      <c r="AM498" s="346"/>
      <c r="AN498" s="346"/>
      <c r="AO498" s="346"/>
      <c r="AP498" s="346"/>
    </row>
    <row r="499" spans="1:42" ht="15.75">
      <c r="A499" s="385"/>
      <c r="B499" s="385"/>
      <c r="C499" s="385"/>
      <c r="D499" s="385"/>
      <c r="E499" s="385"/>
      <c r="F499" s="385"/>
      <c r="G499" s="385"/>
      <c r="H499" s="346"/>
      <c r="I499" s="346"/>
      <c r="J499" s="346"/>
      <c r="K499" s="346"/>
      <c r="L499" s="346"/>
      <c r="M499" s="346"/>
      <c r="N499" s="346"/>
      <c r="O499" s="346"/>
      <c r="P499" s="346"/>
      <c r="Q499" s="346"/>
      <c r="R499" s="346"/>
      <c r="S499" s="346"/>
      <c r="T499" s="346"/>
      <c r="U499" s="388"/>
      <c r="V499" s="346"/>
      <c r="W499" s="346"/>
      <c r="X499" s="346"/>
      <c r="Y499" s="346"/>
      <c r="Z499" s="346"/>
      <c r="AA499" s="346"/>
      <c r="AB499" s="346"/>
      <c r="AC499" s="346"/>
      <c r="AD499" s="346"/>
      <c r="AE499" s="346"/>
      <c r="AF499" s="346"/>
      <c r="AG499" s="346"/>
      <c r="AH499" s="346"/>
      <c r="AI499" s="346"/>
      <c r="AJ499" s="346"/>
      <c r="AK499" s="346"/>
      <c r="AL499" s="346"/>
      <c r="AM499" s="346"/>
      <c r="AN499" s="346"/>
      <c r="AO499" s="346"/>
      <c r="AP499" s="346"/>
    </row>
    <row r="500" spans="1:42" ht="15.75">
      <c r="A500" s="385"/>
      <c r="B500" s="385"/>
      <c r="C500" s="385"/>
      <c r="D500" s="385"/>
      <c r="E500" s="385"/>
      <c r="F500" s="385"/>
      <c r="G500" s="385"/>
      <c r="H500" s="346"/>
      <c r="I500" s="346"/>
      <c r="J500" s="346"/>
      <c r="K500" s="346"/>
      <c r="L500" s="346"/>
      <c r="M500" s="346"/>
      <c r="N500" s="346"/>
      <c r="O500" s="346"/>
      <c r="P500" s="346"/>
      <c r="Q500" s="346"/>
      <c r="R500" s="346"/>
      <c r="S500" s="346"/>
      <c r="T500" s="346"/>
      <c r="U500" s="388"/>
      <c r="V500" s="346"/>
      <c r="W500" s="346"/>
      <c r="X500" s="346"/>
      <c r="Y500" s="346"/>
      <c r="Z500" s="346"/>
      <c r="AA500" s="346"/>
      <c r="AB500" s="346"/>
      <c r="AC500" s="346"/>
      <c r="AD500" s="346"/>
      <c r="AE500" s="346"/>
      <c r="AF500" s="346"/>
      <c r="AG500" s="346"/>
      <c r="AH500" s="346"/>
      <c r="AI500" s="346"/>
      <c r="AJ500" s="346"/>
      <c r="AK500" s="346"/>
      <c r="AL500" s="346"/>
      <c r="AM500" s="346"/>
      <c r="AN500" s="346"/>
      <c r="AO500" s="346"/>
      <c r="AP500" s="346"/>
    </row>
    <row r="501" spans="1:42" ht="15.75">
      <c r="A501" s="385"/>
      <c r="B501" s="385"/>
      <c r="C501" s="385"/>
      <c r="D501" s="385"/>
      <c r="E501" s="385"/>
      <c r="F501" s="385"/>
      <c r="G501" s="385"/>
      <c r="H501" s="346"/>
      <c r="I501" s="346"/>
      <c r="J501" s="346"/>
      <c r="K501" s="346"/>
      <c r="L501" s="346"/>
      <c r="M501" s="346"/>
      <c r="N501" s="346"/>
      <c r="O501" s="346"/>
      <c r="P501" s="346"/>
      <c r="Q501" s="346"/>
      <c r="R501" s="346"/>
      <c r="S501" s="346"/>
      <c r="T501" s="346"/>
      <c r="U501" s="388"/>
      <c r="V501" s="346"/>
      <c r="W501" s="346"/>
      <c r="X501" s="346"/>
      <c r="Y501" s="346"/>
      <c r="Z501" s="346"/>
      <c r="AA501" s="346"/>
      <c r="AB501" s="346"/>
      <c r="AC501" s="346"/>
      <c r="AD501" s="346"/>
      <c r="AE501" s="346"/>
      <c r="AF501" s="346"/>
      <c r="AG501" s="346"/>
      <c r="AH501" s="346"/>
      <c r="AI501" s="346"/>
      <c r="AJ501" s="346"/>
      <c r="AK501" s="346"/>
      <c r="AL501" s="346"/>
      <c r="AM501" s="346"/>
      <c r="AN501" s="346"/>
      <c r="AO501" s="346"/>
      <c r="AP501" s="346"/>
    </row>
    <row r="502" spans="1:42" ht="15.75">
      <c r="A502" s="385"/>
      <c r="B502" s="385"/>
      <c r="C502" s="385"/>
      <c r="D502" s="385"/>
      <c r="E502" s="385"/>
      <c r="F502" s="385"/>
      <c r="G502" s="385"/>
      <c r="H502" s="346"/>
      <c r="I502" s="346"/>
      <c r="J502" s="346"/>
      <c r="K502" s="346"/>
      <c r="L502" s="346"/>
      <c r="M502" s="346"/>
      <c r="N502" s="346"/>
      <c r="O502" s="346"/>
      <c r="P502" s="346"/>
      <c r="Q502" s="346"/>
      <c r="R502" s="346"/>
      <c r="S502" s="346"/>
      <c r="T502" s="346"/>
      <c r="U502" s="388"/>
      <c r="V502" s="346"/>
      <c r="W502" s="346"/>
      <c r="X502" s="346"/>
      <c r="Y502" s="346"/>
      <c r="Z502" s="346"/>
      <c r="AA502" s="346"/>
      <c r="AB502" s="346"/>
      <c r="AC502" s="346"/>
      <c r="AD502" s="346"/>
      <c r="AE502" s="346"/>
      <c r="AF502" s="346"/>
      <c r="AG502" s="346"/>
      <c r="AH502" s="346"/>
      <c r="AI502" s="346"/>
      <c r="AJ502" s="346"/>
      <c r="AK502" s="346"/>
      <c r="AL502" s="346"/>
      <c r="AM502" s="346"/>
      <c r="AN502" s="346"/>
      <c r="AO502" s="346"/>
      <c r="AP502" s="346"/>
    </row>
    <row r="503" spans="1:42" ht="15.75">
      <c r="A503" s="385"/>
      <c r="B503" s="385"/>
      <c r="C503" s="385"/>
      <c r="D503" s="385"/>
      <c r="E503" s="385"/>
      <c r="F503" s="385"/>
      <c r="G503" s="385"/>
      <c r="H503" s="346"/>
      <c r="I503" s="346"/>
      <c r="J503" s="346"/>
      <c r="K503" s="346"/>
      <c r="L503" s="346"/>
      <c r="M503" s="346"/>
      <c r="N503" s="346"/>
      <c r="O503" s="346"/>
      <c r="P503" s="346"/>
      <c r="Q503" s="346"/>
      <c r="R503" s="346"/>
      <c r="S503" s="346"/>
      <c r="T503" s="346"/>
      <c r="U503" s="388"/>
      <c r="V503" s="346"/>
      <c r="W503" s="346"/>
      <c r="X503" s="346"/>
      <c r="Y503" s="346"/>
      <c r="Z503" s="346"/>
      <c r="AA503" s="346"/>
      <c r="AB503" s="346"/>
      <c r="AC503" s="346"/>
      <c r="AD503" s="346"/>
      <c r="AE503" s="346"/>
      <c r="AF503" s="346"/>
      <c r="AG503" s="346"/>
      <c r="AH503" s="346"/>
      <c r="AI503" s="346"/>
      <c r="AJ503" s="346"/>
      <c r="AK503" s="346"/>
      <c r="AL503" s="346"/>
      <c r="AM503" s="346"/>
      <c r="AN503" s="346"/>
      <c r="AO503" s="346"/>
      <c r="AP503" s="346"/>
    </row>
    <row r="504" spans="1:42" ht="15.75">
      <c r="A504" s="385"/>
      <c r="B504" s="385"/>
      <c r="C504" s="385"/>
      <c r="D504" s="385"/>
      <c r="E504" s="385"/>
      <c r="F504" s="385"/>
      <c r="G504" s="385"/>
      <c r="H504" s="346"/>
      <c r="I504" s="346"/>
      <c r="J504" s="346"/>
      <c r="K504" s="346"/>
      <c r="L504" s="346"/>
      <c r="M504" s="346"/>
      <c r="N504" s="346"/>
      <c r="O504" s="346"/>
      <c r="P504" s="346"/>
      <c r="Q504" s="346"/>
      <c r="R504" s="346"/>
      <c r="S504" s="346"/>
      <c r="T504" s="346"/>
      <c r="U504" s="388"/>
      <c r="V504" s="346"/>
      <c r="W504" s="346"/>
      <c r="X504" s="346"/>
      <c r="Y504" s="346"/>
      <c r="Z504" s="346"/>
      <c r="AA504" s="346"/>
      <c r="AB504" s="346"/>
      <c r="AC504" s="346"/>
      <c r="AD504" s="346"/>
      <c r="AE504" s="346"/>
      <c r="AF504" s="346"/>
      <c r="AG504" s="346"/>
      <c r="AH504" s="346"/>
      <c r="AI504" s="346"/>
      <c r="AJ504" s="346"/>
      <c r="AK504" s="346"/>
      <c r="AL504" s="346"/>
      <c r="AM504" s="346"/>
      <c r="AN504" s="346"/>
      <c r="AO504" s="346"/>
      <c r="AP504" s="346"/>
    </row>
    <row r="505" spans="1:42" ht="15.75">
      <c r="A505" s="385"/>
      <c r="B505" s="385"/>
      <c r="C505" s="385"/>
      <c r="D505" s="385"/>
      <c r="E505" s="385"/>
      <c r="F505" s="385"/>
      <c r="G505" s="385"/>
      <c r="H505" s="346"/>
      <c r="I505" s="346"/>
      <c r="J505" s="346"/>
      <c r="K505" s="346"/>
      <c r="L505" s="346"/>
      <c r="M505" s="346"/>
      <c r="N505" s="346"/>
      <c r="O505" s="346"/>
      <c r="P505" s="346"/>
      <c r="Q505" s="346"/>
      <c r="R505" s="346"/>
      <c r="S505" s="346"/>
      <c r="T505" s="346"/>
      <c r="U505" s="388"/>
      <c r="V505" s="346"/>
      <c r="W505" s="346"/>
      <c r="X505" s="346"/>
      <c r="Y505" s="346"/>
      <c r="Z505" s="346"/>
      <c r="AA505" s="346"/>
      <c r="AB505" s="346"/>
      <c r="AC505" s="346"/>
      <c r="AD505" s="346"/>
      <c r="AE505" s="346"/>
      <c r="AF505" s="346"/>
      <c r="AG505" s="346"/>
      <c r="AH505" s="346"/>
      <c r="AI505" s="346"/>
      <c r="AJ505" s="346"/>
      <c r="AK505" s="346"/>
      <c r="AL505" s="346"/>
      <c r="AM505" s="346"/>
      <c r="AN505" s="346"/>
      <c r="AO505" s="346"/>
      <c r="AP505" s="346"/>
    </row>
    <row r="506" spans="1:42" ht="15.75">
      <c r="A506" s="385"/>
      <c r="B506" s="385"/>
      <c r="C506" s="385"/>
      <c r="D506" s="385"/>
      <c r="E506" s="385"/>
      <c r="F506" s="385"/>
      <c r="G506" s="385"/>
      <c r="H506" s="346"/>
      <c r="I506" s="346"/>
      <c r="J506" s="346"/>
      <c r="K506" s="346"/>
      <c r="L506" s="346"/>
      <c r="M506" s="346"/>
      <c r="N506" s="346"/>
      <c r="O506" s="346"/>
      <c r="P506" s="346"/>
      <c r="Q506" s="346"/>
      <c r="R506" s="346"/>
      <c r="S506" s="346"/>
      <c r="T506" s="346"/>
      <c r="U506" s="388"/>
      <c r="V506" s="346"/>
      <c r="W506" s="346"/>
      <c r="X506" s="346"/>
      <c r="Y506" s="346"/>
      <c r="Z506" s="346"/>
      <c r="AA506" s="346"/>
      <c r="AB506" s="346"/>
      <c r="AC506" s="346"/>
      <c r="AD506" s="346"/>
      <c r="AE506" s="346"/>
      <c r="AF506" s="346"/>
      <c r="AG506" s="346"/>
      <c r="AH506" s="346"/>
      <c r="AI506" s="346"/>
      <c r="AJ506" s="346"/>
      <c r="AK506" s="346"/>
      <c r="AL506" s="346"/>
      <c r="AM506" s="346"/>
      <c r="AN506" s="346"/>
      <c r="AO506" s="346"/>
      <c r="AP506" s="346"/>
    </row>
    <row r="507" spans="1:42" ht="15.75">
      <c r="A507" s="385"/>
      <c r="B507" s="385"/>
      <c r="C507" s="385"/>
      <c r="D507" s="385"/>
      <c r="E507" s="385"/>
      <c r="F507" s="385"/>
      <c r="G507" s="385"/>
      <c r="H507" s="346"/>
      <c r="I507" s="346"/>
      <c r="J507" s="346"/>
      <c r="K507" s="346"/>
      <c r="L507" s="346"/>
      <c r="M507" s="346"/>
      <c r="N507" s="346"/>
      <c r="O507" s="346"/>
      <c r="P507" s="346"/>
      <c r="Q507" s="346"/>
      <c r="R507" s="346"/>
      <c r="S507" s="346"/>
      <c r="T507" s="346"/>
      <c r="U507" s="388"/>
      <c r="V507" s="346"/>
      <c r="W507" s="346"/>
      <c r="X507" s="346"/>
      <c r="Y507" s="346"/>
      <c r="Z507" s="346"/>
      <c r="AA507" s="346"/>
      <c r="AB507" s="346"/>
      <c r="AC507" s="346"/>
      <c r="AD507" s="346"/>
      <c r="AE507" s="346"/>
      <c r="AF507" s="346"/>
      <c r="AG507" s="346"/>
      <c r="AH507" s="346"/>
      <c r="AI507" s="346"/>
      <c r="AJ507" s="346"/>
      <c r="AK507" s="346"/>
      <c r="AL507" s="346"/>
      <c r="AM507" s="346"/>
      <c r="AN507" s="346"/>
      <c r="AO507" s="346"/>
      <c r="AP507" s="346"/>
    </row>
    <row r="508" spans="1:42" ht="15.75">
      <c r="A508" s="385"/>
      <c r="B508" s="385"/>
      <c r="C508" s="385"/>
      <c r="D508" s="385"/>
      <c r="E508" s="385"/>
      <c r="F508" s="385"/>
      <c r="G508" s="385"/>
      <c r="H508" s="346"/>
      <c r="I508" s="346"/>
      <c r="J508" s="346"/>
      <c r="K508" s="346"/>
      <c r="L508" s="346"/>
      <c r="M508" s="346"/>
      <c r="N508" s="346"/>
      <c r="O508" s="346"/>
      <c r="P508" s="346"/>
      <c r="Q508" s="346"/>
      <c r="R508" s="346"/>
      <c r="S508" s="346"/>
      <c r="T508" s="346"/>
      <c r="U508" s="388"/>
      <c r="V508" s="346"/>
      <c r="W508" s="346"/>
      <c r="X508" s="346"/>
      <c r="Y508" s="346"/>
      <c r="Z508" s="346"/>
      <c r="AA508" s="346"/>
      <c r="AB508" s="346"/>
      <c r="AC508" s="346"/>
      <c r="AD508" s="346"/>
      <c r="AE508" s="346"/>
      <c r="AF508" s="346"/>
      <c r="AG508" s="346"/>
      <c r="AH508" s="346"/>
      <c r="AI508" s="346"/>
      <c r="AJ508" s="346"/>
      <c r="AK508" s="346"/>
      <c r="AL508" s="346"/>
      <c r="AM508" s="346"/>
      <c r="AN508" s="346"/>
      <c r="AO508" s="346"/>
      <c r="AP508" s="346"/>
    </row>
    <row r="509" spans="1:42" ht="15.75">
      <c r="A509" s="385"/>
      <c r="B509" s="385"/>
      <c r="C509" s="385"/>
      <c r="D509" s="385"/>
      <c r="E509" s="385"/>
      <c r="F509" s="385"/>
      <c r="G509" s="385"/>
      <c r="H509" s="346"/>
      <c r="I509" s="346"/>
      <c r="J509" s="346"/>
      <c r="K509" s="346"/>
      <c r="L509" s="346"/>
      <c r="M509" s="346"/>
      <c r="N509" s="346"/>
      <c r="O509" s="346"/>
      <c r="P509" s="346"/>
      <c r="Q509" s="346"/>
      <c r="R509" s="346"/>
      <c r="S509" s="346"/>
      <c r="T509" s="346"/>
      <c r="U509" s="388"/>
      <c r="V509" s="346"/>
      <c r="W509" s="346"/>
      <c r="X509" s="346"/>
      <c r="Y509" s="346"/>
      <c r="Z509" s="346"/>
      <c r="AA509" s="346"/>
      <c r="AB509" s="346"/>
      <c r="AC509" s="346"/>
      <c r="AD509" s="346"/>
      <c r="AE509" s="346"/>
      <c r="AF509" s="346"/>
      <c r="AG509" s="346"/>
      <c r="AH509" s="346"/>
      <c r="AI509" s="346"/>
      <c r="AJ509" s="346"/>
      <c r="AK509" s="346"/>
      <c r="AL509" s="346"/>
      <c r="AM509" s="346"/>
      <c r="AN509" s="346"/>
      <c r="AO509" s="346"/>
      <c r="AP509" s="346"/>
    </row>
    <row r="510" spans="1:42" ht="15.75">
      <c r="A510" s="385"/>
      <c r="B510" s="385"/>
      <c r="C510" s="385"/>
      <c r="D510" s="385"/>
      <c r="E510" s="385"/>
      <c r="F510" s="385"/>
      <c r="G510" s="385"/>
      <c r="H510" s="346"/>
      <c r="I510" s="346"/>
      <c r="J510" s="346"/>
      <c r="K510" s="346"/>
      <c r="L510" s="346"/>
      <c r="M510" s="346"/>
      <c r="N510" s="346"/>
      <c r="O510" s="346"/>
      <c r="P510" s="346"/>
      <c r="Q510" s="346"/>
      <c r="R510" s="346"/>
      <c r="S510" s="346"/>
      <c r="T510" s="346"/>
      <c r="U510" s="388"/>
      <c r="V510" s="346"/>
      <c r="W510" s="346"/>
      <c r="X510" s="346"/>
      <c r="Y510" s="346"/>
      <c r="Z510" s="346"/>
      <c r="AA510" s="346"/>
      <c r="AB510" s="346"/>
      <c r="AC510" s="346"/>
      <c r="AD510" s="346"/>
      <c r="AE510" s="346"/>
      <c r="AF510" s="346"/>
      <c r="AG510" s="346"/>
      <c r="AH510" s="346"/>
      <c r="AI510" s="346"/>
      <c r="AJ510" s="346"/>
      <c r="AK510" s="346"/>
      <c r="AL510" s="346"/>
      <c r="AM510" s="346"/>
      <c r="AN510" s="346"/>
      <c r="AO510" s="346"/>
      <c r="AP510" s="346"/>
    </row>
    <row r="511" spans="1:42" ht="15.75">
      <c r="A511" s="385"/>
      <c r="B511" s="385"/>
      <c r="C511" s="385"/>
      <c r="D511" s="385"/>
      <c r="E511" s="385"/>
      <c r="F511" s="385"/>
      <c r="G511" s="385"/>
      <c r="H511" s="346"/>
      <c r="I511" s="346"/>
      <c r="J511" s="346"/>
      <c r="K511" s="346"/>
      <c r="L511" s="346"/>
      <c r="M511" s="346"/>
      <c r="N511" s="346"/>
      <c r="O511" s="346"/>
      <c r="P511" s="346"/>
      <c r="Q511" s="346"/>
      <c r="R511" s="346"/>
      <c r="S511" s="346"/>
      <c r="T511" s="346"/>
      <c r="U511" s="388"/>
      <c r="V511" s="346"/>
      <c r="W511" s="346"/>
      <c r="X511" s="346"/>
      <c r="Y511" s="346"/>
      <c r="Z511" s="346"/>
      <c r="AA511" s="346"/>
      <c r="AB511" s="346"/>
      <c r="AC511" s="346"/>
      <c r="AD511" s="346"/>
      <c r="AE511" s="346"/>
      <c r="AF511" s="346"/>
      <c r="AG511" s="346"/>
      <c r="AH511" s="346"/>
      <c r="AI511" s="346"/>
      <c r="AJ511" s="346"/>
      <c r="AK511" s="346"/>
      <c r="AL511" s="346"/>
      <c r="AM511" s="346"/>
      <c r="AN511" s="346"/>
      <c r="AO511" s="346"/>
      <c r="AP511" s="346"/>
    </row>
    <row r="512" spans="1:42" ht="15.75">
      <c r="A512" s="385"/>
      <c r="B512" s="385"/>
      <c r="C512" s="385"/>
      <c r="D512" s="385"/>
      <c r="E512" s="385"/>
      <c r="F512" s="385"/>
      <c r="G512" s="385"/>
      <c r="H512" s="346"/>
      <c r="I512" s="346"/>
      <c r="J512" s="346"/>
      <c r="K512" s="346"/>
      <c r="L512" s="346"/>
      <c r="M512" s="346"/>
      <c r="N512" s="346"/>
      <c r="O512" s="346"/>
      <c r="P512" s="346"/>
      <c r="Q512" s="346"/>
      <c r="R512" s="346"/>
      <c r="S512" s="346"/>
      <c r="T512" s="346"/>
      <c r="U512" s="388"/>
      <c r="V512" s="346"/>
      <c r="W512" s="346"/>
      <c r="X512" s="346"/>
      <c r="Y512" s="346"/>
      <c r="Z512" s="346"/>
      <c r="AA512" s="346"/>
      <c r="AB512" s="346"/>
      <c r="AC512" s="346"/>
      <c r="AD512" s="346"/>
      <c r="AE512" s="346"/>
      <c r="AF512" s="346"/>
      <c r="AG512" s="346"/>
      <c r="AH512" s="346"/>
      <c r="AI512" s="346"/>
      <c r="AJ512" s="346"/>
      <c r="AK512" s="346"/>
      <c r="AL512" s="346"/>
      <c r="AM512" s="346"/>
      <c r="AN512" s="346"/>
      <c r="AO512" s="346"/>
      <c r="AP512" s="346"/>
    </row>
    <row r="513" spans="1:42" ht="15.75">
      <c r="A513" s="385"/>
      <c r="B513" s="385"/>
      <c r="C513" s="385"/>
      <c r="D513" s="385"/>
      <c r="E513" s="385"/>
      <c r="F513" s="385"/>
      <c r="G513" s="385"/>
      <c r="H513" s="346"/>
      <c r="I513" s="346"/>
      <c r="J513" s="346"/>
      <c r="K513" s="346"/>
      <c r="L513" s="346"/>
      <c r="M513" s="346"/>
      <c r="N513" s="346"/>
      <c r="O513" s="346"/>
      <c r="P513" s="346"/>
      <c r="Q513" s="346"/>
      <c r="R513" s="346"/>
      <c r="S513" s="346"/>
      <c r="T513" s="346"/>
      <c r="U513" s="388"/>
      <c r="V513" s="346"/>
      <c r="W513" s="346"/>
      <c r="X513" s="346"/>
      <c r="Y513" s="346"/>
      <c r="Z513" s="346"/>
      <c r="AA513" s="346"/>
      <c r="AB513" s="346"/>
      <c r="AC513" s="346"/>
      <c r="AD513" s="346"/>
      <c r="AE513" s="346"/>
      <c r="AF513" s="346"/>
      <c r="AG513" s="346"/>
      <c r="AH513" s="346"/>
      <c r="AI513" s="346"/>
      <c r="AJ513" s="346"/>
      <c r="AK513" s="346"/>
      <c r="AL513" s="346"/>
      <c r="AM513" s="346"/>
      <c r="AN513" s="346"/>
      <c r="AO513" s="346"/>
      <c r="AP513" s="346"/>
    </row>
    <row r="514" spans="1:42" ht="15.75">
      <c r="A514" s="385"/>
      <c r="B514" s="385"/>
      <c r="C514" s="385"/>
      <c r="D514" s="385"/>
      <c r="E514" s="385"/>
      <c r="F514" s="385"/>
      <c r="G514" s="385"/>
      <c r="H514" s="346"/>
      <c r="I514" s="346"/>
      <c r="J514" s="346"/>
      <c r="K514" s="346"/>
      <c r="L514" s="346"/>
      <c r="M514" s="346"/>
      <c r="N514" s="346"/>
      <c r="O514" s="346"/>
      <c r="P514" s="346"/>
      <c r="Q514" s="346"/>
      <c r="R514" s="346"/>
      <c r="S514" s="346"/>
      <c r="T514" s="346"/>
      <c r="U514" s="388"/>
      <c r="V514" s="346"/>
      <c r="W514" s="346"/>
      <c r="X514" s="346"/>
      <c r="Y514" s="346"/>
      <c r="Z514" s="346"/>
      <c r="AA514" s="346"/>
      <c r="AB514" s="346"/>
      <c r="AC514" s="346"/>
      <c r="AD514" s="346"/>
      <c r="AE514" s="346"/>
      <c r="AF514" s="346"/>
      <c r="AG514" s="346"/>
      <c r="AH514" s="346"/>
      <c r="AI514" s="346"/>
      <c r="AJ514" s="346"/>
      <c r="AK514" s="346"/>
      <c r="AL514" s="346"/>
      <c r="AM514" s="346"/>
      <c r="AN514" s="346"/>
      <c r="AO514" s="346"/>
      <c r="AP514" s="346"/>
    </row>
    <row r="515" spans="1:42" ht="15.75">
      <c r="A515" s="385"/>
      <c r="B515" s="385"/>
      <c r="C515" s="385"/>
      <c r="D515" s="385"/>
      <c r="E515" s="385"/>
      <c r="F515" s="385"/>
      <c r="G515" s="385"/>
      <c r="H515" s="346"/>
      <c r="I515" s="346"/>
      <c r="J515" s="346"/>
      <c r="K515" s="346"/>
      <c r="L515" s="346"/>
      <c r="M515" s="346"/>
      <c r="N515" s="346"/>
      <c r="O515" s="346"/>
      <c r="P515" s="346"/>
      <c r="Q515" s="346"/>
      <c r="R515" s="346"/>
      <c r="S515" s="346"/>
      <c r="T515" s="346"/>
      <c r="U515" s="388"/>
      <c r="V515" s="346"/>
      <c r="W515" s="346"/>
      <c r="X515" s="346"/>
      <c r="Y515" s="346"/>
      <c r="Z515" s="346"/>
      <c r="AA515" s="346"/>
      <c r="AB515" s="346"/>
      <c r="AC515" s="346"/>
      <c r="AD515" s="346"/>
      <c r="AE515" s="346"/>
      <c r="AF515" s="346"/>
      <c r="AG515" s="346"/>
      <c r="AH515" s="346"/>
      <c r="AI515" s="346"/>
      <c r="AJ515" s="346"/>
      <c r="AK515" s="346"/>
      <c r="AL515" s="346"/>
      <c r="AM515" s="346"/>
      <c r="AN515" s="346"/>
      <c r="AO515" s="346"/>
      <c r="AP515" s="346"/>
    </row>
    <row r="516" spans="1:42" ht="15.75">
      <c r="A516" s="385"/>
      <c r="B516" s="385"/>
      <c r="C516" s="385"/>
      <c r="D516" s="385"/>
      <c r="E516" s="385"/>
      <c r="F516" s="385"/>
      <c r="G516" s="385"/>
      <c r="H516" s="346"/>
      <c r="I516" s="346"/>
      <c r="J516" s="346"/>
      <c r="K516" s="346"/>
      <c r="L516" s="346"/>
      <c r="M516" s="346"/>
      <c r="N516" s="346"/>
      <c r="O516" s="346"/>
      <c r="P516" s="346"/>
      <c r="Q516" s="346"/>
      <c r="R516" s="346"/>
      <c r="S516" s="346"/>
      <c r="T516" s="346"/>
      <c r="U516" s="388"/>
      <c r="V516" s="346"/>
      <c r="W516" s="346"/>
      <c r="X516" s="346"/>
      <c r="Y516" s="346"/>
      <c r="Z516" s="346"/>
      <c r="AA516" s="346"/>
      <c r="AB516" s="346"/>
      <c r="AC516" s="346"/>
      <c r="AD516" s="346"/>
      <c r="AE516" s="346"/>
      <c r="AF516" s="346"/>
      <c r="AG516" s="346"/>
      <c r="AH516" s="346"/>
      <c r="AI516" s="346"/>
      <c r="AJ516" s="346"/>
      <c r="AK516" s="346"/>
      <c r="AL516" s="346"/>
      <c r="AM516" s="346"/>
      <c r="AN516" s="346"/>
      <c r="AO516" s="346"/>
      <c r="AP516" s="346"/>
    </row>
    <row r="517" spans="1:42" ht="15.75">
      <c r="A517" s="385"/>
      <c r="B517" s="385"/>
      <c r="C517" s="385"/>
      <c r="D517" s="385"/>
      <c r="E517" s="385"/>
      <c r="F517" s="385"/>
      <c r="G517" s="385"/>
      <c r="H517" s="346"/>
      <c r="I517" s="346"/>
      <c r="J517" s="346"/>
      <c r="K517" s="346"/>
      <c r="L517" s="346"/>
      <c r="M517" s="346"/>
      <c r="N517" s="346"/>
      <c r="O517" s="346"/>
      <c r="P517" s="346"/>
      <c r="Q517" s="346"/>
      <c r="R517" s="346"/>
      <c r="S517" s="346"/>
      <c r="T517" s="346"/>
      <c r="U517" s="388"/>
      <c r="V517" s="346"/>
      <c r="W517" s="346"/>
      <c r="X517" s="346"/>
      <c r="Y517" s="346"/>
      <c r="Z517" s="346"/>
      <c r="AA517" s="346"/>
      <c r="AB517" s="346"/>
      <c r="AC517" s="346"/>
      <c r="AD517" s="346"/>
      <c r="AE517" s="346"/>
      <c r="AF517" s="346"/>
      <c r="AG517" s="346"/>
      <c r="AH517" s="346"/>
      <c r="AI517" s="346"/>
      <c r="AJ517" s="346"/>
      <c r="AK517" s="346"/>
      <c r="AL517" s="346"/>
      <c r="AM517" s="346"/>
      <c r="AN517" s="346"/>
      <c r="AO517" s="346"/>
      <c r="AP517" s="346"/>
    </row>
    <row r="518" spans="1:42" ht="15.75">
      <c r="A518" s="385"/>
      <c r="B518" s="385"/>
      <c r="C518" s="385"/>
      <c r="D518" s="385"/>
      <c r="E518" s="385"/>
      <c r="F518" s="385"/>
      <c r="G518" s="385"/>
      <c r="H518" s="346"/>
      <c r="I518" s="346"/>
      <c r="J518" s="346"/>
      <c r="K518" s="346"/>
      <c r="L518" s="346"/>
      <c r="M518" s="346"/>
      <c r="N518" s="346"/>
      <c r="O518" s="346"/>
      <c r="P518" s="346"/>
      <c r="Q518" s="346"/>
      <c r="R518" s="346"/>
      <c r="S518" s="346"/>
      <c r="T518" s="346"/>
      <c r="U518" s="388"/>
      <c r="V518" s="346"/>
      <c r="W518" s="346"/>
      <c r="X518" s="346"/>
      <c r="Y518" s="346"/>
      <c r="Z518" s="346"/>
      <c r="AA518" s="346"/>
      <c r="AB518" s="346"/>
      <c r="AC518" s="346"/>
      <c r="AD518" s="346"/>
      <c r="AE518" s="346"/>
      <c r="AF518" s="346"/>
      <c r="AG518" s="346"/>
      <c r="AH518" s="346"/>
      <c r="AI518" s="346"/>
      <c r="AJ518" s="346"/>
      <c r="AK518" s="346"/>
      <c r="AL518" s="346"/>
      <c r="AM518" s="346"/>
      <c r="AN518" s="346"/>
      <c r="AO518" s="346"/>
      <c r="AP518" s="346"/>
    </row>
    <row r="519" spans="1:42" ht="15.75">
      <c r="A519" s="385"/>
      <c r="B519" s="385"/>
      <c r="C519" s="385"/>
      <c r="D519" s="385"/>
      <c r="E519" s="385"/>
      <c r="F519" s="385"/>
      <c r="G519" s="385"/>
      <c r="H519" s="346"/>
      <c r="I519" s="346"/>
      <c r="J519" s="346"/>
      <c r="K519" s="346"/>
      <c r="L519" s="346"/>
      <c r="M519" s="346"/>
      <c r="N519" s="346"/>
      <c r="O519" s="346"/>
      <c r="P519" s="346"/>
      <c r="Q519" s="346"/>
      <c r="R519" s="346"/>
      <c r="S519" s="346"/>
      <c r="T519" s="346"/>
      <c r="U519" s="388"/>
      <c r="V519" s="346"/>
      <c r="W519" s="346"/>
      <c r="X519" s="346"/>
      <c r="Y519" s="346"/>
      <c r="Z519" s="346"/>
      <c r="AA519" s="346"/>
      <c r="AB519" s="346"/>
      <c r="AC519" s="346"/>
      <c r="AD519" s="346"/>
      <c r="AE519" s="346"/>
      <c r="AF519" s="346"/>
      <c r="AG519" s="346"/>
      <c r="AH519" s="346"/>
      <c r="AI519" s="346"/>
      <c r="AJ519" s="346"/>
      <c r="AK519" s="346"/>
      <c r="AL519" s="346"/>
      <c r="AM519" s="346"/>
      <c r="AN519" s="346"/>
      <c r="AO519" s="346"/>
      <c r="AP519" s="346"/>
    </row>
    <row r="520" spans="1:42" ht="15.75">
      <c r="A520" s="385"/>
      <c r="B520" s="385"/>
      <c r="C520" s="385"/>
      <c r="D520" s="385"/>
      <c r="E520" s="385"/>
      <c r="F520" s="385"/>
      <c r="G520" s="385"/>
      <c r="H520" s="346"/>
      <c r="I520" s="346"/>
      <c r="J520" s="346"/>
      <c r="K520" s="346"/>
      <c r="L520" s="346"/>
      <c r="M520" s="346"/>
      <c r="N520" s="346"/>
      <c r="O520" s="346"/>
      <c r="P520" s="346"/>
      <c r="Q520" s="346"/>
      <c r="R520" s="346"/>
      <c r="S520" s="346"/>
      <c r="T520" s="346"/>
      <c r="U520" s="388"/>
      <c r="V520" s="346"/>
      <c r="W520" s="346"/>
      <c r="X520" s="346"/>
      <c r="Y520" s="346"/>
      <c r="Z520" s="346"/>
      <c r="AA520" s="346"/>
      <c r="AB520" s="346"/>
      <c r="AC520" s="346"/>
      <c r="AD520" s="346"/>
      <c r="AE520" s="346"/>
      <c r="AF520" s="346"/>
      <c r="AG520" s="346"/>
      <c r="AH520" s="346"/>
      <c r="AI520" s="346"/>
      <c r="AJ520" s="346"/>
      <c r="AK520" s="346"/>
      <c r="AL520" s="346"/>
      <c r="AM520" s="346"/>
      <c r="AN520" s="346"/>
      <c r="AO520" s="346"/>
      <c r="AP520" s="346"/>
    </row>
    <row r="521" spans="1:42" ht="15.75">
      <c r="A521" s="385"/>
      <c r="B521" s="385"/>
      <c r="C521" s="385"/>
      <c r="D521" s="385"/>
      <c r="E521" s="385"/>
      <c r="F521" s="385"/>
      <c r="G521" s="385"/>
      <c r="H521" s="346"/>
      <c r="I521" s="346"/>
      <c r="J521" s="346"/>
      <c r="K521" s="346"/>
      <c r="L521" s="346"/>
      <c r="M521" s="346"/>
      <c r="N521" s="346"/>
      <c r="O521" s="346"/>
      <c r="P521" s="346"/>
      <c r="Q521" s="346"/>
      <c r="R521" s="346"/>
      <c r="S521" s="346"/>
      <c r="T521" s="346"/>
      <c r="U521" s="388"/>
      <c r="V521" s="346"/>
      <c r="W521" s="346"/>
      <c r="X521" s="346"/>
      <c r="Y521" s="346"/>
      <c r="Z521" s="346"/>
      <c r="AA521" s="346"/>
      <c r="AB521" s="346"/>
      <c r="AC521" s="346"/>
      <c r="AD521" s="346"/>
      <c r="AE521" s="346"/>
      <c r="AF521" s="346"/>
      <c r="AG521" s="346"/>
      <c r="AH521" s="346"/>
      <c r="AI521" s="346"/>
      <c r="AJ521" s="346"/>
      <c r="AK521" s="346"/>
      <c r="AL521" s="346"/>
      <c r="AM521" s="346"/>
      <c r="AN521" s="346"/>
      <c r="AO521" s="346"/>
      <c r="AP521" s="346"/>
    </row>
    <row r="522" spans="1:42" ht="15.75">
      <c r="A522" s="385"/>
      <c r="B522" s="385"/>
      <c r="C522" s="385"/>
      <c r="D522" s="385"/>
      <c r="E522" s="385"/>
      <c r="F522" s="385"/>
      <c r="G522" s="385"/>
      <c r="H522" s="346"/>
      <c r="I522" s="346"/>
      <c r="J522" s="346"/>
      <c r="K522" s="346"/>
      <c r="L522" s="346"/>
      <c r="M522" s="346"/>
      <c r="N522" s="346"/>
      <c r="O522" s="346"/>
      <c r="P522" s="346"/>
      <c r="Q522" s="346"/>
      <c r="R522" s="346"/>
      <c r="S522" s="346"/>
      <c r="T522" s="346"/>
      <c r="U522" s="388"/>
      <c r="V522" s="346"/>
      <c r="W522" s="346"/>
      <c r="X522" s="346"/>
      <c r="Y522" s="346"/>
      <c r="Z522" s="346"/>
      <c r="AA522" s="346"/>
      <c r="AB522" s="346"/>
      <c r="AC522" s="346"/>
      <c r="AD522" s="346"/>
      <c r="AE522" s="346"/>
      <c r="AF522" s="346"/>
      <c r="AG522" s="346"/>
      <c r="AH522" s="346"/>
      <c r="AI522" s="346"/>
      <c r="AJ522" s="346"/>
      <c r="AK522" s="346"/>
      <c r="AL522" s="346"/>
      <c r="AM522" s="346"/>
      <c r="AN522" s="346"/>
      <c r="AO522" s="346"/>
      <c r="AP522" s="346"/>
    </row>
    <row r="523" spans="1:42" ht="15.75">
      <c r="A523" s="385"/>
      <c r="B523" s="385"/>
      <c r="C523" s="385"/>
      <c r="D523" s="385"/>
      <c r="E523" s="385"/>
      <c r="F523" s="385"/>
      <c r="G523" s="385"/>
      <c r="H523" s="346"/>
      <c r="I523" s="346"/>
      <c r="J523" s="346"/>
      <c r="K523" s="346"/>
      <c r="L523" s="346"/>
      <c r="M523" s="346"/>
      <c r="N523" s="346"/>
      <c r="O523" s="346"/>
      <c r="P523" s="346"/>
      <c r="Q523" s="346"/>
      <c r="R523" s="346"/>
      <c r="S523" s="346"/>
      <c r="T523" s="346"/>
      <c r="U523" s="388"/>
      <c r="V523" s="346"/>
      <c r="W523" s="346"/>
      <c r="X523" s="346"/>
      <c r="Y523" s="346"/>
      <c r="Z523" s="346"/>
      <c r="AA523" s="346"/>
      <c r="AB523" s="346"/>
      <c r="AC523" s="346"/>
      <c r="AD523" s="346"/>
      <c r="AE523" s="346"/>
      <c r="AF523" s="346"/>
      <c r="AG523" s="346"/>
      <c r="AH523" s="346"/>
      <c r="AI523" s="346"/>
      <c r="AJ523" s="346"/>
      <c r="AK523" s="346"/>
      <c r="AL523" s="346"/>
      <c r="AM523" s="346"/>
      <c r="AN523" s="346"/>
      <c r="AO523" s="346"/>
      <c r="AP523" s="346"/>
    </row>
    <row r="524" spans="1:42" ht="15.75">
      <c r="A524" s="385"/>
      <c r="B524" s="385"/>
      <c r="C524" s="385"/>
      <c r="D524" s="385"/>
      <c r="E524" s="385"/>
      <c r="F524" s="385"/>
      <c r="G524" s="385"/>
      <c r="H524" s="346"/>
      <c r="I524" s="346"/>
      <c r="J524" s="346"/>
      <c r="K524" s="346"/>
      <c r="L524" s="346"/>
      <c r="M524" s="346"/>
      <c r="N524" s="346"/>
      <c r="O524" s="346"/>
      <c r="P524" s="346"/>
      <c r="Q524" s="346"/>
      <c r="R524" s="346"/>
      <c r="S524" s="346"/>
      <c r="T524" s="346"/>
      <c r="U524" s="388"/>
      <c r="V524" s="346"/>
      <c r="W524" s="346"/>
      <c r="X524" s="346"/>
      <c r="Y524" s="346"/>
      <c r="Z524" s="346"/>
      <c r="AA524" s="346"/>
      <c r="AB524" s="346"/>
      <c r="AC524" s="346"/>
      <c r="AD524" s="346"/>
      <c r="AE524" s="346"/>
      <c r="AF524" s="346"/>
      <c r="AG524" s="346"/>
      <c r="AH524" s="346"/>
      <c r="AI524" s="346"/>
      <c r="AJ524" s="346"/>
      <c r="AK524" s="346"/>
      <c r="AL524" s="346"/>
      <c r="AM524" s="346"/>
      <c r="AN524" s="346"/>
      <c r="AO524" s="346"/>
      <c r="AP524" s="346"/>
    </row>
    <row r="525" spans="1:42" ht="15.75">
      <c r="A525" s="385"/>
      <c r="B525" s="385"/>
      <c r="C525" s="385"/>
      <c r="D525" s="385"/>
      <c r="E525" s="385"/>
      <c r="F525" s="385"/>
      <c r="G525" s="385"/>
      <c r="H525" s="346"/>
      <c r="I525" s="346"/>
      <c r="J525" s="346"/>
      <c r="K525" s="346"/>
      <c r="L525" s="346"/>
      <c r="M525" s="346"/>
      <c r="N525" s="346"/>
      <c r="O525" s="346"/>
      <c r="P525" s="346"/>
      <c r="Q525" s="346"/>
      <c r="R525" s="346"/>
      <c r="S525" s="346"/>
      <c r="T525" s="346"/>
      <c r="U525" s="388"/>
      <c r="V525" s="346"/>
      <c r="W525" s="346"/>
      <c r="X525" s="346"/>
      <c r="Y525" s="346"/>
      <c r="Z525" s="346"/>
      <c r="AA525" s="346"/>
      <c r="AB525" s="346"/>
      <c r="AC525" s="346"/>
      <c r="AD525" s="346"/>
      <c r="AE525" s="346"/>
      <c r="AF525" s="346"/>
      <c r="AG525" s="346"/>
      <c r="AH525" s="346"/>
      <c r="AI525" s="346"/>
      <c r="AJ525" s="346"/>
      <c r="AK525" s="346"/>
      <c r="AL525" s="346"/>
      <c r="AM525" s="346"/>
      <c r="AN525" s="346"/>
      <c r="AO525" s="346"/>
      <c r="AP525" s="346"/>
    </row>
    <row r="526" spans="1:42" ht="15.75">
      <c r="A526" s="385"/>
      <c r="B526" s="385"/>
      <c r="C526" s="385"/>
      <c r="D526" s="385"/>
      <c r="E526" s="385"/>
      <c r="F526" s="385"/>
      <c r="G526" s="385"/>
      <c r="H526" s="346"/>
      <c r="I526" s="346"/>
      <c r="J526" s="346"/>
      <c r="K526" s="346"/>
      <c r="L526" s="346"/>
      <c r="M526" s="346"/>
      <c r="N526" s="346"/>
      <c r="O526" s="346"/>
      <c r="P526" s="346"/>
      <c r="Q526" s="346"/>
      <c r="R526" s="346"/>
      <c r="S526" s="346"/>
      <c r="T526" s="346"/>
      <c r="U526" s="388"/>
      <c r="V526" s="346"/>
      <c r="W526" s="346"/>
      <c r="X526" s="346"/>
      <c r="Y526" s="346"/>
      <c r="Z526" s="346"/>
      <c r="AA526" s="346"/>
      <c r="AB526" s="346"/>
      <c r="AC526" s="346"/>
      <c r="AD526" s="346"/>
      <c r="AE526" s="346"/>
      <c r="AF526" s="346"/>
      <c r="AG526" s="346"/>
      <c r="AH526" s="346"/>
      <c r="AI526" s="346"/>
      <c r="AJ526" s="346"/>
      <c r="AK526" s="346"/>
      <c r="AL526" s="346"/>
      <c r="AM526" s="346"/>
      <c r="AN526" s="346"/>
      <c r="AO526" s="346"/>
      <c r="AP526" s="346"/>
    </row>
    <row r="527" spans="1:42" ht="15.75">
      <c r="A527" s="385"/>
      <c r="B527" s="385"/>
      <c r="C527" s="385"/>
      <c r="D527" s="385"/>
      <c r="E527" s="385"/>
      <c r="F527" s="385"/>
      <c r="G527" s="385"/>
      <c r="H527" s="346"/>
      <c r="I527" s="346"/>
      <c r="J527" s="346"/>
      <c r="K527" s="346"/>
      <c r="L527" s="346"/>
      <c r="M527" s="346"/>
      <c r="N527" s="346"/>
      <c r="O527" s="346"/>
      <c r="P527" s="346"/>
      <c r="Q527" s="346"/>
      <c r="R527" s="346"/>
      <c r="S527" s="346"/>
      <c r="T527" s="346"/>
      <c r="U527" s="388"/>
      <c r="V527" s="346"/>
      <c r="W527" s="346"/>
      <c r="X527" s="346"/>
      <c r="Y527" s="346"/>
      <c r="Z527" s="346"/>
      <c r="AA527" s="346"/>
      <c r="AB527" s="346"/>
      <c r="AC527" s="346"/>
      <c r="AD527" s="346"/>
      <c r="AE527" s="346"/>
      <c r="AF527" s="346"/>
      <c r="AG527" s="346"/>
      <c r="AH527" s="346"/>
      <c r="AI527" s="346"/>
      <c r="AJ527" s="346"/>
      <c r="AK527" s="346"/>
      <c r="AL527" s="346"/>
      <c r="AM527" s="346"/>
      <c r="AN527" s="346"/>
      <c r="AO527" s="346"/>
      <c r="AP527" s="346"/>
    </row>
    <row r="528" spans="1:42" ht="15.75">
      <c r="A528" s="385"/>
      <c r="B528" s="385"/>
      <c r="C528" s="385"/>
      <c r="D528" s="385"/>
      <c r="E528" s="385"/>
      <c r="F528" s="385"/>
      <c r="G528" s="385"/>
      <c r="H528" s="346"/>
      <c r="I528" s="346"/>
      <c r="J528" s="346"/>
      <c r="K528" s="346"/>
      <c r="L528" s="346"/>
      <c r="M528" s="346"/>
      <c r="N528" s="346"/>
      <c r="O528" s="346"/>
      <c r="P528" s="346"/>
      <c r="Q528" s="346"/>
      <c r="R528" s="346"/>
      <c r="S528" s="346"/>
      <c r="T528" s="346"/>
      <c r="U528" s="388"/>
      <c r="V528" s="346"/>
      <c r="W528" s="346"/>
      <c r="X528" s="346"/>
      <c r="Y528" s="346"/>
      <c r="Z528" s="346"/>
      <c r="AA528" s="346"/>
      <c r="AB528" s="346"/>
      <c r="AC528" s="346"/>
      <c r="AD528" s="346"/>
      <c r="AE528" s="346"/>
      <c r="AF528" s="346"/>
      <c r="AG528" s="346"/>
      <c r="AH528" s="346"/>
      <c r="AI528" s="346"/>
      <c r="AJ528" s="346"/>
      <c r="AK528" s="346"/>
      <c r="AL528" s="346"/>
      <c r="AM528" s="346"/>
      <c r="AN528" s="346"/>
      <c r="AO528" s="346"/>
      <c r="AP528" s="346"/>
    </row>
    <row r="529" spans="1:42" ht="15.75">
      <c r="A529" s="385"/>
      <c r="B529" s="385"/>
      <c r="C529" s="385"/>
      <c r="D529" s="385"/>
      <c r="E529" s="385"/>
      <c r="F529" s="385"/>
      <c r="G529" s="385"/>
      <c r="H529" s="346"/>
      <c r="I529" s="346"/>
      <c r="J529" s="346"/>
      <c r="K529" s="346"/>
      <c r="L529" s="346"/>
      <c r="M529" s="346"/>
      <c r="N529" s="346"/>
      <c r="O529" s="346"/>
      <c r="P529" s="346"/>
      <c r="Q529" s="346"/>
      <c r="R529" s="346"/>
      <c r="S529" s="346"/>
      <c r="T529" s="346"/>
      <c r="U529" s="388"/>
      <c r="V529" s="346"/>
      <c r="W529" s="346"/>
      <c r="X529" s="346"/>
      <c r="Y529" s="346"/>
      <c r="Z529" s="346"/>
      <c r="AA529" s="346"/>
      <c r="AB529" s="346"/>
      <c r="AC529" s="346"/>
      <c r="AD529" s="346"/>
      <c r="AE529" s="346"/>
      <c r="AF529" s="346"/>
      <c r="AG529" s="346"/>
      <c r="AH529" s="346"/>
      <c r="AI529" s="346"/>
      <c r="AJ529" s="346"/>
      <c r="AK529" s="346"/>
      <c r="AL529" s="346"/>
      <c r="AM529" s="346"/>
      <c r="AN529" s="346"/>
      <c r="AO529" s="346"/>
      <c r="AP529" s="346"/>
    </row>
    <row r="530" spans="1:42" ht="15.75">
      <c r="A530" s="385"/>
      <c r="B530" s="385"/>
      <c r="C530" s="385"/>
      <c r="D530" s="385"/>
      <c r="E530" s="385"/>
      <c r="F530" s="385"/>
      <c r="G530" s="385"/>
      <c r="H530" s="346"/>
      <c r="I530" s="346"/>
      <c r="J530" s="346"/>
      <c r="K530" s="346"/>
      <c r="L530" s="346"/>
      <c r="M530" s="346"/>
      <c r="N530" s="346"/>
      <c r="O530" s="346"/>
      <c r="P530" s="346"/>
      <c r="Q530" s="346"/>
      <c r="R530" s="346"/>
      <c r="S530" s="346"/>
      <c r="T530" s="346"/>
      <c r="U530" s="388"/>
      <c r="V530" s="346"/>
      <c r="W530" s="346"/>
      <c r="X530" s="346"/>
      <c r="Y530" s="346"/>
      <c r="Z530" s="346"/>
      <c r="AA530" s="346"/>
      <c r="AB530" s="346"/>
      <c r="AC530" s="346"/>
      <c r="AD530" s="346"/>
      <c r="AE530" s="346"/>
      <c r="AF530" s="346"/>
      <c r="AG530" s="346"/>
      <c r="AH530" s="346"/>
      <c r="AI530" s="346"/>
      <c r="AJ530" s="346"/>
      <c r="AK530" s="346"/>
      <c r="AL530" s="346"/>
      <c r="AM530" s="346"/>
      <c r="AN530" s="346"/>
      <c r="AO530" s="346"/>
      <c r="AP530" s="346"/>
    </row>
    <row r="531" spans="1:42" ht="15.75">
      <c r="A531" s="385"/>
      <c r="B531" s="385"/>
      <c r="C531" s="385"/>
      <c r="D531" s="385"/>
      <c r="E531" s="385"/>
      <c r="F531" s="385"/>
      <c r="G531" s="385"/>
      <c r="H531" s="346"/>
      <c r="I531" s="346"/>
      <c r="J531" s="346"/>
      <c r="K531" s="346"/>
      <c r="L531" s="346"/>
      <c r="M531" s="346"/>
      <c r="N531" s="346"/>
      <c r="O531" s="346"/>
      <c r="P531" s="346"/>
      <c r="Q531" s="346"/>
      <c r="R531" s="346"/>
      <c r="S531" s="346"/>
      <c r="T531" s="346"/>
      <c r="U531" s="388"/>
      <c r="V531" s="346"/>
      <c r="W531" s="346"/>
      <c r="X531" s="346"/>
      <c r="Y531" s="346"/>
      <c r="Z531" s="346"/>
      <c r="AA531" s="346"/>
      <c r="AB531" s="346"/>
      <c r="AC531" s="346"/>
      <c r="AD531" s="346"/>
      <c r="AE531" s="346"/>
      <c r="AF531" s="346"/>
      <c r="AG531" s="346"/>
      <c r="AH531" s="346"/>
      <c r="AI531" s="346"/>
      <c r="AJ531" s="346"/>
      <c r="AK531" s="346"/>
      <c r="AL531" s="346"/>
      <c r="AM531" s="346"/>
      <c r="AN531" s="346"/>
      <c r="AO531" s="346"/>
      <c r="AP531" s="346"/>
    </row>
    <row r="532" spans="1:42" ht="15.75">
      <c r="A532" s="385"/>
      <c r="B532" s="385"/>
      <c r="C532" s="385"/>
      <c r="D532" s="385"/>
      <c r="E532" s="385"/>
      <c r="F532" s="385"/>
      <c r="G532" s="385"/>
      <c r="H532" s="346"/>
      <c r="I532" s="346"/>
      <c r="J532" s="346"/>
      <c r="K532" s="346"/>
      <c r="L532" s="346"/>
      <c r="M532" s="346"/>
      <c r="N532" s="346"/>
      <c r="O532" s="346"/>
      <c r="P532" s="346"/>
      <c r="Q532" s="346"/>
      <c r="R532" s="346"/>
      <c r="S532" s="346"/>
      <c r="T532" s="346"/>
      <c r="U532" s="388"/>
      <c r="V532" s="346"/>
      <c r="W532" s="346"/>
      <c r="X532" s="346"/>
      <c r="Y532" s="346"/>
      <c r="Z532" s="346"/>
      <c r="AA532" s="346"/>
      <c r="AB532" s="346"/>
      <c r="AC532" s="346"/>
      <c r="AD532" s="346"/>
      <c r="AE532" s="346"/>
      <c r="AF532" s="346"/>
      <c r="AG532" s="346"/>
      <c r="AH532" s="346"/>
      <c r="AI532" s="346"/>
      <c r="AJ532" s="346"/>
      <c r="AK532" s="346"/>
      <c r="AL532" s="346"/>
      <c r="AM532" s="346"/>
      <c r="AN532" s="346"/>
      <c r="AO532" s="346"/>
      <c r="AP532" s="346"/>
    </row>
    <row r="533" spans="1:42" ht="15.75">
      <c r="A533" s="385"/>
      <c r="B533" s="385"/>
      <c r="C533" s="385"/>
      <c r="D533" s="385"/>
      <c r="E533" s="385"/>
      <c r="F533" s="385"/>
      <c r="G533" s="385"/>
      <c r="H533" s="346"/>
      <c r="I533" s="346"/>
      <c r="J533" s="346"/>
      <c r="K533" s="346"/>
      <c r="L533" s="346"/>
      <c r="M533" s="346"/>
      <c r="N533" s="346"/>
      <c r="O533" s="346"/>
      <c r="P533" s="346"/>
      <c r="Q533" s="346"/>
      <c r="R533" s="346"/>
      <c r="S533" s="346"/>
      <c r="T533" s="346"/>
      <c r="U533" s="388"/>
      <c r="V533" s="346"/>
      <c r="W533" s="346"/>
      <c r="X533" s="346"/>
      <c r="Y533" s="346"/>
      <c r="Z533" s="346"/>
      <c r="AA533" s="346"/>
      <c r="AB533" s="346"/>
      <c r="AC533" s="346"/>
      <c r="AD533" s="346"/>
      <c r="AE533" s="346"/>
      <c r="AF533" s="346"/>
      <c r="AG533" s="346"/>
      <c r="AH533" s="346"/>
      <c r="AI533" s="346"/>
      <c r="AJ533" s="346"/>
      <c r="AK533" s="346"/>
      <c r="AL533" s="346"/>
      <c r="AM533" s="346"/>
      <c r="AN533" s="346"/>
      <c r="AO533" s="346"/>
      <c r="AP533" s="346"/>
    </row>
    <row r="534" spans="1:42" ht="15.75">
      <c r="A534" s="385"/>
      <c r="B534" s="385"/>
      <c r="C534" s="385"/>
      <c r="D534" s="385"/>
      <c r="E534" s="385"/>
      <c r="F534" s="385"/>
      <c r="G534" s="385"/>
      <c r="H534" s="346"/>
      <c r="I534" s="346"/>
      <c r="J534" s="346"/>
      <c r="K534" s="346"/>
      <c r="L534" s="346"/>
      <c r="M534" s="346"/>
      <c r="N534" s="346"/>
      <c r="O534" s="346"/>
      <c r="P534" s="346"/>
      <c r="Q534" s="346"/>
      <c r="R534" s="346"/>
      <c r="S534" s="346"/>
      <c r="T534" s="346"/>
      <c r="U534" s="388"/>
      <c r="V534" s="346"/>
      <c r="W534" s="346"/>
      <c r="X534" s="346"/>
      <c r="Y534" s="346"/>
      <c r="Z534" s="346"/>
      <c r="AA534" s="346"/>
      <c r="AB534" s="346"/>
      <c r="AC534" s="346"/>
      <c r="AD534" s="346"/>
      <c r="AE534" s="346"/>
      <c r="AF534" s="346"/>
      <c r="AG534" s="346"/>
      <c r="AH534" s="346"/>
      <c r="AI534" s="346"/>
      <c r="AJ534" s="346"/>
      <c r="AK534" s="346"/>
      <c r="AL534" s="346"/>
      <c r="AM534" s="346"/>
      <c r="AN534" s="346"/>
      <c r="AO534" s="346"/>
      <c r="AP534" s="346"/>
    </row>
    <row r="535" spans="1:42" ht="15.75">
      <c r="A535" s="385"/>
      <c r="B535" s="385"/>
      <c r="C535" s="385"/>
      <c r="D535" s="385"/>
      <c r="E535" s="385"/>
      <c r="F535" s="385"/>
      <c r="G535" s="385"/>
      <c r="H535" s="346"/>
      <c r="I535" s="346"/>
      <c r="J535" s="346"/>
      <c r="K535" s="346"/>
      <c r="L535" s="346"/>
      <c r="M535" s="346"/>
      <c r="N535" s="346"/>
      <c r="O535" s="346"/>
      <c r="P535" s="346"/>
      <c r="Q535" s="346"/>
      <c r="R535" s="346"/>
      <c r="S535" s="346"/>
      <c r="T535" s="346"/>
      <c r="U535" s="388"/>
      <c r="V535" s="346"/>
      <c r="W535" s="346"/>
      <c r="X535" s="346"/>
      <c r="Y535" s="346"/>
      <c r="Z535" s="346"/>
      <c r="AA535" s="346"/>
      <c r="AB535" s="346"/>
      <c r="AC535" s="346"/>
      <c r="AD535" s="346"/>
      <c r="AE535" s="346"/>
      <c r="AF535" s="346"/>
      <c r="AG535" s="346"/>
      <c r="AH535" s="346"/>
      <c r="AI535" s="346"/>
      <c r="AJ535" s="346"/>
      <c r="AK535" s="346"/>
      <c r="AL535" s="346"/>
      <c r="AM535" s="346"/>
      <c r="AN535" s="346"/>
      <c r="AO535" s="346"/>
      <c r="AP535" s="346"/>
    </row>
    <row r="536" spans="1:42" ht="15.75">
      <c r="A536" s="385"/>
      <c r="B536" s="385"/>
      <c r="C536" s="385"/>
      <c r="D536" s="385"/>
      <c r="E536" s="385"/>
      <c r="F536" s="385"/>
      <c r="G536" s="385"/>
      <c r="H536" s="346"/>
      <c r="I536" s="346"/>
      <c r="J536" s="346"/>
      <c r="K536" s="346"/>
      <c r="L536" s="346"/>
      <c r="M536" s="346"/>
      <c r="N536" s="346"/>
      <c r="O536" s="346"/>
      <c r="P536" s="346"/>
      <c r="Q536" s="346"/>
      <c r="R536" s="346"/>
      <c r="S536" s="346"/>
      <c r="T536" s="346"/>
      <c r="U536" s="388"/>
      <c r="V536" s="346"/>
      <c r="W536" s="346"/>
      <c r="X536" s="346"/>
      <c r="Y536" s="346"/>
      <c r="Z536" s="346"/>
      <c r="AA536" s="346"/>
      <c r="AB536" s="346"/>
      <c r="AC536" s="346"/>
      <c r="AD536" s="346"/>
      <c r="AE536" s="346"/>
      <c r="AF536" s="346"/>
      <c r="AG536" s="346"/>
      <c r="AH536" s="346"/>
      <c r="AI536" s="346"/>
      <c r="AJ536" s="346"/>
      <c r="AK536" s="346"/>
      <c r="AL536" s="346"/>
      <c r="AM536" s="346"/>
      <c r="AN536" s="346"/>
      <c r="AO536" s="346"/>
      <c r="AP536" s="346"/>
    </row>
    <row r="537" spans="1:42" ht="15.75">
      <c r="A537" s="385"/>
      <c r="B537" s="385"/>
      <c r="C537" s="385"/>
      <c r="D537" s="385"/>
      <c r="E537" s="385"/>
      <c r="F537" s="385"/>
      <c r="G537" s="385"/>
      <c r="H537" s="346"/>
      <c r="I537" s="346"/>
      <c r="J537" s="346"/>
      <c r="K537" s="346"/>
      <c r="L537" s="346"/>
      <c r="M537" s="346"/>
      <c r="N537" s="346"/>
      <c r="O537" s="346"/>
      <c r="P537" s="346"/>
      <c r="Q537" s="346"/>
      <c r="R537" s="346"/>
      <c r="S537" s="346"/>
      <c r="T537" s="346"/>
      <c r="U537" s="388"/>
      <c r="V537" s="346"/>
      <c r="W537" s="346"/>
      <c r="X537" s="346"/>
      <c r="Y537" s="346"/>
      <c r="Z537" s="346"/>
      <c r="AA537" s="346"/>
      <c r="AB537" s="346"/>
      <c r="AC537" s="346"/>
      <c r="AD537" s="346"/>
      <c r="AE537" s="346"/>
      <c r="AF537" s="346"/>
      <c r="AG537" s="346"/>
      <c r="AH537" s="346"/>
      <c r="AI537" s="346"/>
      <c r="AJ537" s="346"/>
      <c r="AK537" s="346"/>
      <c r="AL537" s="346"/>
      <c r="AM537" s="346"/>
      <c r="AN537" s="346"/>
      <c r="AO537" s="346"/>
      <c r="AP537" s="346"/>
    </row>
    <row r="538" spans="1:42" ht="15.75">
      <c r="A538" s="385"/>
      <c r="B538" s="385"/>
      <c r="C538" s="385"/>
      <c r="D538" s="385"/>
      <c r="E538" s="385"/>
      <c r="F538" s="385"/>
      <c r="G538" s="385"/>
      <c r="H538" s="346"/>
      <c r="I538" s="346"/>
      <c r="J538" s="346"/>
      <c r="K538" s="346"/>
      <c r="L538" s="346"/>
      <c r="M538" s="346"/>
      <c r="N538" s="346"/>
      <c r="O538" s="346"/>
      <c r="P538" s="346"/>
      <c r="Q538" s="346"/>
      <c r="R538" s="346"/>
      <c r="S538" s="346"/>
      <c r="T538" s="346"/>
      <c r="U538" s="388"/>
      <c r="V538" s="346"/>
      <c r="W538" s="346"/>
      <c r="X538" s="346"/>
      <c r="Y538" s="346"/>
      <c r="Z538" s="346"/>
      <c r="AA538" s="346"/>
      <c r="AB538" s="346"/>
      <c r="AC538" s="346"/>
      <c r="AD538" s="346"/>
      <c r="AE538" s="346"/>
      <c r="AF538" s="346"/>
      <c r="AG538" s="346"/>
      <c r="AH538" s="346"/>
      <c r="AI538" s="346"/>
      <c r="AJ538" s="346"/>
      <c r="AK538" s="346"/>
      <c r="AL538" s="346"/>
      <c r="AM538" s="346"/>
      <c r="AN538" s="346"/>
      <c r="AO538" s="346"/>
      <c r="AP538" s="346"/>
    </row>
    <row r="539" spans="1:42" ht="15.75">
      <c r="A539" s="385"/>
      <c r="B539" s="385"/>
      <c r="C539" s="385"/>
      <c r="D539" s="385"/>
      <c r="E539" s="385"/>
      <c r="F539" s="385"/>
      <c r="G539" s="385"/>
      <c r="H539" s="346"/>
      <c r="I539" s="346"/>
      <c r="J539" s="346"/>
      <c r="K539" s="346"/>
      <c r="L539" s="346"/>
      <c r="M539" s="346"/>
      <c r="N539" s="346"/>
      <c r="O539" s="346"/>
      <c r="P539" s="346"/>
      <c r="Q539" s="346"/>
      <c r="R539" s="346"/>
      <c r="S539" s="346"/>
      <c r="T539" s="346"/>
      <c r="U539" s="388"/>
      <c r="V539" s="346"/>
      <c r="W539" s="346"/>
      <c r="X539" s="346"/>
      <c r="Y539" s="346"/>
      <c r="Z539" s="346"/>
      <c r="AA539" s="346"/>
      <c r="AB539" s="346"/>
      <c r="AC539" s="346"/>
      <c r="AD539" s="346"/>
      <c r="AE539" s="346"/>
      <c r="AF539" s="346"/>
      <c r="AG539" s="346"/>
      <c r="AH539" s="346"/>
      <c r="AI539" s="346"/>
      <c r="AJ539" s="346"/>
      <c r="AK539" s="346"/>
      <c r="AL539" s="346"/>
      <c r="AM539" s="346"/>
      <c r="AN539" s="346"/>
      <c r="AO539" s="346"/>
      <c r="AP539" s="346"/>
    </row>
    <row r="540" spans="1:42" ht="15.75">
      <c r="A540" s="385"/>
      <c r="B540" s="385"/>
      <c r="C540" s="385"/>
      <c r="D540" s="385"/>
      <c r="E540" s="385"/>
      <c r="F540" s="385"/>
      <c r="G540" s="385"/>
      <c r="H540" s="346"/>
      <c r="I540" s="346"/>
      <c r="J540" s="346"/>
      <c r="K540" s="346"/>
      <c r="L540" s="346"/>
      <c r="M540" s="346"/>
      <c r="N540" s="346"/>
      <c r="O540" s="346"/>
      <c r="P540" s="346"/>
      <c r="Q540" s="346"/>
      <c r="R540" s="346"/>
      <c r="S540" s="346"/>
      <c r="T540" s="346"/>
      <c r="U540" s="388"/>
      <c r="V540" s="346"/>
      <c r="W540" s="346"/>
      <c r="X540" s="346"/>
      <c r="Y540" s="346"/>
      <c r="Z540" s="346"/>
      <c r="AA540" s="346"/>
      <c r="AB540" s="346"/>
      <c r="AC540" s="346"/>
      <c r="AD540" s="346"/>
      <c r="AE540" s="346"/>
      <c r="AF540" s="346"/>
      <c r="AG540" s="346"/>
      <c r="AH540" s="346"/>
      <c r="AI540" s="346"/>
      <c r="AJ540" s="346"/>
      <c r="AK540" s="346"/>
      <c r="AL540" s="346"/>
      <c r="AM540" s="346"/>
      <c r="AN540" s="346"/>
      <c r="AO540" s="346"/>
      <c r="AP540" s="346"/>
    </row>
    <row r="541" spans="1:42" ht="15.75">
      <c r="A541" s="385"/>
      <c r="B541" s="385"/>
      <c r="C541" s="385"/>
      <c r="D541" s="385"/>
      <c r="E541" s="385"/>
      <c r="F541" s="385"/>
      <c r="G541" s="385"/>
      <c r="H541" s="346"/>
      <c r="I541" s="346"/>
      <c r="J541" s="346"/>
      <c r="K541" s="346"/>
      <c r="L541" s="346"/>
      <c r="M541" s="346"/>
      <c r="N541" s="346"/>
      <c r="O541" s="346"/>
      <c r="P541" s="346"/>
      <c r="Q541" s="346"/>
      <c r="R541" s="346"/>
      <c r="S541" s="346"/>
      <c r="T541" s="346"/>
      <c r="U541" s="388"/>
      <c r="V541" s="346"/>
      <c r="W541" s="346"/>
      <c r="X541" s="346"/>
      <c r="Y541" s="346"/>
      <c r="Z541" s="346"/>
      <c r="AA541" s="346"/>
      <c r="AB541" s="346"/>
      <c r="AC541" s="346"/>
      <c r="AD541" s="346"/>
      <c r="AE541" s="346"/>
      <c r="AF541" s="346"/>
      <c r="AG541" s="346"/>
      <c r="AH541" s="346"/>
      <c r="AI541" s="346"/>
      <c r="AJ541" s="346"/>
      <c r="AK541" s="346"/>
      <c r="AL541" s="346"/>
      <c r="AM541" s="346"/>
      <c r="AN541" s="346"/>
      <c r="AO541" s="346"/>
      <c r="AP541" s="346"/>
    </row>
    <row r="542" spans="1:42" ht="15.75">
      <c r="A542" s="385"/>
      <c r="B542" s="385"/>
      <c r="C542" s="385"/>
      <c r="D542" s="385"/>
      <c r="E542" s="385"/>
      <c r="F542" s="385"/>
      <c r="G542" s="385"/>
      <c r="H542" s="346"/>
      <c r="I542" s="346"/>
      <c r="J542" s="346"/>
      <c r="K542" s="346"/>
      <c r="L542" s="346"/>
      <c r="M542" s="346"/>
      <c r="N542" s="346"/>
      <c r="O542" s="346"/>
      <c r="P542" s="346"/>
      <c r="Q542" s="346"/>
      <c r="R542" s="346"/>
      <c r="S542" s="346"/>
      <c r="T542" s="346"/>
      <c r="U542" s="388"/>
      <c r="V542" s="346"/>
      <c r="W542" s="346"/>
      <c r="X542" s="346"/>
      <c r="Y542" s="346"/>
      <c r="Z542" s="346"/>
      <c r="AA542" s="346"/>
      <c r="AB542" s="346"/>
      <c r="AC542" s="346"/>
      <c r="AD542" s="346"/>
      <c r="AE542" s="346"/>
      <c r="AF542" s="346"/>
      <c r="AG542" s="346"/>
      <c r="AH542" s="346"/>
      <c r="AI542" s="346"/>
      <c r="AJ542" s="346"/>
      <c r="AK542" s="346"/>
      <c r="AL542" s="346"/>
      <c r="AM542" s="346"/>
      <c r="AN542" s="346"/>
      <c r="AO542" s="346"/>
      <c r="AP542" s="346"/>
    </row>
    <row r="543" spans="1:42" ht="15.75">
      <c r="A543" s="385"/>
      <c r="B543" s="385"/>
      <c r="C543" s="385"/>
      <c r="D543" s="385"/>
      <c r="E543" s="385"/>
      <c r="F543" s="385"/>
      <c r="G543" s="385"/>
      <c r="H543" s="346"/>
      <c r="I543" s="346"/>
      <c r="J543" s="346"/>
      <c r="K543" s="346"/>
      <c r="L543" s="346"/>
      <c r="M543" s="346"/>
      <c r="N543" s="346"/>
      <c r="O543" s="346"/>
      <c r="P543" s="346"/>
      <c r="Q543" s="346"/>
      <c r="R543" s="346"/>
      <c r="S543" s="346"/>
      <c r="T543" s="346"/>
      <c r="U543" s="388"/>
      <c r="V543" s="346"/>
      <c r="W543" s="346"/>
      <c r="X543" s="346"/>
      <c r="Y543" s="346"/>
      <c r="Z543" s="346"/>
      <c r="AA543" s="346"/>
      <c r="AB543" s="346"/>
      <c r="AC543" s="346"/>
      <c r="AD543" s="346"/>
      <c r="AE543" s="346"/>
      <c r="AF543" s="346"/>
      <c r="AG543" s="346"/>
      <c r="AH543" s="346"/>
      <c r="AI543" s="346"/>
      <c r="AJ543" s="346"/>
      <c r="AK543" s="346"/>
      <c r="AL543" s="346"/>
      <c r="AM543" s="346"/>
      <c r="AN543" s="346"/>
      <c r="AO543" s="346"/>
      <c r="AP543" s="346"/>
    </row>
    <row r="544" spans="1:42" ht="15.75">
      <c r="A544" s="385"/>
      <c r="B544" s="385"/>
      <c r="C544" s="385"/>
      <c r="D544" s="385"/>
      <c r="E544" s="385"/>
      <c r="F544" s="385"/>
      <c r="G544" s="385"/>
      <c r="H544" s="346"/>
      <c r="I544" s="346"/>
      <c r="J544" s="346"/>
      <c r="K544" s="346"/>
      <c r="L544" s="346"/>
      <c r="M544" s="346"/>
      <c r="N544" s="346"/>
      <c r="O544" s="346"/>
      <c r="P544" s="346"/>
      <c r="Q544" s="346"/>
      <c r="R544" s="346"/>
      <c r="S544" s="346"/>
      <c r="T544" s="346"/>
      <c r="U544" s="388"/>
      <c r="V544" s="346"/>
      <c r="W544" s="346"/>
      <c r="X544" s="346"/>
      <c r="Y544" s="346"/>
      <c r="Z544" s="346"/>
      <c r="AA544" s="346"/>
      <c r="AB544" s="346"/>
      <c r="AC544" s="346"/>
      <c r="AD544" s="346"/>
      <c r="AE544" s="346"/>
      <c r="AF544" s="346"/>
      <c r="AG544" s="346"/>
      <c r="AH544" s="346"/>
      <c r="AI544" s="346"/>
      <c r="AJ544" s="346"/>
      <c r="AK544" s="346"/>
      <c r="AL544" s="346"/>
      <c r="AM544" s="346"/>
      <c r="AN544" s="346"/>
      <c r="AO544" s="346"/>
      <c r="AP544" s="346"/>
    </row>
    <row r="545" spans="1:42" ht="15.75">
      <c r="A545" s="385"/>
      <c r="B545" s="385"/>
      <c r="C545" s="385"/>
      <c r="D545" s="385"/>
      <c r="E545" s="385"/>
      <c r="F545" s="385"/>
      <c r="G545" s="385"/>
      <c r="H545" s="346"/>
      <c r="I545" s="346"/>
      <c r="J545" s="346"/>
      <c r="K545" s="346"/>
      <c r="L545" s="346"/>
      <c r="M545" s="346"/>
      <c r="N545" s="346"/>
      <c r="O545" s="346"/>
      <c r="P545" s="346"/>
      <c r="Q545" s="346"/>
      <c r="R545" s="346"/>
      <c r="S545" s="346"/>
      <c r="T545" s="346"/>
      <c r="U545" s="388"/>
      <c r="V545" s="346"/>
      <c r="W545" s="346"/>
      <c r="X545" s="346"/>
      <c r="Y545" s="346"/>
      <c r="Z545" s="346"/>
      <c r="AA545" s="346"/>
      <c r="AB545" s="346"/>
      <c r="AC545" s="346"/>
      <c r="AD545" s="346"/>
      <c r="AE545" s="346"/>
      <c r="AF545" s="346"/>
      <c r="AG545" s="346"/>
      <c r="AH545" s="346"/>
      <c r="AI545" s="346"/>
      <c r="AJ545" s="346"/>
      <c r="AK545" s="346"/>
      <c r="AL545" s="346"/>
      <c r="AM545" s="346"/>
      <c r="AN545" s="346"/>
      <c r="AO545" s="346"/>
      <c r="AP545" s="346"/>
    </row>
    <row r="546" spans="1:42" ht="15.75">
      <c r="A546" s="385"/>
      <c r="B546" s="385"/>
      <c r="C546" s="385"/>
      <c r="D546" s="385"/>
      <c r="E546" s="385"/>
      <c r="F546" s="385"/>
      <c r="G546" s="385"/>
      <c r="H546" s="346"/>
      <c r="I546" s="346"/>
      <c r="J546" s="346"/>
      <c r="K546" s="346"/>
      <c r="L546" s="346"/>
      <c r="M546" s="346"/>
      <c r="N546" s="346"/>
      <c r="O546" s="346"/>
      <c r="P546" s="346"/>
      <c r="Q546" s="346"/>
      <c r="R546" s="346"/>
      <c r="S546" s="346"/>
      <c r="T546" s="346"/>
      <c r="U546" s="388"/>
      <c r="V546" s="346"/>
      <c r="W546" s="346"/>
      <c r="X546" s="346"/>
      <c r="Y546" s="346"/>
      <c r="Z546" s="346"/>
      <c r="AA546" s="346"/>
      <c r="AB546" s="346"/>
      <c r="AC546" s="346"/>
      <c r="AD546" s="346"/>
      <c r="AE546" s="346"/>
      <c r="AF546" s="346"/>
      <c r="AG546" s="346"/>
      <c r="AH546" s="346"/>
      <c r="AI546" s="346"/>
      <c r="AJ546" s="346"/>
      <c r="AK546" s="346"/>
      <c r="AL546" s="346"/>
      <c r="AM546" s="346"/>
      <c r="AN546" s="346"/>
      <c r="AO546" s="346"/>
      <c r="AP546" s="346"/>
    </row>
    <row r="547" spans="1:42" ht="15.75">
      <c r="A547" s="385"/>
      <c r="B547" s="385"/>
      <c r="C547" s="385"/>
      <c r="D547" s="385"/>
      <c r="E547" s="385"/>
      <c r="F547" s="385"/>
      <c r="G547" s="385"/>
      <c r="H547" s="346"/>
      <c r="I547" s="346"/>
      <c r="J547" s="346"/>
      <c r="K547" s="346"/>
      <c r="L547" s="346"/>
      <c r="M547" s="346"/>
      <c r="N547" s="346"/>
      <c r="O547" s="346"/>
      <c r="P547" s="346"/>
      <c r="Q547" s="346"/>
      <c r="R547" s="346"/>
      <c r="S547" s="346"/>
      <c r="T547" s="346"/>
      <c r="U547" s="388"/>
      <c r="V547" s="346"/>
      <c r="W547" s="346"/>
      <c r="X547" s="346"/>
      <c r="Y547" s="346"/>
      <c r="Z547" s="346"/>
      <c r="AA547" s="346"/>
      <c r="AB547" s="346"/>
      <c r="AC547" s="346"/>
      <c r="AD547" s="346"/>
      <c r="AE547" s="346"/>
      <c r="AF547" s="346"/>
      <c r="AG547" s="346"/>
      <c r="AH547" s="346"/>
      <c r="AI547" s="346"/>
      <c r="AJ547" s="346"/>
      <c r="AK547" s="346"/>
      <c r="AL547" s="346"/>
      <c r="AM547" s="346"/>
      <c r="AN547" s="346"/>
      <c r="AO547" s="346"/>
      <c r="AP547" s="346"/>
    </row>
    <row r="548" spans="1:42" ht="15.75">
      <c r="A548" s="385"/>
      <c r="B548" s="385"/>
      <c r="C548" s="385"/>
      <c r="D548" s="385"/>
      <c r="E548" s="385"/>
      <c r="F548" s="385"/>
      <c r="G548" s="385"/>
      <c r="H548" s="346"/>
      <c r="I548" s="346"/>
      <c r="J548" s="346"/>
      <c r="K548" s="346"/>
      <c r="L548" s="346"/>
      <c r="M548" s="346"/>
      <c r="N548" s="346"/>
      <c r="O548" s="346"/>
      <c r="P548" s="346"/>
      <c r="Q548" s="346"/>
      <c r="R548" s="346"/>
      <c r="S548" s="346"/>
      <c r="T548" s="346"/>
      <c r="U548" s="388"/>
      <c r="V548" s="346"/>
      <c r="W548" s="346"/>
      <c r="X548" s="346"/>
      <c r="Y548" s="346"/>
      <c r="Z548" s="346"/>
      <c r="AA548" s="346"/>
      <c r="AB548" s="346"/>
      <c r="AC548" s="346"/>
      <c r="AD548" s="346"/>
      <c r="AE548" s="346"/>
      <c r="AF548" s="346"/>
      <c r="AG548" s="346"/>
      <c r="AH548" s="346"/>
      <c r="AI548" s="346"/>
      <c r="AJ548" s="346"/>
      <c r="AK548" s="346"/>
      <c r="AL548" s="346"/>
      <c r="AM548" s="346"/>
      <c r="AN548" s="346"/>
      <c r="AO548" s="346"/>
      <c r="AP548" s="346"/>
    </row>
    <row r="549" spans="1:42" ht="15.75">
      <c r="A549" s="385"/>
      <c r="B549" s="385"/>
      <c r="C549" s="385"/>
      <c r="D549" s="385"/>
      <c r="E549" s="385"/>
      <c r="F549" s="385"/>
      <c r="G549" s="385"/>
      <c r="H549" s="346"/>
      <c r="I549" s="346"/>
      <c r="J549" s="346"/>
      <c r="K549" s="346"/>
      <c r="L549" s="346"/>
      <c r="M549" s="346"/>
      <c r="N549" s="346"/>
      <c r="O549" s="346"/>
      <c r="P549" s="346"/>
      <c r="Q549" s="346"/>
      <c r="R549" s="346"/>
      <c r="S549" s="346"/>
      <c r="T549" s="346"/>
      <c r="U549" s="388"/>
      <c r="V549" s="346"/>
      <c r="W549" s="346"/>
      <c r="X549" s="346"/>
      <c r="Y549" s="346"/>
      <c r="Z549" s="346"/>
      <c r="AA549" s="346"/>
      <c r="AB549" s="346"/>
      <c r="AC549" s="346"/>
      <c r="AD549" s="346"/>
      <c r="AE549" s="346"/>
      <c r="AF549" s="346"/>
      <c r="AG549" s="346"/>
      <c r="AH549" s="346"/>
      <c r="AI549" s="346"/>
      <c r="AJ549" s="346"/>
      <c r="AK549" s="346"/>
      <c r="AL549" s="346"/>
      <c r="AM549" s="346"/>
      <c r="AN549" s="346"/>
      <c r="AO549" s="346"/>
      <c r="AP549" s="346"/>
    </row>
    <row r="550" spans="1:42" ht="15.75">
      <c r="A550" s="385"/>
      <c r="B550" s="385"/>
      <c r="C550" s="385"/>
      <c r="D550" s="385"/>
      <c r="E550" s="385"/>
      <c r="F550" s="385"/>
      <c r="G550" s="385"/>
      <c r="H550" s="346"/>
      <c r="I550" s="346"/>
      <c r="J550" s="346"/>
      <c r="K550" s="346"/>
      <c r="L550" s="346"/>
      <c r="M550" s="346"/>
      <c r="N550" s="346"/>
      <c r="O550" s="346"/>
      <c r="P550" s="346"/>
      <c r="Q550" s="346"/>
      <c r="R550" s="346"/>
      <c r="S550" s="346"/>
      <c r="T550" s="346"/>
      <c r="U550" s="388"/>
      <c r="V550" s="346"/>
      <c r="W550" s="346"/>
      <c r="X550" s="346"/>
      <c r="Y550" s="346"/>
      <c r="Z550" s="346"/>
      <c r="AA550" s="346"/>
      <c r="AB550" s="346"/>
      <c r="AC550" s="346"/>
      <c r="AD550" s="346"/>
      <c r="AE550" s="346"/>
      <c r="AF550" s="346"/>
      <c r="AG550" s="346"/>
      <c r="AH550" s="346"/>
      <c r="AI550" s="346"/>
      <c r="AJ550" s="346"/>
      <c r="AK550" s="346"/>
      <c r="AL550" s="346"/>
      <c r="AM550" s="346"/>
      <c r="AN550" s="346"/>
      <c r="AO550" s="346"/>
      <c r="AP550" s="346"/>
    </row>
    <row r="551" spans="1:42" ht="15.75">
      <c r="A551" s="385"/>
      <c r="B551" s="385"/>
      <c r="C551" s="385"/>
      <c r="D551" s="385"/>
      <c r="E551" s="385"/>
      <c r="F551" s="385"/>
      <c r="G551" s="385"/>
      <c r="H551" s="346"/>
      <c r="I551" s="346"/>
      <c r="J551" s="346"/>
      <c r="K551" s="346"/>
      <c r="L551" s="346"/>
      <c r="M551" s="346"/>
      <c r="N551" s="346"/>
      <c r="O551" s="346"/>
      <c r="P551" s="346"/>
      <c r="Q551" s="346"/>
      <c r="R551" s="346"/>
      <c r="S551" s="346"/>
      <c r="T551" s="346"/>
      <c r="U551" s="388"/>
      <c r="V551" s="346"/>
      <c r="W551" s="346"/>
      <c r="X551" s="346"/>
      <c r="Y551" s="346"/>
      <c r="Z551" s="346"/>
      <c r="AA551" s="346"/>
      <c r="AB551" s="346"/>
      <c r="AC551" s="346"/>
      <c r="AD551" s="346"/>
      <c r="AE551" s="346"/>
      <c r="AF551" s="346"/>
      <c r="AG551" s="346"/>
      <c r="AH551" s="346"/>
      <c r="AI551" s="346"/>
      <c r="AJ551" s="346"/>
      <c r="AK551" s="346"/>
      <c r="AL551" s="346"/>
      <c r="AM551" s="346"/>
      <c r="AN551" s="346"/>
      <c r="AO551" s="346"/>
      <c r="AP551" s="346"/>
    </row>
    <row r="552" spans="1:42" ht="15.75">
      <c r="A552" s="385"/>
      <c r="B552" s="385"/>
      <c r="C552" s="385"/>
      <c r="D552" s="385"/>
      <c r="E552" s="385"/>
      <c r="F552" s="385"/>
      <c r="G552" s="385"/>
      <c r="H552" s="346"/>
      <c r="I552" s="346"/>
      <c r="J552" s="346"/>
      <c r="K552" s="346"/>
      <c r="L552" s="346"/>
      <c r="M552" s="346"/>
      <c r="N552" s="346"/>
      <c r="O552" s="346"/>
      <c r="P552" s="346"/>
      <c r="Q552" s="346"/>
      <c r="R552" s="346"/>
      <c r="S552" s="346"/>
      <c r="T552" s="346"/>
      <c r="U552" s="388"/>
      <c r="V552" s="346"/>
      <c r="W552" s="346"/>
      <c r="X552" s="346"/>
      <c r="Y552" s="346"/>
      <c r="Z552" s="346"/>
      <c r="AA552" s="346"/>
      <c r="AB552" s="346"/>
      <c r="AC552" s="346"/>
      <c r="AD552" s="346"/>
      <c r="AE552" s="346"/>
      <c r="AF552" s="346"/>
      <c r="AG552" s="346"/>
      <c r="AH552" s="346"/>
      <c r="AI552" s="346"/>
      <c r="AJ552" s="346"/>
      <c r="AK552" s="346"/>
      <c r="AL552" s="346"/>
      <c r="AM552" s="346"/>
      <c r="AN552" s="346"/>
      <c r="AO552" s="346"/>
      <c r="AP552" s="346"/>
    </row>
    <row r="553" spans="1:42" ht="15.75">
      <c r="A553" s="385"/>
      <c r="B553" s="385"/>
      <c r="C553" s="385"/>
      <c r="D553" s="385"/>
      <c r="E553" s="385"/>
      <c r="F553" s="385"/>
      <c r="G553" s="385"/>
      <c r="H553" s="346"/>
      <c r="I553" s="346"/>
      <c r="J553" s="346"/>
      <c r="K553" s="346"/>
      <c r="L553" s="346"/>
      <c r="M553" s="346"/>
      <c r="N553" s="346"/>
      <c r="O553" s="346"/>
      <c r="P553" s="346"/>
      <c r="Q553" s="346"/>
      <c r="R553" s="346"/>
      <c r="S553" s="346"/>
      <c r="T553" s="346"/>
      <c r="U553" s="388"/>
      <c r="V553" s="346"/>
      <c r="W553" s="346"/>
      <c r="X553" s="346"/>
      <c r="Y553" s="346"/>
      <c r="Z553" s="346"/>
      <c r="AA553" s="346"/>
      <c r="AB553" s="346"/>
      <c r="AC553" s="346"/>
      <c r="AD553" s="346"/>
      <c r="AE553" s="346"/>
      <c r="AF553" s="346"/>
      <c r="AG553" s="346"/>
      <c r="AH553" s="346"/>
      <c r="AI553" s="346"/>
      <c r="AJ553" s="346"/>
      <c r="AK553" s="346"/>
      <c r="AL553" s="346"/>
      <c r="AM553" s="346"/>
      <c r="AN553" s="346"/>
      <c r="AO553" s="346"/>
      <c r="AP553" s="346"/>
    </row>
    <row r="554" spans="1:42" ht="15.75">
      <c r="A554" s="385"/>
      <c r="B554" s="385"/>
      <c r="C554" s="385"/>
      <c r="D554" s="385"/>
      <c r="E554" s="385"/>
      <c r="F554" s="385"/>
      <c r="G554" s="385"/>
      <c r="H554" s="346"/>
      <c r="I554" s="346"/>
      <c r="J554" s="346"/>
      <c r="K554" s="346"/>
      <c r="L554" s="346"/>
      <c r="M554" s="346"/>
      <c r="N554" s="346"/>
      <c r="O554" s="346"/>
      <c r="P554" s="346"/>
      <c r="Q554" s="346"/>
      <c r="R554" s="346"/>
      <c r="S554" s="346"/>
      <c r="T554" s="346"/>
      <c r="U554" s="388"/>
      <c r="V554" s="346"/>
      <c r="W554" s="346"/>
      <c r="X554" s="346"/>
      <c r="Y554" s="346"/>
      <c r="Z554" s="346"/>
      <c r="AA554" s="346"/>
      <c r="AB554" s="346"/>
      <c r="AC554" s="346"/>
      <c r="AD554" s="346"/>
      <c r="AE554" s="346"/>
      <c r="AF554" s="346"/>
      <c r="AG554" s="346"/>
      <c r="AH554" s="346"/>
      <c r="AI554" s="346"/>
      <c r="AJ554" s="346"/>
      <c r="AK554" s="346"/>
      <c r="AL554" s="346"/>
      <c r="AM554" s="346"/>
      <c r="AN554" s="346"/>
      <c r="AO554" s="346"/>
      <c r="AP554" s="346"/>
    </row>
    <row r="555" spans="1:42" ht="15.75">
      <c r="A555" s="385"/>
      <c r="B555" s="385"/>
      <c r="C555" s="385"/>
      <c r="D555" s="385"/>
      <c r="E555" s="385"/>
      <c r="F555" s="385"/>
      <c r="G555" s="385"/>
      <c r="H555" s="346"/>
      <c r="I555" s="346"/>
      <c r="J555" s="346"/>
      <c r="K555" s="346"/>
      <c r="L555" s="346"/>
      <c r="M555" s="346"/>
      <c r="N555" s="346"/>
      <c r="O555" s="346"/>
      <c r="P555" s="346"/>
      <c r="Q555" s="346"/>
      <c r="R555" s="346"/>
      <c r="S555" s="346"/>
      <c r="T555" s="346"/>
      <c r="U555" s="388"/>
      <c r="V555" s="346"/>
      <c r="W555" s="346"/>
      <c r="X555" s="346"/>
      <c r="Y555" s="346"/>
      <c r="Z555" s="346"/>
      <c r="AA555" s="346"/>
      <c r="AB555" s="346"/>
      <c r="AC555" s="346"/>
      <c r="AD555" s="346"/>
      <c r="AE555" s="346"/>
      <c r="AF555" s="346"/>
      <c r="AG555" s="346"/>
      <c r="AH555" s="346"/>
      <c r="AI555" s="346"/>
      <c r="AJ555" s="346"/>
      <c r="AK555" s="346"/>
      <c r="AL555" s="346"/>
      <c r="AM555" s="346"/>
      <c r="AN555" s="346"/>
      <c r="AO555" s="346"/>
      <c r="AP555" s="346"/>
    </row>
    <row r="556" spans="1:42" ht="15.75">
      <c r="A556" s="385"/>
      <c r="B556" s="385"/>
      <c r="C556" s="385"/>
      <c r="D556" s="385"/>
      <c r="E556" s="385"/>
      <c r="F556" s="385"/>
      <c r="G556" s="385"/>
      <c r="H556" s="346"/>
      <c r="I556" s="346"/>
      <c r="J556" s="346"/>
      <c r="K556" s="346"/>
      <c r="L556" s="346"/>
      <c r="M556" s="346"/>
      <c r="N556" s="346"/>
      <c r="O556" s="346"/>
      <c r="P556" s="346"/>
      <c r="Q556" s="346"/>
      <c r="R556" s="346"/>
      <c r="S556" s="346"/>
      <c r="T556" s="346"/>
      <c r="U556" s="388"/>
      <c r="V556" s="346"/>
      <c r="W556" s="346"/>
      <c r="X556" s="346"/>
      <c r="Y556" s="346"/>
      <c r="Z556" s="346"/>
      <c r="AA556" s="346"/>
      <c r="AB556" s="346"/>
      <c r="AC556" s="346"/>
      <c r="AD556" s="346"/>
      <c r="AE556" s="346"/>
      <c r="AF556" s="346"/>
      <c r="AG556" s="346"/>
      <c r="AH556" s="346"/>
      <c r="AI556" s="346"/>
      <c r="AJ556" s="346"/>
      <c r="AK556" s="346"/>
      <c r="AL556" s="346"/>
      <c r="AM556" s="346"/>
      <c r="AN556" s="346"/>
      <c r="AO556" s="346"/>
      <c r="AP556" s="346"/>
    </row>
    <row r="557" spans="1:42" ht="15.75">
      <c r="A557" s="385"/>
      <c r="B557" s="385"/>
      <c r="C557" s="385"/>
      <c r="D557" s="385"/>
      <c r="E557" s="385"/>
      <c r="F557" s="385"/>
      <c r="G557" s="385"/>
      <c r="H557" s="346"/>
      <c r="I557" s="346"/>
      <c r="J557" s="346"/>
      <c r="K557" s="346"/>
      <c r="L557" s="346"/>
      <c r="M557" s="346"/>
      <c r="N557" s="346"/>
      <c r="O557" s="346"/>
      <c r="P557" s="346"/>
      <c r="Q557" s="346"/>
      <c r="R557" s="346"/>
      <c r="S557" s="346"/>
      <c r="T557" s="346"/>
      <c r="U557" s="388"/>
      <c r="V557" s="346"/>
      <c r="W557" s="346"/>
      <c r="X557" s="346"/>
      <c r="Y557" s="346"/>
      <c r="Z557" s="346"/>
      <c r="AA557" s="346"/>
      <c r="AB557" s="346"/>
      <c r="AC557" s="346"/>
      <c r="AD557" s="346"/>
      <c r="AE557" s="346"/>
      <c r="AF557" s="346"/>
      <c r="AG557" s="346"/>
      <c r="AH557" s="346"/>
      <c r="AI557" s="346"/>
      <c r="AJ557" s="346"/>
      <c r="AK557" s="346"/>
      <c r="AL557" s="346"/>
      <c r="AM557" s="346"/>
      <c r="AN557" s="346"/>
      <c r="AO557" s="346"/>
      <c r="AP557" s="346"/>
    </row>
    <row r="558" spans="1:42" ht="15.75">
      <c r="A558" s="385"/>
      <c r="B558" s="385"/>
      <c r="C558" s="385"/>
      <c r="D558" s="385"/>
      <c r="E558" s="385"/>
      <c r="F558" s="385"/>
      <c r="G558" s="385"/>
      <c r="H558" s="346"/>
      <c r="I558" s="346"/>
      <c r="J558" s="346"/>
      <c r="K558" s="346"/>
      <c r="L558" s="346"/>
      <c r="M558" s="346"/>
      <c r="N558" s="346"/>
      <c r="O558" s="346"/>
      <c r="P558" s="346"/>
      <c r="Q558" s="346"/>
      <c r="R558" s="346"/>
      <c r="S558" s="346"/>
      <c r="T558" s="346"/>
      <c r="U558" s="388"/>
      <c r="V558" s="346"/>
      <c r="W558" s="346"/>
      <c r="X558" s="346"/>
      <c r="Y558" s="346"/>
      <c r="Z558" s="346"/>
      <c r="AA558" s="346"/>
      <c r="AB558" s="346"/>
      <c r="AC558" s="346"/>
      <c r="AD558" s="346"/>
      <c r="AE558" s="346"/>
      <c r="AF558" s="346"/>
      <c r="AG558" s="346"/>
      <c r="AH558" s="346"/>
      <c r="AI558" s="346"/>
      <c r="AJ558" s="346"/>
      <c r="AK558" s="346"/>
      <c r="AL558" s="346"/>
      <c r="AM558" s="346"/>
      <c r="AN558" s="346"/>
      <c r="AO558" s="346"/>
      <c r="AP558" s="346"/>
    </row>
    <row r="559" spans="1:42" ht="15.75">
      <c r="A559" s="385"/>
      <c r="B559" s="385"/>
      <c r="C559" s="385"/>
      <c r="D559" s="385"/>
      <c r="E559" s="385"/>
      <c r="F559" s="385"/>
      <c r="G559" s="385"/>
      <c r="H559" s="346"/>
      <c r="I559" s="346"/>
      <c r="J559" s="346"/>
      <c r="K559" s="346"/>
      <c r="L559" s="346"/>
      <c r="M559" s="346"/>
      <c r="N559" s="346"/>
      <c r="O559" s="346"/>
      <c r="P559" s="346"/>
      <c r="Q559" s="346"/>
      <c r="R559" s="346"/>
      <c r="S559" s="346"/>
      <c r="T559" s="346"/>
      <c r="U559" s="388"/>
      <c r="V559" s="346"/>
      <c r="W559" s="346"/>
      <c r="X559" s="346"/>
      <c r="Y559" s="346"/>
      <c r="Z559" s="346"/>
      <c r="AA559" s="346"/>
      <c r="AB559" s="346"/>
      <c r="AC559" s="346"/>
      <c r="AD559" s="346"/>
      <c r="AE559" s="346"/>
      <c r="AF559" s="346"/>
      <c r="AG559" s="346"/>
      <c r="AH559" s="346"/>
      <c r="AI559" s="346"/>
      <c r="AJ559" s="346"/>
      <c r="AK559" s="346"/>
      <c r="AL559" s="346"/>
      <c r="AM559" s="346"/>
      <c r="AN559" s="346"/>
      <c r="AO559" s="346"/>
      <c r="AP559" s="346"/>
    </row>
    <row r="560" spans="1:42" ht="15.75">
      <c r="A560" s="385"/>
      <c r="B560" s="385"/>
      <c r="C560" s="385"/>
      <c r="D560" s="385"/>
      <c r="E560" s="385"/>
      <c r="F560" s="385"/>
      <c r="G560" s="385"/>
      <c r="H560" s="346"/>
      <c r="I560" s="346"/>
      <c r="J560" s="346"/>
      <c r="K560" s="346"/>
      <c r="L560" s="346"/>
      <c r="M560" s="346"/>
      <c r="N560" s="346"/>
      <c r="O560" s="346"/>
      <c r="P560" s="346"/>
      <c r="Q560" s="346"/>
      <c r="R560" s="346"/>
      <c r="S560" s="346"/>
      <c r="T560" s="346"/>
      <c r="U560" s="388"/>
      <c r="V560" s="346"/>
      <c r="W560" s="346"/>
      <c r="X560" s="346"/>
      <c r="Y560" s="346"/>
      <c r="Z560" s="346"/>
      <c r="AA560" s="346"/>
      <c r="AB560" s="346"/>
      <c r="AC560" s="346"/>
      <c r="AD560" s="346"/>
      <c r="AE560" s="346"/>
      <c r="AF560" s="346"/>
      <c r="AG560" s="346"/>
      <c r="AH560" s="346"/>
      <c r="AI560" s="346"/>
      <c r="AJ560" s="346"/>
      <c r="AK560" s="346"/>
      <c r="AL560" s="346"/>
      <c r="AM560" s="346"/>
      <c r="AN560" s="346"/>
      <c r="AO560" s="346"/>
      <c r="AP560" s="346"/>
    </row>
    <row r="561" spans="1:42" ht="15.75">
      <c r="A561" s="385"/>
      <c r="B561" s="385"/>
      <c r="C561" s="385"/>
      <c r="D561" s="385"/>
      <c r="E561" s="385"/>
      <c r="F561" s="385"/>
      <c r="G561" s="385"/>
      <c r="H561" s="346"/>
      <c r="I561" s="346"/>
      <c r="J561" s="346"/>
      <c r="K561" s="346"/>
      <c r="L561" s="346"/>
      <c r="M561" s="346"/>
      <c r="N561" s="346"/>
      <c r="O561" s="346"/>
      <c r="P561" s="346"/>
      <c r="Q561" s="346"/>
      <c r="R561" s="346"/>
      <c r="S561" s="346"/>
      <c r="T561" s="346"/>
      <c r="U561" s="388"/>
      <c r="V561" s="346"/>
      <c r="W561" s="346"/>
      <c r="X561" s="346"/>
      <c r="Y561" s="346"/>
      <c r="Z561" s="346"/>
      <c r="AA561" s="346"/>
      <c r="AB561" s="346"/>
      <c r="AC561" s="346"/>
      <c r="AD561" s="346"/>
      <c r="AE561" s="346"/>
      <c r="AF561" s="346"/>
      <c r="AG561" s="346"/>
      <c r="AH561" s="346"/>
      <c r="AI561" s="346"/>
      <c r="AJ561" s="346"/>
      <c r="AK561" s="346"/>
      <c r="AL561" s="346"/>
      <c r="AM561" s="346"/>
      <c r="AN561" s="346"/>
      <c r="AO561" s="346"/>
      <c r="AP561" s="346"/>
    </row>
    <row r="562" spans="1:42" ht="15.75">
      <c r="A562" s="385"/>
      <c r="B562" s="385"/>
      <c r="C562" s="385"/>
      <c r="D562" s="385"/>
      <c r="E562" s="385"/>
      <c r="F562" s="385"/>
      <c r="G562" s="385"/>
      <c r="H562" s="346"/>
      <c r="I562" s="346"/>
      <c r="J562" s="346"/>
      <c r="K562" s="346"/>
      <c r="L562" s="346"/>
      <c r="M562" s="346"/>
      <c r="N562" s="346"/>
      <c r="O562" s="346"/>
      <c r="P562" s="346"/>
      <c r="Q562" s="346"/>
      <c r="R562" s="346"/>
      <c r="S562" s="346"/>
      <c r="T562" s="346"/>
      <c r="U562" s="388"/>
      <c r="V562" s="346"/>
      <c r="W562" s="346"/>
      <c r="X562" s="346"/>
      <c r="Y562" s="346"/>
      <c r="Z562" s="346"/>
      <c r="AA562" s="346"/>
      <c r="AB562" s="346"/>
      <c r="AC562" s="346"/>
      <c r="AD562" s="346"/>
      <c r="AE562" s="346"/>
      <c r="AF562" s="346"/>
      <c r="AG562" s="346"/>
      <c r="AH562" s="346"/>
      <c r="AI562" s="346"/>
      <c r="AJ562" s="346"/>
      <c r="AK562" s="346"/>
      <c r="AL562" s="346"/>
      <c r="AM562" s="346"/>
      <c r="AN562" s="346"/>
      <c r="AO562" s="346"/>
      <c r="AP562" s="346"/>
    </row>
    <row r="563" spans="1:42" ht="15.75">
      <c r="A563" s="385"/>
      <c r="B563" s="385"/>
      <c r="C563" s="385"/>
      <c r="D563" s="385"/>
      <c r="E563" s="385"/>
      <c r="F563" s="385"/>
      <c r="G563" s="385"/>
      <c r="H563" s="346"/>
      <c r="I563" s="346"/>
      <c r="J563" s="346"/>
      <c r="K563" s="346"/>
      <c r="L563" s="346"/>
      <c r="M563" s="346"/>
      <c r="N563" s="346"/>
      <c r="O563" s="346"/>
      <c r="P563" s="346"/>
      <c r="Q563" s="346"/>
      <c r="R563" s="346"/>
      <c r="S563" s="346"/>
      <c r="T563" s="346"/>
      <c r="U563" s="388"/>
      <c r="V563" s="346"/>
      <c r="W563" s="346"/>
      <c r="X563" s="346"/>
      <c r="Y563" s="346"/>
      <c r="Z563" s="346"/>
      <c r="AA563" s="346"/>
      <c r="AB563" s="346"/>
      <c r="AC563" s="346"/>
      <c r="AD563" s="346"/>
      <c r="AE563" s="346"/>
      <c r="AF563" s="346"/>
      <c r="AG563" s="346"/>
      <c r="AH563" s="346"/>
      <c r="AI563" s="346"/>
      <c r="AJ563" s="346"/>
      <c r="AK563" s="346"/>
      <c r="AL563" s="346"/>
      <c r="AM563" s="346"/>
      <c r="AN563" s="346"/>
      <c r="AO563" s="346"/>
      <c r="AP563" s="346"/>
    </row>
    <row r="564" spans="1:42" ht="15.75">
      <c r="A564" s="385"/>
      <c r="B564" s="385"/>
      <c r="C564" s="385"/>
      <c r="D564" s="385"/>
      <c r="E564" s="385"/>
      <c r="F564" s="385"/>
      <c r="G564" s="385"/>
      <c r="H564" s="346"/>
      <c r="I564" s="346"/>
      <c r="J564" s="346"/>
      <c r="K564" s="346"/>
      <c r="L564" s="346"/>
      <c r="M564" s="346"/>
      <c r="N564" s="346"/>
      <c r="O564" s="346"/>
      <c r="P564" s="346"/>
      <c r="Q564" s="346"/>
      <c r="R564" s="346"/>
      <c r="S564" s="346"/>
      <c r="T564" s="346"/>
      <c r="U564" s="388"/>
      <c r="V564" s="346"/>
      <c r="W564" s="346"/>
      <c r="X564" s="346"/>
      <c r="Y564" s="346"/>
      <c r="Z564" s="346"/>
      <c r="AA564" s="346"/>
      <c r="AB564" s="346"/>
      <c r="AC564" s="346"/>
      <c r="AD564" s="346"/>
      <c r="AE564" s="346"/>
      <c r="AF564" s="346"/>
      <c r="AG564" s="346"/>
      <c r="AH564" s="346"/>
      <c r="AI564" s="346"/>
      <c r="AJ564" s="346"/>
      <c r="AK564" s="346"/>
      <c r="AL564" s="346"/>
      <c r="AM564" s="346"/>
      <c r="AN564" s="346"/>
      <c r="AO564" s="346"/>
      <c r="AP564" s="346"/>
    </row>
    <row r="565" spans="1:42" ht="15.75">
      <c r="A565" s="385"/>
      <c r="B565" s="385"/>
      <c r="C565" s="385"/>
      <c r="D565" s="385"/>
      <c r="E565" s="385"/>
      <c r="F565" s="385"/>
      <c r="G565" s="385"/>
      <c r="H565" s="346"/>
      <c r="I565" s="346"/>
      <c r="J565" s="346"/>
      <c r="K565" s="346"/>
      <c r="L565" s="346"/>
      <c r="M565" s="346"/>
      <c r="N565" s="346"/>
      <c r="O565" s="346"/>
      <c r="P565" s="346"/>
      <c r="Q565" s="346"/>
      <c r="R565" s="346"/>
      <c r="S565" s="346"/>
      <c r="T565" s="346"/>
      <c r="U565" s="388"/>
      <c r="V565" s="346"/>
      <c r="W565" s="346"/>
      <c r="X565" s="346"/>
      <c r="Y565" s="346"/>
      <c r="Z565" s="346"/>
      <c r="AA565" s="346"/>
      <c r="AB565" s="346"/>
      <c r="AC565" s="346"/>
      <c r="AD565" s="346"/>
      <c r="AE565" s="346"/>
      <c r="AF565" s="346"/>
      <c r="AG565" s="346"/>
      <c r="AH565" s="346"/>
      <c r="AI565" s="346"/>
      <c r="AJ565" s="346"/>
      <c r="AK565" s="346"/>
      <c r="AL565" s="346"/>
      <c r="AM565" s="346"/>
      <c r="AN565" s="346"/>
      <c r="AO565" s="346"/>
      <c r="AP565" s="346"/>
    </row>
    <row r="566" spans="1:42" ht="15.75">
      <c r="A566" s="385"/>
      <c r="B566" s="385"/>
      <c r="C566" s="385"/>
      <c r="D566" s="385"/>
      <c r="E566" s="385"/>
      <c r="F566" s="385"/>
      <c r="G566" s="385"/>
      <c r="H566" s="346"/>
      <c r="I566" s="346"/>
      <c r="J566" s="346"/>
      <c r="K566" s="346"/>
      <c r="L566" s="346"/>
      <c r="M566" s="346"/>
      <c r="N566" s="346"/>
      <c r="O566" s="346"/>
      <c r="P566" s="346"/>
      <c r="Q566" s="346"/>
      <c r="R566" s="346"/>
      <c r="S566" s="346"/>
      <c r="T566" s="346"/>
      <c r="U566" s="388"/>
      <c r="V566" s="346"/>
      <c r="W566" s="346"/>
      <c r="X566" s="346"/>
      <c r="Y566" s="346"/>
      <c r="Z566" s="346"/>
      <c r="AA566" s="346"/>
      <c r="AB566" s="346"/>
      <c r="AC566" s="346"/>
      <c r="AD566" s="346"/>
      <c r="AE566" s="346"/>
      <c r="AF566" s="346"/>
      <c r="AG566" s="346"/>
      <c r="AH566" s="346"/>
      <c r="AI566" s="346"/>
      <c r="AJ566" s="346"/>
      <c r="AK566" s="346"/>
      <c r="AL566" s="346"/>
      <c r="AM566" s="346"/>
      <c r="AN566" s="346"/>
      <c r="AO566" s="346"/>
      <c r="AP566" s="346"/>
    </row>
    <row r="567" spans="1:42" ht="15.75">
      <c r="A567" s="385"/>
      <c r="B567" s="385"/>
      <c r="C567" s="385"/>
      <c r="D567" s="385"/>
      <c r="E567" s="385"/>
      <c r="F567" s="385"/>
      <c r="G567" s="385"/>
      <c r="H567" s="346"/>
      <c r="I567" s="346"/>
      <c r="J567" s="346"/>
      <c r="K567" s="346"/>
      <c r="L567" s="346"/>
      <c r="M567" s="346"/>
      <c r="N567" s="346"/>
      <c r="O567" s="346"/>
      <c r="P567" s="346"/>
      <c r="Q567" s="346"/>
      <c r="R567" s="346"/>
      <c r="S567" s="346"/>
      <c r="T567" s="346"/>
      <c r="U567" s="388"/>
      <c r="V567" s="346"/>
      <c r="W567" s="346"/>
      <c r="X567" s="346"/>
      <c r="Y567" s="346"/>
      <c r="Z567" s="346"/>
      <c r="AA567" s="346"/>
      <c r="AB567" s="346"/>
      <c r="AC567" s="346"/>
      <c r="AD567" s="346"/>
      <c r="AE567" s="346"/>
      <c r="AF567" s="346"/>
      <c r="AG567" s="346"/>
      <c r="AH567" s="346"/>
      <c r="AI567" s="346"/>
      <c r="AJ567" s="346"/>
      <c r="AK567" s="346"/>
      <c r="AL567" s="346"/>
      <c r="AM567" s="346"/>
      <c r="AN567" s="346"/>
      <c r="AO567" s="346"/>
      <c r="AP567" s="346"/>
    </row>
    <row r="568" spans="1:42" ht="15.75">
      <c r="A568" s="385"/>
      <c r="B568" s="385"/>
      <c r="C568" s="385"/>
      <c r="D568" s="385"/>
      <c r="E568" s="385"/>
      <c r="F568" s="385"/>
      <c r="G568" s="385"/>
      <c r="H568" s="346"/>
      <c r="I568" s="346"/>
      <c r="J568" s="346"/>
      <c r="K568" s="346"/>
      <c r="L568" s="346"/>
      <c r="M568" s="346"/>
      <c r="N568" s="346"/>
      <c r="O568" s="346"/>
      <c r="P568" s="346"/>
      <c r="Q568" s="346"/>
      <c r="R568" s="346"/>
      <c r="S568" s="346"/>
      <c r="T568" s="346"/>
      <c r="U568" s="388"/>
      <c r="V568" s="346"/>
      <c r="W568" s="346"/>
      <c r="X568" s="346"/>
      <c r="Y568" s="346"/>
      <c r="Z568" s="346"/>
      <c r="AA568" s="346"/>
      <c r="AB568" s="346"/>
      <c r="AC568" s="346"/>
      <c r="AD568" s="346"/>
      <c r="AE568" s="346"/>
      <c r="AF568" s="346"/>
      <c r="AG568" s="346"/>
      <c r="AH568" s="346"/>
      <c r="AI568" s="346"/>
      <c r="AJ568" s="346"/>
      <c r="AK568" s="346"/>
      <c r="AL568" s="346"/>
      <c r="AM568" s="346"/>
      <c r="AN568" s="346"/>
      <c r="AO568" s="346"/>
      <c r="AP568" s="346"/>
    </row>
    <row r="569" spans="1:42" ht="15.75">
      <c r="A569" s="385"/>
      <c r="B569" s="385"/>
      <c r="C569" s="385"/>
      <c r="D569" s="385"/>
      <c r="E569" s="385"/>
      <c r="F569" s="385"/>
      <c r="G569" s="385"/>
      <c r="H569" s="346"/>
      <c r="I569" s="346"/>
      <c r="J569" s="346"/>
      <c r="K569" s="346"/>
      <c r="L569" s="346"/>
      <c r="M569" s="346"/>
      <c r="N569" s="346"/>
      <c r="O569" s="346"/>
      <c r="P569" s="346"/>
      <c r="Q569" s="346"/>
      <c r="R569" s="346"/>
      <c r="S569" s="346"/>
      <c r="T569" s="346"/>
      <c r="U569" s="388"/>
      <c r="V569" s="346"/>
      <c r="W569" s="346"/>
      <c r="X569" s="346"/>
      <c r="Y569" s="346"/>
      <c r="Z569" s="346"/>
      <c r="AA569" s="346"/>
      <c r="AB569" s="346"/>
      <c r="AC569" s="346"/>
      <c r="AD569" s="346"/>
      <c r="AE569" s="346"/>
      <c r="AF569" s="346"/>
      <c r="AG569" s="346"/>
      <c r="AH569" s="346"/>
      <c r="AI569" s="346"/>
      <c r="AJ569" s="346"/>
      <c r="AK569" s="346"/>
      <c r="AL569" s="346"/>
      <c r="AM569" s="346"/>
      <c r="AN569" s="346"/>
      <c r="AO569" s="346"/>
      <c r="AP569" s="346"/>
    </row>
    <row r="570" spans="1:42" ht="15.75">
      <c r="A570" s="385"/>
      <c r="B570" s="385"/>
      <c r="C570" s="385"/>
      <c r="D570" s="385"/>
      <c r="E570" s="385"/>
      <c r="F570" s="385"/>
      <c r="G570" s="385"/>
      <c r="H570" s="346"/>
      <c r="I570" s="346"/>
      <c r="J570" s="346"/>
      <c r="K570" s="346"/>
      <c r="L570" s="346"/>
      <c r="M570" s="346"/>
      <c r="N570" s="346"/>
      <c r="O570" s="346"/>
      <c r="P570" s="346"/>
      <c r="Q570" s="346"/>
      <c r="R570" s="346"/>
      <c r="S570" s="346"/>
      <c r="T570" s="346"/>
      <c r="U570" s="388"/>
      <c r="V570" s="346"/>
      <c r="W570" s="346"/>
      <c r="X570" s="346"/>
      <c r="Y570" s="346"/>
      <c r="Z570" s="346"/>
      <c r="AA570" s="346"/>
      <c r="AB570" s="346"/>
      <c r="AC570" s="346"/>
      <c r="AD570" s="346"/>
      <c r="AE570" s="346"/>
      <c r="AF570" s="346"/>
      <c r="AG570" s="346"/>
      <c r="AH570" s="346"/>
      <c r="AI570" s="346"/>
      <c r="AJ570" s="346"/>
      <c r="AK570" s="346"/>
      <c r="AL570" s="346"/>
      <c r="AM570" s="346"/>
      <c r="AN570" s="346"/>
      <c r="AO570" s="346"/>
      <c r="AP570" s="346"/>
    </row>
    <row r="571" spans="1:42" ht="15.75">
      <c r="A571" s="385"/>
      <c r="B571" s="385"/>
      <c r="C571" s="385"/>
      <c r="D571" s="385"/>
      <c r="E571" s="385"/>
      <c r="F571" s="385"/>
      <c r="G571" s="385"/>
      <c r="H571" s="346"/>
      <c r="I571" s="346"/>
      <c r="J571" s="346"/>
      <c r="K571" s="346"/>
      <c r="L571" s="346"/>
      <c r="M571" s="346"/>
      <c r="N571" s="346"/>
      <c r="O571" s="346"/>
      <c r="P571" s="346"/>
      <c r="Q571" s="346"/>
      <c r="R571" s="346"/>
      <c r="S571" s="346"/>
      <c r="T571" s="346"/>
      <c r="U571" s="388"/>
      <c r="V571" s="346"/>
      <c r="W571" s="346"/>
      <c r="X571" s="346"/>
      <c r="Y571" s="346"/>
      <c r="Z571" s="346"/>
      <c r="AA571" s="346"/>
      <c r="AB571" s="346"/>
      <c r="AC571" s="346"/>
      <c r="AD571" s="346"/>
      <c r="AE571" s="346"/>
      <c r="AF571" s="346"/>
      <c r="AG571" s="346"/>
      <c r="AH571" s="346"/>
      <c r="AI571" s="346"/>
      <c r="AJ571" s="346"/>
      <c r="AK571" s="346"/>
      <c r="AL571" s="346"/>
      <c r="AM571" s="346"/>
      <c r="AN571" s="346"/>
      <c r="AO571" s="346"/>
      <c r="AP571" s="346"/>
    </row>
    <row r="572" spans="1:42" ht="15.75">
      <c r="A572" s="385"/>
      <c r="B572" s="385"/>
      <c r="C572" s="385"/>
      <c r="D572" s="385"/>
      <c r="E572" s="385"/>
      <c r="F572" s="385"/>
      <c r="G572" s="385"/>
      <c r="H572" s="346"/>
      <c r="I572" s="346"/>
      <c r="J572" s="346"/>
      <c r="K572" s="346"/>
      <c r="L572" s="346"/>
      <c r="M572" s="346"/>
      <c r="N572" s="346"/>
      <c r="O572" s="346"/>
      <c r="P572" s="346"/>
      <c r="Q572" s="346"/>
      <c r="R572" s="346"/>
      <c r="S572" s="346"/>
      <c r="T572" s="346"/>
      <c r="U572" s="388"/>
      <c r="V572" s="346"/>
      <c r="W572" s="346"/>
      <c r="X572" s="346"/>
      <c r="Y572" s="346"/>
      <c r="Z572" s="346"/>
      <c r="AA572" s="346"/>
      <c r="AB572" s="346"/>
      <c r="AC572" s="346"/>
      <c r="AD572" s="346"/>
      <c r="AE572" s="346"/>
      <c r="AF572" s="346"/>
      <c r="AG572" s="346"/>
      <c r="AH572" s="346"/>
      <c r="AI572" s="346"/>
      <c r="AJ572" s="346"/>
      <c r="AK572" s="346"/>
      <c r="AL572" s="346"/>
      <c r="AM572" s="346"/>
      <c r="AN572" s="346"/>
      <c r="AO572" s="346"/>
      <c r="AP572" s="346"/>
    </row>
    <row r="573" spans="1:42" ht="15.75">
      <c r="A573" s="385"/>
      <c r="B573" s="385"/>
      <c r="C573" s="385"/>
      <c r="D573" s="385"/>
      <c r="E573" s="385"/>
      <c r="F573" s="385"/>
      <c r="G573" s="385"/>
      <c r="H573" s="346"/>
      <c r="I573" s="346"/>
      <c r="J573" s="346"/>
      <c r="K573" s="346"/>
      <c r="L573" s="346"/>
      <c r="M573" s="346"/>
      <c r="N573" s="346"/>
      <c r="O573" s="346"/>
      <c r="P573" s="346"/>
      <c r="Q573" s="346"/>
      <c r="R573" s="346"/>
      <c r="S573" s="346"/>
      <c r="T573" s="346"/>
      <c r="U573" s="388"/>
      <c r="V573" s="346"/>
      <c r="W573" s="346"/>
      <c r="X573" s="346"/>
      <c r="Y573" s="346"/>
      <c r="Z573" s="346"/>
      <c r="AA573" s="346"/>
      <c r="AB573" s="346"/>
      <c r="AC573" s="346"/>
      <c r="AD573" s="346"/>
      <c r="AE573" s="346"/>
      <c r="AF573" s="346"/>
      <c r="AG573" s="346"/>
      <c r="AH573" s="346"/>
      <c r="AI573" s="346"/>
      <c r="AJ573" s="346"/>
      <c r="AK573" s="346"/>
      <c r="AL573" s="346"/>
      <c r="AM573" s="346"/>
      <c r="AN573" s="346"/>
      <c r="AO573" s="346"/>
      <c r="AP573" s="346"/>
    </row>
    <row r="574" spans="1:42" ht="15.75">
      <c r="A574" s="385"/>
      <c r="B574" s="385"/>
      <c r="C574" s="385"/>
      <c r="D574" s="385"/>
      <c r="E574" s="385"/>
      <c r="F574" s="385"/>
      <c r="G574" s="385"/>
      <c r="H574" s="346"/>
      <c r="I574" s="346"/>
      <c r="J574" s="346"/>
      <c r="K574" s="346"/>
      <c r="L574" s="346"/>
      <c r="M574" s="346"/>
      <c r="N574" s="346"/>
      <c r="O574" s="346"/>
      <c r="P574" s="346"/>
      <c r="Q574" s="346"/>
      <c r="R574" s="346"/>
      <c r="S574" s="346"/>
      <c r="T574" s="346"/>
      <c r="U574" s="388"/>
      <c r="V574" s="346"/>
      <c r="W574" s="346"/>
      <c r="X574" s="346"/>
      <c r="Y574" s="346"/>
      <c r="Z574" s="346"/>
      <c r="AA574" s="346"/>
      <c r="AB574" s="346"/>
      <c r="AC574" s="346"/>
      <c r="AD574" s="346"/>
      <c r="AE574" s="346"/>
      <c r="AF574" s="346"/>
      <c r="AG574" s="346"/>
      <c r="AH574" s="346"/>
      <c r="AI574" s="346"/>
      <c r="AJ574" s="346"/>
      <c r="AK574" s="346"/>
      <c r="AL574" s="346"/>
      <c r="AM574" s="346"/>
      <c r="AN574" s="346"/>
      <c r="AO574" s="346"/>
      <c r="AP574" s="346"/>
    </row>
    <row r="575" spans="1:42" ht="15.75">
      <c r="A575" s="385"/>
      <c r="B575" s="385"/>
      <c r="C575" s="385"/>
      <c r="D575" s="385"/>
      <c r="E575" s="385"/>
      <c r="F575" s="385"/>
      <c r="G575" s="385"/>
      <c r="H575" s="346"/>
      <c r="I575" s="346"/>
      <c r="J575" s="346"/>
      <c r="K575" s="346"/>
      <c r="L575" s="346"/>
      <c r="M575" s="346"/>
      <c r="N575" s="346"/>
      <c r="O575" s="346"/>
      <c r="P575" s="346"/>
      <c r="Q575" s="346"/>
      <c r="R575" s="346"/>
      <c r="S575" s="346"/>
      <c r="T575" s="346"/>
      <c r="U575" s="388"/>
      <c r="V575" s="346"/>
      <c r="W575" s="346"/>
      <c r="X575" s="346"/>
      <c r="Y575" s="346"/>
      <c r="Z575" s="346"/>
      <c r="AA575" s="346"/>
      <c r="AB575" s="346"/>
      <c r="AC575" s="346"/>
      <c r="AD575" s="346"/>
      <c r="AE575" s="346"/>
      <c r="AF575" s="346"/>
      <c r="AG575" s="346"/>
      <c r="AH575" s="346"/>
      <c r="AI575" s="346"/>
      <c r="AJ575" s="346"/>
      <c r="AK575" s="346"/>
      <c r="AL575" s="346"/>
      <c r="AM575" s="346"/>
      <c r="AN575" s="346"/>
      <c r="AO575" s="346"/>
      <c r="AP575" s="346"/>
    </row>
    <row r="576" spans="1:42" ht="15.75">
      <c r="A576" s="385"/>
      <c r="B576" s="385"/>
      <c r="C576" s="385"/>
      <c r="D576" s="385"/>
      <c r="E576" s="385"/>
      <c r="F576" s="385"/>
      <c r="G576" s="385"/>
      <c r="H576" s="346"/>
      <c r="I576" s="346"/>
      <c r="J576" s="346"/>
      <c r="K576" s="346"/>
      <c r="L576" s="346"/>
      <c r="M576" s="346"/>
      <c r="N576" s="346"/>
      <c r="O576" s="346"/>
      <c r="P576" s="346"/>
      <c r="Q576" s="346"/>
      <c r="R576" s="346"/>
      <c r="S576" s="346"/>
      <c r="T576" s="346"/>
      <c r="U576" s="388"/>
      <c r="V576" s="346"/>
      <c r="W576" s="346"/>
      <c r="X576" s="346"/>
      <c r="Y576" s="346"/>
      <c r="Z576" s="346"/>
      <c r="AA576" s="346"/>
      <c r="AB576" s="346"/>
      <c r="AC576" s="346"/>
      <c r="AD576" s="346"/>
      <c r="AE576" s="346"/>
      <c r="AF576" s="346"/>
      <c r="AG576" s="346"/>
      <c r="AH576" s="346"/>
      <c r="AI576" s="346"/>
      <c r="AJ576" s="346"/>
      <c r="AK576" s="346"/>
      <c r="AL576" s="346"/>
      <c r="AM576" s="346"/>
      <c r="AN576" s="346"/>
      <c r="AO576" s="346"/>
      <c r="AP576" s="346"/>
    </row>
    <row r="577" spans="1:42" ht="15.75">
      <c r="A577" s="385"/>
      <c r="B577" s="385"/>
      <c r="C577" s="385"/>
      <c r="D577" s="385"/>
      <c r="E577" s="385"/>
      <c r="F577" s="385"/>
      <c r="G577" s="385"/>
      <c r="H577" s="346"/>
      <c r="I577" s="346"/>
      <c r="J577" s="346"/>
      <c r="K577" s="346"/>
      <c r="L577" s="346"/>
      <c r="M577" s="346"/>
      <c r="N577" s="346"/>
      <c r="O577" s="346"/>
      <c r="P577" s="346"/>
      <c r="Q577" s="346"/>
      <c r="R577" s="346"/>
      <c r="S577" s="346"/>
      <c r="T577" s="346"/>
      <c r="U577" s="388"/>
      <c r="V577" s="346"/>
      <c r="W577" s="346"/>
      <c r="X577" s="346"/>
      <c r="Y577" s="346"/>
      <c r="Z577" s="346"/>
      <c r="AA577" s="346"/>
      <c r="AB577" s="346"/>
      <c r="AC577" s="346"/>
      <c r="AD577" s="346"/>
      <c r="AE577" s="346"/>
      <c r="AF577" s="346"/>
      <c r="AG577" s="346"/>
      <c r="AH577" s="346"/>
      <c r="AI577" s="346"/>
      <c r="AJ577" s="346"/>
      <c r="AK577" s="346"/>
      <c r="AL577" s="346"/>
      <c r="AM577" s="346"/>
      <c r="AN577" s="346"/>
      <c r="AO577" s="346"/>
      <c r="AP577" s="346"/>
    </row>
    <row r="578" spans="1:42" ht="15.75">
      <c r="A578" s="385"/>
      <c r="B578" s="385"/>
      <c r="C578" s="385"/>
      <c r="D578" s="385"/>
      <c r="E578" s="385"/>
      <c r="F578" s="385"/>
      <c r="G578" s="385"/>
      <c r="H578" s="346"/>
      <c r="I578" s="346"/>
      <c r="J578" s="346"/>
      <c r="K578" s="346"/>
      <c r="L578" s="346"/>
      <c r="M578" s="346"/>
      <c r="N578" s="346"/>
      <c r="O578" s="346"/>
      <c r="P578" s="346"/>
      <c r="Q578" s="346"/>
      <c r="R578" s="346"/>
      <c r="S578" s="346"/>
      <c r="T578" s="346"/>
      <c r="U578" s="388"/>
      <c r="V578" s="346"/>
      <c r="W578" s="346"/>
      <c r="X578" s="346"/>
      <c r="Y578" s="346"/>
      <c r="Z578" s="346"/>
      <c r="AA578" s="346"/>
      <c r="AB578" s="346"/>
      <c r="AC578" s="346"/>
      <c r="AD578" s="346"/>
      <c r="AE578" s="346"/>
      <c r="AF578" s="346"/>
      <c r="AG578" s="346"/>
      <c r="AH578" s="346"/>
      <c r="AI578" s="346"/>
      <c r="AJ578" s="346"/>
      <c r="AK578" s="346"/>
      <c r="AL578" s="346"/>
      <c r="AM578" s="346"/>
      <c r="AN578" s="346"/>
      <c r="AO578" s="346"/>
      <c r="AP578" s="346"/>
    </row>
    <row r="579" spans="1:42" ht="15.75">
      <c r="A579" s="385"/>
      <c r="B579" s="385"/>
      <c r="C579" s="385"/>
      <c r="D579" s="385"/>
      <c r="E579" s="385"/>
      <c r="F579" s="385"/>
      <c r="G579" s="385"/>
      <c r="H579" s="346"/>
      <c r="I579" s="346"/>
      <c r="J579" s="346"/>
      <c r="K579" s="346"/>
      <c r="L579" s="346"/>
      <c r="M579" s="346"/>
      <c r="N579" s="346"/>
      <c r="O579" s="346"/>
      <c r="P579" s="346"/>
      <c r="Q579" s="346"/>
      <c r="R579" s="346"/>
      <c r="S579" s="346"/>
      <c r="T579" s="346"/>
      <c r="U579" s="388"/>
      <c r="V579" s="346"/>
      <c r="W579" s="346"/>
      <c r="X579" s="346"/>
      <c r="Y579" s="346"/>
      <c r="Z579" s="346"/>
      <c r="AA579" s="346"/>
      <c r="AB579" s="346"/>
      <c r="AC579" s="346"/>
      <c r="AD579" s="346"/>
      <c r="AE579" s="346"/>
      <c r="AF579" s="346"/>
      <c r="AG579" s="346"/>
      <c r="AH579" s="346"/>
      <c r="AI579" s="346"/>
      <c r="AJ579" s="346"/>
      <c r="AK579" s="346"/>
      <c r="AL579" s="346"/>
      <c r="AM579" s="346"/>
      <c r="AN579" s="346"/>
      <c r="AO579" s="346"/>
      <c r="AP579" s="346"/>
    </row>
    <row r="580" spans="1:42" ht="15.75">
      <c r="A580" s="385"/>
      <c r="B580" s="385"/>
      <c r="C580" s="385"/>
      <c r="D580" s="385"/>
      <c r="E580" s="385"/>
      <c r="F580" s="385"/>
      <c r="G580" s="385"/>
      <c r="H580" s="346"/>
      <c r="I580" s="346"/>
      <c r="J580" s="346"/>
      <c r="K580" s="346"/>
      <c r="L580" s="346"/>
      <c r="M580" s="346"/>
      <c r="N580" s="346"/>
      <c r="O580" s="346"/>
      <c r="P580" s="346"/>
      <c r="Q580" s="346"/>
      <c r="R580" s="346"/>
      <c r="S580" s="346"/>
      <c r="T580" s="346"/>
      <c r="U580" s="388"/>
      <c r="V580" s="346"/>
      <c r="W580" s="346"/>
      <c r="X580" s="346"/>
      <c r="Y580" s="346"/>
      <c r="Z580" s="346"/>
      <c r="AA580" s="346"/>
      <c r="AB580" s="346"/>
      <c r="AC580" s="346"/>
      <c r="AD580" s="346"/>
      <c r="AE580" s="346"/>
      <c r="AF580" s="346"/>
      <c r="AG580" s="346"/>
      <c r="AH580" s="346"/>
      <c r="AI580" s="346"/>
      <c r="AJ580" s="346"/>
      <c r="AK580" s="346"/>
      <c r="AL580" s="346"/>
      <c r="AM580" s="346"/>
      <c r="AN580" s="346"/>
      <c r="AO580" s="346"/>
      <c r="AP580" s="346"/>
    </row>
    <row r="581" spans="1:42" ht="15.75">
      <c r="A581" s="385"/>
      <c r="B581" s="385"/>
      <c r="C581" s="385"/>
      <c r="D581" s="385"/>
      <c r="E581" s="385"/>
      <c r="F581" s="385"/>
      <c r="G581" s="385"/>
      <c r="H581" s="346"/>
      <c r="I581" s="346"/>
      <c r="J581" s="346"/>
      <c r="K581" s="346"/>
      <c r="L581" s="346"/>
      <c r="M581" s="346"/>
      <c r="N581" s="346"/>
      <c r="O581" s="346"/>
      <c r="P581" s="346"/>
      <c r="Q581" s="346"/>
      <c r="R581" s="346"/>
      <c r="S581" s="346"/>
      <c r="T581" s="346"/>
      <c r="U581" s="388"/>
      <c r="V581" s="346"/>
      <c r="W581" s="346"/>
      <c r="X581" s="346"/>
      <c r="Y581" s="346"/>
      <c r="Z581" s="346"/>
      <c r="AA581" s="346"/>
      <c r="AB581" s="346"/>
      <c r="AC581" s="346"/>
      <c r="AD581" s="346"/>
      <c r="AE581" s="346"/>
      <c r="AF581" s="346"/>
      <c r="AG581" s="346"/>
      <c r="AH581" s="346"/>
      <c r="AI581" s="346"/>
      <c r="AJ581" s="346"/>
      <c r="AK581" s="346"/>
      <c r="AL581" s="346"/>
      <c r="AM581" s="346"/>
      <c r="AN581" s="346"/>
      <c r="AO581" s="346"/>
      <c r="AP581" s="346"/>
    </row>
    <row r="582" spans="1:42" ht="15.75">
      <c r="A582" s="385"/>
      <c r="B582" s="385"/>
      <c r="C582" s="385"/>
      <c r="D582" s="385"/>
      <c r="E582" s="385"/>
      <c r="F582" s="385"/>
      <c r="G582" s="385"/>
      <c r="H582" s="346"/>
      <c r="I582" s="346"/>
      <c r="J582" s="346"/>
      <c r="K582" s="346"/>
      <c r="L582" s="346"/>
      <c r="M582" s="346"/>
      <c r="N582" s="346"/>
      <c r="O582" s="346"/>
      <c r="P582" s="346"/>
      <c r="Q582" s="346"/>
      <c r="R582" s="346"/>
      <c r="S582" s="346"/>
      <c r="T582" s="346"/>
      <c r="U582" s="388"/>
      <c r="V582" s="346"/>
      <c r="W582" s="346"/>
      <c r="X582" s="346"/>
      <c r="Y582" s="346"/>
      <c r="Z582" s="346"/>
      <c r="AA582" s="346"/>
      <c r="AB582" s="346"/>
      <c r="AC582" s="346"/>
      <c r="AD582" s="346"/>
      <c r="AE582" s="346"/>
      <c r="AF582" s="346"/>
      <c r="AG582" s="346"/>
      <c r="AH582" s="346"/>
      <c r="AI582" s="346"/>
      <c r="AJ582" s="346"/>
      <c r="AK582" s="346"/>
      <c r="AL582" s="346"/>
      <c r="AM582" s="346"/>
      <c r="AN582" s="346"/>
      <c r="AO582" s="346"/>
      <c r="AP582" s="346"/>
    </row>
    <row r="583" spans="1:42" ht="15.75">
      <c r="A583" s="385"/>
      <c r="B583" s="385"/>
      <c r="C583" s="385"/>
      <c r="D583" s="385"/>
      <c r="E583" s="385"/>
      <c r="F583" s="385"/>
      <c r="G583" s="385"/>
      <c r="H583" s="346"/>
      <c r="I583" s="346"/>
      <c r="J583" s="346"/>
      <c r="K583" s="346"/>
      <c r="L583" s="346"/>
      <c r="M583" s="346"/>
      <c r="N583" s="346"/>
      <c r="O583" s="346"/>
      <c r="P583" s="346"/>
      <c r="Q583" s="346"/>
      <c r="R583" s="346"/>
      <c r="S583" s="346"/>
      <c r="T583" s="346"/>
      <c r="U583" s="388"/>
      <c r="V583" s="346"/>
      <c r="W583" s="346"/>
      <c r="X583" s="346"/>
      <c r="Y583" s="346"/>
      <c r="Z583" s="346"/>
      <c r="AA583" s="346"/>
      <c r="AB583" s="346"/>
      <c r="AC583" s="346"/>
      <c r="AD583" s="346"/>
      <c r="AE583" s="346"/>
      <c r="AF583" s="346"/>
      <c r="AG583" s="346"/>
      <c r="AH583" s="346"/>
      <c r="AI583" s="346"/>
      <c r="AJ583" s="346"/>
      <c r="AK583" s="346"/>
      <c r="AL583" s="346"/>
      <c r="AM583" s="346"/>
      <c r="AN583" s="346"/>
      <c r="AO583" s="346"/>
      <c r="AP583" s="346"/>
    </row>
    <row r="584" spans="1:42" ht="15.75">
      <c r="A584" s="385"/>
      <c r="B584" s="385"/>
      <c r="C584" s="385"/>
      <c r="D584" s="385"/>
      <c r="E584" s="385"/>
      <c r="F584" s="385"/>
      <c r="G584" s="385"/>
      <c r="H584" s="346"/>
      <c r="I584" s="346"/>
      <c r="J584" s="346"/>
      <c r="K584" s="346"/>
      <c r="L584" s="346"/>
      <c r="M584" s="346"/>
      <c r="N584" s="346"/>
      <c r="O584" s="346"/>
      <c r="P584" s="346"/>
      <c r="Q584" s="346"/>
      <c r="R584" s="346"/>
      <c r="S584" s="346"/>
      <c r="T584" s="346"/>
      <c r="U584" s="388"/>
      <c r="V584" s="346"/>
      <c r="W584" s="346"/>
      <c r="X584" s="346"/>
      <c r="Y584" s="346"/>
      <c r="Z584" s="346"/>
      <c r="AA584" s="346"/>
      <c r="AB584" s="346"/>
      <c r="AC584" s="346"/>
      <c r="AD584" s="346"/>
      <c r="AE584" s="346"/>
      <c r="AF584" s="346"/>
      <c r="AG584" s="346"/>
      <c r="AH584" s="346"/>
      <c r="AI584" s="346"/>
      <c r="AJ584" s="346"/>
      <c r="AK584" s="346"/>
      <c r="AL584" s="346"/>
      <c r="AM584" s="346"/>
      <c r="AN584" s="346"/>
      <c r="AO584" s="346"/>
      <c r="AP584" s="346"/>
    </row>
    <row r="585" spans="1:42" ht="15.75">
      <c r="A585" s="385"/>
      <c r="B585" s="385"/>
      <c r="C585" s="385"/>
      <c r="D585" s="385"/>
      <c r="E585" s="385"/>
      <c r="F585" s="385"/>
      <c r="G585" s="385"/>
      <c r="H585" s="346"/>
      <c r="I585" s="346"/>
      <c r="J585" s="346"/>
      <c r="K585" s="346"/>
      <c r="L585" s="346"/>
      <c r="M585" s="346"/>
      <c r="N585" s="346"/>
      <c r="O585" s="346"/>
      <c r="P585" s="346"/>
      <c r="Q585" s="346"/>
      <c r="R585" s="346"/>
      <c r="S585" s="346"/>
      <c r="T585" s="346"/>
      <c r="U585" s="388"/>
      <c r="V585" s="346"/>
      <c r="W585" s="346"/>
      <c r="X585" s="346"/>
      <c r="Y585" s="346"/>
      <c r="Z585" s="346"/>
      <c r="AA585" s="346"/>
      <c r="AB585" s="346"/>
      <c r="AC585" s="346"/>
      <c r="AD585" s="346"/>
      <c r="AE585" s="346"/>
      <c r="AF585" s="346"/>
      <c r="AG585" s="346"/>
      <c r="AH585" s="346"/>
      <c r="AI585" s="346"/>
      <c r="AJ585" s="346"/>
      <c r="AK585" s="346"/>
      <c r="AL585" s="346"/>
      <c r="AM585" s="346"/>
      <c r="AN585" s="346"/>
      <c r="AO585" s="346"/>
      <c r="AP585" s="346"/>
    </row>
    <row r="586" spans="1:42" ht="15.75">
      <c r="A586" s="385"/>
      <c r="B586" s="385"/>
      <c r="C586" s="385"/>
      <c r="D586" s="385"/>
      <c r="E586" s="385"/>
      <c r="F586" s="385"/>
      <c r="G586" s="385"/>
      <c r="H586" s="346"/>
      <c r="I586" s="346"/>
      <c r="J586" s="346"/>
      <c r="K586" s="346"/>
      <c r="L586" s="346"/>
      <c r="M586" s="346"/>
      <c r="N586" s="346"/>
      <c r="O586" s="346"/>
      <c r="P586" s="346"/>
      <c r="Q586" s="346"/>
      <c r="R586" s="346"/>
      <c r="S586" s="346"/>
      <c r="T586" s="346"/>
      <c r="U586" s="388"/>
      <c r="V586" s="346"/>
      <c r="W586" s="346"/>
      <c r="X586" s="346"/>
      <c r="Y586" s="346"/>
      <c r="Z586" s="346"/>
      <c r="AA586" s="346"/>
      <c r="AB586" s="346"/>
      <c r="AC586" s="346"/>
      <c r="AD586" s="346"/>
      <c r="AE586" s="346"/>
      <c r="AF586" s="346"/>
      <c r="AG586" s="346"/>
      <c r="AH586" s="346"/>
      <c r="AI586" s="346"/>
      <c r="AJ586" s="346"/>
      <c r="AK586" s="346"/>
      <c r="AL586" s="346"/>
      <c r="AM586" s="346"/>
      <c r="AN586" s="346"/>
      <c r="AO586" s="346"/>
      <c r="AP586" s="346"/>
    </row>
    <row r="587" spans="1:42" ht="15.75">
      <c r="A587" s="385"/>
      <c r="B587" s="385"/>
      <c r="C587" s="385"/>
      <c r="D587" s="385"/>
      <c r="E587" s="385"/>
      <c r="F587" s="385"/>
      <c r="G587" s="385"/>
      <c r="H587" s="346"/>
      <c r="I587" s="346"/>
      <c r="J587" s="346"/>
      <c r="K587" s="346"/>
      <c r="L587" s="346"/>
      <c r="M587" s="346"/>
      <c r="N587" s="346"/>
      <c r="O587" s="346"/>
      <c r="P587" s="346"/>
      <c r="Q587" s="346"/>
      <c r="R587" s="346"/>
      <c r="S587" s="346"/>
      <c r="T587" s="346"/>
      <c r="U587" s="388"/>
      <c r="V587" s="346"/>
      <c r="W587" s="346"/>
      <c r="X587" s="346"/>
      <c r="Y587" s="346"/>
      <c r="Z587" s="346"/>
      <c r="AA587" s="346"/>
      <c r="AB587" s="346"/>
      <c r="AC587" s="346"/>
      <c r="AD587" s="346"/>
      <c r="AE587" s="346"/>
      <c r="AF587" s="346"/>
      <c r="AG587" s="346"/>
      <c r="AH587" s="346"/>
      <c r="AI587" s="346"/>
      <c r="AJ587" s="346"/>
      <c r="AK587" s="346"/>
      <c r="AL587" s="346"/>
      <c r="AM587" s="346"/>
      <c r="AN587" s="346"/>
      <c r="AO587" s="346"/>
      <c r="AP587" s="346"/>
    </row>
    <row r="588" spans="1:42" ht="15.75">
      <c r="A588" s="385"/>
      <c r="B588" s="385"/>
      <c r="C588" s="385"/>
      <c r="D588" s="385"/>
      <c r="E588" s="385"/>
      <c r="F588" s="385"/>
      <c r="G588" s="385"/>
      <c r="H588" s="346"/>
      <c r="I588" s="346"/>
      <c r="J588" s="346"/>
      <c r="K588" s="346"/>
      <c r="L588" s="346"/>
      <c r="M588" s="346"/>
      <c r="N588" s="346"/>
      <c r="O588" s="346"/>
      <c r="P588" s="346"/>
      <c r="Q588" s="346"/>
      <c r="R588" s="346"/>
      <c r="S588" s="346"/>
      <c r="T588" s="346"/>
      <c r="U588" s="388"/>
      <c r="V588" s="346"/>
      <c r="W588" s="346"/>
      <c r="X588" s="346"/>
      <c r="Y588" s="346"/>
      <c r="Z588" s="346"/>
      <c r="AA588" s="346"/>
      <c r="AB588" s="346"/>
      <c r="AC588" s="346"/>
      <c r="AD588" s="346"/>
      <c r="AE588" s="346"/>
      <c r="AF588" s="346"/>
      <c r="AG588" s="346"/>
      <c r="AH588" s="346"/>
      <c r="AI588" s="346"/>
      <c r="AJ588" s="346"/>
      <c r="AK588" s="346"/>
      <c r="AL588" s="346"/>
      <c r="AM588" s="346"/>
      <c r="AN588" s="346"/>
      <c r="AO588" s="346"/>
      <c r="AP588" s="346"/>
    </row>
    <row r="589" spans="1:42" ht="15.75">
      <c r="A589" s="385"/>
      <c r="B589" s="385"/>
      <c r="C589" s="385"/>
      <c r="D589" s="385"/>
      <c r="E589" s="385"/>
      <c r="F589" s="385"/>
      <c r="G589" s="385"/>
      <c r="H589" s="346"/>
      <c r="I589" s="346"/>
      <c r="J589" s="346"/>
      <c r="K589" s="346"/>
      <c r="L589" s="346"/>
      <c r="M589" s="346"/>
      <c r="N589" s="346"/>
      <c r="O589" s="346"/>
      <c r="P589" s="346"/>
      <c r="Q589" s="346"/>
      <c r="R589" s="346"/>
      <c r="S589" s="346"/>
      <c r="T589" s="346"/>
      <c r="U589" s="388"/>
      <c r="V589" s="346"/>
      <c r="W589" s="346"/>
      <c r="X589" s="346"/>
      <c r="Y589" s="346"/>
      <c r="Z589" s="346"/>
      <c r="AA589" s="346"/>
      <c r="AB589" s="346"/>
      <c r="AC589" s="346"/>
      <c r="AD589" s="346"/>
      <c r="AE589" s="346"/>
      <c r="AF589" s="346"/>
      <c r="AG589" s="346"/>
      <c r="AH589" s="346"/>
      <c r="AI589" s="346"/>
      <c r="AJ589" s="346"/>
      <c r="AK589" s="346"/>
      <c r="AL589" s="346"/>
      <c r="AM589" s="346"/>
      <c r="AN589" s="346"/>
      <c r="AO589" s="346"/>
      <c r="AP589" s="346"/>
    </row>
    <row r="590" spans="1:42" ht="15.75">
      <c r="A590" s="385"/>
      <c r="B590" s="385"/>
      <c r="C590" s="385"/>
      <c r="D590" s="385"/>
      <c r="E590" s="385"/>
      <c r="F590" s="385"/>
      <c r="G590" s="385"/>
      <c r="H590" s="346"/>
      <c r="I590" s="346"/>
      <c r="J590" s="346"/>
      <c r="K590" s="346"/>
      <c r="L590" s="346"/>
      <c r="M590" s="346"/>
      <c r="N590" s="346"/>
      <c r="O590" s="346"/>
      <c r="P590" s="346"/>
      <c r="Q590" s="346"/>
      <c r="R590" s="346"/>
      <c r="S590" s="346"/>
      <c r="T590" s="346"/>
      <c r="U590" s="388"/>
      <c r="V590" s="346"/>
      <c r="W590" s="346"/>
      <c r="X590" s="346"/>
      <c r="Y590" s="346"/>
      <c r="Z590" s="346"/>
      <c r="AA590" s="346"/>
      <c r="AB590" s="346"/>
      <c r="AC590" s="346"/>
      <c r="AD590" s="346"/>
      <c r="AE590" s="346"/>
      <c r="AF590" s="346"/>
      <c r="AG590" s="346"/>
      <c r="AH590" s="346"/>
      <c r="AI590" s="346"/>
      <c r="AJ590" s="346"/>
      <c r="AK590" s="346"/>
      <c r="AL590" s="346"/>
      <c r="AM590" s="346"/>
      <c r="AN590" s="346"/>
      <c r="AO590" s="346"/>
      <c r="AP590" s="346"/>
    </row>
    <row r="591" spans="1:42" ht="15.75">
      <c r="A591" s="385"/>
      <c r="B591" s="385"/>
      <c r="C591" s="385"/>
      <c r="D591" s="385"/>
      <c r="E591" s="385"/>
      <c r="F591" s="385"/>
      <c r="G591" s="385"/>
      <c r="H591" s="346"/>
      <c r="I591" s="346"/>
      <c r="J591" s="346"/>
      <c r="K591" s="346"/>
      <c r="L591" s="346"/>
      <c r="M591" s="346"/>
      <c r="N591" s="346"/>
      <c r="O591" s="346"/>
      <c r="P591" s="346"/>
      <c r="Q591" s="346"/>
      <c r="R591" s="346"/>
      <c r="S591" s="346"/>
      <c r="T591" s="346"/>
      <c r="U591" s="388"/>
      <c r="V591" s="346"/>
      <c r="W591" s="346"/>
      <c r="X591" s="346"/>
      <c r="Y591" s="346"/>
      <c r="Z591" s="346"/>
      <c r="AA591" s="346"/>
      <c r="AB591" s="346"/>
      <c r="AC591" s="346"/>
      <c r="AD591" s="346"/>
      <c r="AE591" s="346"/>
      <c r="AF591" s="346"/>
      <c r="AG591" s="346"/>
      <c r="AH591" s="346"/>
      <c r="AI591" s="346"/>
      <c r="AJ591" s="346"/>
      <c r="AK591" s="346"/>
      <c r="AL591" s="346"/>
      <c r="AM591" s="346"/>
      <c r="AN591" s="346"/>
      <c r="AO591" s="346"/>
      <c r="AP591" s="346"/>
    </row>
    <row r="592" spans="1:42" ht="15.75">
      <c r="A592" s="385"/>
      <c r="B592" s="385"/>
      <c r="C592" s="385"/>
      <c r="D592" s="385"/>
      <c r="E592" s="385"/>
      <c r="F592" s="385"/>
      <c r="G592" s="385"/>
      <c r="H592" s="346"/>
      <c r="I592" s="346"/>
      <c r="J592" s="346"/>
      <c r="K592" s="346"/>
      <c r="L592" s="346"/>
      <c r="M592" s="346"/>
      <c r="N592" s="346"/>
      <c r="O592" s="346"/>
      <c r="P592" s="346"/>
      <c r="Q592" s="346"/>
      <c r="R592" s="346"/>
      <c r="S592" s="346"/>
      <c r="T592" s="346"/>
      <c r="U592" s="388"/>
      <c r="V592" s="346"/>
      <c r="W592" s="346"/>
      <c r="X592" s="346"/>
      <c r="Y592" s="346"/>
      <c r="Z592" s="346"/>
      <c r="AA592" s="346"/>
      <c r="AB592" s="346"/>
      <c r="AC592" s="346"/>
      <c r="AD592" s="346"/>
      <c r="AE592" s="346"/>
      <c r="AF592" s="346"/>
      <c r="AG592" s="346"/>
      <c r="AH592" s="346"/>
      <c r="AI592" s="346"/>
      <c r="AJ592" s="346"/>
      <c r="AK592" s="346"/>
      <c r="AL592" s="346"/>
      <c r="AM592" s="346"/>
      <c r="AN592" s="346"/>
      <c r="AO592" s="346"/>
      <c r="AP592" s="346"/>
    </row>
    <row r="593" spans="1:42" ht="15.75">
      <c r="A593" s="385"/>
      <c r="B593" s="385"/>
      <c r="C593" s="385"/>
      <c r="D593" s="385"/>
      <c r="E593" s="385"/>
      <c r="F593" s="385"/>
      <c r="G593" s="385"/>
      <c r="H593" s="346"/>
      <c r="I593" s="346"/>
      <c r="J593" s="346"/>
      <c r="K593" s="346"/>
      <c r="L593" s="346"/>
      <c r="M593" s="346"/>
      <c r="N593" s="346"/>
      <c r="O593" s="346"/>
      <c r="P593" s="346"/>
      <c r="Q593" s="346"/>
      <c r="R593" s="346"/>
      <c r="S593" s="346"/>
      <c r="T593" s="346"/>
      <c r="U593" s="388"/>
      <c r="V593" s="346"/>
      <c r="W593" s="346"/>
      <c r="X593" s="346"/>
      <c r="Y593" s="346"/>
      <c r="Z593" s="346"/>
      <c r="AA593" s="346"/>
      <c r="AB593" s="346"/>
      <c r="AC593" s="346"/>
      <c r="AD593" s="346"/>
      <c r="AE593" s="346"/>
      <c r="AF593" s="346"/>
      <c r="AG593" s="346"/>
      <c r="AH593" s="346"/>
      <c r="AI593" s="346"/>
      <c r="AJ593" s="346"/>
      <c r="AK593" s="346"/>
      <c r="AL593" s="346"/>
      <c r="AM593" s="346"/>
      <c r="AN593" s="346"/>
      <c r="AO593" s="346"/>
      <c r="AP593" s="346"/>
    </row>
    <row r="594" spans="1:42" ht="15.75">
      <c r="A594" s="385"/>
      <c r="B594" s="385"/>
      <c r="C594" s="385"/>
      <c r="D594" s="385"/>
      <c r="E594" s="385"/>
      <c r="F594" s="385"/>
      <c r="G594" s="385"/>
      <c r="H594" s="346"/>
      <c r="I594" s="346"/>
      <c r="J594" s="346"/>
      <c r="K594" s="346"/>
      <c r="L594" s="346"/>
      <c r="M594" s="346"/>
      <c r="N594" s="346"/>
      <c r="O594" s="346"/>
      <c r="P594" s="346"/>
      <c r="Q594" s="346"/>
      <c r="R594" s="346"/>
      <c r="S594" s="346"/>
      <c r="T594" s="346"/>
      <c r="U594" s="388"/>
      <c r="V594" s="346"/>
      <c r="W594" s="346"/>
      <c r="X594" s="346"/>
      <c r="Y594" s="346"/>
      <c r="Z594" s="346"/>
      <c r="AA594" s="346"/>
      <c r="AB594" s="346"/>
      <c r="AC594" s="346"/>
      <c r="AD594" s="346"/>
      <c r="AE594" s="346"/>
      <c r="AF594" s="346"/>
      <c r="AG594" s="346"/>
      <c r="AH594" s="346"/>
      <c r="AI594" s="346"/>
      <c r="AJ594" s="346"/>
      <c r="AK594" s="346"/>
      <c r="AL594" s="346"/>
      <c r="AM594" s="346"/>
      <c r="AN594" s="346"/>
      <c r="AO594" s="346"/>
      <c r="AP594" s="346"/>
    </row>
    <row r="595" spans="1:42" ht="15.75">
      <c r="A595" s="385"/>
      <c r="B595" s="385"/>
      <c r="C595" s="385"/>
      <c r="D595" s="385"/>
      <c r="E595" s="385"/>
      <c r="F595" s="385"/>
      <c r="G595" s="385"/>
      <c r="H595" s="346"/>
      <c r="I595" s="346"/>
      <c r="J595" s="346"/>
      <c r="K595" s="346"/>
      <c r="L595" s="346"/>
      <c r="M595" s="346"/>
      <c r="N595" s="346"/>
      <c r="O595" s="346"/>
      <c r="P595" s="346"/>
      <c r="Q595" s="346"/>
      <c r="R595" s="346"/>
      <c r="S595" s="346"/>
      <c r="T595" s="346"/>
      <c r="U595" s="388"/>
      <c r="V595" s="346"/>
      <c r="W595" s="346"/>
      <c r="X595" s="346"/>
      <c r="Y595" s="346"/>
      <c r="Z595" s="346"/>
      <c r="AA595" s="346"/>
      <c r="AB595" s="346"/>
      <c r="AC595" s="346"/>
      <c r="AD595" s="346"/>
      <c r="AE595" s="346"/>
      <c r="AF595" s="346"/>
      <c r="AG595" s="346"/>
      <c r="AH595" s="346"/>
      <c r="AI595" s="346"/>
      <c r="AJ595" s="346"/>
      <c r="AK595" s="346"/>
      <c r="AL595" s="346"/>
      <c r="AM595" s="346"/>
      <c r="AN595" s="346"/>
      <c r="AO595" s="346"/>
      <c r="AP595" s="346"/>
    </row>
    <row r="596" spans="1:42" ht="15.75">
      <c r="A596" s="385"/>
      <c r="B596" s="385"/>
      <c r="C596" s="385"/>
      <c r="D596" s="385"/>
      <c r="E596" s="385"/>
      <c r="F596" s="385"/>
      <c r="G596" s="385"/>
      <c r="H596" s="346"/>
      <c r="I596" s="346"/>
      <c r="J596" s="346"/>
      <c r="K596" s="346"/>
      <c r="L596" s="346"/>
      <c r="M596" s="346"/>
      <c r="N596" s="346"/>
      <c r="O596" s="346"/>
      <c r="P596" s="346"/>
      <c r="Q596" s="346"/>
      <c r="R596" s="346"/>
      <c r="S596" s="346"/>
      <c r="T596" s="346"/>
      <c r="U596" s="388"/>
      <c r="V596" s="346"/>
      <c r="W596" s="346"/>
      <c r="X596" s="346"/>
      <c r="Y596" s="346"/>
      <c r="Z596" s="346"/>
      <c r="AA596" s="346"/>
      <c r="AB596" s="346"/>
      <c r="AC596" s="346"/>
      <c r="AD596" s="346"/>
      <c r="AE596" s="346"/>
      <c r="AF596" s="346"/>
      <c r="AG596" s="346"/>
      <c r="AH596" s="346"/>
      <c r="AI596" s="346"/>
      <c r="AJ596" s="346"/>
      <c r="AK596" s="346"/>
      <c r="AL596" s="346"/>
      <c r="AM596" s="346"/>
      <c r="AN596" s="346"/>
      <c r="AO596" s="346"/>
      <c r="AP596" s="346"/>
    </row>
    <row r="597" spans="1:42" ht="15.75">
      <c r="A597" s="385"/>
      <c r="B597" s="385"/>
      <c r="C597" s="385"/>
      <c r="D597" s="385"/>
      <c r="E597" s="385"/>
      <c r="F597" s="385"/>
      <c r="G597" s="385"/>
      <c r="H597" s="346"/>
      <c r="I597" s="346"/>
      <c r="J597" s="346"/>
      <c r="K597" s="346"/>
      <c r="L597" s="346"/>
      <c r="M597" s="346"/>
      <c r="N597" s="346"/>
      <c r="O597" s="346"/>
      <c r="P597" s="346"/>
      <c r="Q597" s="346"/>
      <c r="R597" s="346"/>
      <c r="S597" s="346"/>
      <c r="T597" s="346"/>
      <c r="U597" s="388"/>
      <c r="V597" s="346"/>
      <c r="W597" s="346"/>
      <c r="X597" s="346"/>
      <c r="Y597" s="346"/>
      <c r="Z597" s="346"/>
      <c r="AA597" s="346"/>
      <c r="AB597" s="346"/>
      <c r="AC597" s="346"/>
      <c r="AD597" s="346"/>
      <c r="AE597" s="346"/>
      <c r="AF597" s="346"/>
      <c r="AG597" s="346"/>
      <c r="AH597" s="346"/>
      <c r="AI597" s="346"/>
      <c r="AJ597" s="346"/>
      <c r="AK597" s="346"/>
      <c r="AL597" s="346"/>
      <c r="AM597" s="346"/>
      <c r="AN597" s="346"/>
      <c r="AO597" s="346"/>
      <c r="AP597" s="346"/>
    </row>
    <row r="598" spans="1:42" ht="15.75">
      <c r="A598" s="385"/>
      <c r="B598" s="385"/>
      <c r="C598" s="385"/>
      <c r="D598" s="385"/>
      <c r="E598" s="385"/>
      <c r="F598" s="385"/>
      <c r="G598" s="385"/>
      <c r="H598" s="346"/>
      <c r="I598" s="346"/>
      <c r="J598" s="346"/>
      <c r="K598" s="346"/>
      <c r="L598" s="346"/>
      <c r="M598" s="346"/>
      <c r="N598" s="346"/>
      <c r="O598" s="346"/>
      <c r="P598" s="346"/>
      <c r="Q598" s="346"/>
      <c r="R598" s="346"/>
      <c r="S598" s="346"/>
      <c r="T598" s="346"/>
      <c r="U598" s="388"/>
      <c r="V598" s="346"/>
      <c r="W598" s="346"/>
      <c r="X598" s="346"/>
      <c r="Y598" s="346"/>
      <c r="Z598" s="346"/>
      <c r="AA598" s="346"/>
      <c r="AB598" s="346"/>
      <c r="AC598" s="346"/>
      <c r="AD598" s="346"/>
      <c r="AE598" s="346"/>
      <c r="AF598" s="346"/>
      <c r="AG598" s="346"/>
      <c r="AH598" s="346"/>
      <c r="AI598" s="346"/>
      <c r="AJ598" s="346"/>
      <c r="AK598" s="346"/>
      <c r="AL598" s="346"/>
      <c r="AM598" s="346"/>
      <c r="AN598" s="346"/>
      <c r="AO598" s="346"/>
      <c r="AP598" s="346"/>
    </row>
    <row r="599" spans="1:42" ht="15.75">
      <c r="A599" s="385"/>
      <c r="B599" s="385"/>
      <c r="C599" s="385"/>
      <c r="D599" s="385"/>
      <c r="E599" s="385"/>
      <c r="F599" s="385"/>
      <c r="G599" s="385"/>
      <c r="H599" s="346"/>
      <c r="I599" s="346"/>
      <c r="J599" s="346"/>
      <c r="K599" s="346"/>
      <c r="L599" s="346"/>
      <c r="M599" s="346"/>
      <c r="N599" s="346"/>
      <c r="O599" s="346"/>
      <c r="P599" s="346"/>
      <c r="Q599" s="346"/>
      <c r="R599" s="346"/>
      <c r="S599" s="346"/>
      <c r="T599" s="346"/>
      <c r="U599" s="388"/>
      <c r="V599" s="346"/>
      <c r="W599" s="346"/>
      <c r="X599" s="346"/>
      <c r="Y599" s="346"/>
      <c r="Z599" s="346"/>
      <c r="AA599" s="346"/>
      <c r="AB599" s="346"/>
      <c r="AC599" s="346"/>
      <c r="AD599" s="346"/>
      <c r="AE599" s="346"/>
      <c r="AF599" s="346"/>
      <c r="AG599" s="346"/>
      <c r="AH599" s="346"/>
      <c r="AI599" s="346"/>
      <c r="AJ599" s="346"/>
      <c r="AK599" s="346"/>
      <c r="AL599" s="346"/>
      <c r="AM599" s="346"/>
      <c r="AN599" s="346"/>
      <c r="AO599" s="346"/>
      <c r="AP599" s="346"/>
    </row>
    <row r="600" spans="1:42" ht="15.75">
      <c r="A600" s="385"/>
      <c r="B600" s="385"/>
      <c r="C600" s="385"/>
      <c r="D600" s="385"/>
      <c r="E600" s="385"/>
      <c r="F600" s="385"/>
      <c r="G600" s="385"/>
      <c r="H600" s="346"/>
      <c r="I600" s="346"/>
      <c r="J600" s="346"/>
      <c r="K600" s="346"/>
      <c r="L600" s="346"/>
      <c r="M600" s="346"/>
      <c r="N600" s="346"/>
      <c r="O600" s="346"/>
      <c r="P600" s="346"/>
      <c r="Q600" s="346"/>
      <c r="R600" s="346"/>
      <c r="S600" s="346"/>
      <c r="T600" s="346"/>
      <c r="U600" s="388"/>
      <c r="V600" s="346"/>
      <c r="W600" s="346"/>
      <c r="X600" s="346"/>
      <c r="Y600" s="346"/>
      <c r="Z600" s="346"/>
      <c r="AA600" s="346"/>
      <c r="AB600" s="346"/>
      <c r="AC600" s="346"/>
      <c r="AD600" s="346"/>
      <c r="AE600" s="346"/>
      <c r="AF600" s="346"/>
      <c r="AG600" s="346"/>
      <c r="AH600" s="346"/>
      <c r="AI600" s="346"/>
      <c r="AJ600" s="346"/>
      <c r="AK600" s="346"/>
      <c r="AL600" s="346"/>
      <c r="AM600" s="346"/>
      <c r="AN600" s="346"/>
      <c r="AO600" s="346"/>
      <c r="AP600" s="346"/>
    </row>
    <row r="601" spans="1:42" ht="15.75">
      <c r="A601" s="385"/>
      <c r="B601" s="385"/>
      <c r="C601" s="385"/>
      <c r="D601" s="385"/>
      <c r="E601" s="385"/>
      <c r="F601" s="385"/>
      <c r="G601" s="385"/>
      <c r="H601" s="346"/>
      <c r="I601" s="346"/>
      <c r="J601" s="346"/>
      <c r="K601" s="346"/>
      <c r="L601" s="346"/>
      <c r="M601" s="346"/>
      <c r="N601" s="346"/>
      <c r="O601" s="346"/>
      <c r="P601" s="346"/>
      <c r="Q601" s="346"/>
      <c r="R601" s="346"/>
      <c r="S601" s="346"/>
      <c r="T601" s="346"/>
      <c r="U601" s="388"/>
      <c r="V601" s="346"/>
      <c r="W601" s="346"/>
      <c r="X601" s="346"/>
      <c r="Y601" s="346"/>
      <c r="Z601" s="346"/>
      <c r="AA601" s="346"/>
      <c r="AB601" s="346"/>
      <c r="AC601" s="346"/>
      <c r="AD601" s="346"/>
      <c r="AE601" s="346"/>
      <c r="AF601" s="346"/>
      <c r="AG601" s="346"/>
      <c r="AH601" s="346"/>
      <c r="AI601" s="346"/>
      <c r="AJ601" s="346"/>
      <c r="AK601" s="346"/>
      <c r="AL601" s="346"/>
      <c r="AM601" s="346"/>
      <c r="AN601" s="346"/>
      <c r="AO601" s="346"/>
      <c r="AP601" s="346"/>
    </row>
    <row r="602" spans="1:42" ht="15.75">
      <c r="A602" s="385"/>
      <c r="B602" s="385"/>
      <c r="C602" s="385"/>
      <c r="D602" s="385"/>
      <c r="E602" s="385"/>
      <c r="F602" s="385"/>
      <c r="G602" s="385"/>
      <c r="H602" s="346"/>
      <c r="I602" s="346"/>
      <c r="J602" s="346"/>
      <c r="K602" s="346"/>
      <c r="L602" s="346"/>
      <c r="M602" s="346"/>
      <c r="N602" s="346"/>
      <c r="O602" s="346"/>
      <c r="P602" s="346"/>
      <c r="Q602" s="346"/>
      <c r="R602" s="346"/>
      <c r="S602" s="346"/>
      <c r="T602" s="346"/>
      <c r="U602" s="388"/>
      <c r="V602" s="346"/>
      <c r="W602" s="346"/>
      <c r="X602" s="346"/>
      <c r="Y602" s="346"/>
      <c r="Z602" s="346"/>
      <c r="AA602" s="346"/>
      <c r="AB602" s="346"/>
      <c r="AC602" s="346"/>
      <c r="AD602" s="346"/>
      <c r="AE602" s="346"/>
      <c r="AF602" s="346"/>
      <c r="AG602" s="346"/>
      <c r="AH602" s="346"/>
      <c r="AI602" s="346"/>
      <c r="AJ602" s="346"/>
      <c r="AK602" s="346"/>
      <c r="AL602" s="346"/>
      <c r="AM602" s="346"/>
      <c r="AN602" s="346"/>
      <c r="AO602" s="346"/>
      <c r="AP602" s="346"/>
    </row>
    <row r="603" spans="1:42" ht="15.75">
      <c r="A603" s="385"/>
      <c r="B603" s="385"/>
      <c r="C603" s="385"/>
      <c r="D603" s="385"/>
      <c r="E603" s="385"/>
      <c r="F603" s="385"/>
      <c r="G603" s="385"/>
      <c r="H603" s="346"/>
      <c r="I603" s="346"/>
      <c r="J603" s="346"/>
      <c r="K603" s="346"/>
      <c r="L603" s="346"/>
      <c r="M603" s="346"/>
      <c r="N603" s="346"/>
      <c r="O603" s="346"/>
      <c r="P603" s="346"/>
      <c r="Q603" s="346"/>
      <c r="R603" s="346"/>
      <c r="S603" s="346"/>
      <c r="T603" s="346"/>
      <c r="U603" s="388"/>
      <c r="V603" s="346"/>
      <c r="W603" s="346"/>
      <c r="X603" s="346"/>
      <c r="Y603" s="346"/>
      <c r="Z603" s="346"/>
      <c r="AA603" s="346"/>
      <c r="AB603" s="346"/>
      <c r="AC603" s="346"/>
      <c r="AD603" s="346"/>
      <c r="AE603" s="346"/>
      <c r="AF603" s="346"/>
      <c r="AG603" s="346"/>
      <c r="AH603" s="346"/>
      <c r="AI603" s="346"/>
      <c r="AJ603" s="346"/>
      <c r="AK603" s="346"/>
      <c r="AL603" s="346"/>
      <c r="AM603" s="346"/>
      <c r="AN603" s="346"/>
      <c r="AO603" s="346"/>
      <c r="AP603" s="346"/>
    </row>
    <row r="604" spans="1:42" ht="15.75">
      <c r="A604" s="385"/>
      <c r="B604" s="385"/>
      <c r="C604" s="385"/>
      <c r="D604" s="385"/>
      <c r="E604" s="385"/>
      <c r="F604" s="385"/>
      <c r="G604" s="385"/>
      <c r="H604" s="346"/>
      <c r="I604" s="346"/>
      <c r="J604" s="346"/>
      <c r="K604" s="346"/>
      <c r="L604" s="346"/>
      <c r="M604" s="346"/>
      <c r="N604" s="346"/>
      <c r="O604" s="346"/>
      <c r="P604" s="346"/>
      <c r="Q604" s="346"/>
      <c r="R604" s="346"/>
      <c r="S604" s="346"/>
      <c r="T604" s="346"/>
      <c r="U604" s="388"/>
      <c r="V604" s="346"/>
      <c r="W604" s="346"/>
      <c r="X604" s="346"/>
      <c r="Y604" s="346"/>
      <c r="Z604" s="346"/>
      <c r="AA604" s="346"/>
      <c r="AB604" s="346"/>
      <c r="AC604" s="346"/>
      <c r="AD604" s="346"/>
      <c r="AE604" s="346"/>
      <c r="AF604" s="346"/>
      <c r="AG604" s="346"/>
      <c r="AH604" s="346"/>
      <c r="AI604" s="346"/>
      <c r="AJ604" s="346"/>
      <c r="AK604" s="346"/>
      <c r="AL604" s="346"/>
      <c r="AM604" s="346"/>
      <c r="AN604" s="346"/>
      <c r="AO604" s="346"/>
      <c r="AP604" s="346"/>
    </row>
    <row r="605" spans="1:42" ht="15.75">
      <c r="A605" s="385"/>
      <c r="B605" s="385"/>
      <c r="C605" s="385"/>
      <c r="D605" s="385"/>
      <c r="E605" s="385"/>
      <c r="F605" s="385"/>
      <c r="G605" s="385"/>
      <c r="H605" s="346"/>
      <c r="I605" s="346"/>
      <c r="J605" s="346"/>
      <c r="K605" s="346"/>
      <c r="L605" s="346"/>
      <c r="M605" s="346"/>
      <c r="N605" s="346"/>
      <c r="O605" s="346"/>
      <c r="P605" s="346"/>
      <c r="Q605" s="346"/>
      <c r="R605" s="346"/>
      <c r="S605" s="346"/>
      <c r="T605" s="346"/>
      <c r="U605" s="388"/>
      <c r="V605" s="346"/>
      <c r="W605" s="346"/>
      <c r="X605" s="346"/>
      <c r="Y605" s="346"/>
      <c r="Z605" s="346"/>
      <c r="AA605" s="346"/>
      <c r="AB605" s="346"/>
      <c r="AC605" s="346"/>
      <c r="AD605" s="346"/>
      <c r="AE605" s="346"/>
      <c r="AF605" s="346"/>
      <c r="AG605" s="346"/>
      <c r="AH605" s="346"/>
      <c r="AI605" s="346"/>
      <c r="AJ605" s="346"/>
      <c r="AK605" s="346"/>
      <c r="AL605" s="346"/>
      <c r="AM605" s="346"/>
      <c r="AN605" s="346"/>
      <c r="AO605" s="346"/>
      <c r="AP605" s="346"/>
    </row>
    <row r="606" spans="1:42" ht="15.75">
      <c r="A606" s="385"/>
      <c r="B606" s="385"/>
      <c r="C606" s="385"/>
      <c r="D606" s="385"/>
      <c r="E606" s="385"/>
      <c r="F606" s="385"/>
      <c r="G606" s="385"/>
      <c r="H606" s="346"/>
      <c r="I606" s="346"/>
      <c r="J606" s="346"/>
      <c r="K606" s="346"/>
      <c r="L606" s="346"/>
      <c r="M606" s="346"/>
      <c r="N606" s="346"/>
      <c r="O606" s="346"/>
      <c r="P606" s="346"/>
      <c r="Q606" s="346"/>
      <c r="R606" s="346"/>
      <c r="S606" s="346"/>
      <c r="T606" s="346"/>
      <c r="U606" s="388"/>
      <c r="V606" s="346"/>
      <c r="W606" s="346"/>
      <c r="X606" s="346"/>
      <c r="Y606" s="346"/>
      <c r="Z606" s="346"/>
      <c r="AA606" s="346"/>
      <c r="AB606" s="346"/>
      <c r="AC606" s="346"/>
      <c r="AD606" s="346"/>
      <c r="AE606" s="346"/>
      <c r="AF606" s="346"/>
      <c r="AG606" s="346"/>
      <c r="AH606" s="346"/>
      <c r="AI606" s="346"/>
      <c r="AJ606" s="346"/>
      <c r="AK606" s="346"/>
      <c r="AL606" s="346"/>
      <c r="AM606" s="346"/>
      <c r="AN606" s="346"/>
      <c r="AO606" s="346"/>
      <c r="AP606" s="346"/>
    </row>
    <row r="607" spans="1:42" ht="15.75">
      <c r="A607" s="385"/>
      <c r="B607" s="385"/>
      <c r="C607" s="385"/>
      <c r="D607" s="385"/>
      <c r="E607" s="385"/>
      <c r="F607" s="385"/>
      <c r="G607" s="385"/>
      <c r="H607" s="346"/>
      <c r="I607" s="346"/>
      <c r="J607" s="346"/>
      <c r="K607" s="346"/>
      <c r="L607" s="346"/>
      <c r="M607" s="346"/>
      <c r="N607" s="346"/>
      <c r="O607" s="346"/>
      <c r="P607" s="346"/>
      <c r="Q607" s="346"/>
      <c r="R607" s="346"/>
      <c r="S607" s="346"/>
      <c r="T607" s="346"/>
      <c r="U607" s="388"/>
      <c r="V607" s="346"/>
      <c r="W607" s="346"/>
      <c r="X607" s="346"/>
      <c r="Y607" s="346"/>
      <c r="Z607" s="346"/>
      <c r="AA607" s="346"/>
      <c r="AB607" s="346"/>
      <c r="AC607" s="346"/>
      <c r="AD607" s="346"/>
      <c r="AE607" s="346"/>
      <c r="AF607" s="346"/>
      <c r="AG607" s="346"/>
      <c r="AH607" s="346"/>
      <c r="AI607" s="346"/>
      <c r="AJ607" s="346"/>
      <c r="AK607" s="346"/>
      <c r="AL607" s="346"/>
      <c r="AM607" s="346"/>
      <c r="AN607" s="346"/>
      <c r="AO607" s="346"/>
      <c r="AP607" s="346"/>
    </row>
    <row r="608" spans="1:42" ht="15.75">
      <c r="A608" s="385"/>
      <c r="B608" s="385"/>
      <c r="C608" s="385"/>
      <c r="D608" s="385"/>
      <c r="E608" s="385"/>
      <c r="F608" s="385"/>
      <c r="G608" s="385"/>
      <c r="H608" s="346"/>
      <c r="I608" s="346"/>
      <c r="J608" s="346"/>
      <c r="K608" s="346"/>
      <c r="L608" s="346"/>
      <c r="M608" s="346"/>
      <c r="N608" s="346"/>
      <c r="O608" s="346"/>
      <c r="P608" s="346"/>
      <c r="Q608" s="346"/>
      <c r="R608" s="346"/>
      <c r="S608" s="346"/>
      <c r="T608" s="346"/>
      <c r="U608" s="388"/>
      <c r="V608" s="346"/>
      <c r="W608" s="346"/>
      <c r="X608" s="346"/>
      <c r="Y608" s="346"/>
      <c r="Z608" s="346"/>
      <c r="AA608" s="346"/>
      <c r="AB608" s="346"/>
      <c r="AC608" s="346"/>
      <c r="AD608" s="346"/>
      <c r="AE608" s="346"/>
      <c r="AF608" s="346"/>
      <c r="AG608" s="346"/>
      <c r="AH608" s="346"/>
      <c r="AI608" s="346"/>
      <c r="AJ608" s="346"/>
      <c r="AK608" s="346"/>
      <c r="AL608" s="346"/>
      <c r="AM608" s="346"/>
      <c r="AN608" s="346"/>
      <c r="AO608" s="346"/>
      <c r="AP608" s="346"/>
    </row>
    <row r="609" spans="1:42" ht="15.75">
      <c r="A609" s="385"/>
      <c r="B609" s="385"/>
      <c r="C609" s="385"/>
      <c r="D609" s="385"/>
      <c r="E609" s="385"/>
      <c r="F609" s="385"/>
      <c r="G609" s="385"/>
      <c r="H609" s="346"/>
      <c r="I609" s="346"/>
      <c r="J609" s="346"/>
      <c r="K609" s="346"/>
      <c r="L609" s="346"/>
      <c r="M609" s="346"/>
      <c r="N609" s="346"/>
      <c r="O609" s="346"/>
      <c r="P609" s="346"/>
      <c r="Q609" s="346"/>
      <c r="R609" s="346"/>
      <c r="S609" s="346"/>
      <c r="T609" s="346"/>
      <c r="U609" s="388"/>
      <c r="V609" s="346"/>
      <c r="W609" s="346"/>
      <c r="X609" s="346"/>
      <c r="Y609" s="346"/>
      <c r="Z609" s="346"/>
      <c r="AA609" s="346"/>
      <c r="AB609" s="346"/>
      <c r="AC609" s="346"/>
      <c r="AD609" s="346"/>
      <c r="AE609" s="346"/>
      <c r="AF609" s="346"/>
      <c r="AG609" s="346"/>
      <c r="AH609" s="346"/>
      <c r="AI609" s="346"/>
      <c r="AJ609" s="346"/>
      <c r="AK609" s="346"/>
      <c r="AL609" s="346"/>
      <c r="AM609" s="346"/>
      <c r="AN609" s="346"/>
      <c r="AO609" s="346"/>
      <c r="AP609" s="346"/>
    </row>
    <row r="610" spans="1:42" ht="15.75">
      <c r="A610" s="385"/>
      <c r="B610" s="385"/>
      <c r="C610" s="385"/>
      <c r="D610" s="385"/>
      <c r="E610" s="385"/>
      <c r="F610" s="385"/>
      <c r="G610" s="385"/>
      <c r="H610" s="346"/>
      <c r="I610" s="346"/>
      <c r="J610" s="346"/>
      <c r="K610" s="346"/>
      <c r="L610" s="346"/>
      <c r="M610" s="346"/>
      <c r="N610" s="346"/>
      <c r="O610" s="346"/>
      <c r="P610" s="346"/>
      <c r="Q610" s="346"/>
      <c r="R610" s="346"/>
      <c r="S610" s="346"/>
      <c r="T610" s="346"/>
      <c r="U610" s="388"/>
      <c r="V610" s="346"/>
      <c r="W610" s="346"/>
      <c r="X610" s="346"/>
      <c r="Y610" s="346"/>
      <c r="Z610" s="346"/>
      <c r="AA610" s="346"/>
      <c r="AB610" s="346"/>
      <c r="AC610" s="346"/>
      <c r="AD610" s="346"/>
      <c r="AE610" s="346"/>
      <c r="AF610" s="346"/>
      <c r="AG610" s="346"/>
      <c r="AH610" s="346"/>
      <c r="AI610" s="346"/>
      <c r="AJ610" s="346"/>
      <c r="AK610" s="346"/>
      <c r="AL610" s="346"/>
      <c r="AM610" s="346"/>
      <c r="AN610" s="346"/>
      <c r="AO610" s="346"/>
      <c r="AP610" s="346"/>
    </row>
    <row r="611" spans="1:42" ht="15.75">
      <c r="A611" s="385"/>
      <c r="B611" s="385"/>
      <c r="C611" s="385"/>
      <c r="D611" s="385"/>
      <c r="E611" s="385"/>
      <c r="F611" s="385"/>
      <c r="G611" s="385"/>
      <c r="H611" s="346"/>
      <c r="I611" s="346"/>
      <c r="J611" s="346"/>
      <c r="K611" s="346"/>
      <c r="L611" s="346"/>
      <c r="M611" s="346"/>
      <c r="N611" s="346"/>
      <c r="O611" s="346"/>
      <c r="P611" s="346"/>
      <c r="Q611" s="346"/>
      <c r="R611" s="346"/>
      <c r="S611" s="346"/>
      <c r="T611" s="346"/>
      <c r="U611" s="388"/>
      <c r="V611" s="346"/>
      <c r="W611" s="346"/>
      <c r="X611" s="346"/>
      <c r="Y611" s="346"/>
      <c r="Z611" s="346"/>
      <c r="AA611" s="346"/>
      <c r="AB611" s="346"/>
      <c r="AC611" s="346"/>
      <c r="AD611" s="346"/>
      <c r="AE611" s="346"/>
      <c r="AF611" s="346"/>
      <c r="AG611" s="346"/>
      <c r="AH611" s="346"/>
      <c r="AI611" s="346"/>
      <c r="AJ611" s="346"/>
      <c r="AK611" s="346"/>
      <c r="AL611" s="346"/>
      <c r="AM611" s="346"/>
      <c r="AN611" s="346"/>
      <c r="AO611" s="346"/>
      <c r="AP611" s="346"/>
    </row>
    <row r="612" spans="1:42" ht="15.75">
      <c r="A612" s="385"/>
      <c r="B612" s="385"/>
      <c r="C612" s="385"/>
      <c r="D612" s="385"/>
      <c r="E612" s="385"/>
      <c r="F612" s="385"/>
      <c r="G612" s="385"/>
      <c r="H612" s="346"/>
      <c r="I612" s="346"/>
      <c r="J612" s="346"/>
      <c r="K612" s="346"/>
      <c r="L612" s="346"/>
      <c r="M612" s="346"/>
      <c r="N612" s="346"/>
      <c r="O612" s="346"/>
      <c r="P612" s="346"/>
      <c r="Q612" s="346"/>
      <c r="R612" s="346"/>
      <c r="S612" s="346"/>
      <c r="T612" s="346"/>
      <c r="U612" s="388"/>
      <c r="V612" s="346"/>
      <c r="W612" s="346"/>
      <c r="X612" s="346"/>
      <c r="Y612" s="346"/>
      <c r="Z612" s="346"/>
      <c r="AA612" s="346"/>
      <c r="AB612" s="346"/>
      <c r="AC612" s="346"/>
      <c r="AD612" s="346"/>
      <c r="AE612" s="346"/>
      <c r="AF612" s="346"/>
      <c r="AG612" s="346"/>
      <c r="AH612" s="346"/>
      <c r="AI612" s="346"/>
      <c r="AJ612" s="346"/>
      <c r="AK612" s="346"/>
      <c r="AL612" s="346"/>
      <c r="AM612" s="346"/>
      <c r="AN612" s="346"/>
      <c r="AO612" s="346"/>
      <c r="AP612" s="346"/>
    </row>
    <row r="613" spans="1:42" ht="15.75">
      <c r="A613" s="385"/>
      <c r="B613" s="385"/>
      <c r="C613" s="385"/>
      <c r="D613" s="385"/>
      <c r="E613" s="385"/>
      <c r="F613" s="385"/>
      <c r="G613" s="385"/>
      <c r="H613" s="346"/>
      <c r="I613" s="346"/>
      <c r="J613" s="346"/>
      <c r="K613" s="346"/>
      <c r="L613" s="346"/>
      <c r="M613" s="346"/>
      <c r="N613" s="346"/>
      <c r="O613" s="346"/>
      <c r="P613" s="346"/>
      <c r="Q613" s="346"/>
      <c r="R613" s="346"/>
      <c r="S613" s="346"/>
      <c r="T613" s="346"/>
      <c r="U613" s="388"/>
      <c r="V613" s="346"/>
      <c r="W613" s="346"/>
      <c r="X613" s="346"/>
      <c r="Y613" s="346"/>
      <c r="Z613" s="346"/>
      <c r="AA613" s="346"/>
      <c r="AB613" s="346"/>
      <c r="AC613" s="346"/>
      <c r="AD613" s="346"/>
      <c r="AE613" s="346"/>
      <c r="AF613" s="346"/>
      <c r="AG613" s="346"/>
      <c r="AH613" s="346"/>
      <c r="AI613" s="346"/>
      <c r="AJ613" s="346"/>
      <c r="AK613" s="346"/>
      <c r="AL613" s="346"/>
      <c r="AM613" s="346"/>
      <c r="AN613" s="346"/>
      <c r="AO613" s="346"/>
      <c r="AP613" s="346"/>
    </row>
    <row r="614" spans="1:42" ht="15.75">
      <c r="A614" s="385"/>
      <c r="B614" s="385"/>
      <c r="C614" s="385"/>
      <c r="D614" s="385"/>
      <c r="E614" s="385"/>
      <c r="F614" s="385"/>
      <c r="G614" s="385"/>
      <c r="H614" s="346"/>
      <c r="I614" s="346"/>
      <c r="J614" s="346"/>
      <c r="K614" s="346"/>
      <c r="L614" s="346"/>
      <c r="M614" s="346"/>
      <c r="N614" s="346"/>
      <c r="O614" s="346"/>
      <c r="P614" s="346"/>
      <c r="Q614" s="346"/>
      <c r="R614" s="346"/>
      <c r="S614" s="346"/>
      <c r="T614" s="346"/>
      <c r="U614" s="388"/>
      <c r="V614" s="346"/>
      <c r="W614" s="346"/>
      <c r="X614" s="346"/>
      <c r="Y614" s="346"/>
      <c r="Z614" s="346"/>
      <c r="AA614" s="346"/>
      <c r="AB614" s="346"/>
      <c r="AC614" s="346"/>
      <c r="AD614" s="346"/>
      <c r="AE614" s="346"/>
      <c r="AF614" s="346"/>
      <c r="AG614" s="346"/>
      <c r="AH614" s="346"/>
      <c r="AI614" s="346"/>
      <c r="AJ614" s="346"/>
      <c r="AK614" s="346"/>
      <c r="AL614" s="346"/>
      <c r="AM614" s="346"/>
      <c r="AN614" s="346"/>
      <c r="AO614" s="346"/>
      <c r="AP614" s="346"/>
    </row>
    <row r="615" spans="1:42" ht="15.75">
      <c r="A615" s="385"/>
      <c r="B615" s="385"/>
      <c r="C615" s="385"/>
      <c r="D615" s="385"/>
      <c r="E615" s="385"/>
      <c r="F615" s="385"/>
      <c r="G615" s="385"/>
      <c r="H615" s="346"/>
      <c r="I615" s="346"/>
      <c r="J615" s="346"/>
      <c r="K615" s="346"/>
      <c r="L615" s="346"/>
      <c r="M615" s="346"/>
      <c r="N615" s="346"/>
      <c r="O615" s="346"/>
      <c r="P615" s="346"/>
      <c r="Q615" s="346"/>
      <c r="R615" s="346"/>
      <c r="S615" s="346"/>
      <c r="T615" s="346"/>
      <c r="U615" s="388"/>
      <c r="V615" s="346"/>
      <c r="W615" s="346"/>
      <c r="X615" s="346"/>
      <c r="Y615" s="346"/>
      <c r="Z615" s="346"/>
      <c r="AA615" s="346"/>
      <c r="AB615" s="346"/>
      <c r="AC615" s="346"/>
      <c r="AD615" s="346"/>
      <c r="AE615" s="346"/>
      <c r="AF615" s="346"/>
      <c r="AG615" s="346"/>
      <c r="AH615" s="346"/>
      <c r="AI615" s="346"/>
      <c r="AJ615" s="346"/>
      <c r="AK615" s="346"/>
      <c r="AL615" s="346"/>
      <c r="AM615" s="346"/>
      <c r="AN615" s="346"/>
      <c r="AO615" s="346"/>
      <c r="AP615" s="346"/>
    </row>
    <row r="616" spans="1:42" ht="15.75">
      <c r="A616" s="385"/>
      <c r="B616" s="385"/>
      <c r="C616" s="385"/>
      <c r="D616" s="385"/>
      <c r="E616" s="385"/>
      <c r="F616" s="385"/>
      <c r="G616" s="385"/>
      <c r="H616" s="346"/>
      <c r="I616" s="346"/>
      <c r="J616" s="346"/>
      <c r="K616" s="346"/>
      <c r="L616" s="346"/>
      <c r="M616" s="346"/>
      <c r="N616" s="346"/>
      <c r="O616" s="346"/>
      <c r="P616" s="346"/>
      <c r="Q616" s="346"/>
      <c r="R616" s="346"/>
      <c r="S616" s="346"/>
      <c r="T616" s="346"/>
      <c r="U616" s="388"/>
      <c r="V616" s="346"/>
      <c r="W616" s="346"/>
      <c r="X616" s="346"/>
      <c r="Y616" s="346"/>
      <c r="Z616" s="346"/>
      <c r="AA616" s="346"/>
      <c r="AB616" s="346"/>
      <c r="AC616" s="346"/>
      <c r="AD616" s="346"/>
      <c r="AE616" s="346"/>
      <c r="AF616" s="346"/>
      <c r="AG616" s="346"/>
      <c r="AH616" s="346"/>
      <c r="AI616" s="346"/>
      <c r="AJ616" s="346"/>
      <c r="AK616" s="346"/>
      <c r="AL616" s="346"/>
      <c r="AM616" s="346"/>
      <c r="AN616" s="346"/>
      <c r="AO616" s="346"/>
      <c r="AP616" s="346"/>
    </row>
    <row r="617" spans="1:42" ht="15.75">
      <c r="A617" s="385"/>
      <c r="B617" s="385"/>
      <c r="C617" s="385"/>
      <c r="D617" s="385"/>
      <c r="E617" s="385"/>
      <c r="F617" s="385"/>
      <c r="G617" s="385"/>
      <c r="H617" s="346"/>
      <c r="I617" s="346"/>
      <c r="J617" s="346"/>
      <c r="K617" s="346"/>
      <c r="L617" s="346"/>
      <c r="M617" s="346"/>
      <c r="N617" s="346"/>
      <c r="O617" s="346"/>
      <c r="P617" s="346"/>
      <c r="Q617" s="346"/>
      <c r="R617" s="346"/>
      <c r="S617" s="346"/>
      <c r="T617" s="346"/>
      <c r="U617" s="388"/>
      <c r="V617" s="346"/>
      <c r="W617" s="346"/>
      <c r="X617" s="346"/>
      <c r="Y617" s="346"/>
      <c r="Z617" s="346"/>
      <c r="AA617" s="346"/>
      <c r="AB617" s="346"/>
      <c r="AC617" s="346"/>
      <c r="AD617" s="346"/>
      <c r="AE617" s="346"/>
      <c r="AF617" s="346"/>
      <c r="AG617" s="346"/>
      <c r="AH617" s="346"/>
      <c r="AI617" s="346"/>
      <c r="AJ617" s="346"/>
      <c r="AK617" s="346"/>
      <c r="AL617" s="346"/>
      <c r="AM617" s="346"/>
      <c r="AN617" s="346"/>
      <c r="AO617" s="346"/>
      <c r="AP617" s="346"/>
    </row>
    <row r="618" spans="1:42" ht="15.75">
      <c r="A618" s="385"/>
      <c r="B618" s="385"/>
      <c r="C618" s="385"/>
      <c r="D618" s="385"/>
      <c r="E618" s="385"/>
      <c r="F618" s="385"/>
      <c r="G618" s="385"/>
      <c r="H618" s="346"/>
      <c r="I618" s="346"/>
      <c r="J618" s="346"/>
      <c r="K618" s="346"/>
      <c r="L618" s="346"/>
      <c r="M618" s="346"/>
      <c r="N618" s="346"/>
      <c r="O618" s="346"/>
      <c r="P618" s="346"/>
      <c r="Q618" s="346"/>
      <c r="R618" s="346"/>
      <c r="S618" s="346"/>
      <c r="T618" s="346"/>
      <c r="U618" s="388"/>
      <c r="V618" s="346"/>
      <c r="W618" s="346"/>
      <c r="X618" s="346"/>
      <c r="Y618" s="346"/>
      <c r="Z618" s="346"/>
      <c r="AA618" s="346"/>
      <c r="AB618" s="346"/>
      <c r="AC618" s="346"/>
      <c r="AD618" s="346"/>
      <c r="AE618" s="346"/>
      <c r="AF618" s="346"/>
      <c r="AG618" s="346"/>
      <c r="AH618" s="346"/>
      <c r="AI618" s="346"/>
      <c r="AJ618" s="346"/>
      <c r="AK618" s="346"/>
      <c r="AL618" s="346"/>
      <c r="AM618" s="346"/>
      <c r="AN618" s="346"/>
      <c r="AO618" s="346"/>
      <c r="AP618" s="346"/>
    </row>
    <row r="619" spans="1:42" ht="15.75">
      <c r="A619" s="385"/>
      <c r="B619" s="385"/>
      <c r="C619" s="385"/>
      <c r="D619" s="385"/>
      <c r="E619" s="385"/>
      <c r="F619" s="385"/>
      <c r="G619" s="385"/>
      <c r="H619" s="346"/>
      <c r="I619" s="346"/>
      <c r="J619" s="346"/>
      <c r="K619" s="346"/>
      <c r="L619" s="346"/>
      <c r="M619" s="346"/>
      <c r="N619" s="346"/>
      <c r="O619" s="346"/>
      <c r="P619" s="346"/>
      <c r="Q619" s="346"/>
      <c r="R619" s="346"/>
      <c r="S619" s="346"/>
      <c r="T619" s="346"/>
      <c r="U619" s="388"/>
      <c r="V619" s="346"/>
      <c r="W619" s="346"/>
      <c r="X619" s="346"/>
      <c r="Y619" s="346"/>
      <c r="Z619" s="346"/>
      <c r="AA619" s="346"/>
      <c r="AB619" s="346"/>
      <c r="AC619" s="346"/>
      <c r="AD619" s="346"/>
      <c r="AE619" s="346"/>
      <c r="AF619" s="346"/>
      <c r="AG619" s="346"/>
      <c r="AH619" s="346"/>
      <c r="AI619" s="346"/>
      <c r="AJ619" s="346"/>
      <c r="AK619" s="346"/>
      <c r="AL619" s="346"/>
      <c r="AM619" s="346"/>
      <c r="AN619" s="346"/>
      <c r="AO619" s="346"/>
      <c r="AP619" s="346"/>
    </row>
    <row r="620" spans="1:42" ht="15.75">
      <c r="A620" s="385"/>
      <c r="B620" s="385"/>
      <c r="C620" s="385"/>
      <c r="D620" s="385"/>
      <c r="E620" s="385"/>
      <c r="F620" s="385"/>
      <c r="G620" s="385"/>
      <c r="H620" s="346"/>
      <c r="I620" s="346"/>
      <c r="J620" s="346"/>
      <c r="K620" s="346"/>
      <c r="L620" s="346"/>
      <c r="M620" s="346"/>
      <c r="N620" s="346"/>
      <c r="O620" s="346"/>
      <c r="P620" s="346"/>
      <c r="Q620" s="346"/>
      <c r="R620" s="346"/>
      <c r="S620" s="346"/>
      <c r="T620" s="346"/>
      <c r="U620" s="388"/>
      <c r="V620" s="346"/>
      <c r="W620" s="346"/>
      <c r="X620" s="346"/>
      <c r="Y620" s="346"/>
      <c r="Z620" s="346"/>
      <c r="AA620" s="346"/>
      <c r="AB620" s="346"/>
      <c r="AC620" s="346"/>
      <c r="AD620" s="346"/>
      <c r="AE620" s="346"/>
      <c r="AF620" s="346"/>
      <c r="AG620" s="346"/>
      <c r="AH620" s="346"/>
      <c r="AI620" s="346"/>
      <c r="AJ620" s="346"/>
      <c r="AK620" s="346"/>
      <c r="AL620" s="346"/>
      <c r="AM620" s="346"/>
      <c r="AN620" s="346"/>
      <c r="AO620" s="346"/>
      <c r="AP620" s="346"/>
    </row>
    <row r="621" spans="1:42" ht="15.75">
      <c r="A621" s="385"/>
      <c r="B621" s="385"/>
      <c r="C621" s="385"/>
      <c r="D621" s="385"/>
      <c r="E621" s="385"/>
      <c r="F621" s="385"/>
      <c r="G621" s="385"/>
      <c r="H621" s="346"/>
      <c r="I621" s="346"/>
      <c r="J621" s="346"/>
      <c r="K621" s="346"/>
      <c r="L621" s="346"/>
      <c r="M621" s="346"/>
      <c r="N621" s="346"/>
      <c r="O621" s="346"/>
      <c r="P621" s="346"/>
      <c r="Q621" s="346"/>
      <c r="R621" s="346"/>
      <c r="S621" s="346"/>
      <c r="T621" s="346"/>
      <c r="U621" s="388"/>
      <c r="V621" s="346"/>
      <c r="W621" s="346"/>
      <c r="X621" s="346"/>
      <c r="Y621" s="346"/>
      <c r="Z621" s="346"/>
      <c r="AA621" s="346"/>
      <c r="AB621" s="346"/>
      <c r="AC621" s="346"/>
      <c r="AD621" s="346"/>
      <c r="AE621" s="346"/>
      <c r="AF621" s="346"/>
      <c r="AG621" s="346"/>
      <c r="AH621" s="346"/>
      <c r="AI621" s="346"/>
      <c r="AJ621" s="346"/>
      <c r="AK621" s="346"/>
      <c r="AL621" s="346"/>
      <c r="AM621" s="346"/>
      <c r="AN621" s="346"/>
      <c r="AO621" s="346"/>
      <c r="AP621" s="346"/>
    </row>
    <row r="622" spans="1:42" ht="15.75">
      <c r="A622" s="385"/>
      <c r="B622" s="385"/>
      <c r="C622" s="385"/>
      <c r="D622" s="385"/>
      <c r="E622" s="385"/>
      <c r="F622" s="385"/>
      <c r="G622" s="385"/>
      <c r="H622" s="346"/>
      <c r="I622" s="346"/>
      <c r="J622" s="346"/>
      <c r="K622" s="346"/>
      <c r="L622" s="346"/>
      <c r="M622" s="346"/>
      <c r="N622" s="346"/>
      <c r="O622" s="346"/>
      <c r="P622" s="346"/>
      <c r="Q622" s="346"/>
      <c r="R622" s="346"/>
      <c r="S622" s="346"/>
      <c r="T622" s="346"/>
      <c r="U622" s="388"/>
      <c r="V622" s="346"/>
      <c r="W622" s="346"/>
      <c r="X622" s="346"/>
      <c r="Y622" s="346"/>
      <c r="Z622" s="346"/>
      <c r="AA622" s="346"/>
      <c r="AB622" s="346"/>
      <c r="AC622" s="346"/>
      <c r="AD622" s="346"/>
      <c r="AE622" s="346"/>
      <c r="AF622" s="346"/>
      <c r="AG622" s="346"/>
      <c r="AH622" s="346"/>
      <c r="AI622" s="346"/>
      <c r="AJ622" s="346"/>
      <c r="AK622" s="346"/>
      <c r="AL622" s="346"/>
      <c r="AM622" s="346"/>
      <c r="AN622" s="346"/>
      <c r="AO622" s="346"/>
      <c r="AP622" s="346"/>
    </row>
    <row r="623" spans="1:42" ht="15.75">
      <c r="A623" s="385"/>
      <c r="B623" s="385"/>
      <c r="C623" s="385"/>
      <c r="D623" s="385"/>
      <c r="E623" s="385"/>
      <c r="F623" s="385"/>
      <c r="G623" s="385"/>
      <c r="H623" s="346"/>
      <c r="I623" s="346"/>
      <c r="J623" s="346"/>
      <c r="K623" s="346"/>
      <c r="L623" s="346"/>
      <c r="M623" s="346"/>
      <c r="N623" s="346"/>
      <c r="O623" s="346"/>
      <c r="P623" s="346"/>
      <c r="Q623" s="346"/>
      <c r="R623" s="346"/>
      <c r="S623" s="346"/>
      <c r="T623" s="346"/>
      <c r="U623" s="388"/>
      <c r="V623" s="346"/>
      <c r="W623" s="346"/>
      <c r="X623" s="346"/>
      <c r="Y623" s="346"/>
      <c r="Z623" s="346"/>
      <c r="AA623" s="346"/>
      <c r="AB623" s="346"/>
      <c r="AC623" s="346"/>
      <c r="AD623" s="346"/>
      <c r="AE623" s="346"/>
      <c r="AF623" s="346"/>
      <c r="AG623" s="346"/>
      <c r="AH623" s="346"/>
      <c r="AI623" s="346"/>
      <c r="AJ623" s="346"/>
      <c r="AK623" s="346"/>
      <c r="AL623" s="346"/>
      <c r="AM623" s="346"/>
      <c r="AN623" s="346"/>
      <c r="AO623" s="346"/>
      <c r="AP623" s="346"/>
    </row>
    <row r="624" spans="1:42" ht="15.75">
      <c r="A624" s="385"/>
      <c r="B624" s="385"/>
      <c r="C624" s="385"/>
      <c r="D624" s="385"/>
      <c r="E624" s="385"/>
      <c r="F624" s="385"/>
      <c r="G624" s="385"/>
      <c r="H624" s="346"/>
      <c r="I624" s="346"/>
      <c r="J624" s="346"/>
      <c r="K624" s="346"/>
      <c r="L624" s="346"/>
      <c r="M624" s="346"/>
      <c r="N624" s="346"/>
      <c r="O624" s="346"/>
      <c r="P624" s="346"/>
      <c r="Q624" s="346"/>
      <c r="R624" s="346"/>
      <c r="S624" s="346"/>
      <c r="T624" s="346"/>
      <c r="U624" s="388"/>
      <c r="V624" s="346"/>
      <c r="W624" s="346"/>
      <c r="X624" s="346"/>
      <c r="Y624" s="346"/>
      <c r="Z624" s="346"/>
      <c r="AA624" s="346"/>
      <c r="AB624" s="346"/>
      <c r="AC624" s="346"/>
      <c r="AD624" s="346"/>
      <c r="AE624" s="346"/>
      <c r="AF624" s="346"/>
      <c r="AG624" s="346"/>
      <c r="AH624" s="346"/>
      <c r="AI624" s="346"/>
      <c r="AJ624" s="346"/>
      <c r="AK624" s="346"/>
      <c r="AL624" s="346"/>
      <c r="AM624" s="346"/>
      <c r="AN624" s="346"/>
      <c r="AO624" s="346"/>
      <c r="AP624" s="346"/>
    </row>
    <row r="625" spans="1:42" ht="15.75">
      <c r="A625" s="385"/>
      <c r="B625" s="385"/>
      <c r="C625" s="385"/>
      <c r="D625" s="385"/>
      <c r="E625" s="385"/>
      <c r="F625" s="385"/>
      <c r="G625" s="385"/>
      <c r="H625" s="346"/>
      <c r="I625" s="346"/>
      <c r="J625" s="346"/>
      <c r="K625" s="346"/>
      <c r="L625" s="346"/>
      <c r="M625" s="346"/>
      <c r="N625" s="346"/>
      <c r="O625" s="346"/>
      <c r="P625" s="346"/>
      <c r="Q625" s="346"/>
      <c r="R625" s="346"/>
      <c r="S625" s="346"/>
      <c r="T625" s="346"/>
      <c r="U625" s="388"/>
      <c r="V625" s="346"/>
      <c r="W625" s="346"/>
      <c r="X625" s="346"/>
      <c r="Y625" s="346"/>
      <c r="Z625" s="346"/>
      <c r="AA625" s="346"/>
      <c r="AB625" s="346"/>
      <c r="AC625" s="346"/>
      <c r="AD625" s="346"/>
      <c r="AE625" s="346"/>
      <c r="AF625" s="346"/>
      <c r="AG625" s="346"/>
      <c r="AH625" s="346"/>
      <c r="AI625" s="346"/>
      <c r="AJ625" s="346"/>
      <c r="AK625" s="346"/>
      <c r="AL625" s="346"/>
      <c r="AM625" s="346"/>
      <c r="AN625" s="346"/>
      <c r="AO625" s="346"/>
      <c r="AP625" s="346"/>
    </row>
    <row r="626" spans="1:42" ht="15.75">
      <c r="A626" s="385"/>
      <c r="B626" s="385"/>
      <c r="C626" s="385"/>
      <c r="D626" s="385"/>
      <c r="E626" s="385"/>
      <c r="F626" s="385"/>
      <c r="G626" s="385"/>
      <c r="H626" s="346"/>
      <c r="I626" s="346"/>
      <c r="J626" s="346"/>
      <c r="K626" s="346"/>
      <c r="L626" s="346"/>
      <c r="M626" s="346"/>
      <c r="N626" s="346"/>
      <c r="O626" s="346"/>
      <c r="P626" s="346"/>
      <c r="Q626" s="346"/>
      <c r="R626" s="346"/>
      <c r="S626" s="346"/>
      <c r="T626" s="346"/>
      <c r="U626" s="388"/>
      <c r="V626" s="346"/>
      <c r="W626" s="346"/>
      <c r="X626" s="346"/>
      <c r="Y626" s="346"/>
      <c r="Z626" s="346"/>
      <c r="AA626" s="346"/>
      <c r="AB626" s="346"/>
      <c r="AC626" s="346"/>
      <c r="AD626" s="346"/>
      <c r="AE626" s="346"/>
      <c r="AF626" s="346"/>
      <c r="AG626" s="346"/>
      <c r="AH626" s="346"/>
      <c r="AI626" s="346"/>
      <c r="AJ626" s="346"/>
      <c r="AK626" s="346"/>
      <c r="AL626" s="346"/>
      <c r="AM626" s="346"/>
      <c r="AN626" s="346"/>
      <c r="AO626" s="346"/>
      <c r="AP626" s="346"/>
    </row>
    <row r="627" spans="1:42" ht="15.75">
      <c r="A627" s="385"/>
      <c r="B627" s="385"/>
      <c r="C627" s="385"/>
      <c r="D627" s="385"/>
      <c r="E627" s="385"/>
      <c r="F627" s="385"/>
      <c r="G627" s="385"/>
      <c r="H627" s="346"/>
      <c r="I627" s="346"/>
      <c r="J627" s="346"/>
      <c r="K627" s="346"/>
      <c r="L627" s="346"/>
      <c r="M627" s="346"/>
      <c r="N627" s="346"/>
      <c r="O627" s="346"/>
      <c r="P627" s="346"/>
      <c r="Q627" s="346"/>
      <c r="R627" s="346"/>
      <c r="S627" s="346"/>
      <c r="T627" s="346"/>
      <c r="U627" s="388"/>
      <c r="V627" s="346"/>
      <c r="W627" s="346"/>
      <c r="X627" s="346"/>
      <c r="Y627" s="346"/>
      <c r="Z627" s="346"/>
      <c r="AA627" s="346"/>
      <c r="AB627" s="346"/>
      <c r="AC627" s="346"/>
      <c r="AD627" s="346"/>
      <c r="AE627" s="346"/>
      <c r="AF627" s="346"/>
      <c r="AG627" s="346"/>
      <c r="AH627" s="346"/>
      <c r="AI627" s="346"/>
      <c r="AJ627" s="346"/>
      <c r="AK627" s="346"/>
      <c r="AL627" s="346"/>
      <c r="AM627" s="346"/>
      <c r="AN627" s="346"/>
      <c r="AO627" s="346"/>
      <c r="AP627" s="346"/>
    </row>
    <row r="628" spans="1:42" ht="15.75">
      <c r="A628" s="385"/>
      <c r="B628" s="385"/>
      <c r="C628" s="385"/>
      <c r="D628" s="385"/>
      <c r="E628" s="385"/>
      <c r="F628" s="385"/>
      <c r="G628" s="385"/>
      <c r="H628" s="346"/>
      <c r="I628" s="346"/>
      <c r="J628" s="346"/>
      <c r="K628" s="346"/>
      <c r="L628" s="346"/>
      <c r="M628" s="346"/>
      <c r="N628" s="346"/>
      <c r="O628" s="346"/>
      <c r="P628" s="346"/>
      <c r="Q628" s="346"/>
      <c r="R628" s="346"/>
      <c r="S628" s="346"/>
      <c r="T628" s="346"/>
      <c r="U628" s="388"/>
      <c r="V628" s="346"/>
      <c r="W628" s="346"/>
      <c r="X628" s="346"/>
      <c r="Y628" s="346"/>
      <c r="Z628" s="346"/>
      <c r="AA628" s="346"/>
      <c r="AB628" s="346"/>
      <c r="AC628" s="346"/>
      <c r="AD628" s="346"/>
      <c r="AE628" s="346"/>
      <c r="AF628" s="346"/>
      <c r="AG628" s="346"/>
      <c r="AH628" s="346"/>
      <c r="AI628" s="346"/>
      <c r="AJ628" s="346"/>
      <c r="AK628" s="346"/>
      <c r="AL628" s="346"/>
      <c r="AM628" s="346"/>
      <c r="AN628" s="346"/>
      <c r="AO628" s="346"/>
      <c r="AP628" s="346"/>
    </row>
    <row r="629" spans="1:42" ht="15.75">
      <c r="A629" s="385"/>
      <c r="B629" s="385"/>
      <c r="C629" s="385"/>
      <c r="D629" s="385"/>
      <c r="E629" s="385"/>
      <c r="F629" s="385"/>
      <c r="G629" s="385"/>
      <c r="H629" s="346"/>
      <c r="I629" s="346"/>
      <c r="J629" s="346"/>
      <c r="K629" s="346"/>
      <c r="L629" s="346"/>
      <c r="M629" s="346"/>
      <c r="N629" s="346"/>
      <c r="O629" s="346"/>
      <c r="P629" s="346"/>
      <c r="Q629" s="346"/>
      <c r="R629" s="346"/>
      <c r="S629" s="346"/>
      <c r="T629" s="346"/>
      <c r="U629" s="388"/>
      <c r="V629" s="346"/>
      <c r="W629" s="346"/>
      <c r="X629" s="346"/>
      <c r="Y629" s="346"/>
      <c r="Z629" s="346"/>
      <c r="AA629" s="346"/>
      <c r="AB629" s="346"/>
      <c r="AC629" s="346"/>
      <c r="AD629" s="346"/>
      <c r="AE629" s="346"/>
      <c r="AF629" s="346"/>
      <c r="AG629" s="346"/>
      <c r="AH629" s="346"/>
      <c r="AI629" s="346"/>
      <c r="AJ629" s="346"/>
      <c r="AK629" s="346"/>
      <c r="AL629" s="346"/>
      <c r="AM629" s="346"/>
      <c r="AN629" s="346"/>
      <c r="AO629" s="346"/>
      <c r="AP629" s="346"/>
    </row>
    <row r="630" spans="1:42" ht="15.75">
      <c r="A630" s="385"/>
      <c r="B630" s="385"/>
      <c r="C630" s="385"/>
      <c r="D630" s="385"/>
      <c r="E630" s="385"/>
      <c r="F630" s="385"/>
      <c r="G630" s="385"/>
      <c r="H630" s="346"/>
      <c r="I630" s="346"/>
      <c r="J630" s="346"/>
      <c r="K630" s="346"/>
      <c r="L630" s="346"/>
      <c r="M630" s="346"/>
      <c r="N630" s="346"/>
      <c r="O630" s="346"/>
      <c r="P630" s="346"/>
      <c r="Q630" s="346"/>
      <c r="R630" s="346"/>
      <c r="S630" s="346"/>
      <c r="T630" s="346"/>
      <c r="U630" s="388"/>
      <c r="V630" s="346"/>
      <c r="W630" s="346"/>
      <c r="X630" s="346"/>
      <c r="Y630" s="346"/>
      <c r="Z630" s="346"/>
      <c r="AA630" s="346"/>
      <c r="AB630" s="346"/>
      <c r="AC630" s="346"/>
      <c r="AD630" s="346"/>
      <c r="AE630" s="346"/>
      <c r="AF630" s="346"/>
      <c r="AG630" s="346"/>
      <c r="AH630" s="346"/>
      <c r="AI630" s="346"/>
      <c r="AJ630" s="346"/>
      <c r="AK630" s="346"/>
      <c r="AL630" s="346"/>
      <c r="AM630" s="346"/>
      <c r="AN630" s="346"/>
      <c r="AO630" s="346"/>
      <c r="AP630" s="346"/>
    </row>
    <row r="631" spans="1:42" ht="15.75">
      <c r="A631" s="385"/>
      <c r="B631" s="385"/>
      <c r="C631" s="385"/>
      <c r="D631" s="385"/>
      <c r="E631" s="385"/>
      <c r="F631" s="385"/>
      <c r="G631" s="385"/>
      <c r="H631" s="346"/>
      <c r="I631" s="346"/>
      <c r="J631" s="346"/>
      <c r="K631" s="346"/>
      <c r="L631" s="346"/>
      <c r="M631" s="346"/>
      <c r="N631" s="346"/>
      <c r="O631" s="346"/>
      <c r="P631" s="346"/>
      <c r="Q631" s="346"/>
      <c r="R631" s="346"/>
      <c r="S631" s="346"/>
      <c r="T631" s="346"/>
      <c r="U631" s="388"/>
      <c r="V631" s="346"/>
      <c r="W631" s="346"/>
      <c r="X631" s="346"/>
      <c r="Y631" s="346"/>
      <c r="Z631" s="346"/>
      <c r="AA631" s="346"/>
      <c r="AB631" s="346"/>
      <c r="AC631" s="346"/>
      <c r="AD631" s="346"/>
      <c r="AE631" s="346"/>
      <c r="AF631" s="346"/>
      <c r="AG631" s="346"/>
      <c r="AH631" s="346"/>
      <c r="AI631" s="346"/>
      <c r="AJ631" s="346"/>
      <c r="AK631" s="346"/>
      <c r="AL631" s="346"/>
      <c r="AM631" s="346"/>
      <c r="AN631" s="346"/>
      <c r="AO631" s="346"/>
      <c r="AP631" s="346"/>
    </row>
    <row r="632" spans="1:42" ht="15.75">
      <c r="A632" s="385"/>
      <c r="B632" s="385"/>
      <c r="C632" s="385"/>
      <c r="D632" s="385"/>
      <c r="E632" s="385"/>
      <c r="F632" s="385"/>
      <c r="G632" s="385"/>
      <c r="H632" s="346"/>
      <c r="I632" s="346"/>
      <c r="J632" s="346"/>
      <c r="K632" s="346"/>
      <c r="L632" s="346"/>
      <c r="M632" s="346"/>
      <c r="N632" s="346"/>
      <c r="O632" s="346"/>
      <c r="P632" s="346"/>
      <c r="Q632" s="346"/>
      <c r="R632" s="346"/>
      <c r="S632" s="346"/>
      <c r="T632" s="346"/>
      <c r="U632" s="388"/>
      <c r="V632" s="346"/>
      <c r="W632" s="346"/>
      <c r="X632" s="346"/>
      <c r="Y632" s="346"/>
      <c r="Z632" s="346"/>
      <c r="AA632" s="346"/>
      <c r="AB632" s="346"/>
      <c r="AC632" s="346"/>
      <c r="AD632" s="346"/>
      <c r="AE632" s="346"/>
      <c r="AF632" s="346"/>
      <c r="AG632" s="346"/>
      <c r="AH632" s="346"/>
      <c r="AI632" s="346"/>
      <c r="AJ632" s="346"/>
      <c r="AK632" s="346"/>
      <c r="AL632" s="346"/>
      <c r="AM632" s="346"/>
      <c r="AN632" s="346"/>
      <c r="AO632" s="346"/>
      <c r="AP632" s="346"/>
    </row>
    <row r="633" spans="1:42" ht="15.75">
      <c r="A633" s="385"/>
      <c r="B633" s="385"/>
      <c r="C633" s="385"/>
      <c r="D633" s="385"/>
      <c r="E633" s="385"/>
      <c r="F633" s="385"/>
      <c r="G633" s="385"/>
      <c r="H633" s="346"/>
      <c r="I633" s="346"/>
      <c r="J633" s="346"/>
      <c r="K633" s="346"/>
      <c r="L633" s="346"/>
      <c r="M633" s="346"/>
      <c r="N633" s="346"/>
      <c r="O633" s="346"/>
      <c r="P633" s="346"/>
      <c r="Q633" s="346"/>
      <c r="R633" s="346"/>
      <c r="S633" s="346"/>
      <c r="T633" s="346"/>
      <c r="U633" s="388"/>
      <c r="V633" s="346"/>
      <c r="W633" s="346"/>
      <c r="X633" s="346"/>
      <c r="Y633" s="346"/>
      <c r="Z633" s="346"/>
      <c r="AA633" s="346"/>
      <c r="AB633" s="346"/>
      <c r="AC633" s="346"/>
      <c r="AD633" s="346"/>
      <c r="AE633" s="346"/>
      <c r="AF633" s="346"/>
      <c r="AG633" s="346"/>
      <c r="AH633" s="346"/>
      <c r="AI633" s="346"/>
      <c r="AJ633" s="346"/>
      <c r="AK633" s="346"/>
      <c r="AL633" s="346"/>
      <c r="AM633" s="346"/>
      <c r="AN633" s="346"/>
      <c r="AO633" s="346"/>
      <c r="AP633" s="346"/>
    </row>
    <row r="634" spans="1:42" ht="15.75">
      <c r="A634" s="385"/>
      <c r="B634" s="385"/>
      <c r="C634" s="385"/>
      <c r="D634" s="385"/>
      <c r="E634" s="385"/>
      <c r="F634" s="385"/>
      <c r="G634" s="385"/>
      <c r="H634" s="346"/>
      <c r="I634" s="346"/>
      <c r="J634" s="346"/>
      <c r="K634" s="346"/>
      <c r="L634" s="346"/>
      <c r="M634" s="346"/>
      <c r="N634" s="346"/>
      <c r="O634" s="346"/>
      <c r="P634" s="346"/>
      <c r="Q634" s="346"/>
      <c r="R634" s="346"/>
      <c r="S634" s="346"/>
      <c r="T634" s="346"/>
      <c r="U634" s="388"/>
      <c r="V634" s="346"/>
      <c r="W634" s="346"/>
      <c r="X634" s="346"/>
      <c r="Y634" s="346"/>
      <c r="Z634" s="346"/>
      <c r="AA634" s="346"/>
      <c r="AB634" s="346"/>
      <c r="AC634" s="346"/>
      <c r="AD634" s="346"/>
      <c r="AE634" s="346"/>
      <c r="AF634" s="346"/>
      <c r="AG634" s="346"/>
      <c r="AH634" s="346"/>
      <c r="AI634" s="346"/>
      <c r="AJ634" s="346"/>
      <c r="AK634" s="346"/>
      <c r="AL634" s="346"/>
      <c r="AM634" s="346"/>
      <c r="AN634" s="346"/>
      <c r="AO634" s="346"/>
      <c r="AP634" s="346"/>
    </row>
    <row r="635" spans="1:42" ht="15.75">
      <c r="A635" s="385"/>
      <c r="B635" s="385"/>
      <c r="C635" s="385"/>
      <c r="D635" s="385"/>
      <c r="E635" s="385"/>
      <c r="F635" s="385"/>
      <c r="G635" s="385"/>
      <c r="H635" s="346"/>
      <c r="I635" s="346"/>
      <c r="J635" s="346"/>
      <c r="K635" s="346"/>
      <c r="L635" s="346"/>
      <c r="M635" s="346"/>
      <c r="N635" s="346"/>
      <c r="O635" s="346"/>
      <c r="P635" s="346"/>
      <c r="Q635" s="346"/>
      <c r="R635" s="346"/>
      <c r="S635" s="346"/>
      <c r="T635" s="346"/>
      <c r="U635" s="388"/>
      <c r="V635" s="346"/>
      <c r="W635" s="346"/>
      <c r="X635" s="346"/>
      <c r="Y635" s="346"/>
      <c r="Z635" s="346"/>
      <c r="AA635" s="346"/>
      <c r="AB635" s="346"/>
      <c r="AC635" s="346"/>
      <c r="AD635" s="346"/>
      <c r="AE635" s="346"/>
      <c r="AF635" s="346"/>
      <c r="AG635" s="346"/>
      <c r="AH635" s="346"/>
      <c r="AI635" s="346"/>
      <c r="AJ635" s="346"/>
      <c r="AK635" s="346"/>
      <c r="AL635" s="346"/>
      <c r="AM635" s="346"/>
      <c r="AN635" s="346"/>
      <c r="AO635" s="346"/>
      <c r="AP635" s="346"/>
    </row>
    <row r="636" spans="1:42" ht="15.75">
      <c r="A636" s="385"/>
      <c r="B636" s="385"/>
      <c r="C636" s="385"/>
      <c r="D636" s="385"/>
      <c r="E636" s="385"/>
      <c r="F636" s="385"/>
      <c r="G636" s="385"/>
      <c r="H636" s="346"/>
      <c r="I636" s="346"/>
      <c r="J636" s="346"/>
      <c r="K636" s="346"/>
      <c r="L636" s="346"/>
      <c r="M636" s="346"/>
      <c r="N636" s="346"/>
      <c r="O636" s="346"/>
      <c r="P636" s="346"/>
      <c r="Q636" s="346"/>
      <c r="R636" s="346"/>
      <c r="S636" s="346"/>
      <c r="T636" s="346"/>
      <c r="U636" s="388"/>
      <c r="V636" s="346"/>
      <c r="W636" s="346"/>
      <c r="X636" s="346"/>
      <c r="Y636" s="346"/>
      <c r="Z636" s="346"/>
      <c r="AA636" s="346"/>
      <c r="AB636" s="346"/>
      <c r="AC636" s="346"/>
      <c r="AD636" s="346"/>
      <c r="AE636" s="346"/>
      <c r="AF636" s="346"/>
      <c r="AG636" s="346"/>
      <c r="AH636" s="346"/>
      <c r="AI636" s="346"/>
      <c r="AJ636" s="346"/>
      <c r="AK636" s="346"/>
      <c r="AL636" s="346"/>
      <c r="AM636" s="346"/>
      <c r="AN636" s="346"/>
      <c r="AO636" s="346"/>
      <c r="AP636" s="346"/>
    </row>
    <row r="637" spans="1:42" ht="15.75">
      <c r="A637" s="385"/>
      <c r="B637" s="385"/>
      <c r="C637" s="385"/>
      <c r="D637" s="385"/>
      <c r="E637" s="385"/>
      <c r="F637" s="385"/>
      <c r="G637" s="385"/>
      <c r="H637" s="346"/>
      <c r="I637" s="346"/>
      <c r="J637" s="346"/>
      <c r="K637" s="346"/>
      <c r="L637" s="346"/>
      <c r="M637" s="346"/>
      <c r="N637" s="346"/>
      <c r="O637" s="346"/>
      <c r="P637" s="346"/>
      <c r="Q637" s="346"/>
      <c r="R637" s="346"/>
      <c r="S637" s="346"/>
      <c r="T637" s="346"/>
      <c r="U637" s="388"/>
      <c r="V637" s="346"/>
      <c r="W637" s="346"/>
      <c r="X637" s="346"/>
      <c r="Y637" s="346"/>
      <c r="Z637" s="346"/>
      <c r="AA637" s="346"/>
      <c r="AB637" s="346"/>
      <c r="AC637" s="346"/>
      <c r="AD637" s="346"/>
      <c r="AE637" s="346"/>
      <c r="AF637" s="346"/>
      <c r="AG637" s="346"/>
      <c r="AH637" s="346"/>
      <c r="AI637" s="346"/>
      <c r="AJ637" s="346"/>
      <c r="AK637" s="346"/>
      <c r="AL637" s="346"/>
      <c r="AM637" s="346"/>
      <c r="AN637" s="346"/>
      <c r="AO637" s="346"/>
      <c r="AP637" s="346"/>
    </row>
    <row r="638" spans="1:42" ht="15.75">
      <c r="A638" s="385"/>
      <c r="B638" s="385"/>
      <c r="C638" s="385"/>
      <c r="D638" s="385"/>
      <c r="E638" s="385"/>
      <c r="F638" s="385"/>
      <c r="G638" s="385"/>
      <c r="H638" s="346"/>
      <c r="I638" s="346"/>
      <c r="J638" s="346"/>
      <c r="K638" s="346"/>
      <c r="L638" s="346"/>
      <c r="M638" s="346"/>
      <c r="N638" s="346"/>
      <c r="O638" s="346"/>
      <c r="P638" s="346"/>
      <c r="Q638" s="346"/>
      <c r="R638" s="346"/>
      <c r="S638" s="346"/>
      <c r="T638" s="346"/>
      <c r="U638" s="388"/>
      <c r="V638" s="346"/>
      <c r="W638" s="346"/>
      <c r="X638" s="346"/>
      <c r="Y638" s="346"/>
      <c r="Z638" s="346"/>
      <c r="AA638" s="346"/>
      <c r="AB638" s="346"/>
      <c r="AC638" s="346"/>
      <c r="AD638" s="346"/>
      <c r="AE638" s="346"/>
      <c r="AF638" s="346"/>
      <c r="AG638" s="346"/>
      <c r="AH638" s="346"/>
      <c r="AI638" s="346"/>
      <c r="AJ638" s="346"/>
      <c r="AK638" s="346"/>
      <c r="AL638" s="346"/>
      <c r="AM638" s="346"/>
      <c r="AN638" s="346"/>
      <c r="AO638" s="346"/>
      <c r="AP638" s="346"/>
    </row>
    <row r="639" spans="1:42" ht="15.75">
      <c r="A639" s="385"/>
      <c r="B639" s="385"/>
      <c r="C639" s="385"/>
      <c r="D639" s="385"/>
      <c r="E639" s="385"/>
      <c r="F639" s="385"/>
      <c r="G639" s="385"/>
      <c r="H639" s="346"/>
      <c r="I639" s="346"/>
      <c r="J639" s="346"/>
      <c r="K639" s="346"/>
      <c r="L639" s="346"/>
      <c r="M639" s="346"/>
      <c r="N639" s="346"/>
      <c r="O639" s="346"/>
      <c r="P639" s="346"/>
      <c r="Q639" s="346"/>
      <c r="R639" s="346"/>
      <c r="S639" s="346"/>
      <c r="T639" s="346"/>
      <c r="U639" s="388"/>
      <c r="V639" s="346"/>
      <c r="W639" s="346"/>
      <c r="X639" s="346"/>
      <c r="Y639" s="346"/>
      <c r="Z639" s="346"/>
      <c r="AA639" s="346"/>
      <c r="AB639" s="346"/>
      <c r="AC639" s="346"/>
      <c r="AD639" s="346"/>
      <c r="AE639" s="346"/>
      <c r="AF639" s="346"/>
      <c r="AG639" s="346"/>
      <c r="AH639" s="346"/>
      <c r="AI639" s="346"/>
      <c r="AJ639" s="346"/>
      <c r="AK639" s="346"/>
      <c r="AL639" s="346"/>
      <c r="AM639" s="346"/>
      <c r="AN639" s="346"/>
      <c r="AO639" s="346"/>
      <c r="AP639" s="346"/>
    </row>
    <row r="640" spans="1:42" ht="15.75">
      <c r="A640" s="385"/>
      <c r="B640" s="385"/>
      <c r="C640" s="385"/>
      <c r="D640" s="385"/>
      <c r="E640" s="385"/>
      <c r="F640" s="385"/>
      <c r="G640" s="385"/>
      <c r="H640" s="346"/>
      <c r="I640" s="346"/>
      <c r="J640" s="346"/>
      <c r="K640" s="346"/>
      <c r="L640" s="346"/>
      <c r="M640" s="346"/>
      <c r="N640" s="346"/>
      <c r="O640" s="346"/>
      <c r="P640" s="346"/>
      <c r="Q640" s="346"/>
      <c r="R640" s="346"/>
      <c r="S640" s="346"/>
      <c r="T640" s="346"/>
      <c r="U640" s="388"/>
      <c r="V640" s="346"/>
      <c r="W640" s="346"/>
      <c r="X640" s="346"/>
      <c r="Y640" s="346"/>
      <c r="Z640" s="346"/>
      <c r="AA640" s="346"/>
      <c r="AB640" s="346"/>
      <c r="AC640" s="346"/>
      <c r="AD640" s="346"/>
      <c r="AE640" s="346"/>
      <c r="AF640" s="346"/>
      <c r="AG640" s="346"/>
      <c r="AH640" s="346"/>
      <c r="AI640" s="346"/>
      <c r="AJ640" s="346"/>
      <c r="AK640" s="346"/>
      <c r="AL640" s="346"/>
      <c r="AM640" s="346"/>
      <c r="AN640" s="346"/>
      <c r="AO640" s="346"/>
      <c r="AP640" s="346"/>
    </row>
    <row r="641" spans="1:42" ht="15.75">
      <c r="A641" s="385"/>
      <c r="B641" s="385"/>
      <c r="C641" s="385"/>
      <c r="D641" s="385"/>
      <c r="E641" s="385"/>
      <c r="F641" s="385"/>
      <c r="G641" s="385"/>
      <c r="H641" s="346"/>
      <c r="I641" s="346"/>
      <c r="J641" s="346"/>
      <c r="K641" s="346"/>
      <c r="L641" s="346"/>
      <c r="M641" s="346"/>
      <c r="N641" s="346"/>
      <c r="O641" s="346"/>
      <c r="P641" s="346"/>
      <c r="Q641" s="346"/>
      <c r="R641" s="346"/>
      <c r="S641" s="346"/>
      <c r="T641" s="346"/>
      <c r="U641" s="388"/>
      <c r="V641" s="346"/>
      <c r="W641" s="346"/>
      <c r="X641" s="346"/>
      <c r="Y641" s="346"/>
      <c r="Z641" s="346"/>
      <c r="AA641" s="346"/>
      <c r="AB641" s="346"/>
      <c r="AC641" s="346"/>
      <c r="AD641" s="346"/>
      <c r="AE641" s="346"/>
      <c r="AF641" s="346"/>
      <c r="AG641" s="346"/>
      <c r="AH641" s="346"/>
      <c r="AI641" s="346"/>
      <c r="AJ641" s="346"/>
      <c r="AK641" s="346"/>
      <c r="AL641" s="346"/>
      <c r="AM641" s="346"/>
      <c r="AN641" s="346"/>
      <c r="AO641" s="346"/>
      <c r="AP641" s="346"/>
    </row>
    <row r="642" spans="1:42" ht="15.75">
      <c r="A642" s="385"/>
      <c r="B642" s="385"/>
      <c r="C642" s="385"/>
      <c r="D642" s="385"/>
      <c r="E642" s="385"/>
      <c r="F642" s="385"/>
      <c r="G642" s="385"/>
      <c r="H642" s="346"/>
      <c r="I642" s="346"/>
      <c r="J642" s="346"/>
      <c r="K642" s="346"/>
      <c r="L642" s="346"/>
      <c r="M642" s="346"/>
      <c r="N642" s="346"/>
      <c r="O642" s="346"/>
      <c r="P642" s="346"/>
      <c r="Q642" s="346"/>
      <c r="R642" s="346"/>
      <c r="S642" s="346"/>
      <c r="T642" s="346"/>
      <c r="U642" s="388"/>
      <c r="V642" s="346"/>
      <c r="W642" s="346"/>
      <c r="X642" s="346"/>
      <c r="Y642" s="346"/>
      <c r="Z642" s="346"/>
      <c r="AA642" s="346"/>
      <c r="AB642" s="346"/>
      <c r="AC642" s="346"/>
      <c r="AD642" s="346"/>
      <c r="AE642" s="346"/>
      <c r="AF642" s="346"/>
      <c r="AG642" s="346"/>
      <c r="AH642" s="346"/>
      <c r="AI642" s="346"/>
      <c r="AJ642" s="346"/>
      <c r="AK642" s="346"/>
      <c r="AL642" s="346"/>
      <c r="AM642" s="346"/>
      <c r="AN642" s="346"/>
      <c r="AO642" s="346"/>
      <c r="AP642" s="346"/>
    </row>
    <row r="643" spans="1:42" ht="15.75">
      <c r="A643" s="385"/>
      <c r="B643" s="385"/>
      <c r="C643" s="385"/>
      <c r="D643" s="385"/>
      <c r="E643" s="385"/>
      <c r="F643" s="385"/>
      <c r="G643" s="385"/>
      <c r="H643" s="346"/>
      <c r="I643" s="346"/>
      <c r="J643" s="346"/>
      <c r="K643" s="346"/>
      <c r="L643" s="346"/>
      <c r="M643" s="346"/>
      <c r="N643" s="346"/>
      <c r="O643" s="346"/>
      <c r="P643" s="346"/>
      <c r="Q643" s="346"/>
      <c r="R643" s="346"/>
      <c r="S643" s="346"/>
      <c r="T643" s="346"/>
      <c r="U643" s="388"/>
      <c r="V643" s="346"/>
      <c r="W643" s="346"/>
      <c r="X643" s="346"/>
      <c r="Y643" s="346"/>
      <c r="Z643" s="346"/>
      <c r="AA643" s="346"/>
      <c r="AB643" s="346"/>
      <c r="AC643" s="346"/>
      <c r="AD643" s="346"/>
      <c r="AE643" s="346"/>
      <c r="AF643" s="346"/>
      <c r="AG643" s="346"/>
      <c r="AH643" s="346"/>
      <c r="AI643" s="346"/>
      <c r="AJ643" s="346"/>
      <c r="AK643" s="346"/>
      <c r="AL643" s="346"/>
      <c r="AM643" s="346"/>
      <c r="AN643" s="346"/>
      <c r="AO643" s="346"/>
      <c r="AP643" s="346"/>
    </row>
    <row r="644" spans="1:42" ht="15.75">
      <c r="A644" s="385"/>
      <c r="B644" s="385"/>
      <c r="C644" s="385"/>
      <c r="D644" s="385"/>
      <c r="E644" s="385"/>
      <c r="F644" s="385"/>
      <c r="G644" s="385"/>
      <c r="H644" s="346"/>
      <c r="I644" s="346"/>
      <c r="J644" s="346"/>
      <c r="K644" s="346"/>
      <c r="L644" s="346"/>
      <c r="M644" s="346"/>
      <c r="N644" s="346"/>
      <c r="O644" s="346"/>
      <c r="P644" s="346"/>
      <c r="Q644" s="346"/>
      <c r="R644" s="346"/>
      <c r="S644" s="346"/>
      <c r="T644" s="346"/>
      <c r="U644" s="388"/>
      <c r="V644" s="346"/>
      <c r="W644" s="346"/>
      <c r="X644" s="346"/>
      <c r="Y644" s="346"/>
      <c r="Z644" s="346"/>
      <c r="AA644" s="346"/>
      <c r="AB644" s="346"/>
      <c r="AC644" s="346"/>
      <c r="AD644" s="346"/>
      <c r="AE644" s="346"/>
      <c r="AF644" s="346"/>
      <c r="AG644" s="346"/>
      <c r="AH644" s="346"/>
      <c r="AI644" s="346"/>
      <c r="AJ644" s="346"/>
      <c r="AK644" s="346"/>
      <c r="AL644" s="346"/>
      <c r="AM644" s="346"/>
      <c r="AN644" s="346"/>
      <c r="AO644" s="346"/>
      <c r="AP644" s="346"/>
    </row>
    <row r="645" spans="1:42" ht="15.75">
      <c r="A645" s="385"/>
      <c r="B645" s="385"/>
      <c r="C645" s="385"/>
      <c r="D645" s="385"/>
      <c r="E645" s="385"/>
      <c r="F645" s="385"/>
      <c r="G645" s="385"/>
      <c r="H645" s="346"/>
      <c r="I645" s="346"/>
      <c r="J645" s="346"/>
      <c r="K645" s="346"/>
      <c r="L645" s="346"/>
      <c r="M645" s="346"/>
      <c r="N645" s="346"/>
      <c r="O645" s="346"/>
      <c r="P645" s="346"/>
      <c r="Q645" s="346"/>
      <c r="R645" s="346"/>
      <c r="S645" s="346"/>
      <c r="T645" s="346"/>
      <c r="U645" s="388"/>
      <c r="V645" s="346"/>
      <c r="W645" s="346"/>
      <c r="X645" s="346"/>
      <c r="Y645" s="346"/>
      <c r="Z645" s="346"/>
      <c r="AA645" s="346"/>
      <c r="AB645" s="346"/>
      <c r="AC645" s="346"/>
      <c r="AD645" s="346"/>
      <c r="AE645" s="346"/>
      <c r="AF645" s="346"/>
      <c r="AG645" s="346"/>
      <c r="AH645" s="346"/>
      <c r="AI645" s="346"/>
      <c r="AJ645" s="346"/>
      <c r="AK645" s="346"/>
      <c r="AL645" s="346"/>
      <c r="AM645" s="346"/>
      <c r="AN645" s="346"/>
      <c r="AO645" s="346"/>
      <c r="AP645" s="346"/>
    </row>
    <row r="646" spans="1:42" ht="15.75">
      <c r="A646" s="385"/>
      <c r="B646" s="385"/>
      <c r="C646" s="385"/>
      <c r="D646" s="385"/>
      <c r="E646" s="385"/>
      <c r="F646" s="385"/>
      <c r="G646" s="385"/>
      <c r="H646" s="346"/>
      <c r="I646" s="346"/>
      <c r="J646" s="346"/>
      <c r="K646" s="346"/>
      <c r="L646" s="346"/>
      <c r="M646" s="346"/>
      <c r="N646" s="346"/>
      <c r="O646" s="346"/>
      <c r="P646" s="346"/>
      <c r="Q646" s="346"/>
      <c r="R646" s="346"/>
      <c r="S646" s="346"/>
      <c r="T646" s="346"/>
      <c r="U646" s="388"/>
      <c r="V646" s="346"/>
      <c r="W646" s="346"/>
      <c r="X646" s="346"/>
      <c r="Y646" s="346"/>
      <c r="Z646" s="346"/>
      <c r="AA646" s="346"/>
      <c r="AB646" s="346"/>
      <c r="AC646" s="346"/>
      <c r="AD646" s="346"/>
      <c r="AE646" s="346"/>
      <c r="AF646" s="346"/>
      <c r="AG646" s="346"/>
      <c r="AH646" s="346"/>
      <c r="AI646" s="346"/>
      <c r="AJ646" s="346"/>
      <c r="AK646" s="346"/>
      <c r="AL646" s="346"/>
      <c r="AM646" s="346"/>
      <c r="AN646" s="346"/>
      <c r="AO646" s="346"/>
      <c r="AP646" s="346"/>
    </row>
    <row r="647" spans="1:42" ht="15.75">
      <c r="A647" s="385"/>
      <c r="B647" s="385"/>
      <c r="C647" s="385"/>
      <c r="D647" s="385"/>
      <c r="E647" s="385"/>
      <c r="F647" s="385"/>
      <c r="G647" s="385"/>
      <c r="H647" s="346"/>
      <c r="I647" s="346"/>
      <c r="J647" s="346"/>
      <c r="K647" s="346"/>
      <c r="L647" s="346"/>
      <c r="M647" s="346"/>
      <c r="N647" s="346"/>
      <c r="O647" s="346"/>
      <c r="P647" s="346"/>
      <c r="Q647" s="346"/>
      <c r="R647" s="346"/>
      <c r="S647" s="346"/>
      <c r="T647" s="346"/>
      <c r="U647" s="388"/>
      <c r="V647" s="346"/>
      <c r="W647" s="346"/>
      <c r="X647" s="346"/>
      <c r="Y647" s="346"/>
      <c r="Z647" s="346"/>
      <c r="AA647" s="346"/>
      <c r="AB647" s="346"/>
      <c r="AC647" s="346"/>
      <c r="AD647" s="346"/>
      <c r="AE647" s="346"/>
      <c r="AF647" s="346"/>
      <c r="AG647" s="346"/>
      <c r="AH647" s="346"/>
      <c r="AI647" s="346"/>
      <c r="AJ647" s="346"/>
      <c r="AK647" s="346"/>
      <c r="AL647" s="346"/>
      <c r="AM647" s="346"/>
      <c r="AN647" s="346"/>
      <c r="AO647" s="346"/>
      <c r="AP647" s="346"/>
    </row>
    <row r="648" spans="1:42" ht="15.75">
      <c r="A648" s="385"/>
      <c r="B648" s="385"/>
      <c r="C648" s="385"/>
      <c r="D648" s="385"/>
      <c r="E648" s="385"/>
      <c r="F648" s="385"/>
      <c r="G648" s="385"/>
      <c r="H648" s="346"/>
      <c r="I648" s="346"/>
      <c r="J648" s="346"/>
      <c r="K648" s="346"/>
      <c r="L648" s="346"/>
      <c r="M648" s="346"/>
      <c r="N648" s="346"/>
      <c r="O648" s="346"/>
      <c r="P648" s="346"/>
      <c r="Q648" s="346"/>
      <c r="R648" s="346"/>
      <c r="S648" s="346"/>
      <c r="T648" s="346"/>
      <c r="U648" s="388"/>
      <c r="V648" s="346"/>
      <c r="W648" s="346"/>
      <c r="X648" s="346"/>
      <c r="Y648" s="346"/>
      <c r="Z648" s="346"/>
      <c r="AA648" s="346"/>
      <c r="AB648" s="346"/>
      <c r="AC648" s="346"/>
      <c r="AD648" s="346"/>
      <c r="AE648" s="346"/>
      <c r="AF648" s="346"/>
      <c r="AG648" s="346"/>
      <c r="AH648" s="346"/>
      <c r="AI648" s="346"/>
      <c r="AJ648" s="346"/>
      <c r="AK648" s="346"/>
      <c r="AL648" s="346"/>
      <c r="AM648" s="346"/>
      <c r="AN648" s="346"/>
      <c r="AO648" s="346"/>
      <c r="AP648" s="346"/>
    </row>
    <row r="649" spans="1:42" ht="15.75">
      <c r="A649" s="385"/>
      <c r="B649" s="385"/>
      <c r="C649" s="385"/>
      <c r="D649" s="385"/>
      <c r="E649" s="385"/>
      <c r="F649" s="385"/>
      <c r="G649" s="385"/>
      <c r="H649" s="346"/>
      <c r="I649" s="346"/>
      <c r="J649" s="346"/>
      <c r="K649" s="346"/>
      <c r="L649" s="346"/>
      <c r="M649" s="346"/>
      <c r="N649" s="346"/>
      <c r="O649" s="346"/>
      <c r="P649" s="346"/>
      <c r="Q649" s="346"/>
      <c r="R649" s="346"/>
      <c r="S649" s="346"/>
      <c r="T649" s="346"/>
      <c r="U649" s="388"/>
      <c r="V649" s="346"/>
      <c r="W649" s="346"/>
      <c r="X649" s="346"/>
      <c r="Y649" s="346"/>
      <c r="Z649" s="346"/>
      <c r="AA649" s="346"/>
      <c r="AB649" s="346"/>
      <c r="AC649" s="346"/>
      <c r="AD649" s="346"/>
      <c r="AE649" s="346"/>
      <c r="AF649" s="346"/>
      <c r="AG649" s="346"/>
      <c r="AH649" s="346"/>
      <c r="AI649" s="346"/>
      <c r="AJ649" s="346"/>
      <c r="AK649" s="346"/>
      <c r="AL649" s="346"/>
      <c r="AM649" s="346"/>
      <c r="AN649" s="346"/>
      <c r="AO649" s="346"/>
      <c r="AP649" s="346"/>
    </row>
    <row r="650" spans="1:42" ht="15.75">
      <c r="A650" s="385"/>
      <c r="B650" s="385"/>
      <c r="C650" s="385"/>
      <c r="D650" s="385"/>
      <c r="E650" s="385"/>
      <c r="F650" s="385"/>
      <c r="G650" s="385"/>
      <c r="H650" s="346"/>
      <c r="I650" s="346"/>
      <c r="J650" s="346"/>
      <c r="K650" s="346"/>
      <c r="L650" s="346"/>
      <c r="M650" s="346"/>
      <c r="N650" s="346"/>
      <c r="O650" s="346"/>
      <c r="P650" s="346"/>
      <c r="Q650" s="346"/>
      <c r="R650" s="346"/>
      <c r="S650" s="346"/>
      <c r="T650" s="346"/>
      <c r="U650" s="388"/>
      <c r="V650" s="346"/>
      <c r="W650" s="346"/>
      <c r="X650" s="346"/>
      <c r="Y650" s="346"/>
      <c r="Z650" s="346"/>
      <c r="AA650" s="346"/>
      <c r="AB650" s="346"/>
      <c r="AC650" s="346"/>
      <c r="AD650" s="346"/>
      <c r="AE650" s="346"/>
      <c r="AF650" s="346"/>
      <c r="AG650" s="346"/>
      <c r="AH650" s="346"/>
      <c r="AI650" s="346"/>
      <c r="AJ650" s="346"/>
      <c r="AK650" s="346"/>
      <c r="AL650" s="346"/>
      <c r="AM650" s="346"/>
      <c r="AN650" s="346"/>
      <c r="AO650" s="346"/>
      <c r="AP650" s="346"/>
    </row>
    <row r="651" spans="1:42" ht="15.75">
      <c r="A651" s="385"/>
      <c r="B651" s="385"/>
      <c r="C651" s="385"/>
      <c r="D651" s="385"/>
      <c r="E651" s="385"/>
      <c r="F651" s="385"/>
      <c r="G651" s="385"/>
      <c r="H651" s="346"/>
      <c r="I651" s="346"/>
      <c r="J651" s="346"/>
      <c r="K651" s="346"/>
      <c r="L651" s="346"/>
      <c r="M651" s="346"/>
      <c r="N651" s="346"/>
      <c r="O651" s="346"/>
      <c r="P651" s="346"/>
      <c r="Q651" s="346"/>
      <c r="R651" s="346"/>
      <c r="S651" s="346"/>
      <c r="T651" s="346"/>
      <c r="U651" s="388"/>
      <c r="V651" s="346"/>
      <c r="W651" s="346"/>
      <c r="X651" s="346"/>
      <c r="Y651" s="346"/>
      <c r="Z651" s="346"/>
      <c r="AA651" s="346"/>
      <c r="AB651" s="346"/>
      <c r="AC651" s="346"/>
      <c r="AD651" s="346"/>
      <c r="AE651" s="346"/>
      <c r="AF651" s="346"/>
      <c r="AG651" s="346"/>
      <c r="AH651" s="346"/>
      <c r="AI651" s="346"/>
      <c r="AJ651" s="346"/>
      <c r="AK651" s="346"/>
      <c r="AL651" s="346"/>
      <c r="AM651" s="346"/>
      <c r="AN651" s="346"/>
      <c r="AO651" s="346"/>
      <c r="AP651" s="346"/>
    </row>
    <row r="652" spans="1:42" ht="15.75">
      <c r="A652" s="385"/>
      <c r="B652" s="385"/>
      <c r="C652" s="385"/>
      <c r="D652" s="385"/>
      <c r="E652" s="385"/>
      <c r="F652" s="385"/>
      <c r="G652" s="385"/>
      <c r="H652" s="346"/>
      <c r="I652" s="346"/>
      <c r="J652" s="346"/>
      <c r="K652" s="346"/>
      <c r="L652" s="346"/>
      <c r="M652" s="346"/>
      <c r="N652" s="346"/>
      <c r="O652" s="346"/>
      <c r="P652" s="346"/>
      <c r="Q652" s="346"/>
      <c r="R652" s="346"/>
      <c r="S652" s="346"/>
      <c r="T652" s="346"/>
      <c r="U652" s="388"/>
      <c r="V652" s="346"/>
      <c r="W652" s="346"/>
      <c r="X652" s="346"/>
      <c r="Y652" s="346"/>
      <c r="Z652" s="346"/>
      <c r="AA652" s="346"/>
      <c r="AB652" s="346"/>
      <c r="AC652" s="346"/>
      <c r="AD652" s="346"/>
      <c r="AE652" s="346"/>
      <c r="AF652" s="346"/>
      <c r="AG652" s="346"/>
      <c r="AH652" s="346"/>
      <c r="AI652" s="346"/>
      <c r="AJ652" s="346"/>
      <c r="AK652" s="346"/>
      <c r="AL652" s="346"/>
      <c r="AM652" s="346"/>
      <c r="AN652" s="346"/>
      <c r="AO652" s="346"/>
      <c r="AP652" s="346"/>
    </row>
    <row r="653" spans="1:42" ht="15.75">
      <c r="A653" s="385"/>
      <c r="B653" s="385"/>
      <c r="C653" s="385"/>
      <c r="D653" s="385"/>
      <c r="E653" s="385"/>
      <c r="F653" s="385"/>
      <c r="G653" s="385"/>
      <c r="H653" s="346"/>
      <c r="I653" s="346"/>
      <c r="J653" s="346"/>
      <c r="K653" s="346"/>
      <c r="L653" s="346"/>
      <c r="M653" s="346"/>
      <c r="N653" s="346"/>
      <c r="O653" s="346"/>
      <c r="P653" s="346"/>
      <c r="Q653" s="346"/>
      <c r="R653" s="346"/>
      <c r="S653" s="346"/>
      <c r="T653" s="346"/>
      <c r="U653" s="388"/>
      <c r="V653" s="346"/>
      <c r="W653" s="346"/>
      <c r="X653" s="346"/>
      <c r="Y653" s="346"/>
      <c r="Z653" s="346"/>
      <c r="AA653" s="346"/>
      <c r="AB653" s="346"/>
      <c r="AC653" s="346"/>
      <c r="AD653" s="346"/>
      <c r="AE653" s="346"/>
      <c r="AF653" s="346"/>
      <c r="AG653" s="346"/>
      <c r="AH653" s="346"/>
      <c r="AI653" s="346"/>
      <c r="AJ653" s="346"/>
      <c r="AK653" s="346"/>
      <c r="AL653" s="346"/>
      <c r="AM653" s="346"/>
      <c r="AN653" s="346"/>
      <c r="AO653" s="346"/>
      <c r="AP653" s="346"/>
    </row>
    <row r="654" spans="1:42" ht="15.75">
      <c r="A654" s="385"/>
      <c r="B654" s="385"/>
      <c r="C654" s="385"/>
      <c r="D654" s="385"/>
      <c r="E654" s="385"/>
      <c r="F654" s="385"/>
      <c r="G654" s="385"/>
      <c r="H654" s="346"/>
      <c r="I654" s="346"/>
      <c r="J654" s="346"/>
      <c r="K654" s="346"/>
      <c r="L654" s="346"/>
      <c r="M654" s="346"/>
      <c r="N654" s="346"/>
      <c r="O654" s="346"/>
      <c r="P654" s="346"/>
      <c r="Q654" s="346"/>
      <c r="R654" s="346"/>
      <c r="S654" s="346"/>
      <c r="T654" s="346"/>
      <c r="U654" s="388"/>
      <c r="V654" s="346"/>
      <c r="W654" s="346"/>
      <c r="X654" s="346"/>
      <c r="Y654" s="346"/>
      <c r="Z654" s="346"/>
      <c r="AA654" s="346"/>
      <c r="AB654" s="346"/>
      <c r="AC654" s="346"/>
      <c r="AD654" s="346"/>
      <c r="AE654" s="346"/>
      <c r="AF654" s="346"/>
      <c r="AG654" s="346"/>
      <c r="AH654" s="346"/>
      <c r="AI654" s="346"/>
      <c r="AJ654" s="346"/>
      <c r="AK654" s="346"/>
      <c r="AL654" s="346"/>
      <c r="AM654" s="346"/>
      <c r="AN654" s="346"/>
      <c r="AO654" s="346"/>
      <c r="AP654" s="346"/>
    </row>
    <row r="655" spans="1:42" ht="15.75">
      <c r="A655" s="385"/>
      <c r="B655" s="385"/>
      <c r="C655" s="385"/>
      <c r="D655" s="385"/>
      <c r="E655" s="385"/>
      <c r="F655" s="385"/>
      <c r="G655" s="385"/>
      <c r="H655" s="346"/>
      <c r="I655" s="346"/>
      <c r="J655" s="346"/>
      <c r="K655" s="346"/>
      <c r="L655" s="346"/>
      <c r="M655" s="346"/>
      <c r="N655" s="346"/>
      <c r="O655" s="346"/>
      <c r="P655" s="346"/>
      <c r="Q655" s="346"/>
      <c r="R655" s="346"/>
      <c r="S655" s="346"/>
      <c r="T655" s="346"/>
      <c r="U655" s="388"/>
      <c r="V655" s="346"/>
      <c r="W655" s="346"/>
      <c r="X655" s="346"/>
      <c r="Y655" s="346"/>
      <c r="Z655" s="346"/>
      <c r="AA655" s="346"/>
      <c r="AB655" s="346"/>
      <c r="AC655" s="346"/>
      <c r="AD655" s="346"/>
      <c r="AE655" s="346"/>
      <c r="AF655" s="346"/>
      <c r="AG655" s="346"/>
      <c r="AH655" s="346"/>
      <c r="AI655" s="346"/>
      <c r="AJ655" s="346"/>
      <c r="AK655" s="346"/>
      <c r="AL655" s="346"/>
      <c r="AM655" s="346"/>
      <c r="AN655" s="346"/>
      <c r="AO655" s="346"/>
      <c r="AP655" s="346"/>
    </row>
    <row r="656" spans="1:42" ht="15.75">
      <c r="A656" s="385"/>
      <c r="B656" s="385"/>
      <c r="C656" s="385"/>
      <c r="D656" s="385"/>
      <c r="E656" s="385"/>
      <c r="F656" s="385"/>
      <c r="G656" s="385"/>
      <c r="H656" s="346"/>
      <c r="I656" s="346"/>
      <c r="J656" s="346"/>
      <c r="K656" s="346"/>
      <c r="L656" s="346"/>
      <c r="M656" s="346"/>
      <c r="N656" s="346"/>
      <c r="O656" s="346"/>
      <c r="P656" s="346"/>
      <c r="Q656" s="346"/>
      <c r="R656" s="346"/>
      <c r="S656" s="346"/>
      <c r="T656" s="346"/>
      <c r="U656" s="388"/>
      <c r="V656" s="346"/>
      <c r="W656" s="346"/>
      <c r="X656" s="346"/>
      <c r="Y656" s="346"/>
      <c r="Z656" s="346"/>
      <c r="AA656" s="346"/>
      <c r="AB656" s="346"/>
      <c r="AC656" s="346"/>
      <c r="AD656" s="346"/>
      <c r="AE656" s="346"/>
      <c r="AF656" s="346"/>
      <c r="AG656" s="346"/>
      <c r="AH656" s="346"/>
      <c r="AI656" s="346"/>
      <c r="AJ656" s="346"/>
      <c r="AK656" s="346"/>
      <c r="AL656" s="346"/>
      <c r="AM656" s="346"/>
      <c r="AN656" s="346"/>
      <c r="AO656" s="346"/>
      <c r="AP656" s="346"/>
    </row>
    <row r="657" spans="1:42" ht="15.75">
      <c r="A657" s="385"/>
      <c r="B657" s="385"/>
      <c r="C657" s="385"/>
      <c r="D657" s="385"/>
      <c r="E657" s="385"/>
      <c r="F657" s="385"/>
      <c r="G657" s="385"/>
      <c r="H657" s="346"/>
      <c r="I657" s="346"/>
      <c r="J657" s="346"/>
      <c r="K657" s="346"/>
      <c r="L657" s="346"/>
      <c r="M657" s="346"/>
      <c r="N657" s="346"/>
      <c r="O657" s="346"/>
      <c r="P657" s="346"/>
      <c r="Q657" s="346"/>
      <c r="R657" s="346"/>
      <c r="S657" s="346"/>
      <c r="T657" s="346"/>
      <c r="U657" s="388"/>
      <c r="V657" s="346"/>
      <c r="W657" s="346"/>
      <c r="X657" s="346"/>
      <c r="Y657" s="346"/>
      <c r="Z657" s="346"/>
      <c r="AA657" s="346"/>
      <c r="AB657" s="346"/>
      <c r="AC657" s="346"/>
      <c r="AD657" s="346"/>
      <c r="AE657" s="346"/>
      <c r="AF657" s="346"/>
      <c r="AG657" s="346"/>
      <c r="AH657" s="346"/>
      <c r="AI657" s="346"/>
      <c r="AJ657" s="346"/>
      <c r="AK657" s="346"/>
      <c r="AL657" s="346"/>
      <c r="AM657" s="346"/>
      <c r="AN657" s="346"/>
      <c r="AO657" s="346"/>
      <c r="AP657" s="346"/>
    </row>
    <row r="658" spans="1:42" ht="15.75">
      <c r="A658" s="385"/>
      <c r="B658" s="385"/>
      <c r="C658" s="385"/>
      <c r="D658" s="385"/>
      <c r="E658" s="385"/>
      <c r="F658" s="385"/>
      <c r="G658" s="385"/>
      <c r="H658" s="346"/>
      <c r="I658" s="346"/>
      <c r="J658" s="346"/>
      <c r="K658" s="346"/>
      <c r="L658" s="346"/>
      <c r="M658" s="346"/>
      <c r="N658" s="346"/>
      <c r="O658" s="346"/>
      <c r="P658" s="346"/>
      <c r="Q658" s="346"/>
      <c r="R658" s="346"/>
      <c r="S658" s="346"/>
      <c r="T658" s="346"/>
      <c r="U658" s="388"/>
      <c r="V658" s="346"/>
      <c r="W658" s="346"/>
      <c r="X658" s="346"/>
      <c r="Y658" s="346"/>
      <c r="Z658" s="346"/>
      <c r="AA658" s="346"/>
      <c r="AB658" s="346"/>
      <c r="AC658" s="346"/>
      <c r="AD658" s="346"/>
      <c r="AE658" s="346"/>
      <c r="AF658" s="346"/>
      <c r="AG658" s="346"/>
      <c r="AH658" s="346"/>
      <c r="AI658" s="346"/>
      <c r="AJ658" s="346"/>
      <c r="AK658" s="346"/>
      <c r="AL658" s="346"/>
      <c r="AM658" s="346"/>
      <c r="AN658" s="346"/>
      <c r="AO658" s="346"/>
      <c r="AP658" s="346"/>
    </row>
    <row r="659" spans="1:42" ht="15.75">
      <c r="A659" s="385"/>
      <c r="B659" s="385"/>
      <c r="C659" s="385"/>
      <c r="D659" s="385"/>
      <c r="E659" s="385"/>
      <c r="F659" s="385"/>
      <c r="G659" s="385"/>
      <c r="H659" s="346"/>
      <c r="I659" s="346"/>
      <c r="J659" s="346"/>
      <c r="K659" s="346"/>
      <c r="L659" s="346"/>
      <c r="M659" s="346"/>
      <c r="N659" s="346"/>
      <c r="O659" s="346"/>
      <c r="P659" s="346"/>
      <c r="Q659" s="346"/>
      <c r="R659" s="346"/>
      <c r="S659" s="346"/>
      <c r="T659" s="346"/>
      <c r="U659" s="388"/>
      <c r="V659" s="346"/>
      <c r="W659" s="346"/>
      <c r="X659" s="346"/>
      <c r="Y659" s="346"/>
      <c r="Z659" s="346"/>
      <c r="AA659" s="346"/>
      <c r="AB659" s="346"/>
      <c r="AC659" s="346"/>
      <c r="AD659" s="346"/>
      <c r="AE659" s="346"/>
      <c r="AF659" s="346"/>
      <c r="AG659" s="346"/>
      <c r="AH659" s="346"/>
      <c r="AI659" s="346"/>
      <c r="AJ659" s="346"/>
      <c r="AK659" s="346"/>
      <c r="AL659" s="346"/>
      <c r="AM659" s="346"/>
      <c r="AN659" s="346"/>
      <c r="AO659" s="346"/>
      <c r="AP659" s="346"/>
    </row>
    <row r="660" spans="1:42" ht="15.75">
      <c r="A660" s="385"/>
      <c r="B660" s="385"/>
      <c r="C660" s="385"/>
      <c r="D660" s="385"/>
      <c r="E660" s="385"/>
      <c r="F660" s="385"/>
      <c r="G660" s="385"/>
      <c r="H660" s="346"/>
      <c r="I660" s="346"/>
      <c r="J660" s="346"/>
      <c r="K660" s="346"/>
      <c r="L660" s="346"/>
      <c r="M660" s="346"/>
      <c r="N660" s="346"/>
      <c r="O660" s="346"/>
      <c r="P660" s="346"/>
      <c r="Q660" s="346"/>
      <c r="R660" s="346"/>
      <c r="S660" s="346"/>
      <c r="T660" s="346"/>
      <c r="U660" s="388"/>
      <c r="V660" s="346"/>
      <c r="W660" s="346"/>
      <c r="X660" s="346"/>
      <c r="Y660" s="346"/>
      <c r="Z660" s="346"/>
      <c r="AA660" s="346"/>
      <c r="AB660" s="346"/>
      <c r="AC660" s="346"/>
      <c r="AD660" s="346"/>
      <c r="AE660" s="346"/>
      <c r="AF660" s="346"/>
      <c r="AG660" s="346"/>
      <c r="AH660" s="346"/>
      <c r="AI660" s="346"/>
      <c r="AJ660" s="346"/>
      <c r="AK660" s="346"/>
      <c r="AL660" s="346"/>
      <c r="AM660" s="346"/>
      <c r="AN660" s="346"/>
      <c r="AO660" s="346"/>
      <c r="AP660" s="346"/>
    </row>
    <row r="661" spans="1:42" ht="15.75">
      <c r="A661" s="385"/>
      <c r="B661" s="385"/>
      <c r="C661" s="385"/>
      <c r="D661" s="385"/>
      <c r="E661" s="385"/>
      <c r="F661" s="385"/>
      <c r="G661" s="385"/>
      <c r="H661" s="346"/>
      <c r="I661" s="346"/>
      <c r="J661" s="346"/>
      <c r="K661" s="346"/>
      <c r="L661" s="346"/>
      <c r="M661" s="346"/>
      <c r="N661" s="346"/>
      <c r="O661" s="346"/>
      <c r="P661" s="346"/>
      <c r="Q661" s="346"/>
      <c r="R661" s="346"/>
      <c r="S661" s="346"/>
      <c r="T661" s="346"/>
      <c r="U661" s="388"/>
      <c r="V661" s="346"/>
      <c r="W661" s="346"/>
      <c r="X661" s="346"/>
      <c r="Y661" s="346"/>
      <c r="Z661" s="346"/>
      <c r="AA661" s="346"/>
      <c r="AB661" s="346"/>
      <c r="AC661" s="346"/>
      <c r="AD661" s="346"/>
      <c r="AE661" s="346"/>
      <c r="AF661" s="346"/>
      <c r="AG661" s="346"/>
      <c r="AH661" s="346"/>
      <c r="AI661" s="346"/>
      <c r="AJ661" s="346"/>
      <c r="AK661" s="346"/>
      <c r="AL661" s="346"/>
      <c r="AM661" s="346"/>
      <c r="AN661" s="346"/>
      <c r="AO661" s="346"/>
      <c r="AP661" s="346"/>
    </row>
    <row r="662" spans="1:42" ht="15.75">
      <c r="A662" s="385"/>
      <c r="B662" s="385"/>
      <c r="C662" s="385"/>
      <c r="D662" s="385"/>
      <c r="E662" s="385"/>
      <c r="F662" s="385"/>
      <c r="G662" s="385"/>
      <c r="H662" s="346"/>
      <c r="I662" s="346"/>
      <c r="J662" s="346"/>
      <c r="K662" s="346"/>
      <c r="L662" s="346"/>
      <c r="M662" s="346"/>
      <c r="N662" s="346"/>
      <c r="O662" s="346"/>
      <c r="P662" s="346"/>
      <c r="Q662" s="346"/>
      <c r="R662" s="346"/>
      <c r="S662" s="346"/>
      <c r="T662" s="346"/>
      <c r="U662" s="388"/>
      <c r="V662" s="346"/>
      <c r="W662" s="346"/>
      <c r="X662" s="346"/>
      <c r="Y662" s="346"/>
      <c r="Z662" s="346"/>
      <c r="AA662" s="346"/>
      <c r="AB662" s="346"/>
      <c r="AC662" s="346"/>
      <c r="AD662" s="346"/>
      <c r="AE662" s="346"/>
      <c r="AF662" s="346"/>
      <c r="AG662" s="346"/>
      <c r="AH662" s="346"/>
      <c r="AI662" s="346"/>
      <c r="AJ662" s="346"/>
      <c r="AK662" s="346"/>
      <c r="AL662" s="346"/>
      <c r="AM662" s="346"/>
      <c r="AN662" s="346"/>
      <c r="AO662" s="346"/>
      <c r="AP662" s="346"/>
    </row>
    <row r="663" spans="1:42" ht="15.75">
      <c r="A663" s="385"/>
      <c r="B663" s="385"/>
      <c r="C663" s="385"/>
      <c r="D663" s="385"/>
      <c r="E663" s="385"/>
      <c r="F663" s="385"/>
      <c r="G663" s="385"/>
      <c r="H663" s="346"/>
      <c r="I663" s="346"/>
      <c r="J663" s="346"/>
      <c r="K663" s="346"/>
      <c r="L663" s="346"/>
      <c r="M663" s="346"/>
      <c r="N663" s="346"/>
      <c r="O663" s="346"/>
      <c r="P663" s="346"/>
      <c r="Q663" s="346"/>
      <c r="R663" s="346"/>
      <c r="S663" s="346"/>
      <c r="T663" s="346"/>
      <c r="U663" s="388"/>
      <c r="V663" s="346"/>
      <c r="W663" s="346"/>
      <c r="X663" s="346"/>
      <c r="Y663" s="346"/>
      <c r="Z663" s="346"/>
      <c r="AA663" s="346"/>
      <c r="AB663" s="346"/>
      <c r="AC663" s="346"/>
      <c r="AD663" s="346"/>
      <c r="AE663" s="346"/>
      <c r="AF663" s="346"/>
      <c r="AG663" s="346"/>
      <c r="AH663" s="346"/>
      <c r="AI663" s="346"/>
      <c r="AJ663" s="346"/>
      <c r="AK663" s="346"/>
      <c r="AL663" s="346"/>
      <c r="AM663" s="346"/>
      <c r="AN663" s="346"/>
      <c r="AO663" s="346"/>
      <c r="AP663" s="346"/>
    </row>
    <row r="664" spans="1:42" ht="15.75">
      <c r="A664" s="385"/>
      <c r="B664" s="385"/>
      <c r="C664" s="385"/>
      <c r="D664" s="385"/>
      <c r="E664" s="385"/>
      <c r="F664" s="385"/>
      <c r="G664" s="385"/>
      <c r="H664" s="346"/>
      <c r="I664" s="346"/>
      <c r="J664" s="346"/>
      <c r="K664" s="346"/>
      <c r="L664" s="346"/>
      <c r="M664" s="346"/>
      <c r="N664" s="346"/>
      <c r="O664" s="346"/>
      <c r="P664" s="346"/>
      <c r="Q664" s="346"/>
      <c r="R664" s="346"/>
      <c r="S664" s="346"/>
      <c r="T664" s="346"/>
      <c r="U664" s="388"/>
      <c r="V664" s="346"/>
      <c r="W664" s="346"/>
      <c r="X664" s="346"/>
      <c r="Y664" s="346"/>
      <c r="Z664" s="346"/>
      <c r="AA664" s="346"/>
      <c r="AB664" s="346"/>
      <c r="AC664" s="346"/>
      <c r="AD664" s="346"/>
      <c r="AE664" s="346"/>
      <c r="AF664" s="346"/>
      <c r="AG664" s="346"/>
      <c r="AH664" s="346"/>
      <c r="AI664" s="346"/>
      <c r="AJ664" s="346"/>
      <c r="AK664" s="346"/>
      <c r="AL664" s="346"/>
      <c r="AM664" s="346"/>
      <c r="AN664" s="346"/>
      <c r="AO664" s="346"/>
      <c r="AP664" s="346"/>
    </row>
    <row r="665" spans="1:42" ht="15.75">
      <c r="A665" s="385"/>
      <c r="B665" s="385"/>
      <c r="C665" s="385"/>
      <c r="D665" s="385"/>
      <c r="E665" s="385"/>
      <c r="F665" s="385"/>
      <c r="G665" s="385"/>
      <c r="H665" s="346"/>
      <c r="I665" s="346"/>
      <c r="J665" s="346"/>
      <c r="K665" s="346"/>
      <c r="L665" s="346"/>
      <c r="M665" s="346"/>
      <c r="N665" s="346"/>
      <c r="O665" s="346"/>
      <c r="P665" s="346"/>
      <c r="Q665" s="346"/>
      <c r="R665" s="346"/>
      <c r="S665" s="346"/>
      <c r="T665" s="346"/>
      <c r="U665" s="388"/>
      <c r="V665" s="346"/>
      <c r="W665" s="346"/>
      <c r="X665" s="346"/>
      <c r="Y665" s="346"/>
      <c r="Z665" s="346"/>
      <c r="AA665" s="346"/>
      <c r="AB665" s="346"/>
      <c r="AC665" s="346"/>
      <c r="AD665" s="346"/>
      <c r="AE665" s="346"/>
      <c r="AF665" s="346"/>
      <c r="AG665" s="346"/>
      <c r="AH665" s="346"/>
      <c r="AI665" s="346"/>
      <c r="AJ665" s="346"/>
      <c r="AK665" s="346"/>
      <c r="AL665" s="346"/>
      <c r="AM665" s="346"/>
      <c r="AN665" s="346"/>
      <c r="AO665" s="346"/>
      <c r="AP665" s="346"/>
    </row>
    <row r="666" spans="1:42" ht="15.75">
      <c r="A666" s="385"/>
      <c r="B666" s="385"/>
      <c r="C666" s="385"/>
      <c r="D666" s="385"/>
      <c r="E666" s="385"/>
      <c r="F666" s="385"/>
      <c r="G666" s="385"/>
      <c r="H666" s="346"/>
      <c r="I666" s="346"/>
      <c r="J666" s="346"/>
      <c r="K666" s="346"/>
      <c r="L666" s="346"/>
      <c r="M666" s="346"/>
      <c r="N666" s="346"/>
      <c r="O666" s="346"/>
      <c r="P666" s="346"/>
      <c r="Q666" s="346"/>
      <c r="R666" s="346"/>
      <c r="S666" s="346"/>
      <c r="T666" s="346"/>
      <c r="U666" s="388"/>
      <c r="V666" s="346"/>
      <c r="W666" s="346"/>
      <c r="X666" s="346"/>
      <c r="Y666" s="346"/>
      <c r="Z666" s="346"/>
      <c r="AA666" s="346"/>
      <c r="AB666" s="346"/>
      <c r="AC666" s="346"/>
      <c r="AD666" s="346"/>
      <c r="AE666" s="346"/>
      <c r="AF666" s="346"/>
      <c r="AG666" s="346"/>
      <c r="AH666" s="346"/>
      <c r="AI666" s="346"/>
      <c r="AJ666" s="346"/>
      <c r="AK666" s="346"/>
      <c r="AL666" s="346"/>
      <c r="AM666" s="346"/>
      <c r="AN666" s="346"/>
      <c r="AO666" s="346"/>
      <c r="AP666" s="346"/>
    </row>
    <row r="667" spans="1:42" ht="15.75">
      <c r="A667" s="385"/>
      <c r="B667" s="385"/>
      <c r="C667" s="385"/>
      <c r="D667" s="385"/>
      <c r="E667" s="385"/>
      <c r="F667" s="385"/>
      <c r="G667" s="385"/>
      <c r="H667" s="346"/>
      <c r="I667" s="346"/>
      <c r="J667" s="346"/>
      <c r="K667" s="346"/>
      <c r="L667" s="346"/>
      <c r="M667" s="346"/>
      <c r="N667" s="346"/>
      <c r="O667" s="346"/>
      <c r="P667" s="346"/>
      <c r="Q667" s="346"/>
      <c r="R667" s="346"/>
      <c r="S667" s="346"/>
      <c r="T667" s="346"/>
      <c r="U667" s="388"/>
      <c r="V667" s="346"/>
      <c r="W667" s="346"/>
      <c r="X667" s="346"/>
      <c r="Y667" s="346"/>
      <c r="Z667" s="346"/>
      <c r="AA667" s="346"/>
      <c r="AB667" s="346"/>
      <c r="AC667" s="346"/>
      <c r="AD667" s="346"/>
      <c r="AE667" s="346"/>
      <c r="AF667" s="346"/>
      <c r="AG667" s="346"/>
      <c r="AH667" s="346"/>
      <c r="AI667" s="346"/>
      <c r="AJ667" s="346"/>
      <c r="AK667" s="346"/>
      <c r="AL667" s="346"/>
      <c r="AM667" s="346"/>
      <c r="AN667" s="346"/>
      <c r="AO667" s="346"/>
      <c r="AP667" s="346"/>
    </row>
    <row r="668" spans="1:42" ht="15.75">
      <c r="A668" s="385"/>
      <c r="B668" s="385"/>
      <c r="C668" s="385"/>
      <c r="D668" s="385"/>
      <c r="E668" s="385"/>
      <c r="F668" s="385"/>
      <c r="G668" s="385"/>
      <c r="H668" s="346"/>
      <c r="I668" s="346"/>
      <c r="J668" s="346"/>
      <c r="K668" s="346"/>
      <c r="L668" s="346"/>
      <c r="M668" s="346"/>
      <c r="N668" s="346"/>
      <c r="O668" s="346"/>
      <c r="P668" s="346"/>
      <c r="Q668" s="346"/>
      <c r="R668" s="346"/>
      <c r="S668" s="346"/>
      <c r="T668" s="346"/>
      <c r="U668" s="388"/>
      <c r="V668" s="346"/>
      <c r="W668" s="346"/>
      <c r="X668" s="346"/>
      <c r="Y668" s="346"/>
      <c r="Z668" s="346"/>
      <c r="AA668" s="346"/>
      <c r="AB668" s="346"/>
      <c r="AC668" s="346"/>
      <c r="AD668" s="346"/>
      <c r="AE668" s="346"/>
      <c r="AF668" s="346"/>
      <c r="AG668" s="346"/>
      <c r="AH668" s="346"/>
      <c r="AI668" s="346"/>
      <c r="AJ668" s="346"/>
      <c r="AK668" s="346"/>
      <c r="AL668" s="346"/>
      <c r="AM668" s="346"/>
      <c r="AN668" s="346"/>
      <c r="AO668" s="346"/>
      <c r="AP668" s="346"/>
    </row>
    <row r="669" spans="1:42" ht="15.75">
      <c r="A669" s="385"/>
      <c r="B669" s="385"/>
      <c r="C669" s="385"/>
      <c r="D669" s="385"/>
      <c r="E669" s="385"/>
      <c r="F669" s="385"/>
      <c r="G669" s="385"/>
      <c r="H669" s="346"/>
      <c r="I669" s="346"/>
      <c r="J669" s="346"/>
      <c r="K669" s="346"/>
      <c r="L669" s="346"/>
      <c r="M669" s="346"/>
      <c r="N669" s="346"/>
      <c r="O669" s="346"/>
      <c r="P669" s="346"/>
      <c r="Q669" s="346"/>
      <c r="R669" s="346"/>
      <c r="S669" s="346"/>
      <c r="T669" s="346"/>
      <c r="U669" s="388"/>
      <c r="V669" s="346"/>
      <c r="W669" s="346"/>
      <c r="X669" s="346"/>
      <c r="Y669" s="346"/>
      <c r="Z669" s="346"/>
      <c r="AA669" s="346"/>
      <c r="AB669" s="346"/>
      <c r="AC669" s="346"/>
      <c r="AD669" s="346"/>
      <c r="AE669" s="346"/>
      <c r="AF669" s="346"/>
      <c r="AG669" s="346"/>
      <c r="AH669" s="346"/>
      <c r="AI669" s="346"/>
      <c r="AJ669" s="346"/>
      <c r="AK669" s="346"/>
      <c r="AL669" s="346"/>
      <c r="AM669" s="346"/>
      <c r="AN669" s="346"/>
      <c r="AO669" s="346"/>
      <c r="AP669" s="346"/>
    </row>
    <row r="670" spans="1:42" ht="15.75">
      <c r="A670" s="385"/>
      <c r="B670" s="385"/>
      <c r="C670" s="385"/>
      <c r="D670" s="385"/>
      <c r="E670" s="385"/>
      <c r="F670" s="385"/>
      <c r="G670" s="385"/>
      <c r="H670" s="346"/>
      <c r="I670" s="346"/>
      <c r="J670" s="346"/>
      <c r="K670" s="346"/>
      <c r="L670" s="346"/>
      <c r="M670" s="346"/>
      <c r="N670" s="346"/>
      <c r="O670" s="346"/>
      <c r="P670" s="346"/>
      <c r="Q670" s="346"/>
      <c r="R670" s="346"/>
      <c r="S670" s="346"/>
      <c r="T670" s="346"/>
      <c r="U670" s="388"/>
      <c r="V670" s="346"/>
      <c r="W670" s="346"/>
      <c r="X670" s="346"/>
      <c r="Y670" s="346"/>
      <c r="Z670" s="346"/>
      <c r="AA670" s="346"/>
      <c r="AB670" s="346"/>
      <c r="AC670" s="346"/>
      <c r="AD670" s="346"/>
      <c r="AE670" s="346"/>
      <c r="AF670" s="346"/>
      <c r="AG670" s="346"/>
      <c r="AH670" s="346"/>
      <c r="AI670" s="346"/>
      <c r="AJ670" s="346"/>
      <c r="AK670" s="346"/>
      <c r="AL670" s="346"/>
      <c r="AM670" s="346"/>
      <c r="AN670" s="346"/>
      <c r="AO670" s="346"/>
      <c r="AP670" s="346"/>
    </row>
    <row r="671" spans="1:42" ht="15.75">
      <c r="A671" s="385"/>
      <c r="B671" s="385"/>
      <c r="C671" s="385"/>
      <c r="D671" s="385"/>
      <c r="E671" s="385"/>
      <c r="F671" s="385"/>
      <c r="G671" s="385"/>
      <c r="H671" s="346"/>
      <c r="I671" s="346"/>
      <c r="J671" s="346"/>
      <c r="K671" s="346"/>
      <c r="L671" s="346"/>
      <c r="M671" s="346"/>
      <c r="N671" s="346"/>
      <c r="O671" s="346"/>
      <c r="P671" s="346"/>
      <c r="Q671" s="346"/>
      <c r="R671" s="346"/>
      <c r="S671" s="346"/>
      <c r="T671" s="346"/>
      <c r="U671" s="388"/>
      <c r="V671" s="346"/>
      <c r="W671" s="346"/>
      <c r="X671" s="346"/>
      <c r="Y671" s="346"/>
      <c r="Z671" s="346"/>
      <c r="AA671" s="346"/>
      <c r="AB671" s="346"/>
      <c r="AC671" s="346"/>
      <c r="AD671" s="346"/>
      <c r="AE671" s="346"/>
      <c r="AF671" s="346"/>
      <c r="AG671" s="346"/>
      <c r="AH671" s="346"/>
      <c r="AI671" s="346"/>
      <c r="AJ671" s="346"/>
      <c r="AK671" s="346"/>
      <c r="AL671" s="346"/>
      <c r="AM671" s="346"/>
      <c r="AN671" s="346"/>
      <c r="AO671" s="346"/>
      <c r="AP671" s="346"/>
    </row>
    <row r="672" spans="1:42" ht="15.75">
      <c r="A672" s="385"/>
      <c r="B672" s="385"/>
      <c r="C672" s="385"/>
      <c r="D672" s="385"/>
      <c r="E672" s="385"/>
      <c r="F672" s="385"/>
      <c r="G672" s="385"/>
      <c r="H672" s="346"/>
      <c r="I672" s="346"/>
      <c r="J672" s="346"/>
      <c r="K672" s="346"/>
      <c r="L672" s="346"/>
      <c r="M672" s="346"/>
      <c r="N672" s="346"/>
      <c r="O672" s="346"/>
      <c r="P672" s="346"/>
      <c r="Q672" s="346"/>
      <c r="R672" s="346"/>
      <c r="S672" s="346"/>
      <c r="T672" s="346"/>
      <c r="U672" s="388"/>
      <c r="V672" s="346"/>
      <c r="W672" s="346"/>
      <c r="X672" s="346"/>
      <c r="Y672" s="346"/>
      <c r="Z672" s="346"/>
      <c r="AA672" s="346"/>
      <c r="AB672" s="346"/>
      <c r="AC672" s="346"/>
      <c r="AD672" s="346"/>
      <c r="AE672" s="346"/>
      <c r="AF672" s="346"/>
      <c r="AG672" s="346"/>
      <c r="AH672" s="346"/>
      <c r="AI672" s="346"/>
      <c r="AJ672" s="346"/>
      <c r="AK672" s="346"/>
      <c r="AL672" s="346"/>
      <c r="AM672" s="346"/>
      <c r="AN672" s="346"/>
      <c r="AO672" s="346"/>
      <c r="AP672" s="346"/>
    </row>
    <row r="673" spans="1:42" ht="15.75">
      <c r="A673" s="385"/>
      <c r="B673" s="385"/>
      <c r="C673" s="385"/>
      <c r="D673" s="385"/>
      <c r="E673" s="385"/>
      <c r="F673" s="385"/>
      <c r="G673" s="385"/>
      <c r="H673" s="346"/>
      <c r="I673" s="346"/>
      <c r="J673" s="346"/>
      <c r="K673" s="346"/>
      <c r="L673" s="346"/>
      <c r="M673" s="346"/>
      <c r="N673" s="346"/>
      <c r="O673" s="346"/>
      <c r="P673" s="346"/>
      <c r="Q673" s="346"/>
      <c r="R673" s="346"/>
      <c r="S673" s="346"/>
      <c r="T673" s="346"/>
      <c r="U673" s="388"/>
      <c r="V673" s="346"/>
      <c r="W673" s="346"/>
      <c r="X673" s="346"/>
      <c r="Y673" s="346"/>
      <c r="Z673" s="346"/>
      <c r="AA673" s="346"/>
      <c r="AB673" s="346"/>
      <c r="AC673" s="346"/>
      <c r="AD673" s="346"/>
      <c r="AE673" s="346"/>
      <c r="AF673" s="346"/>
      <c r="AG673" s="346"/>
      <c r="AH673" s="346"/>
      <c r="AI673" s="346"/>
      <c r="AJ673" s="346"/>
      <c r="AK673" s="346"/>
      <c r="AL673" s="346"/>
      <c r="AM673" s="346"/>
      <c r="AN673" s="346"/>
      <c r="AO673" s="346"/>
      <c r="AP673" s="346"/>
    </row>
    <row r="674" spans="1:42" ht="15.75">
      <c r="A674" s="385"/>
      <c r="B674" s="385"/>
      <c r="C674" s="385"/>
      <c r="D674" s="385"/>
      <c r="E674" s="385"/>
      <c r="F674" s="385"/>
      <c r="G674" s="385"/>
      <c r="H674" s="346"/>
      <c r="I674" s="346"/>
      <c r="J674" s="346"/>
      <c r="K674" s="346"/>
      <c r="L674" s="346"/>
      <c r="M674" s="346"/>
      <c r="N674" s="346"/>
      <c r="O674" s="346"/>
      <c r="P674" s="346"/>
      <c r="Q674" s="346"/>
      <c r="R674" s="346"/>
      <c r="S674" s="346"/>
      <c r="T674" s="346"/>
      <c r="U674" s="388"/>
      <c r="V674" s="346"/>
      <c r="W674" s="346"/>
      <c r="X674" s="346"/>
      <c r="Y674" s="346"/>
      <c r="Z674" s="346"/>
      <c r="AA674" s="346"/>
      <c r="AB674" s="346"/>
      <c r="AC674" s="346"/>
      <c r="AD674" s="346"/>
      <c r="AE674" s="346"/>
      <c r="AF674" s="346"/>
      <c r="AG674" s="346"/>
      <c r="AH674" s="346"/>
      <c r="AI674" s="346"/>
      <c r="AJ674" s="346"/>
      <c r="AK674" s="346"/>
      <c r="AL674" s="346"/>
      <c r="AM674" s="346"/>
      <c r="AN674" s="346"/>
      <c r="AO674" s="346"/>
      <c r="AP674" s="346"/>
    </row>
    <row r="675" spans="1:42" ht="15.75">
      <c r="A675" s="385"/>
      <c r="B675" s="385"/>
      <c r="C675" s="385"/>
      <c r="D675" s="385"/>
      <c r="E675" s="385"/>
      <c r="F675" s="385"/>
      <c r="G675" s="385"/>
      <c r="H675" s="346"/>
      <c r="I675" s="346"/>
      <c r="J675" s="346"/>
      <c r="K675" s="346"/>
      <c r="L675" s="346"/>
      <c r="M675" s="346"/>
      <c r="N675" s="346"/>
      <c r="O675" s="346"/>
      <c r="P675" s="346"/>
      <c r="Q675" s="346"/>
      <c r="R675" s="346"/>
      <c r="S675" s="346"/>
      <c r="T675" s="346"/>
      <c r="U675" s="388"/>
      <c r="V675" s="346"/>
      <c r="W675" s="346"/>
      <c r="X675" s="346"/>
      <c r="Y675" s="346"/>
      <c r="Z675" s="346"/>
      <c r="AA675" s="346"/>
      <c r="AB675" s="346"/>
      <c r="AC675" s="346"/>
      <c r="AD675" s="346"/>
      <c r="AE675" s="346"/>
      <c r="AF675" s="346"/>
      <c r="AG675" s="346"/>
      <c r="AH675" s="346"/>
      <c r="AI675" s="346"/>
      <c r="AJ675" s="346"/>
      <c r="AK675" s="346"/>
      <c r="AL675" s="346"/>
      <c r="AM675" s="346"/>
      <c r="AN675" s="346"/>
      <c r="AO675" s="346"/>
      <c r="AP675" s="346"/>
    </row>
    <row r="676" spans="1:42" ht="15.75">
      <c r="A676" s="385"/>
      <c r="B676" s="385"/>
      <c r="C676" s="385"/>
      <c r="D676" s="385"/>
      <c r="E676" s="385"/>
      <c r="F676" s="385"/>
      <c r="G676" s="385"/>
      <c r="H676" s="346"/>
      <c r="I676" s="346"/>
      <c r="J676" s="346"/>
      <c r="K676" s="346"/>
      <c r="L676" s="346"/>
      <c r="M676" s="346"/>
      <c r="N676" s="346"/>
      <c r="O676" s="346"/>
      <c r="P676" s="346"/>
      <c r="Q676" s="346"/>
      <c r="R676" s="346"/>
      <c r="S676" s="346"/>
      <c r="T676" s="346"/>
      <c r="U676" s="388"/>
      <c r="V676" s="346"/>
      <c r="W676" s="346"/>
      <c r="X676" s="346"/>
      <c r="Y676" s="346"/>
      <c r="Z676" s="346"/>
      <c r="AA676" s="346"/>
      <c r="AB676" s="346"/>
      <c r="AC676" s="346"/>
      <c r="AD676" s="346"/>
      <c r="AE676" s="346"/>
      <c r="AF676" s="346"/>
      <c r="AG676" s="346"/>
      <c r="AH676" s="346"/>
      <c r="AI676" s="346"/>
      <c r="AJ676" s="346"/>
      <c r="AK676" s="346"/>
      <c r="AL676" s="346"/>
      <c r="AM676" s="346"/>
      <c r="AN676" s="346"/>
      <c r="AO676" s="346"/>
      <c r="AP676" s="346"/>
    </row>
    <row r="677" spans="1:42" ht="15.75">
      <c r="A677" s="385"/>
      <c r="B677" s="385"/>
      <c r="C677" s="385"/>
      <c r="D677" s="385"/>
      <c r="E677" s="385"/>
      <c r="F677" s="385"/>
      <c r="G677" s="385"/>
      <c r="H677" s="346"/>
      <c r="I677" s="346"/>
      <c r="J677" s="346"/>
      <c r="K677" s="346"/>
      <c r="L677" s="346"/>
      <c r="M677" s="346"/>
      <c r="N677" s="346"/>
      <c r="O677" s="346"/>
      <c r="P677" s="346"/>
      <c r="Q677" s="346"/>
      <c r="R677" s="346"/>
      <c r="S677" s="346"/>
      <c r="T677" s="346"/>
      <c r="U677" s="388"/>
      <c r="V677" s="346"/>
      <c r="W677" s="346"/>
      <c r="X677" s="346"/>
      <c r="Y677" s="346"/>
      <c r="Z677" s="346"/>
      <c r="AA677" s="346"/>
      <c r="AB677" s="346"/>
      <c r="AC677" s="346"/>
      <c r="AD677" s="346"/>
      <c r="AE677" s="346"/>
      <c r="AF677" s="346"/>
      <c r="AG677" s="346"/>
      <c r="AH677" s="346"/>
      <c r="AI677" s="346"/>
      <c r="AJ677" s="346"/>
      <c r="AK677" s="346"/>
      <c r="AL677" s="346"/>
      <c r="AM677" s="346"/>
      <c r="AN677" s="346"/>
      <c r="AO677" s="346"/>
      <c r="AP677" s="346"/>
    </row>
    <row r="678" spans="1:42" ht="15.75">
      <c r="A678" s="385"/>
      <c r="B678" s="385"/>
      <c r="C678" s="385"/>
      <c r="D678" s="385"/>
      <c r="E678" s="385"/>
      <c r="F678" s="385"/>
      <c r="G678" s="385"/>
      <c r="H678" s="346"/>
      <c r="I678" s="346"/>
      <c r="J678" s="346"/>
      <c r="K678" s="346"/>
      <c r="L678" s="346"/>
      <c r="M678" s="346"/>
      <c r="N678" s="346"/>
      <c r="O678" s="346"/>
      <c r="P678" s="346"/>
      <c r="Q678" s="346"/>
      <c r="R678" s="346"/>
      <c r="S678" s="346"/>
      <c r="T678" s="346"/>
      <c r="U678" s="388"/>
      <c r="V678" s="346"/>
      <c r="W678" s="346"/>
      <c r="X678" s="346"/>
      <c r="Y678" s="346"/>
      <c r="Z678" s="346"/>
      <c r="AA678" s="346"/>
      <c r="AB678" s="346"/>
      <c r="AC678" s="346"/>
      <c r="AD678" s="346"/>
      <c r="AE678" s="346"/>
      <c r="AF678" s="346"/>
      <c r="AG678" s="346"/>
      <c r="AH678" s="346"/>
      <c r="AI678" s="346"/>
      <c r="AJ678" s="346"/>
      <c r="AK678" s="346"/>
      <c r="AL678" s="346"/>
      <c r="AM678" s="346"/>
      <c r="AN678" s="346"/>
      <c r="AO678" s="346"/>
      <c r="AP678" s="346"/>
    </row>
    <row r="679" spans="1:42" ht="15.75">
      <c r="A679" s="385"/>
      <c r="B679" s="385"/>
      <c r="C679" s="385"/>
      <c r="D679" s="385"/>
      <c r="E679" s="385"/>
      <c r="F679" s="385"/>
      <c r="G679" s="385"/>
      <c r="H679" s="346"/>
      <c r="I679" s="346"/>
      <c r="J679" s="346"/>
      <c r="K679" s="346"/>
      <c r="L679" s="346"/>
      <c r="M679" s="346"/>
      <c r="N679" s="346"/>
      <c r="O679" s="346"/>
      <c r="P679" s="346"/>
      <c r="Q679" s="346"/>
      <c r="R679" s="346"/>
      <c r="S679" s="346"/>
      <c r="T679" s="346"/>
      <c r="U679" s="388"/>
      <c r="V679" s="346"/>
      <c r="W679" s="346"/>
      <c r="X679" s="346"/>
      <c r="Y679" s="346"/>
      <c r="Z679" s="346"/>
      <c r="AA679" s="346"/>
      <c r="AB679" s="346"/>
      <c r="AC679" s="346"/>
      <c r="AD679" s="346"/>
      <c r="AE679" s="346"/>
      <c r="AF679" s="346"/>
      <c r="AG679" s="346"/>
      <c r="AH679" s="346"/>
      <c r="AI679" s="346"/>
      <c r="AJ679" s="346"/>
      <c r="AK679" s="346"/>
      <c r="AL679" s="346"/>
      <c r="AM679" s="346"/>
      <c r="AN679" s="346"/>
      <c r="AO679" s="346"/>
      <c r="AP679" s="346"/>
    </row>
    <row r="680" spans="1:42" ht="15.75">
      <c r="A680" s="385"/>
      <c r="B680" s="385"/>
      <c r="C680" s="385"/>
      <c r="D680" s="385"/>
      <c r="E680" s="385"/>
      <c r="F680" s="385"/>
      <c r="G680" s="385"/>
      <c r="H680" s="346"/>
      <c r="I680" s="346"/>
      <c r="J680" s="346"/>
      <c r="K680" s="346"/>
      <c r="L680" s="346"/>
      <c r="M680" s="346"/>
      <c r="N680" s="346"/>
      <c r="O680" s="346"/>
      <c r="P680" s="346"/>
      <c r="Q680" s="346"/>
      <c r="R680" s="346"/>
      <c r="S680" s="346"/>
      <c r="T680" s="346"/>
      <c r="U680" s="388"/>
      <c r="V680" s="346"/>
      <c r="W680" s="346"/>
      <c r="X680" s="346"/>
      <c r="Y680" s="346"/>
      <c r="Z680" s="346"/>
      <c r="AA680" s="346"/>
      <c r="AB680" s="346"/>
      <c r="AC680" s="346"/>
      <c r="AD680" s="346"/>
      <c r="AE680" s="346"/>
      <c r="AF680" s="346"/>
      <c r="AG680" s="346"/>
      <c r="AH680" s="346"/>
      <c r="AI680" s="346"/>
      <c r="AJ680" s="346"/>
      <c r="AK680" s="346"/>
      <c r="AL680" s="346"/>
      <c r="AM680" s="346"/>
      <c r="AN680" s="346"/>
      <c r="AO680" s="346"/>
      <c r="AP680" s="346"/>
    </row>
    <row r="681" spans="1:42" ht="15.75">
      <c r="A681" s="385"/>
      <c r="B681" s="385"/>
      <c r="C681" s="385"/>
      <c r="D681" s="385"/>
      <c r="E681" s="385"/>
      <c r="F681" s="385"/>
      <c r="G681" s="385"/>
      <c r="H681" s="346"/>
      <c r="I681" s="346"/>
      <c r="J681" s="346"/>
      <c r="K681" s="346"/>
      <c r="L681" s="346"/>
      <c r="M681" s="346"/>
      <c r="N681" s="346"/>
      <c r="O681" s="346"/>
      <c r="P681" s="346"/>
      <c r="Q681" s="346"/>
      <c r="R681" s="346"/>
      <c r="S681" s="346"/>
      <c r="T681" s="346"/>
      <c r="U681" s="388"/>
      <c r="V681" s="346"/>
      <c r="W681" s="346"/>
      <c r="X681" s="346"/>
      <c r="Y681" s="346"/>
      <c r="Z681" s="346"/>
      <c r="AA681" s="346"/>
      <c r="AB681" s="346"/>
      <c r="AC681" s="346"/>
      <c r="AD681" s="346"/>
      <c r="AE681" s="346"/>
      <c r="AF681" s="346"/>
      <c r="AG681" s="346"/>
      <c r="AH681" s="346"/>
      <c r="AI681" s="346"/>
      <c r="AJ681" s="346"/>
      <c r="AK681" s="346"/>
      <c r="AL681" s="346"/>
      <c r="AM681" s="346"/>
      <c r="AN681" s="346"/>
      <c r="AO681" s="346"/>
      <c r="AP681" s="346"/>
    </row>
    <row r="682" spans="1:42" ht="15.75">
      <c r="A682" s="385"/>
      <c r="B682" s="385"/>
      <c r="C682" s="385"/>
      <c r="D682" s="385"/>
      <c r="E682" s="385"/>
      <c r="F682" s="385"/>
      <c r="G682" s="385"/>
      <c r="H682" s="346"/>
      <c r="I682" s="346"/>
      <c r="J682" s="346"/>
      <c r="K682" s="346"/>
      <c r="L682" s="346"/>
      <c r="M682" s="346"/>
      <c r="N682" s="346"/>
      <c r="O682" s="346"/>
      <c r="P682" s="346"/>
      <c r="Q682" s="346"/>
      <c r="R682" s="346"/>
      <c r="S682" s="346"/>
      <c r="T682" s="346"/>
      <c r="U682" s="388"/>
      <c r="V682" s="346"/>
      <c r="W682" s="346"/>
      <c r="X682" s="346"/>
      <c r="Y682" s="346"/>
      <c r="Z682" s="346"/>
      <c r="AA682" s="346"/>
      <c r="AB682" s="346"/>
      <c r="AC682" s="346"/>
      <c r="AD682" s="346"/>
      <c r="AE682" s="346"/>
      <c r="AF682" s="346"/>
      <c r="AG682" s="346"/>
      <c r="AH682" s="346"/>
      <c r="AI682" s="346"/>
      <c r="AJ682" s="346"/>
      <c r="AK682" s="346"/>
      <c r="AL682" s="346"/>
      <c r="AM682" s="346"/>
      <c r="AN682" s="346"/>
      <c r="AO682" s="346"/>
      <c r="AP682" s="346"/>
    </row>
    <row r="683" spans="1:42" ht="15.75">
      <c r="A683" s="385"/>
      <c r="B683" s="385"/>
      <c r="C683" s="385"/>
      <c r="D683" s="385"/>
      <c r="E683" s="385"/>
      <c r="F683" s="385"/>
      <c r="G683" s="385"/>
      <c r="H683" s="346"/>
      <c r="I683" s="346"/>
      <c r="J683" s="346"/>
      <c r="K683" s="346"/>
      <c r="L683" s="346"/>
      <c r="M683" s="346"/>
      <c r="N683" s="346"/>
      <c r="O683" s="346"/>
      <c r="P683" s="346"/>
      <c r="Q683" s="346"/>
      <c r="R683" s="346"/>
      <c r="S683" s="346"/>
      <c r="T683" s="346"/>
      <c r="U683" s="388"/>
      <c r="V683" s="346"/>
      <c r="W683" s="346"/>
      <c r="X683" s="346"/>
      <c r="Y683" s="346"/>
      <c r="Z683" s="346"/>
      <c r="AA683" s="346"/>
      <c r="AB683" s="346"/>
      <c r="AC683" s="346"/>
      <c r="AD683" s="346"/>
      <c r="AE683" s="346"/>
      <c r="AF683" s="346"/>
      <c r="AG683" s="346"/>
      <c r="AH683" s="346"/>
      <c r="AI683" s="346"/>
      <c r="AJ683" s="346"/>
      <c r="AK683" s="346"/>
      <c r="AL683" s="346"/>
      <c r="AM683" s="346"/>
      <c r="AN683" s="346"/>
      <c r="AO683" s="346"/>
      <c r="AP683" s="346"/>
    </row>
    <row r="684" spans="1:42" ht="15.75">
      <c r="A684" s="385"/>
      <c r="B684" s="385"/>
      <c r="C684" s="385"/>
      <c r="D684" s="385"/>
      <c r="E684" s="385"/>
      <c r="F684" s="385"/>
      <c r="G684" s="385"/>
      <c r="H684" s="346"/>
      <c r="I684" s="346"/>
      <c r="J684" s="346"/>
      <c r="K684" s="346"/>
      <c r="L684" s="346"/>
      <c r="M684" s="346"/>
      <c r="N684" s="346"/>
      <c r="O684" s="346"/>
      <c r="P684" s="346"/>
      <c r="Q684" s="346"/>
      <c r="R684" s="346"/>
      <c r="S684" s="346"/>
      <c r="T684" s="346"/>
      <c r="U684" s="388"/>
      <c r="V684" s="346"/>
      <c r="W684" s="346"/>
      <c r="X684" s="346"/>
      <c r="Y684" s="346"/>
      <c r="Z684" s="346"/>
      <c r="AA684" s="346"/>
      <c r="AB684" s="346"/>
      <c r="AC684" s="346"/>
      <c r="AD684" s="346"/>
      <c r="AE684" s="346"/>
      <c r="AF684" s="346"/>
      <c r="AG684" s="346"/>
      <c r="AH684" s="346"/>
      <c r="AI684" s="346"/>
      <c r="AJ684" s="346"/>
      <c r="AK684" s="346"/>
      <c r="AL684" s="346"/>
      <c r="AM684" s="346"/>
      <c r="AN684" s="346"/>
      <c r="AO684" s="346"/>
      <c r="AP684" s="346"/>
    </row>
    <row r="685" spans="1:42" ht="15.75">
      <c r="A685" s="385"/>
      <c r="B685" s="385"/>
      <c r="C685" s="385"/>
      <c r="D685" s="385"/>
      <c r="E685" s="385"/>
      <c r="F685" s="385"/>
      <c r="G685" s="385"/>
      <c r="H685" s="346"/>
      <c r="I685" s="346"/>
      <c r="J685" s="346"/>
      <c r="K685" s="346"/>
      <c r="L685" s="346"/>
      <c r="M685" s="346"/>
      <c r="N685" s="346"/>
      <c r="O685" s="346"/>
      <c r="P685" s="346"/>
      <c r="Q685" s="346"/>
      <c r="R685" s="346"/>
      <c r="S685" s="346"/>
      <c r="T685" s="346"/>
      <c r="U685" s="388"/>
      <c r="V685" s="346"/>
      <c r="W685" s="346"/>
      <c r="X685" s="346"/>
      <c r="Y685" s="346"/>
      <c r="Z685" s="346"/>
      <c r="AA685" s="346"/>
      <c r="AB685" s="346"/>
      <c r="AC685" s="346"/>
      <c r="AD685" s="346"/>
      <c r="AE685" s="346"/>
      <c r="AF685" s="346"/>
      <c r="AG685" s="346"/>
      <c r="AH685" s="346"/>
      <c r="AI685" s="346"/>
      <c r="AJ685" s="346"/>
      <c r="AK685" s="346"/>
      <c r="AL685" s="346"/>
      <c r="AM685" s="346"/>
      <c r="AN685" s="346"/>
      <c r="AO685" s="346"/>
      <c r="AP685" s="346"/>
    </row>
    <row r="686" spans="1:42" ht="15.75">
      <c r="A686" s="385"/>
      <c r="B686" s="385"/>
      <c r="C686" s="385"/>
      <c r="D686" s="385"/>
      <c r="E686" s="385"/>
      <c r="F686" s="385"/>
      <c r="G686" s="385"/>
      <c r="H686" s="346"/>
      <c r="I686" s="346"/>
      <c r="J686" s="346"/>
      <c r="K686" s="346"/>
      <c r="L686" s="346"/>
      <c r="M686" s="346"/>
      <c r="N686" s="346"/>
      <c r="O686" s="346"/>
      <c r="P686" s="346"/>
      <c r="Q686" s="346"/>
      <c r="R686" s="346"/>
      <c r="S686" s="346"/>
      <c r="T686" s="346"/>
      <c r="U686" s="388"/>
      <c r="V686" s="346"/>
      <c r="W686" s="346"/>
      <c r="X686" s="346"/>
      <c r="Y686" s="346"/>
      <c r="Z686" s="346"/>
      <c r="AA686" s="346"/>
      <c r="AB686" s="346"/>
      <c r="AC686" s="346"/>
      <c r="AD686" s="346"/>
      <c r="AE686" s="346"/>
      <c r="AF686" s="346"/>
      <c r="AG686" s="346"/>
      <c r="AH686" s="346"/>
      <c r="AI686" s="346"/>
      <c r="AJ686" s="346"/>
      <c r="AK686" s="346"/>
      <c r="AL686" s="346"/>
      <c r="AM686" s="346"/>
      <c r="AN686" s="346"/>
      <c r="AO686" s="346"/>
      <c r="AP686" s="346"/>
    </row>
    <row r="687" spans="1:42" ht="15.75">
      <c r="A687" s="385"/>
      <c r="B687" s="385"/>
      <c r="C687" s="385"/>
      <c r="D687" s="385"/>
      <c r="E687" s="385"/>
      <c r="F687" s="385"/>
      <c r="G687" s="385"/>
      <c r="H687" s="346"/>
      <c r="I687" s="346"/>
      <c r="J687" s="346"/>
      <c r="K687" s="346"/>
      <c r="L687" s="346"/>
      <c r="M687" s="346"/>
      <c r="N687" s="346"/>
      <c r="O687" s="346"/>
      <c r="P687" s="346"/>
      <c r="Q687" s="346"/>
      <c r="R687" s="346"/>
      <c r="S687" s="346"/>
      <c r="T687" s="346"/>
      <c r="U687" s="388"/>
      <c r="V687" s="346"/>
      <c r="W687" s="346"/>
      <c r="X687" s="346"/>
      <c r="Y687" s="346"/>
      <c r="Z687" s="346"/>
      <c r="AA687" s="346"/>
      <c r="AB687" s="346"/>
      <c r="AC687" s="346"/>
      <c r="AD687" s="346"/>
      <c r="AE687" s="346"/>
      <c r="AF687" s="346"/>
      <c r="AG687" s="346"/>
      <c r="AH687" s="346"/>
      <c r="AI687" s="346"/>
      <c r="AJ687" s="346"/>
      <c r="AK687" s="346"/>
      <c r="AL687" s="346"/>
      <c r="AM687" s="346"/>
      <c r="AN687" s="346"/>
      <c r="AO687" s="346"/>
      <c r="AP687" s="346"/>
    </row>
    <row r="688" spans="1:42" ht="15.75">
      <c r="A688" s="385"/>
      <c r="B688" s="385"/>
      <c r="C688" s="385"/>
      <c r="D688" s="385"/>
      <c r="E688" s="385"/>
      <c r="F688" s="385"/>
      <c r="G688" s="385"/>
      <c r="H688" s="346"/>
      <c r="I688" s="346"/>
      <c r="J688" s="346"/>
      <c r="K688" s="346"/>
      <c r="L688" s="346"/>
      <c r="M688" s="346"/>
      <c r="N688" s="346"/>
      <c r="O688" s="346"/>
      <c r="P688" s="346"/>
      <c r="Q688" s="346"/>
      <c r="R688" s="346"/>
      <c r="S688" s="346"/>
      <c r="T688" s="346"/>
      <c r="U688" s="388"/>
      <c r="V688" s="346"/>
      <c r="W688" s="346"/>
      <c r="X688" s="346"/>
      <c r="Y688" s="346"/>
      <c r="Z688" s="346"/>
      <c r="AA688" s="346"/>
      <c r="AB688" s="346"/>
      <c r="AC688" s="346"/>
      <c r="AD688" s="346"/>
      <c r="AE688" s="346"/>
      <c r="AF688" s="346"/>
      <c r="AG688" s="346"/>
      <c r="AH688" s="346"/>
      <c r="AI688" s="346"/>
      <c r="AJ688" s="346"/>
      <c r="AK688" s="346"/>
      <c r="AL688" s="346"/>
      <c r="AM688" s="346"/>
      <c r="AN688" s="346"/>
      <c r="AO688" s="346"/>
      <c r="AP688" s="346"/>
    </row>
    <row r="689" spans="1:42" ht="15.75">
      <c r="A689" s="385"/>
      <c r="B689" s="385"/>
      <c r="C689" s="385"/>
      <c r="D689" s="385"/>
      <c r="E689" s="385"/>
      <c r="F689" s="385"/>
      <c r="G689" s="385"/>
      <c r="H689" s="346"/>
      <c r="I689" s="346"/>
      <c r="J689" s="346"/>
      <c r="K689" s="346"/>
      <c r="L689" s="346"/>
      <c r="M689" s="346"/>
      <c r="N689" s="346"/>
      <c r="O689" s="346"/>
      <c r="P689" s="346"/>
      <c r="Q689" s="346"/>
      <c r="R689" s="346"/>
      <c r="S689" s="346"/>
      <c r="T689" s="346"/>
      <c r="U689" s="388"/>
      <c r="V689" s="346"/>
      <c r="W689" s="346"/>
      <c r="X689" s="346"/>
      <c r="Y689" s="346"/>
      <c r="Z689" s="346"/>
      <c r="AA689" s="346"/>
      <c r="AB689" s="346"/>
      <c r="AC689" s="346"/>
      <c r="AD689" s="346"/>
      <c r="AE689" s="346"/>
      <c r="AF689" s="346"/>
      <c r="AG689" s="346"/>
      <c r="AH689" s="346"/>
      <c r="AI689" s="346"/>
      <c r="AJ689" s="346"/>
      <c r="AK689" s="346"/>
      <c r="AL689" s="346"/>
      <c r="AM689" s="346"/>
      <c r="AN689" s="346"/>
      <c r="AO689" s="346"/>
      <c r="AP689" s="346"/>
    </row>
    <row r="690" spans="1:42" ht="15.75">
      <c r="A690" s="385"/>
      <c r="B690" s="385"/>
      <c r="C690" s="385"/>
      <c r="D690" s="385"/>
      <c r="E690" s="385"/>
      <c r="F690" s="385"/>
      <c r="G690" s="385"/>
      <c r="H690" s="346"/>
      <c r="I690" s="346"/>
      <c r="J690" s="346"/>
      <c r="K690" s="346"/>
      <c r="L690" s="346"/>
      <c r="M690" s="346"/>
      <c r="N690" s="346"/>
      <c r="O690" s="346"/>
      <c r="P690" s="346"/>
      <c r="Q690" s="346"/>
      <c r="R690" s="346"/>
      <c r="S690" s="346"/>
      <c r="T690" s="346"/>
      <c r="U690" s="388"/>
      <c r="V690" s="346"/>
      <c r="W690" s="346"/>
      <c r="X690" s="346"/>
      <c r="Y690" s="346"/>
      <c r="Z690" s="346"/>
      <c r="AA690" s="346"/>
      <c r="AB690" s="346"/>
      <c r="AC690" s="346"/>
      <c r="AD690" s="346"/>
      <c r="AE690" s="346"/>
      <c r="AF690" s="346"/>
      <c r="AG690" s="346"/>
      <c r="AH690" s="346"/>
      <c r="AI690" s="346"/>
      <c r="AJ690" s="346"/>
      <c r="AK690" s="346"/>
      <c r="AL690" s="346"/>
      <c r="AM690" s="346"/>
      <c r="AN690" s="346"/>
      <c r="AO690" s="346"/>
      <c r="AP690" s="346"/>
    </row>
    <row r="691" spans="1:42" ht="15.75">
      <c r="A691" s="385"/>
      <c r="B691" s="385"/>
      <c r="C691" s="385"/>
      <c r="D691" s="385"/>
      <c r="E691" s="385"/>
      <c r="F691" s="385"/>
      <c r="G691" s="385"/>
      <c r="H691" s="346"/>
      <c r="I691" s="346"/>
      <c r="J691" s="346"/>
      <c r="K691" s="346"/>
      <c r="L691" s="346"/>
      <c r="M691" s="346"/>
      <c r="N691" s="346"/>
      <c r="O691" s="346"/>
      <c r="P691" s="346"/>
      <c r="Q691" s="346"/>
      <c r="R691" s="346"/>
      <c r="S691" s="346"/>
      <c r="T691" s="346"/>
      <c r="U691" s="388"/>
      <c r="V691" s="346"/>
      <c r="W691" s="346"/>
      <c r="X691" s="346"/>
      <c r="Y691" s="346"/>
      <c r="Z691" s="346"/>
      <c r="AA691" s="346"/>
      <c r="AB691" s="346"/>
      <c r="AC691" s="346"/>
      <c r="AD691" s="346"/>
      <c r="AE691" s="346"/>
      <c r="AF691" s="346"/>
      <c r="AG691" s="346"/>
      <c r="AH691" s="346"/>
      <c r="AI691" s="346"/>
      <c r="AJ691" s="346"/>
      <c r="AK691" s="346"/>
      <c r="AL691" s="346"/>
      <c r="AM691" s="346"/>
      <c r="AN691" s="346"/>
      <c r="AO691" s="346"/>
      <c r="AP691" s="346"/>
    </row>
    <row r="692" spans="1:42" ht="15.75">
      <c r="A692" s="385"/>
      <c r="B692" s="385"/>
      <c r="C692" s="385"/>
      <c r="D692" s="385"/>
      <c r="E692" s="385"/>
      <c r="F692" s="385"/>
      <c r="G692" s="385"/>
      <c r="H692" s="346"/>
      <c r="I692" s="346"/>
      <c r="J692" s="346"/>
      <c r="K692" s="346"/>
      <c r="L692" s="346"/>
      <c r="M692" s="346"/>
      <c r="N692" s="346"/>
      <c r="O692" s="346"/>
      <c r="P692" s="346"/>
      <c r="Q692" s="346"/>
      <c r="R692" s="346"/>
      <c r="S692" s="346"/>
      <c r="T692" s="346"/>
      <c r="U692" s="388"/>
      <c r="V692" s="346"/>
      <c r="W692" s="346"/>
      <c r="X692" s="346"/>
      <c r="Y692" s="346"/>
      <c r="Z692" s="346"/>
      <c r="AA692" s="346"/>
      <c r="AB692" s="346"/>
      <c r="AC692" s="346"/>
      <c r="AD692" s="346"/>
      <c r="AE692" s="346"/>
      <c r="AF692" s="346"/>
      <c r="AG692" s="346"/>
      <c r="AH692" s="346"/>
      <c r="AI692" s="346"/>
      <c r="AJ692" s="346"/>
      <c r="AK692" s="346"/>
      <c r="AL692" s="346"/>
      <c r="AM692" s="346"/>
      <c r="AN692" s="346"/>
      <c r="AO692" s="346"/>
      <c r="AP692" s="346"/>
    </row>
    <row r="693" spans="1:42" ht="15.75">
      <c r="A693" s="385"/>
      <c r="B693" s="385"/>
      <c r="C693" s="385"/>
      <c r="D693" s="385"/>
      <c r="E693" s="385"/>
      <c r="F693" s="385"/>
      <c r="G693" s="385"/>
      <c r="H693" s="346"/>
      <c r="I693" s="346"/>
      <c r="J693" s="346"/>
      <c r="K693" s="346"/>
      <c r="L693" s="346"/>
      <c r="M693" s="346"/>
      <c r="N693" s="346"/>
      <c r="O693" s="346"/>
      <c r="P693" s="346"/>
      <c r="Q693" s="346"/>
      <c r="R693" s="346"/>
      <c r="S693" s="346"/>
      <c r="T693" s="346"/>
      <c r="U693" s="388"/>
      <c r="V693" s="346"/>
      <c r="W693" s="346"/>
      <c r="X693" s="346"/>
      <c r="Y693" s="346"/>
      <c r="Z693" s="346"/>
      <c r="AA693" s="346"/>
      <c r="AB693" s="346"/>
      <c r="AC693" s="346"/>
      <c r="AD693" s="346"/>
      <c r="AE693" s="346"/>
      <c r="AF693" s="346"/>
      <c r="AG693" s="346"/>
      <c r="AH693" s="346"/>
      <c r="AI693" s="346"/>
      <c r="AJ693" s="346"/>
      <c r="AK693" s="346"/>
      <c r="AL693" s="346"/>
      <c r="AM693" s="346"/>
      <c r="AN693" s="346"/>
      <c r="AO693" s="346"/>
      <c r="AP693" s="346"/>
    </row>
    <row r="694" spans="1:42" ht="15.75">
      <c r="A694" s="385"/>
      <c r="B694" s="385"/>
      <c r="C694" s="385"/>
      <c r="D694" s="385"/>
      <c r="E694" s="385"/>
      <c r="F694" s="385"/>
      <c r="G694" s="385"/>
      <c r="H694" s="346"/>
      <c r="I694" s="346"/>
      <c r="J694" s="346"/>
      <c r="K694" s="346"/>
      <c r="L694" s="346"/>
      <c r="M694" s="346"/>
      <c r="N694" s="346"/>
      <c r="O694" s="346"/>
      <c r="P694" s="346"/>
      <c r="Q694" s="346"/>
      <c r="R694" s="346"/>
      <c r="S694" s="346"/>
      <c r="T694" s="346"/>
      <c r="U694" s="388"/>
      <c r="V694" s="346"/>
      <c r="W694" s="346"/>
      <c r="X694" s="346"/>
      <c r="Y694" s="346"/>
      <c r="Z694" s="346"/>
      <c r="AA694" s="346"/>
      <c r="AB694" s="346"/>
      <c r="AC694" s="346"/>
      <c r="AD694" s="346"/>
      <c r="AE694" s="346"/>
      <c r="AF694" s="346"/>
      <c r="AG694" s="346"/>
      <c r="AH694" s="346"/>
      <c r="AI694" s="346"/>
      <c r="AJ694" s="346"/>
      <c r="AK694" s="346"/>
      <c r="AL694" s="346"/>
      <c r="AM694" s="346"/>
      <c r="AN694" s="346"/>
      <c r="AO694" s="346"/>
      <c r="AP694" s="346"/>
    </row>
    <row r="695" spans="1:42" ht="15.75">
      <c r="A695" s="385"/>
      <c r="B695" s="385"/>
      <c r="C695" s="385"/>
      <c r="D695" s="385"/>
      <c r="E695" s="385"/>
      <c r="F695" s="385"/>
      <c r="G695" s="385"/>
      <c r="H695" s="346"/>
      <c r="I695" s="346"/>
      <c r="J695" s="346"/>
      <c r="K695" s="346"/>
      <c r="L695" s="346"/>
      <c r="M695" s="346"/>
      <c r="N695" s="346"/>
      <c r="O695" s="346"/>
      <c r="P695" s="346"/>
      <c r="Q695" s="346"/>
      <c r="R695" s="346"/>
      <c r="S695" s="346"/>
      <c r="T695" s="346"/>
      <c r="U695" s="388"/>
      <c r="V695" s="346"/>
      <c r="W695" s="346"/>
      <c r="X695" s="346"/>
      <c r="Y695" s="346"/>
      <c r="Z695" s="346"/>
      <c r="AA695" s="346"/>
      <c r="AB695" s="346"/>
      <c r="AC695" s="346"/>
      <c r="AD695" s="346"/>
      <c r="AE695" s="346"/>
      <c r="AF695" s="346"/>
      <c r="AG695" s="346"/>
      <c r="AH695" s="346"/>
      <c r="AI695" s="346"/>
      <c r="AJ695" s="346"/>
      <c r="AK695" s="346"/>
      <c r="AL695" s="346"/>
      <c r="AM695" s="346"/>
      <c r="AN695" s="346"/>
      <c r="AO695" s="346"/>
      <c r="AP695" s="346"/>
    </row>
    <row r="696" spans="1:42" ht="15.75">
      <c r="A696" s="385"/>
      <c r="B696" s="385"/>
      <c r="C696" s="385"/>
      <c r="D696" s="385"/>
      <c r="E696" s="385"/>
      <c r="F696" s="385"/>
      <c r="G696" s="385"/>
      <c r="H696" s="346"/>
      <c r="I696" s="346"/>
      <c r="J696" s="346"/>
      <c r="K696" s="346"/>
      <c r="L696" s="346"/>
      <c r="M696" s="346"/>
      <c r="N696" s="346"/>
      <c r="O696" s="346"/>
      <c r="P696" s="346"/>
      <c r="Q696" s="346"/>
      <c r="R696" s="346"/>
      <c r="S696" s="346"/>
      <c r="T696" s="346"/>
      <c r="U696" s="388"/>
      <c r="V696" s="346"/>
      <c r="W696" s="346"/>
      <c r="X696" s="346"/>
      <c r="Y696" s="346"/>
      <c r="Z696" s="346"/>
      <c r="AA696" s="346"/>
      <c r="AB696" s="346"/>
      <c r="AC696" s="346"/>
      <c r="AD696" s="346"/>
      <c r="AE696" s="346"/>
      <c r="AF696" s="346"/>
      <c r="AG696" s="346"/>
      <c r="AH696" s="346"/>
      <c r="AI696" s="346"/>
      <c r="AJ696" s="346"/>
      <c r="AK696" s="346"/>
      <c r="AL696" s="346"/>
      <c r="AM696" s="346"/>
      <c r="AN696" s="346"/>
      <c r="AO696" s="346"/>
      <c r="AP696" s="346"/>
    </row>
    <row r="697" spans="1:42" ht="15.75">
      <c r="A697" s="385"/>
      <c r="B697" s="385"/>
      <c r="C697" s="385"/>
      <c r="D697" s="385"/>
      <c r="E697" s="385"/>
      <c r="F697" s="385"/>
      <c r="G697" s="385"/>
      <c r="H697" s="346"/>
      <c r="I697" s="346"/>
      <c r="J697" s="346"/>
      <c r="K697" s="346"/>
      <c r="L697" s="346"/>
      <c r="M697" s="346"/>
      <c r="N697" s="346"/>
      <c r="O697" s="346"/>
      <c r="P697" s="346"/>
      <c r="Q697" s="346"/>
      <c r="R697" s="346"/>
      <c r="S697" s="346"/>
      <c r="T697" s="346"/>
      <c r="U697" s="388"/>
      <c r="V697" s="346"/>
      <c r="W697" s="346"/>
      <c r="X697" s="346"/>
      <c r="Y697" s="346"/>
      <c r="Z697" s="346"/>
      <c r="AA697" s="346"/>
      <c r="AB697" s="346"/>
      <c r="AC697" s="346"/>
      <c r="AD697" s="346"/>
      <c r="AE697" s="346"/>
      <c r="AF697" s="346"/>
      <c r="AG697" s="346"/>
      <c r="AH697" s="346"/>
      <c r="AI697" s="346"/>
      <c r="AJ697" s="346"/>
      <c r="AK697" s="346"/>
      <c r="AL697" s="346"/>
      <c r="AM697" s="346"/>
      <c r="AN697" s="346"/>
      <c r="AO697" s="346"/>
      <c r="AP697" s="346"/>
    </row>
    <row r="698" spans="1:42" ht="15.75">
      <c r="A698" s="385"/>
      <c r="B698" s="385"/>
      <c r="C698" s="385"/>
      <c r="D698" s="385"/>
      <c r="E698" s="385"/>
      <c r="F698" s="385"/>
      <c r="G698" s="385"/>
      <c r="H698" s="346"/>
      <c r="I698" s="346"/>
      <c r="J698" s="346"/>
      <c r="K698" s="346"/>
      <c r="L698" s="346"/>
      <c r="M698" s="346"/>
      <c r="N698" s="346"/>
      <c r="O698" s="346"/>
      <c r="P698" s="346"/>
      <c r="Q698" s="346"/>
      <c r="R698" s="346"/>
      <c r="S698" s="346"/>
      <c r="T698" s="346"/>
      <c r="U698" s="388"/>
      <c r="V698" s="346"/>
      <c r="W698" s="346"/>
      <c r="X698" s="346"/>
      <c r="Y698" s="346"/>
      <c r="Z698" s="346"/>
      <c r="AA698" s="346"/>
      <c r="AB698" s="346"/>
      <c r="AC698" s="346"/>
      <c r="AD698" s="346"/>
      <c r="AE698" s="346"/>
      <c r="AF698" s="346"/>
      <c r="AG698" s="346"/>
      <c r="AH698" s="346"/>
      <c r="AI698" s="346"/>
      <c r="AJ698" s="346"/>
      <c r="AK698" s="346"/>
      <c r="AL698" s="346"/>
      <c r="AM698" s="346"/>
      <c r="AN698" s="346"/>
      <c r="AO698" s="346"/>
      <c r="AP698" s="346"/>
    </row>
    <row r="699" spans="1:42" ht="15.75">
      <c r="A699" s="385"/>
      <c r="B699" s="385"/>
      <c r="C699" s="385"/>
      <c r="D699" s="385"/>
      <c r="E699" s="385"/>
      <c r="F699" s="385"/>
      <c r="G699" s="385"/>
      <c r="H699" s="346"/>
      <c r="I699" s="346"/>
      <c r="J699" s="346"/>
      <c r="K699" s="346"/>
      <c r="L699" s="346"/>
      <c r="M699" s="346"/>
      <c r="N699" s="346"/>
      <c r="O699" s="346"/>
      <c r="P699" s="346"/>
      <c r="Q699" s="346"/>
      <c r="R699" s="346"/>
      <c r="S699" s="346"/>
      <c r="T699" s="346"/>
      <c r="U699" s="388"/>
      <c r="V699" s="346"/>
      <c r="W699" s="346"/>
      <c r="X699" s="346"/>
      <c r="Y699" s="346"/>
      <c r="Z699" s="346"/>
      <c r="AA699" s="346"/>
      <c r="AB699" s="346"/>
      <c r="AC699" s="346"/>
      <c r="AD699" s="346"/>
      <c r="AE699" s="346"/>
      <c r="AF699" s="346"/>
      <c r="AG699" s="346"/>
      <c r="AH699" s="346"/>
      <c r="AI699" s="346"/>
      <c r="AJ699" s="346"/>
      <c r="AK699" s="346"/>
      <c r="AL699" s="346"/>
      <c r="AM699" s="346"/>
      <c r="AN699" s="346"/>
      <c r="AO699" s="346"/>
      <c r="AP699" s="346"/>
    </row>
    <row r="700" spans="1:42" ht="15.75">
      <c r="A700" s="385"/>
      <c r="B700" s="385"/>
      <c r="C700" s="385"/>
      <c r="D700" s="385"/>
      <c r="E700" s="385"/>
      <c r="F700" s="385"/>
      <c r="G700" s="385"/>
      <c r="H700" s="346"/>
      <c r="I700" s="346"/>
      <c r="J700" s="346"/>
      <c r="K700" s="346"/>
      <c r="L700" s="346"/>
      <c r="M700" s="346"/>
      <c r="N700" s="346"/>
      <c r="O700" s="346"/>
      <c r="P700" s="346"/>
      <c r="Q700" s="346"/>
      <c r="R700" s="346"/>
      <c r="S700" s="346"/>
      <c r="T700" s="346"/>
      <c r="U700" s="388"/>
      <c r="V700" s="346"/>
      <c r="W700" s="346"/>
      <c r="X700" s="346"/>
      <c r="Y700" s="346"/>
      <c r="Z700" s="346"/>
      <c r="AA700" s="346"/>
      <c r="AB700" s="346"/>
      <c r="AC700" s="346"/>
      <c r="AD700" s="346"/>
      <c r="AE700" s="346"/>
      <c r="AF700" s="346"/>
      <c r="AG700" s="346"/>
      <c r="AH700" s="346"/>
      <c r="AI700" s="346"/>
      <c r="AJ700" s="346"/>
      <c r="AK700" s="346"/>
      <c r="AL700" s="346"/>
      <c r="AM700" s="346"/>
      <c r="AN700" s="346"/>
      <c r="AO700" s="346"/>
      <c r="AP700" s="346"/>
    </row>
    <row r="701" spans="1:42" ht="15.75">
      <c r="A701" s="385"/>
      <c r="B701" s="385"/>
      <c r="C701" s="385"/>
      <c r="D701" s="385"/>
      <c r="E701" s="385"/>
      <c r="F701" s="385"/>
      <c r="G701" s="385"/>
      <c r="H701" s="346"/>
      <c r="I701" s="346"/>
      <c r="J701" s="346"/>
      <c r="K701" s="346"/>
      <c r="L701" s="346"/>
      <c r="M701" s="346"/>
      <c r="N701" s="346"/>
      <c r="O701" s="346"/>
      <c r="P701" s="346"/>
      <c r="Q701" s="346"/>
      <c r="R701" s="346"/>
      <c r="S701" s="346"/>
      <c r="T701" s="346"/>
      <c r="U701" s="388"/>
      <c r="V701" s="346"/>
      <c r="W701" s="346"/>
      <c r="X701" s="346"/>
      <c r="Y701" s="346"/>
      <c r="Z701" s="346"/>
      <c r="AA701" s="346"/>
      <c r="AB701" s="346"/>
      <c r="AC701" s="346"/>
      <c r="AD701" s="346"/>
      <c r="AE701" s="346"/>
      <c r="AF701" s="346"/>
      <c r="AG701" s="346"/>
      <c r="AH701" s="346"/>
      <c r="AI701" s="346"/>
      <c r="AJ701" s="346"/>
      <c r="AK701" s="346"/>
      <c r="AL701" s="346"/>
      <c r="AM701" s="346"/>
      <c r="AN701" s="346"/>
      <c r="AO701" s="346"/>
      <c r="AP701" s="346"/>
    </row>
    <row r="702" spans="1:42" ht="15.75">
      <c r="A702" s="385"/>
      <c r="B702" s="385"/>
      <c r="C702" s="385"/>
      <c r="D702" s="385"/>
      <c r="E702" s="385"/>
      <c r="F702" s="385"/>
      <c r="G702" s="385"/>
      <c r="H702" s="346"/>
      <c r="I702" s="346"/>
      <c r="J702" s="346"/>
      <c r="K702" s="346"/>
      <c r="L702" s="346"/>
      <c r="M702" s="346"/>
      <c r="N702" s="346"/>
      <c r="O702" s="346"/>
      <c r="P702" s="346"/>
      <c r="Q702" s="346"/>
      <c r="R702" s="346"/>
      <c r="S702" s="346"/>
      <c r="T702" s="346"/>
      <c r="U702" s="388"/>
      <c r="V702" s="346"/>
      <c r="W702" s="346"/>
      <c r="X702" s="346"/>
      <c r="Y702" s="346"/>
      <c r="Z702" s="346"/>
      <c r="AA702" s="346"/>
      <c r="AB702" s="346"/>
      <c r="AC702" s="346"/>
      <c r="AD702" s="346"/>
      <c r="AE702" s="346"/>
      <c r="AF702" s="346"/>
      <c r="AG702" s="346"/>
      <c r="AH702" s="346"/>
      <c r="AI702" s="346"/>
      <c r="AJ702" s="346"/>
      <c r="AK702" s="346"/>
      <c r="AL702" s="346"/>
      <c r="AM702" s="346"/>
      <c r="AN702" s="346"/>
      <c r="AO702" s="346"/>
      <c r="AP702" s="346"/>
    </row>
    <row r="703" spans="1:42" ht="15.75">
      <c r="A703" s="385"/>
      <c r="B703" s="385"/>
      <c r="C703" s="385"/>
      <c r="D703" s="385"/>
      <c r="E703" s="385"/>
      <c r="F703" s="385"/>
      <c r="G703" s="385"/>
      <c r="H703" s="346"/>
      <c r="I703" s="346"/>
      <c r="J703" s="346"/>
      <c r="K703" s="346"/>
      <c r="L703" s="346"/>
      <c r="M703" s="346"/>
      <c r="N703" s="346"/>
      <c r="O703" s="346"/>
      <c r="P703" s="346"/>
      <c r="Q703" s="346"/>
      <c r="R703" s="346"/>
      <c r="S703" s="346"/>
      <c r="T703" s="346"/>
      <c r="U703" s="388"/>
      <c r="V703" s="346"/>
      <c r="W703" s="346"/>
      <c r="X703" s="346"/>
      <c r="Y703" s="346"/>
      <c r="Z703" s="346"/>
      <c r="AA703" s="346"/>
      <c r="AB703" s="346"/>
      <c r="AC703" s="346"/>
      <c r="AD703" s="346"/>
      <c r="AE703" s="346"/>
      <c r="AF703" s="346"/>
      <c r="AG703" s="346"/>
      <c r="AH703" s="346"/>
      <c r="AI703" s="346"/>
      <c r="AJ703" s="346"/>
      <c r="AK703" s="346"/>
      <c r="AL703" s="346"/>
      <c r="AM703" s="346"/>
      <c r="AN703" s="346"/>
      <c r="AO703" s="346"/>
      <c r="AP703" s="346"/>
    </row>
    <row r="704" spans="1:42" ht="15.75">
      <c r="A704" s="385"/>
      <c r="B704" s="385"/>
      <c r="C704" s="385"/>
      <c r="D704" s="385"/>
      <c r="E704" s="385"/>
      <c r="F704" s="385"/>
      <c r="G704" s="385"/>
      <c r="H704" s="346"/>
      <c r="I704" s="346"/>
      <c r="J704" s="346"/>
      <c r="K704" s="346"/>
      <c r="L704" s="346"/>
      <c r="M704" s="346"/>
      <c r="N704" s="346"/>
      <c r="O704" s="346"/>
      <c r="P704" s="346"/>
      <c r="Q704" s="346"/>
      <c r="R704" s="346"/>
      <c r="S704" s="346"/>
      <c r="T704" s="346"/>
      <c r="U704" s="388"/>
      <c r="V704" s="346"/>
      <c r="W704" s="346"/>
      <c r="X704" s="346"/>
      <c r="Y704" s="346"/>
      <c r="Z704" s="346"/>
      <c r="AA704" s="346"/>
      <c r="AB704" s="346"/>
      <c r="AC704" s="346"/>
      <c r="AD704" s="346"/>
      <c r="AE704" s="346"/>
      <c r="AF704" s="346"/>
      <c r="AG704" s="346"/>
      <c r="AH704" s="346"/>
      <c r="AI704" s="346"/>
      <c r="AJ704" s="346"/>
      <c r="AK704" s="346"/>
      <c r="AL704" s="346"/>
      <c r="AM704" s="346"/>
      <c r="AN704" s="346"/>
      <c r="AO704" s="346"/>
      <c r="AP704" s="346"/>
    </row>
    <row r="705" spans="1:42" ht="15.75">
      <c r="A705" s="385"/>
      <c r="B705" s="385"/>
      <c r="C705" s="385"/>
      <c r="D705" s="385"/>
      <c r="E705" s="385"/>
      <c r="F705" s="385"/>
      <c r="G705" s="385"/>
      <c r="H705" s="346"/>
      <c r="I705" s="346"/>
      <c r="J705" s="346"/>
      <c r="K705" s="346"/>
      <c r="L705" s="346"/>
      <c r="M705" s="346"/>
      <c r="N705" s="346"/>
      <c r="O705" s="346"/>
      <c r="P705" s="346"/>
      <c r="Q705" s="346"/>
      <c r="R705" s="346"/>
      <c r="S705" s="346"/>
      <c r="T705" s="346"/>
      <c r="U705" s="388"/>
      <c r="V705" s="346"/>
      <c r="W705" s="346"/>
      <c r="X705" s="346"/>
      <c r="Y705" s="346"/>
      <c r="Z705" s="346"/>
      <c r="AA705" s="346"/>
      <c r="AB705" s="346"/>
      <c r="AC705" s="346"/>
      <c r="AD705" s="346"/>
      <c r="AE705" s="346"/>
      <c r="AF705" s="346"/>
      <c r="AG705" s="346"/>
      <c r="AH705" s="346"/>
      <c r="AI705" s="346"/>
      <c r="AJ705" s="346"/>
      <c r="AK705" s="346"/>
      <c r="AL705" s="346"/>
      <c r="AM705" s="346"/>
      <c r="AN705" s="346"/>
      <c r="AO705" s="346"/>
      <c r="AP705" s="346"/>
    </row>
    <row r="706" spans="1:42" ht="15.75">
      <c r="A706" s="385"/>
      <c r="B706" s="385"/>
      <c r="C706" s="385"/>
      <c r="D706" s="385"/>
      <c r="E706" s="385"/>
      <c r="F706" s="385"/>
      <c r="G706" s="385"/>
      <c r="H706" s="346"/>
      <c r="I706" s="346"/>
      <c r="J706" s="346"/>
      <c r="K706" s="346"/>
      <c r="L706" s="346"/>
      <c r="M706" s="346"/>
      <c r="N706" s="346"/>
      <c r="O706" s="346"/>
      <c r="P706" s="346"/>
      <c r="Q706" s="346"/>
      <c r="R706" s="346"/>
      <c r="S706" s="346"/>
      <c r="T706" s="346"/>
      <c r="U706" s="388"/>
      <c r="V706" s="346"/>
      <c r="W706" s="346"/>
      <c r="X706" s="346"/>
      <c r="Y706" s="346"/>
      <c r="Z706" s="346"/>
      <c r="AA706" s="346"/>
      <c r="AB706" s="346"/>
      <c r="AC706" s="346"/>
      <c r="AD706" s="346"/>
      <c r="AE706" s="346"/>
      <c r="AF706" s="346"/>
      <c r="AG706" s="346"/>
      <c r="AH706" s="346"/>
      <c r="AI706" s="346"/>
      <c r="AJ706" s="346"/>
      <c r="AK706" s="346"/>
      <c r="AL706" s="346"/>
      <c r="AM706" s="346"/>
      <c r="AN706" s="346"/>
      <c r="AO706" s="346"/>
      <c r="AP706" s="346"/>
    </row>
    <row r="707" spans="1:42" ht="15.75">
      <c r="A707" s="385"/>
      <c r="B707" s="385"/>
      <c r="C707" s="385"/>
      <c r="D707" s="385"/>
      <c r="E707" s="385"/>
      <c r="F707" s="385"/>
      <c r="G707" s="385"/>
      <c r="H707" s="346"/>
      <c r="I707" s="346"/>
      <c r="J707" s="346"/>
      <c r="K707" s="346"/>
      <c r="L707" s="346"/>
      <c r="M707" s="346"/>
      <c r="N707" s="346"/>
      <c r="O707" s="346"/>
      <c r="P707" s="346"/>
      <c r="Q707" s="346"/>
      <c r="R707" s="346"/>
      <c r="S707" s="346"/>
      <c r="T707" s="346"/>
      <c r="U707" s="388"/>
      <c r="V707" s="346"/>
      <c r="W707" s="346"/>
      <c r="X707" s="346"/>
      <c r="Y707" s="346"/>
      <c r="Z707" s="346"/>
      <c r="AA707" s="346"/>
      <c r="AB707" s="346"/>
      <c r="AC707" s="346"/>
      <c r="AD707" s="346"/>
      <c r="AE707" s="346"/>
      <c r="AF707" s="346"/>
      <c r="AG707" s="346"/>
      <c r="AH707" s="346"/>
      <c r="AI707" s="346"/>
      <c r="AJ707" s="346"/>
      <c r="AK707" s="346"/>
      <c r="AL707" s="346"/>
      <c r="AM707" s="346"/>
      <c r="AN707" s="346"/>
      <c r="AO707" s="346"/>
      <c r="AP707" s="346"/>
    </row>
    <row r="708" spans="1:42" ht="15.75">
      <c r="A708" s="385"/>
      <c r="B708" s="385"/>
      <c r="C708" s="385"/>
      <c r="D708" s="385"/>
      <c r="E708" s="385"/>
      <c r="F708" s="385"/>
      <c r="G708" s="385"/>
      <c r="H708" s="346"/>
      <c r="I708" s="346"/>
      <c r="J708" s="346"/>
      <c r="K708" s="346"/>
      <c r="L708" s="346"/>
      <c r="M708" s="346"/>
      <c r="N708" s="346"/>
      <c r="O708" s="346"/>
      <c r="P708" s="346"/>
      <c r="Q708" s="346"/>
      <c r="R708" s="346"/>
      <c r="S708" s="346"/>
      <c r="T708" s="346"/>
      <c r="U708" s="388"/>
      <c r="V708" s="346"/>
      <c r="W708" s="346"/>
      <c r="X708" s="346"/>
      <c r="Y708" s="346"/>
      <c r="Z708" s="346"/>
      <c r="AA708" s="346"/>
      <c r="AB708" s="346"/>
      <c r="AC708" s="346"/>
      <c r="AD708" s="346"/>
      <c r="AE708" s="346"/>
      <c r="AF708" s="346"/>
      <c r="AG708" s="346"/>
      <c r="AH708" s="346"/>
      <c r="AI708" s="346"/>
      <c r="AJ708" s="346"/>
      <c r="AK708" s="346"/>
      <c r="AL708" s="346"/>
      <c r="AM708" s="346"/>
      <c r="AN708" s="346"/>
      <c r="AO708" s="346"/>
      <c r="AP708" s="346"/>
    </row>
    <row r="709" spans="1:42" ht="15.75">
      <c r="A709" s="385"/>
      <c r="B709" s="385"/>
      <c r="C709" s="385"/>
      <c r="D709" s="385"/>
      <c r="E709" s="385"/>
      <c r="F709" s="385"/>
      <c r="G709" s="385"/>
      <c r="H709" s="346"/>
      <c r="I709" s="346"/>
      <c r="J709" s="346"/>
      <c r="K709" s="346"/>
      <c r="L709" s="346"/>
      <c r="M709" s="346"/>
      <c r="N709" s="346"/>
      <c r="O709" s="346"/>
      <c r="P709" s="346"/>
      <c r="Q709" s="346"/>
      <c r="R709" s="346"/>
      <c r="S709" s="346"/>
      <c r="T709" s="346"/>
      <c r="U709" s="388"/>
      <c r="V709" s="346"/>
      <c r="W709" s="346"/>
      <c r="X709" s="346"/>
      <c r="Y709" s="346"/>
      <c r="Z709" s="346"/>
      <c r="AA709" s="346"/>
      <c r="AB709" s="346"/>
      <c r="AC709" s="346"/>
      <c r="AD709" s="346"/>
      <c r="AE709" s="346"/>
      <c r="AF709" s="346"/>
      <c r="AG709" s="346"/>
      <c r="AH709" s="346"/>
      <c r="AI709" s="346"/>
      <c r="AJ709" s="346"/>
      <c r="AK709" s="346"/>
      <c r="AL709" s="346"/>
      <c r="AM709" s="346"/>
      <c r="AN709" s="346"/>
      <c r="AO709" s="346"/>
      <c r="AP709" s="346"/>
    </row>
    <row r="710" spans="1:42" ht="15.75">
      <c r="A710" s="385"/>
      <c r="B710" s="385"/>
      <c r="C710" s="385"/>
      <c r="D710" s="385"/>
      <c r="E710" s="385"/>
      <c r="F710" s="385"/>
      <c r="G710" s="385"/>
      <c r="H710" s="346"/>
      <c r="I710" s="346"/>
      <c r="J710" s="346"/>
      <c r="K710" s="346"/>
      <c r="L710" s="346"/>
      <c r="M710" s="346"/>
      <c r="N710" s="346"/>
      <c r="O710" s="346"/>
      <c r="P710" s="346"/>
      <c r="Q710" s="346"/>
      <c r="R710" s="346"/>
      <c r="S710" s="346"/>
      <c r="T710" s="346"/>
      <c r="U710" s="388"/>
      <c r="V710" s="346"/>
      <c r="W710" s="346"/>
      <c r="X710" s="346"/>
      <c r="Y710" s="346"/>
      <c r="Z710" s="346"/>
      <c r="AA710" s="346"/>
      <c r="AB710" s="346"/>
      <c r="AC710" s="346"/>
      <c r="AD710" s="346"/>
      <c r="AE710" s="346"/>
      <c r="AF710" s="346"/>
      <c r="AG710" s="346"/>
      <c r="AH710" s="346"/>
      <c r="AI710" s="346"/>
      <c r="AJ710" s="346"/>
      <c r="AK710" s="346"/>
      <c r="AL710" s="346"/>
      <c r="AM710" s="346"/>
      <c r="AN710" s="346"/>
      <c r="AO710" s="346"/>
      <c r="AP710" s="346"/>
    </row>
    <row r="711" spans="1:42" ht="15.75">
      <c r="A711" s="385"/>
      <c r="B711" s="385"/>
      <c r="C711" s="385"/>
      <c r="D711" s="385"/>
      <c r="E711" s="385"/>
      <c r="F711" s="385"/>
      <c r="G711" s="385"/>
      <c r="H711" s="346"/>
      <c r="I711" s="346"/>
      <c r="J711" s="346"/>
      <c r="K711" s="346"/>
      <c r="L711" s="346"/>
      <c r="M711" s="346"/>
      <c r="N711" s="346"/>
      <c r="O711" s="346"/>
      <c r="P711" s="346"/>
      <c r="Q711" s="346"/>
      <c r="R711" s="346"/>
      <c r="S711" s="346"/>
      <c r="T711" s="346"/>
      <c r="U711" s="388"/>
      <c r="V711" s="346"/>
      <c r="W711" s="346"/>
      <c r="X711" s="346"/>
      <c r="Y711" s="346"/>
      <c r="Z711" s="346"/>
      <c r="AA711" s="346"/>
      <c r="AB711" s="346"/>
      <c r="AC711" s="346"/>
      <c r="AD711" s="346"/>
      <c r="AE711" s="346"/>
      <c r="AF711" s="346"/>
      <c r="AG711" s="346"/>
      <c r="AH711" s="346"/>
      <c r="AI711" s="346"/>
      <c r="AJ711" s="346"/>
      <c r="AK711" s="346"/>
      <c r="AL711" s="346"/>
      <c r="AM711" s="346"/>
      <c r="AN711" s="346"/>
      <c r="AO711" s="346"/>
      <c r="AP711" s="346"/>
    </row>
    <row r="712" spans="1:42" ht="15.75">
      <c r="A712" s="385"/>
      <c r="B712" s="385"/>
      <c r="C712" s="385"/>
      <c r="D712" s="385"/>
      <c r="E712" s="385"/>
      <c r="F712" s="385"/>
      <c r="G712" s="385"/>
      <c r="H712" s="346"/>
      <c r="I712" s="346"/>
      <c r="J712" s="346"/>
      <c r="K712" s="346"/>
      <c r="L712" s="346"/>
      <c r="M712" s="346"/>
      <c r="N712" s="346"/>
      <c r="O712" s="346"/>
      <c r="P712" s="346"/>
      <c r="Q712" s="346"/>
      <c r="R712" s="346"/>
      <c r="S712" s="346"/>
      <c r="T712" s="346"/>
      <c r="U712" s="388"/>
      <c r="V712" s="346"/>
      <c r="W712" s="346"/>
      <c r="X712" s="346"/>
      <c r="Y712" s="346"/>
      <c r="Z712" s="346"/>
      <c r="AA712" s="346"/>
      <c r="AB712" s="346"/>
      <c r="AC712" s="346"/>
      <c r="AD712" s="346"/>
      <c r="AE712" s="346"/>
      <c r="AF712" s="346"/>
      <c r="AG712" s="346"/>
      <c r="AH712" s="346"/>
      <c r="AI712" s="346"/>
      <c r="AJ712" s="346"/>
      <c r="AK712" s="346"/>
      <c r="AL712" s="346"/>
      <c r="AM712" s="346"/>
      <c r="AN712" s="346"/>
      <c r="AO712" s="346"/>
      <c r="AP712" s="346"/>
    </row>
    <row r="713" spans="1:42" ht="15.75">
      <c r="A713" s="385"/>
      <c r="B713" s="385"/>
      <c r="C713" s="385"/>
      <c r="D713" s="385"/>
      <c r="E713" s="385"/>
      <c r="F713" s="385"/>
      <c r="G713" s="385"/>
      <c r="H713" s="346"/>
      <c r="I713" s="346"/>
      <c r="J713" s="346"/>
      <c r="K713" s="346"/>
      <c r="L713" s="346"/>
      <c r="M713" s="346"/>
      <c r="N713" s="346"/>
      <c r="O713" s="346"/>
      <c r="P713" s="346"/>
      <c r="Q713" s="346"/>
      <c r="R713" s="346"/>
      <c r="S713" s="346"/>
      <c r="T713" s="346"/>
      <c r="U713" s="388"/>
      <c r="V713" s="346"/>
      <c r="W713" s="346"/>
      <c r="X713" s="346"/>
      <c r="Y713" s="346"/>
      <c r="Z713" s="346"/>
      <c r="AA713" s="346"/>
      <c r="AB713" s="346"/>
      <c r="AC713" s="346"/>
      <c r="AD713" s="346"/>
      <c r="AE713" s="346"/>
      <c r="AF713" s="346"/>
      <c r="AG713" s="346"/>
      <c r="AH713" s="346"/>
      <c r="AI713" s="346"/>
      <c r="AJ713" s="346"/>
      <c r="AK713" s="346"/>
      <c r="AL713" s="346"/>
      <c r="AM713" s="346"/>
      <c r="AN713" s="346"/>
      <c r="AO713" s="346"/>
      <c r="AP713" s="346"/>
    </row>
    <row r="714" spans="1:42" ht="15.75">
      <c r="A714" s="385"/>
      <c r="B714" s="385"/>
      <c r="C714" s="385"/>
      <c r="D714" s="385"/>
      <c r="E714" s="385"/>
      <c r="F714" s="385"/>
      <c r="G714" s="385"/>
      <c r="H714" s="346"/>
      <c r="I714" s="346"/>
      <c r="J714" s="346"/>
      <c r="K714" s="346"/>
      <c r="L714" s="346"/>
      <c r="M714" s="346"/>
      <c r="N714" s="346"/>
      <c r="O714" s="346"/>
      <c r="P714" s="346"/>
      <c r="Q714" s="346"/>
      <c r="R714" s="346"/>
      <c r="S714" s="346"/>
      <c r="T714" s="346"/>
      <c r="U714" s="388"/>
      <c r="V714" s="346"/>
      <c r="W714" s="346"/>
      <c r="X714" s="346"/>
      <c r="Y714" s="346"/>
      <c r="Z714" s="346"/>
      <c r="AA714" s="346"/>
      <c r="AB714" s="346"/>
      <c r="AC714" s="346"/>
      <c r="AD714" s="346"/>
      <c r="AE714" s="346"/>
      <c r="AF714" s="346"/>
      <c r="AG714" s="346"/>
      <c r="AH714" s="346"/>
      <c r="AI714" s="346"/>
      <c r="AJ714" s="346"/>
      <c r="AK714" s="346"/>
      <c r="AL714" s="346"/>
      <c r="AM714" s="346"/>
      <c r="AN714" s="346"/>
      <c r="AO714" s="346"/>
      <c r="AP714" s="346"/>
    </row>
    <row r="715" spans="1:42" ht="15.75">
      <c r="A715" s="385"/>
      <c r="B715" s="385"/>
      <c r="C715" s="385"/>
      <c r="D715" s="385"/>
      <c r="E715" s="385"/>
      <c r="F715" s="385"/>
      <c r="G715" s="385"/>
      <c r="H715" s="346"/>
      <c r="I715" s="346"/>
      <c r="J715" s="346"/>
      <c r="K715" s="346"/>
      <c r="L715" s="346"/>
      <c r="M715" s="346"/>
      <c r="N715" s="346"/>
      <c r="O715" s="346"/>
      <c r="P715" s="346"/>
      <c r="Q715" s="346"/>
      <c r="R715" s="346"/>
      <c r="S715" s="346"/>
      <c r="T715" s="346"/>
      <c r="U715" s="388"/>
      <c r="V715" s="346"/>
      <c r="W715" s="346"/>
      <c r="X715" s="346"/>
      <c r="Y715" s="346"/>
      <c r="Z715" s="346"/>
      <c r="AA715" s="346"/>
      <c r="AB715" s="346"/>
      <c r="AC715" s="346"/>
      <c r="AD715" s="346"/>
      <c r="AE715" s="346"/>
      <c r="AF715" s="346"/>
      <c r="AG715" s="346"/>
      <c r="AH715" s="346"/>
      <c r="AI715" s="346"/>
      <c r="AJ715" s="346"/>
      <c r="AK715" s="346"/>
      <c r="AL715" s="346"/>
      <c r="AM715" s="346"/>
      <c r="AN715" s="346"/>
      <c r="AO715" s="346"/>
      <c r="AP715" s="346"/>
    </row>
    <row r="716" spans="1:42" ht="15.75">
      <c r="A716" s="385"/>
      <c r="B716" s="385"/>
      <c r="C716" s="385"/>
      <c r="D716" s="385"/>
      <c r="E716" s="385"/>
      <c r="F716" s="385"/>
      <c r="G716" s="385"/>
      <c r="H716" s="346"/>
      <c r="I716" s="346"/>
      <c r="J716" s="346"/>
      <c r="K716" s="346"/>
      <c r="L716" s="346"/>
      <c r="M716" s="346"/>
      <c r="N716" s="346"/>
      <c r="O716" s="346"/>
      <c r="P716" s="346"/>
      <c r="Q716" s="346"/>
      <c r="R716" s="346"/>
      <c r="S716" s="346"/>
      <c r="T716" s="346"/>
      <c r="U716" s="388"/>
      <c r="V716" s="346"/>
      <c r="W716" s="346"/>
      <c r="X716" s="346"/>
      <c r="Y716" s="346"/>
      <c r="Z716" s="346"/>
      <c r="AA716" s="346"/>
      <c r="AB716" s="346"/>
      <c r="AC716" s="346"/>
      <c r="AD716" s="346"/>
      <c r="AE716" s="346"/>
      <c r="AF716" s="346"/>
      <c r="AG716" s="346"/>
      <c r="AH716" s="346"/>
      <c r="AI716" s="346"/>
      <c r="AJ716" s="346"/>
      <c r="AK716" s="346"/>
      <c r="AL716" s="346"/>
      <c r="AM716" s="346"/>
      <c r="AN716" s="346"/>
      <c r="AO716" s="346"/>
      <c r="AP716" s="346"/>
    </row>
    <row r="717" spans="1:42" ht="15.75">
      <c r="A717" s="385"/>
      <c r="B717" s="385"/>
      <c r="C717" s="385"/>
      <c r="D717" s="385"/>
      <c r="E717" s="385"/>
      <c r="F717" s="385"/>
      <c r="G717" s="385"/>
      <c r="H717" s="346"/>
      <c r="I717" s="346"/>
      <c r="J717" s="346"/>
      <c r="K717" s="346"/>
      <c r="L717" s="346"/>
      <c r="M717" s="346"/>
      <c r="N717" s="346"/>
      <c r="O717" s="346"/>
      <c r="P717" s="346"/>
      <c r="Q717" s="346"/>
      <c r="R717" s="346"/>
      <c r="S717" s="346"/>
      <c r="T717" s="346"/>
      <c r="U717" s="388"/>
      <c r="V717" s="346"/>
      <c r="W717" s="346"/>
      <c r="X717" s="346"/>
      <c r="Y717" s="346"/>
      <c r="Z717" s="346"/>
      <c r="AA717" s="346"/>
      <c r="AB717" s="346"/>
      <c r="AC717" s="346"/>
      <c r="AD717" s="346"/>
      <c r="AE717" s="346"/>
      <c r="AF717" s="346"/>
      <c r="AG717" s="346"/>
      <c r="AH717" s="346"/>
      <c r="AI717" s="346"/>
      <c r="AJ717" s="346"/>
      <c r="AK717" s="346"/>
      <c r="AL717" s="346"/>
      <c r="AM717" s="346"/>
      <c r="AN717" s="346"/>
      <c r="AO717" s="346"/>
      <c r="AP717" s="346"/>
    </row>
    <row r="718" spans="1:42" ht="15.75">
      <c r="A718" s="385"/>
      <c r="B718" s="385"/>
      <c r="C718" s="385"/>
      <c r="D718" s="385"/>
      <c r="E718" s="385"/>
      <c r="F718" s="385"/>
      <c r="G718" s="385"/>
      <c r="H718" s="346"/>
      <c r="I718" s="346"/>
      <c r="J718" s="346"/>
      <c r="K718" s="346"/>
      <c r="L718" s="346"/>
      <c r="M718" s="346"/>
      <c r="N718" s="346"/>
      <c r="O718" s="346"/>
      <c r="P718" s="346"/>
      <c r="Q718" s="346"/>
      <c r="R718" s="346"/>
      <c r="S718" s="346"/>
      <c r="T718" s="346"/>
      <c r="U718" s="388"/>
      <c r="V718" s="346"/>
      <c r="W718" s="346"/>
      <c r="X718" s="346"/>
      <c r="Y718" s="346"/>
      <c r="Z718" s="346"/>
      <c r="AA718" s="346"/>
      <c r="AB718" s="346"/>
      <c r="AC718" s="346"/>
      <c r="AD718" s="346"/>
      <c r="AE718" s="346"/>
      <c r="AF718" s="346"/>
      <c r="AG718" s="346"/>
      <c r="AH718" s="346"/>
      <c r="AI718" s="346"/>
      <c r="AJ718" s="346"/>
      <c r="AK718" s="346"/>
      <c r="AL718" s="346"/>
      <c r="AM718" s="346"/>
      <c r="AN718" s="346"/>
      <c r="AO718" s="346"/>
      <c r="AP718" s="346"/>
    </row>
    <row r="719" spans="1:42" ht="15.75">
      <c r="A719" s="385"/>
      <c r="B719" s="385"/>
      <c r="C719" s="385"/>
      <c r="D719" s="385"/>
      <c r="E719" s="385"/>
      <c r="F719" s="385"/>
      <c r="G719" s="385"/>
      <c r="H719" s="346"/>
      <c r="I719" s="346"/>
      <c r="J719" s="346"/>
      <c r="K719" s="346"/>
      <c r="L719" s="346"/>
      <c r="M719" s="346"/>
      <c r="N719" s="346"/>
      <c r="O719" s="346"/>
      <c r="P719" s="346"/>
      <c r="Q719" s="346"/>
      <c r="R719" s="346"/>
      <c r="S719" s="346"/>
      <c r="T719" s="346"/>
      <c r="U719" s="388"/>
      <c r="V719" s="346"/>
      <c r="W719" s="346"/>
      <c r="X719" s="346"/>
      <c r="Y719" s="346"/>
      <c r="Z719" s="346"/>
      <c r="AA719" s="346"/>
      <c r="AB719" s="346"/>
      <c r="AC719" s="346"/>
      <c r="AD719" s="346"/>
      <c r="AE719" s="346"/>
      <c r="AF719" s="346"/>
      <c r="AG719" s="346"/>
      <c r="AH719" s="346"/>
      <c r="AI719" s="346"/>
      <c r="AJ719" s="346"/>
      <c r="AK719" s="346"/>
      <c r="AL719" s="346"/>
      <c r="AM719" s="346"/>
      <c r="AN719" s="346"/>
      <c r="AO719" s="346"/>
      <c r="AP719" s="346"/>
    </row>
    <row r="720" spans="1:42" ht="15.75">
      <c r="A720" s="385"/>
      <c r="B720" s="385"/>
      <c r="C720" s="385"/>
      <c r="D720" s="385"/>
      <c r="E720" s="385"/>
      <c r="F720" s="385"/>
      <c r="G720" s="385"/>
      <c r="H720" s="346"/>
      <c r="I720" s="346"/>
      <c r="J720" s="346"/>
      <c r="K720" s="346"/>
      <c r="L720" s="346"/>
      <c r="M720" s="346"/>
      <c r="N720" s="346"/>
      <c r="O720" s="346"/>
      <c r="P720" s="346"/>
      <c r="Q720" s="346"/>
      <c r="R720" s="346"/>
      <c r="S720" s="346"/>
      <c r="T720" s="346"/>
      <c r="U720" s="388"/>
      <c r="V720" s="346"/>
      <c r="W720" s="346"/>
      <c r="X720" s="346"/>
      <c r="Y720" s="346"/>
      <c r="Z720" s="346"/>
      <c r="AA720" s="346"/>
      <c r="AB720" s="346"/>
      <c r="AC720" s="346"/>
      <c r="AD720" s="346"/>
      <c r="AE720" s="346"/>
      <c r="AF720" s="346"/>
      <c r="AG720" s="346"/>
      <c r="AH720" s="346"/>
      <c r="AI720" s="346"/>
      <c r="AJ720" s="346"/>
      <c r="AK720" s="346"/>
      <c r="AL720" s="346"/>
      <c r="AM720" s="346"/>
      <c r="AN720" s="346"/>
      <c r="AO720" s="346"/>
      <c r="AP720" s="346"/>
    </row>
    <row r="721" spans="1:42" ht="15.75">
      <c r="A721" s="385"/>
      <c r="B721" s="385"/>
      <c r="C721" s="385"/>
      <c r="D721" s="385"/>
      <c r="E721" s="385"/>
      <c r="F721" s="385"/>
      <c r="G721" s="385"/>
      <c r="H721" s="346"/>
      <c r="I721" s="346"/>
      <c r="J721" s="346"/>
      <c r="K721" s="346"/>
      <c r="L721" s="346"/>
      <c r="M721" s="346"/>
      <c r="N721" s="346"/>
      <c r="O721" s="346"/>
      <c r="P721" s="346"/>
      <c r="Q721" s="346"/>
      <c r="R721" s="346"/>
      <c r="S721" s="346"/>
      <c r="T721" s="346"/>
      <c r="U721" s="388"/>
      <c r="V721" s="346"/>
      <c r="W721" s="346"/>
      <c r="X721" s="346"/>
      <c r="Y721" s="346"/>
      <c r="Z721" s="346"/>
      <c r="AA721" s="346"/>
      <c r="AB721" s="346"/>
      <c r="AC721" s="346"/>
      <c r="AD721" s="346"/>
      <c r="AE721" s="346"/>
      <c r="AF721" s="346"/>
      <c r="AG721" s="346"/>
      <c r="AH721" s="346"/>
      <c r="AI721" s="346"/>
      <c r="AJ721" s="346"/>
      <c r="AK721" s="346"/>
      <c r="AL721" s="346"/>
      <c r="AM721" s="346"/>
      <c r="AN721" s="346"/>
      <c r="AO721" s="346"/>
      <c r="AP721" s="346"/>
    </row>
    <row r="722" spans="1:42" ht="15.75">
      <c r="A722" s="385"/>
      <c r="B722" s="385"/>
      <c r="C722" s="385"/>
      <c r="D722" s="385"/>
      <c r="E722" s="385"/>
      <c r="F722" s="385"/>
      <c r="G722" s="385"/>
      <c r="H722" s="346"/>
      <c r="I722" s="346"/>
      <c r="J722" s="346"/>
      <c r="K722" s="346"/>
      <c r="L722" s="346"/>
      <c r="M722" s="346"/>
      <c r="N722" s="346"/>
      <c r="O722" s="346"/>
      <c r="P722" s="346"/>
      <c r="Q722" s="346"/>
      <c r="R722" s="346"/>
      <c r="S722" s="346"/>
      <c r="T722" s="346"/>
      <c r="U722" s="388"/>
      <c r="V722" s="346"/>
      <c r="W722" s="346"/>
      <c r="X722" s="346"/>
      <c r="Y722" s="346"/>
      <c r="Z722" s="346"/>
      <c r="AA722" s="346"/>
      <c r="AB722" s="346"/>
      <c r="AC722" s="346"/>
      <c r="AD722" s="346"/>
      <c r="AE722" s="346"/>
      <c r="AF722" s="346"/>
      <c r="AG722" s="346"/>
      <c r="AH722" s="346"/>
      <c r="AI722" s="346"/>
      <c r="AJ722" s="346"/>
      <c r="AK722" s="346"/>
      <c r="AL722" s="346"/>
      <c r="AM722" s="346"/>
      <c r="AN722" s="346"/>
      <c r="AO722" s="346"/>
      <c r="AP722" s="346"/>
    </row>
    <row r="723" spans="1:42" ht="15.75">
      <c r="A723" s="385"/>
      <c r="B723" s="385"/>
      <c r="C723" s="385"/>
      <c r="D723" s="385"/>
      <c r="E723" s="385"/>
      <c r="F723" s="385"/>
      <c r="G723" s="385"/>
      <c r="H723" s="346"/>
      <c r="I723" s="346"/>
      <c r="J723" s="346"/>
      <c r="K723" s="346"/>
      <c r="L723" s="346"/>
      <c r="M723" s="346"/>
      <c r="N723" s="346"/>
      <c r="O723" s="346"/>
      <c r="P723" s="346"/>
      <c r="Q723" s="346"/>
      <c r="R723" s="346"/>
      <c r="S723" s="346"/>
      <c r="T723" s="346"/>
      <c r="U723" s="388"/>
      <c r="V723" s="346"/>
      <c r="W723" s="346"/>
      <c r="X723" s="346"/>
      <c r="Y723" s="346"/>
      <c r="Z723" s="346"/>
      <c r="AA723" s="346"/>
      <c r="AB723" s="346"/>
      <c r="AC723" s="346"/>
      <c r="AD723" s="346"/>
      <c r="AE723" s="346"/>
      <c r="AF723" s="346"/>
      <c r="AG723" s="346"/>
      <c r="AH723" s="346"/>
      <c r="AI723" s="346"/>
      <c r="AJ723" s="346"/>
      <c r="AK723" s="346"/>
      <c r="AL723" s="346"/>
      <c r="AM723" s="346"/>
      <c r="AN723" s="346"/>
      <c r="AO723" s="346"/>
      <c r="AP723" s="346"/>
    </row>
    <row r="724" spans="1:42" ht="15.75">
      <c r="A724" s="385"/>
      <c r="B724" s="385"/>
      <c r="C724" s="385"/>
      <c r="D724" s="385"/>
      <c r="E724" s="385"/>
      <c r="F724" s="385"/>
      <c r="G724" s="385"/>
      <c r="H724" s="346"/>
      <c r="I724" s="346"/>
      <c r="J724" s="346"/>
      <c r="K724" s="346"/>
      <c r="L724" s="346"/>
      <c r="M724" s="346"/>
      <c r="N724" s="346"/>
      <c r="O724" s="346"/>
      <c r="P724" s="346"/>
      <c r="Q724" s="346"/>
      <c r="R724" s="346"/>
      <c r="S724" s="346"/>
      <c r="T724" s="346"/>
      <c r="U724" s="388"/>
      <c r="V724" s="346"/>
      <c r="W724" s="346"/>
      <c r="X724" s="346"/>
      <c r="Y724" s="346"/>
      <c r="Z724" s="346"/>
      <c r="AA724" s="346"/>
      <c r="AB724" s="346"/>
      <c r="AC724" s="346"/>
      <c r="AD724" s="346"/>
      <c r="AE724" s="346"/>
      <c r="AF724" s="346"/>
      <c r="AG724" s="346"/>
      <c r="AH724" s="346"/>
      <c r="AI724" s="346"/>
      <c r="AJ724" s="346"/>
      <c r="AK724" s="346"/>
      <c r="AL724" s="346"/>
      <c r="AM724" s="346"/>
      <c r="AN724" s="346"/>
      <c r="AO724" s="346"/>
      <c r="AP724" s="346"/>
    </row>
    <row r="725" spans="1:42" ht="15.75">
      <c r="A725" s="385"/>
      <c r="B725" s="385"/>
      <c r="C725" s="385"/>
      <c r="D725" s="385"/>
      <c r="E725" s="385"/>
      <c r="F725" s="385"/>
      <c r="G725" s="385"/>
      <c r="H725" s="346"/>
      <c r="I725" s="346"/>
      <c r="J725" s="346"/>
      <c r="K725" s="346"/>
      <c r="L725" s="346"/>
      <c r="M725" s="346"/>
      <c r="N725" s="346"/>
      <c r="O725" s="346"/>
      <c r="P725" s="346"/>
      <c r="Q725" s="346"/>
      <c r="R725" s="346"/>
      <c r="S725" s="346"/>
      <c r="T725" s="346"/>
      <c r="U725" s="388"/>
      <c r="V725" s="346"/>
      <c r="W725" s="346"/>
      <c r="X725" s="346"/>
      <c r="Y725" s="346"/>
      <c r="Z725" s="346"/>
      <c r="AA725" s="346"/>
      <c r="AB725" s="346"/>
      <c r="AC725" s="346"/>
      <c r="AD725" s="346"/>
      <c r="AE725" s="346"/>
      <c r="AF725" s="346"/>
      <c r="AG725" s="346"/>
      <c r="AH725" s="346"/>
      <c r="AI725" s="346"/>
      <c r="AJ725" s="346"/>
      <c r="AK725" s="346"/>
      <c r="AL725" s="346"/>
      <c r="AM725" s="346"/>
      <c r="AN725" s="346"/>
      <c r="AO725" s="346"/>
      <c r="AP725" s="346"/>
    </row>
    <row r="726" spans="1:42" ht="15.75">
      <c r="A726" s="385"/>
      <c r="B726" s="385"/>
      <c r="C726" s="385"/>
      <c r="D726" s="385"/>
      <c r="E726" s="385"/>
      <c r="F726" s="385"/>
      <c r="G726" s="385"/>
      <c r="H726" s="346"/>
      <c r="I726" s="346"/>
      <c r="J726" s="346"/>
      <c r="K726" s="346"/>
      <c r="L726" s="346"/>
      <c r="M726" s="346"/>
      <c r="N726" s="346"/>
      <c r="O726" s="346"/>
      <c r="P726" s="346"/>
      <c r="Q726" s="346"/>
      <c r="R726" s="346"/>
      <c r="S726" s="346"/>
      <c r="T726" s="346"/>
      <c r="U726" s="388"/>
      <c r="V726" s="346"/>
      <c r="W726" s="346"/>
      <c r="X726" s="346"/>
      <c r="Y726" s="346"/>
      <c r="Z726" s="346"/>
      <c r="AA726" s="346"/>
      <c r="AB726" s="346"/>
      <c r="AC726" s="346"/>
      <c r="AD726" s="346"/>
      <c r="AE726" s="346"/>
      <c r="AF726" s="346"/>
      <c r="AG726" s="346"/>
      <c r="AH726" s="346"/>
      <c r="AI726" s="346"/>
      <c r="AJ726" s="346"/>
      <c r="AK726" s="346"/>
      <c r="AL726" s="346"/>
      <c r="AM726" s="346"/>
      <c r="AN726" s="346"/>
      <c r="AO726" s="346"/>
      <c r="AP726" s="346"/>
    </row>
    <row r="727" spans="1:42" ht="15.75">
      <c r="A727" s="385"/>
      <c r="B727" s="385"/>
      <c r="C727" s="385"/>
      <c r="D727" s="385"/>
      <c r="E727" s="385"/>
      <c r="F727" s="385"/>
      <c r="G727" s="385"/>
      <c r="H727" s="346"/>
      <c r="I727" s="346"/>
      <c r="J727" s="346"/>
      <c r="K727" s="346"/>
      <c r="L727" s="346"/>
      <c r="M727" s="346"/>
      <c r="N727" s="346"/>
      <c r="O727" s="346"/>
      <c r="P727" s="346"/>
      <c r="Q727" s="346"/>
      <c r="R727" s="346"/>
      <c r="S727" s="346"/>
      <c r="T727" s="346"/>
      <c r="U727" s="388"/>
      <c r="V727" s="346"/>
      <c r="W727" s="346"/>
      <c r="X727" s="346"/>
      <c r="Y727" s="346"/>
      <c r="Z727" s="346"/>
      <c r="AA727" s="346"/>
      <c r="AB727" s="346"/>
      <c r="AC727" s="346"/>
      <c r="AD727" s="346"/>
      <c r="AE727" s="346"/>
      <c r="AF727" s="346"/>
      <c r="AG727" s="346"/>
      <c r="AH727" s="346"/>
      <c r="AI727" s="346"/>
      <c r="AJ727" s="346"/>
      <c r="AK727" s="346"/>
      <c r="AL727" s="346"/>
      <c r="AM727" s="346"/>
      <c r="AN727" s="346"/>
      <c r="AO727" s="346"/>
      <c r="AP727" s="346"/>
    </row>
    <row r="728" spans="1:42" ht="15.75">
      <c r="A728" s="385"/>
      <c r="B728" s="385"/>
      <c r="C728" s="385"/>
      <c r="D728" s="385"/>
      <c r="E728" s="385"/>
      <c r="F728" s="385"/>
      <c r="G728" s="385"/>
      <c r="H728" s="346"/>
      <c r="I728" s="346"/>
      <c r="J728" s="346"/>
      <c r="K728" s="346"/>
      <c r="L728" s="346"/>
      <c r="M728" s="346"/>
      <c r="N728" s="346"/>
      <c r="O728" s="346"/>
      <c r="P728" s="346"/>
      <c r="Q728" s="346"/>
      <c r="R728" s="346"/>
      <c r="S728" s="346"/>
      <c r="T728" s="346"/>
      <c r="U728" s="388"/>
      <c r="V728" s="346"/>
      <c r="W728" s="346"/>
      <c r="X728" s="346"/>
      <c r="Y728" s="346"/>
      <c r="Z728" s="346"/>
      <c r="AA728" s="346"/>
      <c r="AB728" s="346"/>
      <c r="AC728" s="346"/>
      <c r="AD728" s="346"/>
      <c r="AE728" s="346"/>
      <c r="AF728" s="346"/>
      <c r="AG728" s="346"/>
      <c r="AH728" s="346"/>
      <c r="AI728" s="346"/>
      <c r="AJ728" s="346"/>
      <c r="AK728" s="346"/>
      <c r="AL728" s="346"/>
      <c r="AM728" s="346"/>
      <c r="AN728" s="346"/>
      <c r="AO728" s="346"/>
      <c r="AP728" s="346"/>
    </row>
    <row r="729" spans="1:42" ht="15.75">
      <c r="A729" s="385"/>
      <c r="B729" s="385"/>
      <c r="C729" s="385"/>
      <c r="D729" s="385"/>
      <c r="E729" s="385"/>
      <c r="F729" s="385"/>
      <c r="G729" s="385"/>
      <c r="H729" s="346"/>
      <c r="I729" s="346"/>
      <c r="J729" s="346"/>
      <c r="K729" s="346"/>
      <c r="L729" s="346"/>
      <c r="M729" s="346"/>
      <c r="N729" s="346"/>
      <c r="O729" s="346"/>
      <c r="P729" s="346"/>
      <c r="Q729" s="346"/>
      <c r="R729" s="346"/>
      <c r="S729" s="346"/>
      <c r="T729" s="346"/>
      <c r="U729" s="388"/>
      <c r="V729" s="346"/>
      <c r="W729" s="346"/>
      <c r="X729" s="346"/>
      <c r="Y729" s="346"/>
      <c r="Z729" s="346"/>
      <c r="AA729" s="346"/>
      <c r="AB729" s="346"/>
      <c r="AC729" s="346"/>
      <c r="AD729" s="346"/>
      <c r="AE729" s="346"/>
      <c r="AF729" s="346"/>
      <c r="AG729" s="346"/>
      <c r="AH729" s="346"/>
      <c r="AI729" s="346"/>
      <c r="AJ729" s="346"/>
      <c r="AK729" s="346"/>
      <c r="AL729" s="346"/>
      <c r="AM729" s="346"/>
      <c r="AN729" s="346"/>
      <c r="AO729" s="346"/>
      <c r="AP729" s="346"/>
    </row>
    <row r="730" spans="1:42" ht="15.75">
      <c r="A730" s="385"/>
      <c r="B730" s="385"/>
      <c r="C730" s="385"/>
      <c r="D730" s="385"/>
      <c r="E730" s="385"/>
      <c r="F730" s="385"/>
      <c r="G730" s="385"/>
      <c r="H730" s="346"/>
      <c r="I730" s="346"/>
      <c r="J730" s="346"/>
      <c r="K730" s="346"/>
      <c r="L730" s="346"/>
      <c r="M730" s="346"/>
      <c r="N730" s="346"/>
      <c r="O730" s="346"/>
      <c r="P730" s="346"/>
      <c r="Q730" s="346"/>
      <c r="R730" s="346"/>
      <c r="S730" s="346"/>
      <c r="T730" s="346"/>
      <c r="U730" s="388"/>
      <c r="V730" s="346"/>
      <c r="W730" s="346"/>
      <c r="X730" s="346"/>
      <c r="Y730" s="346"/>
      <c r="Z730" s="346"/>
      <c r="AA730" s="346"/>
      <c r="AB730" s="346"/>
      <c r="AC730" s="346"/>
      <c r="AD730" s="346"/>
      <c r="AE730" s="346"/>
      <c r="AF730" s="346"/>
      <c r="AG730" s="346"/>
      <c r="AH730" s="346"/>
      <c r="AI730" s="346"/>
      <c r="AJ730" s="346"/>
      <c r="AK730" s="346"/>
      <c r="AL730" s="346"/>
      <c r="AM730" s="346"/>
      <c r="AN730" s="346"/>
      <c r="AO730" s="346"/>
      <c r="AP730" s="346"/>
    </row>
    <row r="731" spans="1:42" ht="15.75">
      <c r="A731" s="385"/>
      <c r="B731" s="385"/>
      <c r="C731" s="385"/>
      <c r="D731" s="385"/>
      <c r="E731" s="385"/>
      <c r="F731" s="385"/>
      <c r="G731" s="385"/>
      <c r="H731" s="346"/>
      <c r="I731" s="346"/>
      <c r="J731" s="346"/>
      <c r="K731" s="346"/>
      <c r="L731" s="346"/>
      <c r="M731" s="346"/>
      <c r="N731" s="346"/>
      <c r="O731" s="346"/>
      <c r="P731" s="346"/>
      <c r="Q731" s="346"/>
      <c r="R731" s="346"/>
      <c r="S731" s="346"/>
      <c r="T731" s="346"/>
      <c r="U731" s="388"/>
      <c r="V731" s="346"/>
      <c r="W731" s="346"/>
      <c r="X731" s="346"/>
      <c r="Y731" s="346"/>
      <c r="Z731" s="346"/>
      <c r="AA731" s="346"/>
      <c r="AB731" s="346"/>
      <c r="AC731" s="346"/>
      <c r="AD731" s="346"/>
      <c r="AE731" s="346"/>
      <c r="AF731" s="346"/>
      <c r="AG731" s="346"/>
      <c r="AH731" s="346"/>
      <c r="AI731" s="346"/>
      <c r="AJ731" s="346"/>
      <c r="AK731" s="346"/>
      <c r="AL731" s="346"/>
      <c r="AM731" s="346"/>
      <c r="AN731" s="346"/>
      <c r="AO731" s="346"/>
      <c r="AP731" s="346"/>
    </row>
    <row r="732" spans="1:42" ht="15.75">
      <c r="A732" s="385"/>
      <c r="B732" s="385"/>
      <c r="C732" s="385"/>
      <c r="D732" s="385"/>
      <c r="E732" s="385"/>
      <c r="F732" s="385"/>
      <c r="G732" s="385"/>
      <c r="H732" s="346"/>
      <c r="I732" s="346"/>
      <c r="J732" s="346"/>
      <c r="K732" s="346"/>
      <c r="L732" s="346"/>
      <c r="M732" s="346"/>
      <c r="N732" s="346"/>
      <c r="O732" s="346"/>
      <c r="P732" s="346"/>
      <c r="Q732" s="346"/>
      <c r="R732" s="346"/>
      <c r="S732" s="346"/>
      <c r="T732" s="346"/>
      <c r="U732" s="388"/>
      <c r="V732" s="346"/>
      <c r="W732" s="346"/>
      <c r="X732" s="346"/>
      <c r="Y732" s="346"/>
      <c r="Z732" s="346"/>
      <c r="AA732" s="346"/>
      <c r="AB732" s="346"/>
      <c r="AC732" s="346"/>
      <c r="AD732" s="346"/>
      <c r="AE732" s="346"/>
      <c r="AF732" s="346"/>
      <c r="AG732" s="346"/>
      <c r="AH732" s="346"/>
      <c r="AI732" s="346"/>
      <c r="AJ732" s="346"/>
      <c r="AK732" s="346"/>
      <c r="AL732" s="346"/>
      <c r="AM732" s="346"/>
      <c r="AN732" s="346"/>
      <c r="AO732" s="346"/>
      <c r="AP732" s="346"/>
    </row>
    <row r="733" spans="1:42" ht="15.75">
      <c r="A733" s="385"/>
      <c r="B733" s="385"/>
      <c r="C733" s="385"/>
      <c r="D733" s="385"/>
      <c r="E733" s="385"/>
      <c r="F733" s="385"/>
      <c r="G733" s="385"/>
      <c r="H733" s="346"/>
      <c r="I733" s="346"/>
      <c r="J733" s="346"/>
      <c r="K733" s="346"/>
      <c r="L733" s="346"/>
      <c r="M733" s="346"/>
      <c r="N733" s="346"/>
      <c r="O733" s="346"/>
      <c r="P733" s="346"/>
      <c r="Q733" s="346"/>
      <c r="R733" s="346"/>
      <c r="S733" s="346"/>
      <c r="T733" s="346"/>
      <c r="U733" s="388"/>
      <c r="V733" s="346"/>
      <c r="W733" s="346"/>
      <c r="X733" s="346"/>
      <c r="Y733" s="346"/>
      <c r="Z733" s="346"/>
      <c r="AA733" s="346"/>
      <c r="AB733" s="346"/>
      <c r="AC733" s="346"/>
      <c r="AD733" s="346"/>
      <c r="AE733" s="346"/>
      <c r="AF733" s="346"/>
      <c r="AG733" s="346"/>
      <c r="AH733" s="346"/>
      <c r="AI733" s="346"/>
      <c r="AJ733" s="346"/>
      <c r="AK733" s="346"/>
      <c r="AL733" s="346"/>
      <c r="AM733" s="346"/>
      <c r="AN733" s="346"/>
      <c r="AO733" s="346"/>
      <c r="AP733" s="346"/>
    </row>
    <row r="734" spans="1:42" ht="15.75">
      <c r="A734" s="385"/>
      <c r="B734" s="385"/>
      <c r="C734" s="385"/>
      <c r="D734" s="385"/>
      <c r="E734" s="385"/>
      <c r="F734" s="385"/>
      <c r="G734" s="385"/>
      <c r="H734" s="346"/>
      <c r="I734" s="346"/>
      <c r="J734" s="346"/>
      <c r="K734" s="346"/>
      <c r="L734" s="346"/>
      <c r="M734" s="346"/>
      <c r="N734" s="346"/>
      <c r="O734" s="346"/>
      <c r="P734" s="346"/>
      <c r="Q734" s="346"/>
      <c r="R734" s="346"/>
      <c r="S734" s="346"/>
      <c r="T734" s="346"/>
      <c r="U734" s="388"/>
      <c r="V734" s="346"/>
      <c r="W734" s="346"/>
      <c r="X734" s="346"/>
      <c r="Y734" s="346"/>
      <c r="Z734" s="346"/>
      <c r="AA734" s="346"/>
      <c r="AB734" s="346"/>
      <c r="AC734" s="346"/>
      <c r="AD734" s="346"/>
      <c r="AE734" s="346"/>
      <c r="AF734" s="346"/>
      <c r="AG734" s="346"/>
      <c r="AH734" s="346"/>
      <c r="AI734" s="346"/>
      <c r="AJ734" s="346"/>
      <c r="AK734" s="346"/>
      <c r="AL734" s="346"/>
      <c r="AM734" s="346"/>
      <c r="AN734" s="346"/>
      <c r="AO734" s="346"/>
      <c r="AP734" s="346"/>
    </row>
    <row r="735" spans="1:42" ht="15.75">
      <c r="A735" s="385"/>
      <c r="B735" s="385"/>
      <c r="C735" s="385"/>
      <c r="D735" s="385"/>
      <c r="E735" s="385"/>
      <c r="F735" s="385"/>
      <c r="G735" s="385"/>
      <c r="H735" s="346"/>
      <c r="I735" s="346"/>
      <c r="J735" s="346"/>
      <c r="K735" s="346"/>
      <c r="L735" s="346"/>
      <c r="M735" s="346"/>
      <c r="N735" s="346"/>
      <c r="O735" s="346"/>
      <c r="P735" s="346"/>
      <c r="Q735" s="346"/>
      <c r="R735" s="346"/>
      <c r="S735" s="346"/>
      <c r="T735" s="346"/>
      <c r="U735" s="388"/>
      <c r="V735" s="346"/>
      <c r="W735" s="346"/>
      <c r="X735" s="346"/>
      <c r="Y735" s="346"/>
      <c r="Z735" s="346"/>
      <c r="AA735" s="346"/>
      <c r="AB735" s="346"/>
      <c r="AC735" s="346"/>
      <c r="AD735" s="346"/>
      <c r="AE735" s="346"/>
      <c r="AF735" s="346"/>
      <c r="AG735" s="346"/>
      <c r="AH735" s="346"/>
      <c r="AI735" s="346"/>
      <c r="AJ735" s="346"/>
      <c r="AK735" s="346"/>
      <c r="AL735" s="346"/>
      <c r="AM735" s="346"/>
      <c r="AN735" s="346"/>
      <c r="AO735" s="346"/>
      <c r="AP735" s="346"/>
    </row>
    <row r="736" spans="1:42" ht="15.75">
      <c r="A736" s="385"/>
      <c r="B736" s="385"/>
      <c r="C736" s="385"/>
      <c r="D736" s="385"/>
      <c r="E736" s="385"/>
      <c r="F736" s="385"/>
      <c r="G736" s="385"/>
      <c r="H736" s="346"/>
      <c r="I736" s="346"/>
      <c r="J736" s="346"/>
      <c r="K736" s="346"/>
      <c r="L736" s="346"/>
      <c r="M736" s="346"/>
      <c r="N736" s="346"/>
      <c r="O736" s="346"/>
      <c r="P736" s="346"/>
      <c r="Q736" s="346"/>
      <c r="R736" s="346"/>
      <c r="S736" s="346"/>
      <c r="T736" s="346"/>
      <c r="U736" s="388"/>
      <c r="V736" s="346"/>
      <c r="W736" s="346"/>
      <c r="X736" s="346"/>
      <c r="Y736" s="346"/>
      <c r="Z736" s="346"/>
      <c r="AA736" s="346"/>
      <c r="AB736" s="346"/>
      <c r="AC736" s="346"/>
      <c r="AD736" s="346"/>
      <c r="AE736" s="346"/>
      <c r="AF736" s="346"/>
      <c r="AG736" s="346"/>
      <c r="AH736" s="346"/>
      <c r="AI736" s="346"/>
      <c r="AJ736" s="346"/>
      <c r="AK736" s="346"/>
      <c r="AL736" s="346"/>
      <c r="AM736" s="346"/>
      <c r="AN736" s="346"/>
      <c r="AO736" s="346"/>
      <c r="AP736" s="346"/>
    </row>
    <row r="737" spans="1:42" ht="15.75">
      <c r="A737" s="385"/>
      <c r="B737" s="385"/>
      <c r="C737" s="385"/>
      <c r="D737" s="385"/>
      <c r="E737" s="385"/>
      <c r="F737" s="385"/>
      <c r="G737" s="385"/>
      <c r="H737" s="346"/>
      <c r="I737" s="346"/>
      <c r="J737" s="346"/>
      <c r="K737" s="346"/>
      <c r="L737" s="346"/>
      <c r="M737" s="346"/>
      <c r="N737" s="346"/>
      <c r="O737" s="346"/>
      <c r="P737" s="346"/>
      <c r="Q737" s="346"/>
      <c r="R737" s="346"/>
      <c r="S737" s="346"/>
      <c r="T737" s="346"/>
      <c r="U737" s="388"/>
      <c r="V737" s="346"/>
      <c r="W737" s="346"/>
      <c r="X737" s="346"/>
      <c r="Y737" s="346"/>
      <c r="Z737" s="346"/>
      <c r="AA737" s="346"/>
      <c r="AB737" s="346"/>
      <c r="AC737" s="346"/>
      <c r="AD737" s="346"/>
      <c r="AE737" s="346"/>
      <c r="AF737" s="346"/>
      <c r="AG737" s="346"/>
      <c r="AH737" s="346"/>
      <c r="AI737" s="346"/>
      <c r="AJ737" s="346"/>
      <c r="AK737" s="346"/>
      <c r="AL737" s="346"/>
      <c r="AM737" s="346"/>
      <c r="AN737" s="346"/>
      <c r="AO737" s="346"/>
      <c r="AP737" s="346"/>
    </row>
    <row r="738" spans="1:42" ht="15.75">
      <c r="A738" s="385"/>
      <c r="B738" s="385"/>
      <c r="C738" s="385"/>
      <c r="D738" s="385"/>
      <c r="E738" s="385"/>
      <c r="F738" s="385"/>
      <c r="G738" s="385"/>
      <c r="H738" s="346"/>
      <c r="I738" s="346"/>
      <c r="J738" s="346"/>
      <c r="K738" s="346"/>
      <c r="L738" s="346"/>
      <c r="M738" s="346"/>
      <c r="N738" s="346"/>
      <c r="O738" s="346"/>
      <c r="P738" s="346"/>
      <c r="Q738" s="346"/>
      <c r="R738" s="346"/>
      <c r="S738" s="346"/>
      <c r="T738" s="346"/>
      <c r="U738" s="388"/>
      <c r="V738" s="346"/>
      <c r="W738" s="346"/>
      <c r="X738" s="346"/>
      <c r="Y738" s="346"/>
      <c r="Z738" s="346"/>
      <c r="AA738" s="346"/>
      <c r="AB738" s="346"/>
      <c r="AC738" s="346"/>
      <c r="AD738" s="346"/>
      <c r="AE738" s="346"/>
      <c r="AF738" s="346"/>
      <c r="AG738" s="346"/>
      <c r="AH738" s="346"/>
      <c r="AI738" s="346"/>
      <c r="AJ738" s="346"/>
      <c r="AK738" s="346"/>
      <c r="AL738" s="346"/>
      <c r="AM738" s="346"/>
      <c r="AN738" s="346"/>
      <c r="AO738" s="346"/>
      <c r="AP738" s="346"/>
    </row>
    <row r="739" spans="1:42" ht="15.75">
      <c r="A739" s="385"/>
      <c r="B739" s="385"/>
      <c r="C739" s="385"/>
      <c r="D739" s="385"/>
      <c r="E739" s="385"/>
      <c r="F739" s="385"/>
      <c r="G739" s="385"/>
      <c r="H739" s="346"/>
      <c r="I739" s="346"/>
      <c r="J739" s="346"/>
      <c r="K739" s="346"/>
      <c r="L739" s="346"/>
      <c r="M739" s="346"/>
      <c r="N739" s="346"/>
      <c r="O739" s="346"/>
      <c r="P739" s="346"/>
      <c r="Q739" s="346"/>
      <c r="R739" s="346"/>
      <c r="S739" s="346"/>
      <c r="T739" s="346"/>
      <c r="U739" s="388"/>
      <c r="V739" s="346"/>
      <c r="W739" s="346"/>
      <c r="X739" s="346"/>
      <c r="Y739" s="346"/>
      <c r="Z739" s="346"/>
      <c r="AA739" s="346"/>
      <c r="AB739" s="346"/>
      <c r="AC739" s="346"/>
      <c r="AD739" s="346"/>
      <c r="AE739" s="346"/>
      <c r="AF739" s="346"/>
      <c r="AG739" s="346"/>
      <c r="AH739" s="346"/>
      <c r="AI739" s="346"/>
      <c r="AJ739" s="346"/>
      <c r="AK739" s="346"/>
      <c r="AL739" s="346"/>
      <c r="AM739" s="346"/>
      <c r="AN739" s="346"/>
      <c r="AO739" s="346"/>
      <c r="AP739" s="346"/>
    </row>
    <row r="740" spans="1:42" ht="15.75">
      <c r="A740" s="385"/>
      <c r="B740" s="385"/>
      <c r="C740" s="385"/>
      <c r="D740" s="385"/>
      <c r="E740" s="385"/>
      <c r="F740" s="385"/>
      <c r="G740" s="385"/>
      <c r="H740" s="346"/>
      <c r="I740" s="346"/>
      <c r="J740" s="346"/>
      <c r="K740" s="346"/>
      <c r="L740" s="346"/>
      <c r="M740" s="346"/>
      <c r="N740" s="346"/>
      <c r="O740" s="346"/>
      <c r="P740" s="346"/>
      <c r="Q740" s="346"/>
      <c r="R740" s="346"/>
      <c r="S740" s="346"/>
      <c r="T740" s="346"/>
      <c r="U740" s="388"/>
      <c r="V740" s="346"/>
      <c r="W740" s="346"/>
      <c r="X740" s="346"/>
      <c r="Y740" s="346"/>
      <c r="Z740" s="346"/>
      <c r="AA740" s="346"/>
      <c r="AB740" s="346"/>
      <c r="AC740" s="346"/>
      <c r="AD740" s="346"/>
      <c r="AE740" s="346"/>
      <c r="AF740" s="346"/>
      <c r="AG740" s="346"/>
      <c r="AH740" s="346"/>
      <c r="AI740" s="346"/>
      <c r="AJ740" s="346"/>
      <c r="AK740" s="346"/>
      <c r="AL740" s="346"/>
      <c r="AM740" s="346"/>
      <c r="AN740" s="346"/>
      <c r="AO740" s="346"/>
      <c r="AP740" s="346"/>
    </row>
    <row r="741" spans="1:42" ht="15.75">
      <c r="A741" s="385"/>
      <c r="B741" s="385"/>
      <c r="C741" s="385"/>
      <c r="D741" s="385"/>
      <c r="E741" s="385"/>
      <c r="F741" s="385"/>
      <c r="G741" s="385"/>
      <c r="H741" s="346"/>
      <c r="I741" s="346"/>
      <c r="J741" s="346"/>
      <c r="K741" s="346"/>
      <c r="L741" s="346"/>
      <c r="M741" s="346"/>
      <c r="N741" s="346"/>
      <c r="O741" s="346"/>
      <c r="P741" s="346"/>
      <c r="Q741" s="346"/>
      <c r="R741" s="346"/>
      <c r="S741" s="346"/>
      <c r="T741" s="346"/>
      <c r="U741" s="388"/>
      <c r="V741" s="346"/>
      <c r="W741" s="346"/>
      <c r="X741" s="346"/>
      <c r="Y741" s="346"/>
      <c r="Z741" s="346"/>
      <c r="AA741" s="346"/>
      <c r="AB741" s="346"/>
      <c r="AC741" s="346"/>
      <c r="AD741" s="346"/>
      <c r="AE741" s="346"/>
      <c r="AF741" s="346"/>
      <c r="AG741" s="346"/>
      <c r="AH741" s="346"/>
      <c r="AI741" s="346"/>
      <c r="AJ741" s="346"/>
      <c r="AK741" s="346"/>
      <c r="AL741" s="346"/>
      <c r="AM741" s="346"/>
      <c r="AN741" s="346"/>
      <c r="AO741" s="346"/>
      <c r="AP741" s="346"/>
    </row>
    <row r="742" spans="1:42" ht="15.75">
      <c r="A742" s="385"/>
      <c r="B742" s="385"/>
      <c r="C742" s="385"/>
      <c r="D742" s="385"/>
      <c r="E742" s="385"/>
      <c r="F742" s="385"/>
      <c r="G742" s="385"/>
      <c r="H742" s="346"/>
      <c r="I742" s="346"/>
      <c r="J742" s="346"/>
      <c r="K742" s="346"/>
      <c r="L742" s="346"/>
      <c r="M742" s="346"/>
      <c r="N742" s="346"/>
      <c r="O742" s="346"/>
      <c r="P742" s="346"/>
      <c r="Q742" s="346"/>
      <c r="R742" s="346"/>
      <c r="S742" s="346"/>
      <c r="T742" s="346"/>
      <c r="U742" s="388"/>
      <c r="V742" s="346"/>
      <c r="W742" s="346"/>
      <c r="X742" s="346"/>
      <c r="Y742" s="346"/>
      <c r="Z742" s="346"/>
      <c r="AA742" s="346"/>
      <c r="AB742" s="346"/>
      <c r="AC742" s="346"/>
      <c r="AD742" s="346"/>
      <c r="AE742" s="346"/>
      <c r="AF742" s="346"/>
      <c r="AG742" s="346"/>
      <c r="AH742" s="346"/>
      <c r="AI742" s="346"/>
      <c r="AJ742" s="346"/>
      <c r="AK742" s="346"/>
      <c r="AL742" s="346"/>
      <c r="AM742" s="346"/>
      <c r="AN742" s="346"/>
      <c r="AO742" s="346"/>
      <c r="AP742" s="346"/>
    </row>
    <row r="743" spans="1:42" ht="15.75">
      <c r="A743" s="385"/>
      <c r="B743" s="385"/>
      <c r="C743" s="385"/>
      <c r="D743" s="385"/>
      <c r="E743" s="385"/>
      <c r="F743" s="385"/>
      <c r="G743" s="385"/>
      <c r="H743" s="346"/>
      <c r="I743" s="346"/>
      <c r="J743" s="346"/>
      <c r="K743" s="346"/>
      <c r="L743" s="346"/>
      <c r="M743" s="346"/>
      <c r="N743" s="346"/>
      <c r="O743" s="346"/>
      <c r="P743" s="346"/>
      <c r="Q743" s="346"/>
      <c r="R743" s="346"/>
      <c r="S743" s="346"/>
      <c r="T743" s="346"/>
      <c r="U743" s="388"/>
      <c r="V743" s="346"/>
      <c r="W743" s="346"/>
      <c r="X743" s="346"/>
      <c r="Y743" s="346"/>
      <c r="Z743" s="346"/>
      <c r="AA743" s="346"/>
      <c r="AB743" s="346"/>
      <c r="AC743" s="346"/>
      <c r="AD743" s="346"/>
      <c r="AE743" s="346"/>
      <c r="AF743" s="346"/>
      <c r="AG743" s="346"/>
      <c r="AH743" s="346"/>
      <c r="AI743" s="346"/>
      <c r="AJ743" s="346"/>
      <c r="AK743" s="346"/>
      <c r="AL743" s="346"/>
      <c r="AM743" s="346"/>
      <c r="AN743" s="346"/>
      <c r="AO743" s="346"/>
      <c r="AP743" s="346"/>
    </row>
    <row r="744" spans="1:42" ht="15.75">
      <c r="A744" s="385"/>
      <c r="B744" s="385"/>
      <c r="C744" s="385"/>
      <c r="D744" s="385"/>
      <c r="E744" s="385"/>
      <c r="F744" s="385"/>
      <c r="G744" s="385"/>
      <c r="H744" s="346"/>
      <c r="I744" s="346"/>
      <c r="J744" s="346"/>
      <c r="K744" s="346"/>
      <c r="L744" s="346"/>
      <c r="M744" s="346"/>
      <c r="N744" s="346"/>
      <c r="O744" s="346"/>
      <c r="P744" s="346"/>
      <c r="Q744" s="346"/>
      <c r="R744" s="346"/>
      <c r="S744" s="346"/>
      <c r="T744" s="346"/>
      <c r="U744" s="388"/>
      <c r="V744" s="346"/>
      <c r="W744" s="346"/>
      <c r="X744" s="346"/>
      <c r="Y744" s="346"/>
      <c r="Z744" s="346"/>
      <c r="AA744" s="346"/>
      <c r="AB744" s="346"/>
      <c r="AC744" s="346"/>
      <c r="AD744" s="346"/>
      <c r="AE744" s="346"/>
      <c r="AF744" s="346"/>
      <c r="AG744" s="346"/>
      <c r="AH744" s="346"/>
      <c r="AI744" s="346"/>
      <c r="AJ744" s="346"/>
      <c r="AK744" s="346"/>
      <c r="AL744" s="346"/>
      <c r="AM744" s="346"/>
      <c r="AN744" s="346"/>
      <c r="AO744" s="346"/>
      <c r="AP744" s="346"/>
    </row>
    <row r="745" spans="1:42" ht="15.75">
      <c r="A745" s="385"/>
      <c r="B745" s="385"/>
      <c r="C745" s="385"/>
      <c r="D745" s="385"/>
      <c r="E745" s="385"/>
      <c r="F745" s="385"/>
      <c r="G745" s="385"/>
      <c r="H745" s="346"/>
      <c r="I745" s="346"/>
      <c r="J745" s="346"/>
      <c r="K745" s="346"/>
      <c r="L745" s="346"/>
      <c r="M745" s="346"/>
      <c r="N745" s="346"/>
      <c r="O745" s="346"/>
      <c r="P745" s="346"/>
      <c r="Q745" s="346"/>
      <c r="R745" s="346"/>
      <c r="S745" s="346"/>
      <c r="T745" s="346"/>
      <c r="U745" s="388"/>
      <c r="V745" s="346"/>
      <c r="W745" s="346"/>
      <c r="X745" s="346"/>
      <c r="Y745" s="346"/>
      <c r="Z745" s="346"/>
      <c r="AA745" s="346"/>
      <c r="AB745" s="346"/>
      <c r="AC745" s="346"/>
      <c r="AD745" s="346"/>
      <c r="AE745" s="346"/>
      <c r="AF745" s="346"/>
      <c r="AG745" s="346"/>
      <c r="AH745" s="346"/>
      <c r="AI745" s="346"/>
      <c r="AJ745" s="346"/>
      <c r="AK745" s="346"/>
      <c r="AL745" s="346"/>
      <c r="AM745" s="346"/>
      <c r="AN745" s="346"/>
      <c r="AO745" s="346"/>
      <c r="AP745" s="346"/>
    </row>
    <row r="746" spans="1:42" ht="15.75">
      <c r="A746" s="385"/>
      <c r="B746" s="385"/>
      <c r="C746" s="385"/>
      <c r="D746" s="385"/>
      <c r="E746" s="385"/>
      <c r="F746" s="385"/>
      <c r="G746" s="385"/>
      <c r="H746" s="346"/>
      <c r="I746" s="346"/>
      <c r="J746" s="346"/>
      <c r="K746" s="346"/>
      <c r="L746" s="346"/>
      <c r="M746" s="346"/>
      <c r="N746" s="346"/>
      <c r="O746" s="346"/>
      <c r="P746" s="346"/>
      <c r="Q746" s="346"/>
      <c r="R746" s="346"/>
      <c r="S746" s="346"/>
      <c r="T746" s="346"/>
      <c r="U746" s="388"/>
      <c r="V746" s="346"/>
      <c r="W746" s="346"/>
      <c r="X746" s="346"/>
      <c r="Y746" s="346"/>
      <c r="Z746" s="346"/>
      <c r="AA746" s="346"/>
      <c r="AB746" s="346"/>
      <c r="AC746" s="346"/>
      <c r="AD746" s="346"/>
      <c r="AE746" s="346"/>
      <c r="AF746" s="346"/>
      <c r="AG746" s="346"/>
      <c r="AH746" s="346"/>
      <c r="AI746" s="346"/>
      <c r="AJ746" s="346"/>
      <c r="AK746" s="346"/>
      <c r="AL746" s="346"/>
      <c r="AM746" s="346"/>
      <c r="AN746" s="346"/>
      <c r="AO746" s="346"/>
      <c r="AP746" s="346"/>
    </row>
    <row r="747" spans="1:42" ht="15.75">
      <c r="A747" s="385"/>
      <c r="B747" s="385"/>
      <c r="C747" s="385"/>
      <c r="D747" s="385"/>
      <c r="E747" s="385"/>
      <c r="F747" s="385"/>
      <c r="G747" s="385"/>
      <c r="H747" s="346"/>
      <c r="I747" s="346"/>
      <c r="J747" s="346"/>
      <c r="K747" s="346"/>
      <c r="L747" s="346"/>
      <c r="M747" s="346"/>
      <c r="N747" s="346"/>
      <c r="O747" s="346"/>
      <c r="P747" s="346"/>
      <c r="Q747" s="346"/>
      <c r="R747" s="346"/>
      <c r="S747" s="346"/>
      <c r="T747" s="346"/>
      <c r="U747" s="388"/>
      <c r="V747" s="346"/>
      <c r="W747" s="346"/>
      <c r="X747" s="346"/>
      <c r="Y747" s="346"/>
      <c r="Z747" s="346"/>
      <c r="AA747" s="346"/>
      <c r="AB747" s="346"/>
      <c r="AC747" s="346"/>
      <c r="AD747" s="346"/>
      <c r="AE747" s="346"/>
      <c r="AF747" s="346"/>
      <c r="AG747" s="346"/>
      <c r="AH747" s="346"/>
      <c r="AI747" s="346"/>
      <c r="AJ747" s="346"/>
      <c r="AK747" s="346"/>
      <c r="AL747" s="346"/>
      <c r="AM747" s="346"/>
      <c r="AN747" s="346"/>
      <c r="AO747" s="346"/>
      <c r="AP747" s="346"/>
    </row>
    <row r="748" spans="1:42" ht="15.75">
      <c r="A748" s="385"/>
      <c r="B748" s="385"/>
      <c r="C748" s="385"/>
      <c r="D748" s="385"/>
      <c r="E748" s="385"/>
      <c r="F748" s="385"/>
      <c r="G748" s="385"/>
      <c r="H748" s="346"/>
      <c r="I748" s="346"/>
      <c r="J748" s="346"/>
      <c r="K748" s="346"/>
      <c r="L748" s="346"/>
      <c r="M748" s="346"/>
      <c r="N748" s="346"/>
      <c r="O748" s="346"/>
      <c r="P748" s="346"/>
      <c r="Q748" s="346"/>
      <c r="R748" s="346"/>
      <c r="S748" s="346"/>
      <c r="T748" s="346"/>
      <c r="U748" s="388"/>
      <c r="V748" s="346"/>
      <c r="W748" s="346"/>
      <c r="X748" s="346"/>
      <c r="Y748" s="346"/>
      <c r="Z748" s="346"/>
      <c r="AA748" s="346"/>
      <c r="AB748" s="346"/>
      <c r="AC748" s="346"/>
      <c r="AD748" s="346"/>
      <c r="AE748" s="346"/>
      <c r="AF748" s="346"/>
      <c r="AG748" s="346"/>
      <c r="AH748" s="346"/>
      <c r="AI748" s="346"/>
      <c r="AJ748" s="346"/>
      <c r="AK748" s="346"/>
      <c r="AL748" s="346"/>
      <c r="AM748" s="346"/>
      <c r="AN748" s="346"/>
      <c r="AO748" s="346"/>
      <c r="AP748" s="346"/>
    </row>
    <row r="749" spans="1:42" ht="15.75">
      <c r="A749" s="385"/>
      <c r="B749" s="385"/>
      <c r="C749" s="385"/>
      <c r="D749" s="385"/>
      <c r="E749" s="385"/>
      <c r="F749" s="385"/>
      <c r="G749" s="385"/>
      <c r="H749" s="346"/>
      <c r="I749" s="346"/>
      <c r="J749" s="346"/>
      <c r="K749" s="346"/>
      <c r="L749" s="346"/>
      <c r="M749" s="346"/>
      <c r="N749" s="346"/>
      <c r="O749" s="346"/>
      <c r="P749" s="346"/>
      <c r="Q749" s="346"/>
      <c r="R749" s="346"/>
      <c r="S749" s="346"/>
      <c r="T749" s="346"/>
      <c r="U749" s="388"/>
      <c r="V749" s="346"/>
      <c r="W749" s="346"/>
      <c r="X749" s="346"/>
      <c r="Y749" s="346"/>
      <c r="Z749" s="346"/>
      <c r="AA749" s="346"/>
      <c r="AB749" s="346"/>
      <c r="AC749" s="346"/>
      <c r="AD749" s="346"/>
      <c r="AE749" s="346"/>
      <c r="AF749" s="346"/>
      <c r="AG749" s="346"/>
      <c r="AH749" s="346"/>
      <c r="AI749" s="346"/>
      <c r="AJ749" s="346"/>
      <c r="AK749" s="346"/>
      <c r="AL749" s="346"/>
      <c r="AM749" s="346"/>
      <c r="AN749" s="346"/>
      <c r="AO749" s="346"/>
      <c r="AP749" s="346"/>
    </row>
    <row r="750" spans="1:42" ht="15.75">
      <c r="A750" s="385"/>
      <c r="B750" s="385"/>
      <c r="C750" s="385"/>
      <c r="D750" s="385"/>
      <c r="E750" s="385"/>
      <c r="F750" s="385"/>
      <c r="G750" s="385"/>
      <c r="H750" s="346"/>
      <c r="I750" s="346"/>
      <c r="J750" s="346"/>
      <c r="K750" s="346"/>
      <c r="L750" s="346"/>
      <c r="M750" s="346"/>
      <c r="N750" s="346"/>
      <c r="O750" s="346"/>
      <c r="P750" s="346"/>
      <c r="Q750" s="346"/>
      <c r="R750" s="346"/>
      <c r="S750" s="346"/>
      <c r="T750" s="346"/>
      <c r="U750" s="388"/>
      <c r="V750" s="346"/>
      <c r="W750" s="346"/>
      <c r="X750" s="346"/>
      <c r="Y750" s="346"/>
      <c r="Z750" s="346"/>
      <c r="AA750" s="346"/>
      <c r="AB750" s="346"/>
      <c r="AC750" s="346"/>
      <c r="AD750" s="346"/>
      <c r="AE750" s="346"/>
      <c r="AF750" s="346"/>
      <c r="AG750" s="346"/>
      <c r="AH750" s="346"/>
      <c r="AI750" s="346"/>
      <c r="AJ750" s="346"/>
      <c r="AK750" s="346"/>
      <c r="AL750" s="346"/>
      <c r="AM750" s="346"/>
      <c r="AN750" s="346"/>
      <c r="AO750" s="346"/>
      <c r="AP750" s="346"/>
    </row>
    <row r="751" spans="1:42" ht="15.75">
      <c r="A751" s="385"/>
      <c r="B751" s="385"/>
      <c r="C751" s="385"/>
      <c r="D751" s="385"/>
      <c r="E751" s="385"/>
      <c r="F751" s="385"/>
      <c r="G751" s="385"/>
      <c r="H751" s="346"/>
      <c r="I751" s="346"/>
      <c r="J751" s="346"/>
      <c r="K751" s="346"/>
      <c r="L751" s="346"/>
      <c r="M751" s="346"/>
      <c r="N751" s="346"/>
      <c r="O751" s="346"/>
      <c r="P751" s="346"/>
      <c r="Q751" s="346"/>
      <c r="R751" s="346"/>
      <c r="S751" s="346"/>
      <c r="T751" s="346"/>
      <c r="U751" s="388"/>
      <c r="V751" s="346"/>
      <c r="W751" s="346"/>
      <c r="X751" s="346"/>
      <c r="Y751" s="346"/>
      <c r="Z751" s="346"/>
      <c r="AA751" s="346"/>
      <c r="AB751" s="346"/>
      <c r="AC751" s="346"/>
      <c r="AD751" s="346"/>
      <c r="AE751" s="346"/>
      <c r="AF751" s="346"/>
      <c r="AG751" s="346"/>
      <c r="AH751" s="346"/>
      <c r="AI751" s="346"/>
      <c r="AJ751" s="346"/>
      <c r="AK751" s="346"/>
      <c r="AL751" s="346"/>
      <c r="AM751" s="346"/>
      <c r="AN751" s="346"/>
      <c r="AO751" s="346"/>
      <c r="AP751" s="346"/>
    </row>
    <row r="752" spans="1:42" ht="15.75">
      <c r="A752" s="385"/>
      <c r="B752" s="385"/>
      <c r="C752" s="385"/>
      <c r="D752" s="385"/>
      <c r="E752" s="385"/>
      <c r="F752" s="385"/>
      <c r="G752" s="385"/>
      <c r="H752" s="346"/>
      <c r="I752" s="346"/>
      <c r="J752" s="346"/>
      <c r="K752" s="346"/>
      <c r="L752" s="346"/>
      <c r="M752" s="346"/>
      <c r="N752" s="346"/>
      <c r="O752" s="346"/>
      <c r="P752" s="346"/>
      <c r="Q752" s="346"/>
      <c r="R752" s="346"/>
      <c r="S752" s="346"/>
      <c r="T752" s="346"/>
      <c r="U752" s="388"/>
      <c r="V752" s="346"/>
      <c r="W752" s="346"/>
      <c r="X752" s="346"/>
      <c r="Y752" s="346"/>
      <c r="Z752" s="346"/>
      <c r="AA752" s="346"/>
      <c r="AB752" s="346"/>
      <c r="AC752" s="346"/>
      <c r="AD752" s="346"/>
      <c r="AE752" s="346"/>
      <c r="AF752" s="346"/>
      <c r="AG752" s="346"/>
      <c r="AH752" s="346"/>
      <c r="AI752" s="346"/>
      <c r="AJ752" s="346"/>
      <c r="AK752" s="346"/>
      <c r="AL752" s="346"/>
      <c r="AM752" s="346"/>
      <c r="AN752" s="346"/>
      <c r="AO752" s="346"/>
      <c r="AP752" s="346"/>
    </row>
    <row r="753" spans="1:42" ht="15.75">
      <c r="A753" s="385"/>
      <c r="B753" s="385"/>
      <c r="C753" s="385"/>
      <c r="D753" s="385"/>
      <c r="E753" s="385"/>
      <c r="F753" s="385"/>
      <c r="G753" s="385"/>
      <c r="H753" s="346"/>
      <c r="I753" s="346"/>
      <c r="J753" s="346"/>
      <c r="K753" s="346"/>
      <c r="L753" s="346"/>
      <c r="M753" s="346"/>
      <c r="N753" s="346"/>
      <c r="O753" s="346"/>
      <c r="P753" s="346"/>
      <c r="Q753" s="346"/>
      <c r="R753" s="346"/>
      <c r="S753" s="346"/>
      <c r="T753" s="346"/>
      <c r="U753" s="388"/>
      <c r="V753" s="346"/>
      <c r="W753" s="346"/>
      <c r="X753" s="346"/>
      <c r="Y753" s="346"/>
      <c r="Z753" s="346"/>
      <c r="AA753" s="346"/>
      <c r="AB753" s="346"/>
      <c r="AC753" s="346"/>
      <c r="AD753" s="346"/>
      <c r="AE753" s="346"/>
      <c r="AF753" s="346"/>
      <c r="AG753" s="346"/>
      <c r="AH753" s="346"/>
      <c r="AI753" s="346"/>
      <c r="AJ753" s="346"/>
      <c r="AK753" s="346"/>
      <c r="AL753" s="346"/>
      <c r="AM753" s="346"/>
      <c r="AN753" s="346"/>
      <c r="AO753" s="346"/>
      <c r="AP753" s="346"/>
    </row>
    <row r="754" spans="1:42" ht="15.75">
      <c r="A754" s="385"/>
      <c r="B754" s="385"/>
      <c r="C754" s="385"/>
      <c r="D754" s="385"/>
      <c r="E754" s="385"/>
      <c r="F754" s="385"/>
      <c r="G754" s="385"/>
      <c r="H754" s="346"/>
      <c r="I754" s="346"/>
      <c r="J754" s="346"/>
      <c r="K754" s="346"/>
      <c r="L754" s="346"/>
      <c r="M754" s="346"/>
      <c r="N754" s="346"/>
      <c r="O754" s="346"/>
      <c r="P754" s="346"/>
      <c r="Q754" s="346"/>
      <c r="R754" s="346"/>
      <c r="S754" s="346"/>
      <c r="T754" s="346"/>
      <c r="U754" s="388"/>
      <c r="V754" s="346"/>
      <c r="W754" s="346"/>
      <c r="X754" s="346"/>
      <c r="Y754" s="346"/>
      <c r="Z754" s="346"/>
      <c r="AA754" s="346"/>
      <c r="AB754" s="346"/>
      <c r="AC754" s="346"/>
      <c r="AD754" s="346"/>
      <c r="AE754" s="346"/>
      <c r="AF754" s="346"/>
      <c r="AG754" s="346"/>
      <c r="AH754" s="346"/>
      <c r="AI754" s="346"/>
      <c r="AJ754" s="346"/>
      <c r="AK754" s="346"/>
      <c r="AL754" s="346"/>
      <c r="AM754" s="346"/>
      <c r="AN754" s="346"/>
      <c r="AO754" s="346"/>
      <c r="AP754" s="346"/>
    </row>
    <row r="755" spans="1:42" ht="15.75">
      <c r="A755" s="385"/>
      <c r="B755" s="385"/>
      <c r="C755" s="385"/>
      <c r="D755" s="385"/>
      <c r="E755" s="385"/>
      <c r="F755" s="385"/>
      <c r="G755" s="385"/>
      <c r="H755" s="346"/>
      <c r="I755" s="346"/>
      <c r="J755" s="346"/>
      <c r="K755" s="346"/>
      <c r="L755" s="346"/>
      <c r="M755" s="346"/>
      <c r="N755" s="346"/>
      <c r="O755" s="346"/>
      <c r="P755" s="346"/>
      <c r="Q755" s="346"/>
      <c r="R755" s="346"/>
      <c r="S755" s="346"/>
      <c r="T755" s="346"/>
      <c r="U755" s="388"/>
      <c r="V755" s="346"/>
      <c r="W755" s="346"/>
      <c r="X755" s="346"/>
      <c r="Y755" s="346"/>
      <c r="Z755" s="346"/>
      <c r="AA755" s="346"/>
      <c r="AB755" s="346"/>
      <c r="AC755" s="346"/>
      <c r="AD755" s="346"/>
      <c r="AE755" s="346"/>
      <c r="AF755" s="346"/>
      <c r="AG755" s="346"/>
      <c r="AH755" s="346"/>
      <c r="AI755" s="346"/>
      <c r="AJ755" s="346"/>
      <c r="AK755" s="346"/>
      <c r="AL755" s="346"/>
      <c r="AM755" s="346"/>
      <c r="AN755" s="346"/>
      <c r="AO755" s="346"/>
      <c r="AP755" s="346"/>
    </row>
    <row r="756" spans="1:42" ht="15.75">
      <c r="A756" s="385"/>
      <c r="B756" s="385"/>
      <c r="C756" s="385"/>
      <c r="D756" s="385"/>
      <c r="E756" s="385"/>
      <c r="F756" s="385"/>
      <c r="G756" s="385"/>
      <c r="H756" s="346"/>
      <c r="I756" s="346"/>
      <c r="J756" s="346"/>
      <c r="K756" s="346"/>
      <c r="L756" s="346"/>
      <c r="M756" s="346"/>
      <c r="N756" s="346"/>
      <c r="O756" s="346"/>
      <c r="P756" s="346"/>
      <c r="Q756" s="346"/>
      <c r="R756" s="346"/>
      <c r="S756" s="346"/>
      <c r="T756" s="346"/>
      <c r="U756" s="388"/>
      <c r="V756" s="346"/>
      <c r="W756" s="346"/>
      <c r="X756" s="346"/>
      <c r="Y756" s="346"/>
      <c r="Z756" s="346"/>
      <c r="AA756" s="346"/>
      <c r="AB756" s="346"/>
      <c r="AC756" s="346"/>
      <c r="AD756" s="346"/>
      <c r="AE756" s="346"/>
      <c r="AF756" s="346"/>
      <c r="AG756" s="346"/>
      <c r="AH756" s="346"/>
      <c r="AI756" s="346"/>
      <c r="AJ756" s="346"/>
      <c r="AK756" s="346"/>
      <c r="AL756" s="346"/>
      <c r="AM756" s="346"/>
      <c r="AN756" s="346"/>
      <c r="AO756" s="346"/>
      <c r="AP756" s="346"/>
    </row>
    <row r="757" spans="1:42" ht="15.75">
      <c r="A757" s="385"/>
      <c r="B757" s="385"/>
      <c r="C757" s="385"/>
      <c r="D757" s="385"/>
      <c r="E757" s="385"/>
      <c r="F757" s="385"/>
      <c r="G757" s="385"/>
      <c r="H757" s="346"/>
      <c r="I757" s="346"/>
      <c r="J757" s="346"/>
      <c r="K757" s="346"/>
      <c r="L757" s="346"/>
      <c r="M757" s="346"/>
      <c r="N757" s="346"/>
      <c r="O757" s="346"/>
      <c r="P757" s="346"/>
      <c r="Q757" s="346"/>
      <c r="R757" s="346"/>
      <c r="S757" s="346"/>
      <c r="T757" s="346"/>
      <c r="U757" s="388"/>
      <c r="V757" s="346"/>
      <c r="W757" s="346"/>
      <c r="X757" s="346"/>
      <c r="Y757" s="346"/>
      <c r="Z757" s="346"/>
      <c r="AA757" s="346"/>
      <c r="AB757" s="346"/>
      <c r="AC757" s="346"/>
      <c r="AD757" s="346"/>
      <c r="AE757" s="346"/>
      <c r="AF757" s="346"/>
      <c r="AG757" s="346"/>
      <c r="AH757" s="346"/>
      <c r="AI757" s="346"/>
      <c r="AJ757" s="346"/>
      <c r="AK757" s="346"/>
      <c r="AL757" s="346"/>
      <c r="AM757" s="346"/>
      <c r="AN757" s="346"/>
      <c r="AO757" s="346"/>
      <c r="AP757" s="346"/>
    </row>
    <row r="758" spans="1:42" ht="15.75">
      <c r="A758" s="385"/>
      <c r="B758" s="385"/>
      <c r="C758" s="385"/>
      <c r="D758" s="385"/>
      <c r="E758" s="385"/>
      <c r="F758" s="385"/>
      <c r="G758" s="385"/>
      <c r="H758" s="346"/>
      <c r="I758" s="346"/>
      <c r="J758" s="346"/>
      <c r="K758" s="346"/>
      <c r="L758" s="346"/>
      <c r="M758" s="346"/>
      <c r="N758" s="346"/>
      <c r="O758" s="346"/>
      <c r="P758" s="346"/>
      <c r="Q758" s="346"/>
      <c r="R758" s="346"/>
      <c r="S758" s="346"/>
      <c r="T758" s="346"/>
      <c r="U758" s="388"/>
      <c r="V758" s="346"/>
      <c r="W758" s="346"/>
      <c r="X758" s="346"/>
      <c r="Y758" s="346"/>
      <c r="Z758" s="346"/>
      <c r="AA758" s="346"/>
      <c r="AB758" s="346"/>
      <c r="AC758" s="346"/>
      <c r="AD758" s="346"/>
      <c r="AE758" s="346"/>
      <c r="AF758" s="346"/>
      <c r="AG758" s="346"/>
      <c r="AH758" s="346"/>
      <c r="AI758" s="346"/>
      <c r="AJ758" s="346"/>
      <c r="AK758" s="346"/>
      <c r="AL758" s="346"/>
      <c r="AM758" s="346"/>
      <c r="AN758" s="346"/>
      <c r="AO758" s="346"/>
      <c r="AP758" s="346"/>
    </row>
    <row r="759" spans="1:42" ht="15.75">
      <c r="A759" s="385"/>
      <c r="B759" s="385"/>
      <c r="C759" s="385"/>
      <c r="D759" s="385"/>
      <c r="E759" s="385"/>
      <c r="F759" s="385"/>
      <c r="G759" s="385"/>
      <c r="H759" s="346"/>
      <c r="I759" s="346"/>
      <c r="J759" s="346"/>
      <c r="K759" s="346"/>
      <c r="L759" s="346"/>
      <c r="M759" s="346"/>
      <c r="N759" s="346"/>
      <c r="O759" s="346"/>
      <c r="P759" s="346"/>
      <c r="Q759" s="346"/>
      <c r="R759" s="346"/>
      <c r="S759" s="346"/>
      <c r="T759" s="346"/>
      <c r="U759" s="388"/>
      <c r="V759" s="346"/>
      <c r="W759" s="346"/>
      <c r="X759" s="346"/>
      <c r="Y759" s="346"/>
      <c r="Z759" s="346"/>
      <c r="AA759" s="346"/>
      <c r="AB759" s="346"/>
      <c r="AC759" s="346"/>
      <c r="AD759" s="346"/>
      <c r="AE759" s="346"/>
      <c r="AF759" s="346"/>
      <c r="AG759" s="346"/>
      <c r="AH759" s="346"/>
      <c r="AI759" s="346"/>
      <c r="AJ759" s="346"/>
      <c r="AK759" s="346"/>
      <c r="AL759" s="346"/>
      <c r="AM759" s="346"/>
      <c r="AN759" s="346"/>
      <c r="AO759" s="346"/>
      <c r="AP759" s="346"/>
    </row>
    <row r="760" spans="1:42" ht="15.75">
      <c r="A760" s="385"/>
      <c r="B760" s="385"/>
      <c r="C760" s="385"/>
      <c r="D760" s="385"/>
      <c r="E760" s="385"/>
      <c r="F760" s="385"/>
      <c r="G760" s="385"/>
      <c r="H760" s="346"/>
      <c r="I760" s="346"/>
      <c r="J760" s="346"/>
      <c r="K760" s="346"/>
      <c r="L760" s="346"/>
      <c r="M760" s="346"/>
      <c r="N760" s="346"/>
      <c r="O760" s="346"/>
      <c r="P760" s="346"/>
      <c r="Q760" s="346"/>
      <c r="R760" s="346"/>
      <c r="S760" s="346"/>
      <c r="T760" s="346"/>
      <c r="U760" s="388"/>
      <c r="V760" s="346"/>
      <c r="W760" s="346"/>
      <c r="X760" s="346"/>
      <c r="Y760" s="346"/>
      <c r="Z760" s="346"/>
      <c r="AA760" s="346"/>
      <c r="AB760" s="346"/>
      <c r="AC760" s="346"/>
      <c r="AD760" s="346"/>
      <c r="AE760" s="346"/>
      <c r="AF760" s="346"/>
      <c r="AG760" s="346"/>
      <c r="AH760" s="346"/>
      <c r="AI760" s="346"/>
      <c r="AJ760" s="346"/>
      <c r="AK760" s="346"/>
      <c r="AL760" s="346"/>
      <c r="AM760" s="346"/>
      <c r="AN760" s="346"/>
      <c r="AO760" s="346"/>
      <c r="AP760" s="346"/>
    </row>
    <row r="761" spans="1:42" ht="15.75">
      <c r="A761" s="385"/>
      <c r="B761" s="385"/>
      <c r="C761" s="385"/>
      <c r="D761" s="385"/>
      <c r="E761" s="385"/>
      <c r="F761" s="385"/>
      <c r="G761" s="385"/>
      <c r="H761" s="346"/>
      <c r="I761" s="346"/>
      <c r="J761" s="346"/>
      <c r="K761" s="346"/>
      <c r="L761" s="346"/>
      <c r="M761" s="346"/>
      <c r="N761" s="346"/>
      <c r="O761" s="346"/>
      <c r="P761" s="346"/>
      <c r="Q761" s="346"/>
      <c r="R761" s="346"/>
      <c r="S761" s="346"/>
      <c r="T761" s="346"/>
      <c r="U761" s="388"/>
      <c r="V761" s="346"/>
      <c r="W761" s="346"/>
      <c r="X761" s="346"/>
      <c r="Y761" s="346"/>
      <c r="Z761" s="346"/>
      <c r="AA761" s="346"/>
      <c r="AB761" s="346"/>
      <c r="AC761" s="346"/>
      <c r="AD761" s="346"/>
      <c r="AE761" s="346"/>
      <c r="AF761" s="346"/>
      <c r="AG761" s="346"/>
      <c r="AH761" s="346"/>
      <c r="AI761" s="346"/>
      <c r="AJ761" s="346"/>
      <c r="AK761" s="346"/>
      <c r="AL761" s="346"/>
      <c r="AM761" s="346"/>
      <c r="AN761" s="346"/>
      <c r="AO761" s="346"/>
      <c r="AP761" s="346"/>
    </row>
    <row r="762" spans="1:42" ht="15.75">
      <c r="A762" s="385"/>
      <c r="B762" s="385"/>
      <c r="C762" s="385"/>
      <c r="D762" s="385"/>
      <c r="E762" s="385"/>
      <c r="F762" s="385"/>
      <c r="G762" s="385"/>
      <c r="H762" s="346"/>
      <c r="I762" s="346"/>
      <c r="J762" s="346"/>
      <c r="K762" s="346"/>
      <c r="L762" s="346"/>
      <c r="M762" s="346"/>
      <c r="N762" s="346"/>
      <c r="O762" s="346"/>
      <c r="P762" s="346"/>
      <c r="Q762" s="346"/>
      <c r="R762" s="346"/>
      <c r="S762" s="346"/>
      <c r="T762" s="346"/>
      <c r="U762" s="388"/>
      <c r="V762" s="346"/>
      <c r="W762" s="346"/>
      <c r="X762" s="346"/>
      <c r="Y762" s="346"/>
      <c r="Z762" s="346"/>
      <c r="AA762" s="346"/>
      <c r="AB762" s="346"/>
      <c r="AC762" s="346"/>
      <c r="AD762" s="346"/>
      <c r="AE762" s="346"/>
      <c r="AF762" s="346"/>
      <c r="AG762" s="346"/>
      <c r="AH762" s="346"/>
      <c r="AI762" s="346"/>
      <c r="AJ762" s="346"/>
      <c r="AK762" s="346"/>
      <c r="AL762" s="346"/>
      <c r="AM762" s="346"/>
      <c r="AN762" s="346"/>
      <c r="AO762" s="346"/>
      <c r="AP762" s="346"/>
    </row>
    <row r="763" spans="1:42" ht="15.75">
      <c r="A763" s="385"/>
      <c r="B763" s="385"/>
      <c r="C763" s="385"/>
      <c r="D763" s="385"/>
      <c r="E763" s="385"/>
      <c r="F763" s="385"/>
      <c r="G763" s="385"/>
      <c r="H763" s="346"/>
      <c r="I763" s="346"/>
      <c r="J763" s="346"/>
      <c r="K763" s="346"/>
      <c r="L763" s="346"/>
      <c r="M763" s="346"/>
      <c r="N763" s="346"/>
      <c r="O763" s="346"/>
      <c r="P763" s="346"/>
      <c r="Q763" s="346"/>
      <c r="R763" s="346"/>
      <c r="S763" s="346"/>
      <c r="T763" s="346"/>
      <c r="U763" s="388"/>
      <c r="V763" s="346"/>
      <c r="W763" s="346"/>
      <c r="X763" s="346"/>
      <c r="Y763" s="346"/>
      <c r="Z763" s="346"/>
      <c r="AA763" s="346"/>
      <c r="AB763" s="346"/>
      <c r="AC763" s="346"/>
      <c r="AD763" s="346"/>
      <c r="AE763" s="346"/>
      <c r="AF763" s="346"/>
      <c r="AG763" s="346"/>
      <c r="AH763" s="346"/>
      <c r="AI763" s="346"/>
      <c r="AJ763" s="346"/>
      <c r="AK763" s="346"/>
      <c r="AL763" s="346"/>
      <c r="AM763" s="346"/>
      <c r="AN763" s="346"/>
      <c r="AO763" s="346"/>
      <c r="AP763" s="346"/>
    </row>
    <row r="764" spans="1:42" ht="15.75">
      <c r="A764" s="385"/>
      <c r="B764" s="385"/>
      <c r="C764" s="385"/>
      <c r="D764" s="385"/>
      <c r="E764" s="385"/>
      <c r="F764" s="385"/>
      <c r="G764" s="385"/>
      <c r="H764" s="346"/>
      <c r="I764" s="346"/>
      <c r="J764" s="346"/>
      <c r="K764" s="346"/>
      <c r="L764" s="346"/>
      <c r="M764" s="346"/>
      <c r="N764" s="346"/>
      <c r="O764" s="346"/>
      <c r="P764" s="346"/>
      <c r="Q764" s="346"/>
      <c r="R764" s="346"/>
      <c r="S764" s="346"/>
      <c r="T764" s="346"/>
      <c r="U764" s="388"/>
      <c r="V764" s="346"/>
      <c r="W764" s="346"/>
      <c r="X764" s="346"/>
      <c r="Y764" s="346"/>
      <c r="Z764" s="346"/>
      <c r="AA764" s="346"/>
      <c r="AB764" s="346"/>
      <c r="AC764" s="346"/>
      <c r="AD764" s="346"/>
      <c r="AE764" s="346"/>
      <c r="AF764" s="346"/>
      <c r="AG764" s="346"/>
      <c r="AH764" s="346"/>
      <c r="AI764" s="346"/>
      <c r="AJ764" s="346"/>
      <c r="AK764" s="346"/>
      <c r="AL764" s="346"/>
      <c r="AM764" s="346"/>
      <c r="AN764" s="346"/>
      <c r="AO764" s="346"/>
      <c r="AP764" s="346"/>
    </row>
    <row r="765" spans="1:42" ht="15.75">
      <c r="A765" s="385"/>
      <c r="B765" s="385"/>
      <c r="C765" s="385"/>
      <c r="D765" s="385"/>
      <c r="E765" s="385"/>
      <c r="F765" s="385"/>
      <c r="G765" s="385"/>
      <c r="H765" s="346"/>
      <c r="I765" s="346"/>
      <c r="J765" s="346"/>
      <c r="K765" s="346"/>
      <c r="L765" s="346"/>
      <c r="M765" s="346"/>
      <c r="N765" s="346"/>
      <c r="O765" s="346"/>
      <c r="P765" s="346"/>
      <c r="Q765" s="346"/>
      <c r="R765" s="346"/>
      <c r="S765" s="346"/>
      <c r="T765" s="346"/>
      <c r="U765" s="388"/>
      <c r="V765" s="346"/>
      <c r="W765" s="346"/>
      <c r="X765" s="346"/>
      <c r="Y765" s="346"/>
      <c r="Z765" s="346"/>
      <c r="AA765" s="346"/>
      <c r="AB765" s="346"/>
      <c r="AC765" s="346"/>
      <c r="AD765" s="346"/>
      <c r="AE765" s="346"/>
      <c r="AF765" s="346"/>
      <c r="AG765" s="346"/>
      <c r="AH765" s="346"/>
      <c r="AI765" s="346"/>
      <c r="AJ765" s="346"/>
      <c r="AK765" s="346"/>
      <c r="AL765" s="346"/>
      <c r="AM765" s="346"/>
      <c r="AN765" s="346"/>
      <c r="AO765" s="346"/>
      <c r="AP765" s="346"/>
    </row>
    <row r="766" spans="1:42" ht="15.75">
      <c r="A766" s="385"/>
      <c r="B766" s="385"/>
      <c r="C766" s="385"/>
      <c r="D766" s="385"/>
      <c r="E766" s="385"/>
      <c r="F766" s="385"/>
      <c r="G766" s="385"/>
      <c r="H766" s="346"/>
      <c r="I766" s="346"/>
      <c r="J766" s="346"/>
      <c r="K766" s="346"/>
      <c r="L766" s="346"/>
      <c r="M766" s="346"/>
      <c r="N766" s="346"/>
      <c r="O766" s="346"/>
      <c r="P766" s="346"/>
      <c r="Q766" s="346"/>
      <c r="R766" s="346"/>
      <c r="S766" s="346"/>
      <c r="T766" s="346"/>
      <c r="U766" s="388"/>
      <c r="V766" s="346"/>
      <c r="W766" s="346"/>
      <c r="X766" s="346"/>
      <c r="Y766" s="346"/>
      <c r="Z766" s="346"/>
      <c r="AA766" s="346"/>
      <c r="AB766" s="346"/>
      <c r="AC766" s="346"/>
      <c r="AD766" s="346"/>
      <c r="AE766" s="346"/>
      <c r="AF766" s="346"/>
      <c r="AG766" s="346"/>
      <c r="AH766" s="346"/>
      <c r="AI766" s="346"/>
      <c r="AJ766" s="346"/>
      <c r="AK766" s="346"/>
      <c r="AL766" s="346"/>
      <c r="AM766" s="346"/>
      <c r="AN766" s="346"/>
      <c r="AO766" s="346"/>
      <c r="AP766" s="346"/>
    </row>
    <row r="767" spans="1:42" ht="15.75">
      <c r="A767" s="385"/>
      <c r="B767" s="385"/>
      <c r="C767" s="385"/>
      <c r="D767" s="385"/>
      <c r="E767" s="385"/>
      <c r="F767" s="385"/>
      <c r="G767" s="385"/>
      <c r="H767" s="346"/>
      <c r="I767" s="346"/>
      <c r="J767" s="346"/>
      <c r="K767" s="346"/>
      <c r="L767" s="346"/>
      <c r="M767" s="346"/>
      <c r="N767" s="346"/>
      <c r="O767" s="346"/>
      <c r="P767" s="346"/>
      <c r="Q767" s="346"/>
      <c r="R767" s="346"/>
      <c r="S767" s="346"/>
      <c r="T767" s="346"/>
      <c r="U767" s="388"/>
      <c r="V767" s="346"/>
      <c r="W767" s="346"/>
      <c r="X767" s="346"/>
      <c r="Y767" s="346"/>
      <c r="Z767" s="346"/>
      <c r="AA767" s="346"/>
      <c r="AB767" s="346"/>
      <c r="AC767" s="346"/>
      <c r="AD767" s="346"/>
      <c r="AE767" s="346"/>
      <c r="AF767" s="346"/>
      <c r="AG767" s="346"/>
      <c r="AH767" s="346"/>
      <c r="AI767" s="346"/>
      <c r="AJ767" s="346"/>
      <c r="AK767" s="346"/>
      <c r="AL767" s="346"/>
      <c r="AM767" s="346"/>
      <c r="AN767" s="346"/>
      <c r="AO767" s="346"/>
      <c r="AP767" s="346"/>
    </row>
    <row r="768" spans="1:42" ht="15.75">
      <c r="A768" s="385"/>
      <c r="B768" s="385"/>
      <c r="C768" s="385"/>
      <c r="D768" s="385"/>
      <c r="E768" s="385"/>
      <c r="F768" s="385"/>
      <c r="G768" s="385"/>
      <c r="H768" s="346"/>
      <c r="I768" s="346"/>
      <c r="J768" s="346"/>
      <c r="K768" s="346"/>
      <c r="L768" s="346"/>
      <c r="M768" s="346"/>
      <c r="N768" s="346"/>
      <c r="O768" s="346"/>
      <c r="P768" s="346"/>
      <c r="Q768" s="346"/>
      <c r="R768" s="346"/>
      <c r="S768" s="346"/>
      <c r="T768" s="346"/>
      <c r="U768" s="388"/>
      <c r="V768" s="346"/>
      <c r="W768" s="346"/>
      <c r="X768" s="346"/>
      <c r="Y768" s="346"/>
      <c r="Z768" s="346"/>
      <c r="AA768" s="346"/>
      <c r="AB768" s="346"/>
      <c r="AC768" s="346"/>
      <c r="AD768" s="346"/>
      <c r="AE768" s="346"/>
      <c r="AF768" s="346"/>
      <c r="AG768" s="346"/>
      <c r="AH768" s="346"/>
      <c r="AI768" s="346"/>
      <c r="AJ768" s="346"/>
      <c r="AK768" s="346"/>
      <c r="AL768" s="346"/>
      <c r="AM768" s="346"/>
      <c r="AN768" s="346"/>
      <c r="AO768" s="346"/>
      <c r="AP768" s="346"/>
    </row>
    <row r="769" spans="1:42" ht="15.75">
      <c r="A769" s="385"/>
      <c r="B769" s="385"/>
      <c r="C769" s="385"/>
      <c r="D769" s="385"/>
      <c r="E769" s="385"/>
      <c r="F769" s="385"/>
      <c r="G769" s="385"/>
      <c r="H769" s="346"/>
      <c r="I769" s="346"/>
      <c r="J769" s="346"/>
      <c r="K769" s="346"/>
      <c r="L769" s="346"/>
      <c r="M769" s="346"/>
      <c r="N769" s="346"/>
      <c r="O769" s="346"/>
      <c r="P769" s="346"/>
      <c r="Q769" s="346"/>
      <c r="R769" s="346"/>
      <c r="S769" s="346"/>
      <c r="T769" s="346"/>
      <c r="U769" s="388"/>
      <c r="V769" s="346"/>
      <c r="W769" s="346"/>
      <c r="X769" s="346"/>
      <c r="Y769" s="346"/>
      <c r="Z769" s="346"/>
      <c r="AA769" s="346"/>
      <c r="AB769" s="346"/>
      <c r="AC769" s="346"/>
      <c r="AD769" s="346"/>
      <c r="AE769" s="346"/>
      <c r="AF769" s="346"/>
      <c r="AG769" s="346"/>
      <c r="AH769" s="346"/>
      <c r="AI769" s="346"/>
      <c r="AJ769" s="346"/>
      <c r="AK769" s="346"/>
      <c r="AL769" s="346"/>
      <c r="AM769" s="346"/>
      <c r="AN769" s="346"/>
      <c r="AO769" s="346"/>
      <c r="AP769" s="346"/>
    </row>
    <row r="770" spans="1:42" ht="15.75">
      <c r="A770" s="385"/>
      <c r="B770" s="385"/>
      <c r="C770" s="385"/>
      <c r="D770" s="385"/>
      <c r="E770" s="385"/>
      <c r="F770" s="385"/>
      <c r="G770" s="385"/>
      <c r="H770" s="346"/>
      <c r="I770" s="346"/>
      <c r="J770" s="346"/>
      <c r="K770" s="346"/>
      <c r="L770" s="346"/>
      <c r="M770" s="346"/>
      <c r="N770" s="346"/>
      <c r="O770" s="346"/>
      <c r="P770" s="346"/>
      <c r="Q770" s="346"/>
      <c r="R770" s="346"/>
      <c r="S770" s="346"/>
      <c r="T770" s="346"/>
      <c r="U770" s="388"/>
      <c r="V770" s="346"/>
      <c r="W770" s="346"/>
      <c r="X770" s="346"/>
      <c r="Y770" s="346"/>
      <c r="Z770" s="346"/>
      <c r="AA770" s="346"/>
      <c r="AB770" s="346"/>
      <c r="AC770" s="346"/>
      <c r="AD770" s="346"/>
      <c r="AE770" s="346"/>
      <c r="AF770" s="346"/>
      <c r="AG770" s="346"/>
      <c r="AH770" s="346"/>
      <c r="AI770" s="346"/>
      <c r="AJ770" s="346"/>
      <c r="AK770" s="346"/>
      <c r="AL770" s="346"/>
      <c r="AM770" s="346"/>
      <c r="AN770" s="346"/>
      <c r="AO770" s="346"/>
      <c r="AP770" s="346"/>
    </row>
    <row r="771" spans="1:42" ht="15.75">
      <c r="A771" s="385"/>
      <c r="B771" s="385"/>
      <c r="C771" s="385"/>
      <c r="D771" s="385"/>
      <c r="E771" s="385"/>
      <c r="F771" s="385"/>
      <c r="G771" s="385"/>
      <c r="H771" s="346"/>
      <c r="I771" s="346"/>
      <c r="J771" s="346"/>
      <c r="K771" s="346"/>
      <c r="L771" s="346"/>
      <c r="M771" s="346"/>
      <c r="N771" s="346"/>
      <c r="O771" s="346"/>
      <c r="P771" s="346"/>
      <c r="Q771" s="346"/>
      <c r="R771" s="346"/>
      <c r="S771" s="346"/>
      <c r="T771" s="346"/>
      <c r="U771" s="388"/>
      <c r="V771" s="346"/>
      <c r="W771" s="346"/>
      <c r="X771" s="346"/>
      <c r="Y771" s="346"/>
      <c r="Z771" s="346"/>
      <c r="AA771" s="346"/>
      <c r="AB771" s="346"/>
      <c r="AC771" s="346"/>
      <c r="AD771" s="346"/>
      <c r="AE771" s="346"/>
      <c r="AF771" s="346"/>
      <c r="AG771" s="346"/>
      <c r="AH771" s="346"/>
      <c r="AI771" s="346"/>
      <c r="AJ771" s="346"/>
      <c r="AK771" s="346"/>
      <c r="AL771" s="346"/>
      <c r="AM771" s="346"/>
      <c r="AN771" s="346"/>
      <c r="AO771" s="346"/>
      <c r="AP771" s="346"/>
    </row>
    <row r="772" spans="1:42" ht="15.75">
      <c r="A772" s="385"/>
      <c r="B772" s="385"/>
      <c r="C772" s="385"/>
      <c r="D772" s="385"/>
      <c r="E772" s="385"/>
      <c r="F772" s="385"/>
      <c r="G772" s="385"/>
      <c r="H772" s="346"/>
      <c r="I772" s="346"/>
      <c r="J772" s="346"/>
      <c r="K772" s="346"/>
      <c r="L772" s="346"/>
      <c r="M772" s="346"/>
      <c r="N772" s="346"/>
      <c r="O772" s="346"/>
      <c r="P772" s="346"/>
      <c r="Q772" s="346"/>
      <c r="R772" s="346"/>
      <c r="S772" s="346"/>
      <c r="T772" s="346"/>
      <c r="U772" s="388"/>
      <c r="V772" s="346"/>
      <c r="W772" s="346"/>
      <c r="X772" s="346"/>
      <c r="Y772" s="346"/>
      <c r="Z772" s="346"/>
      <c r="AA772" s="346"/>
      <c r="AB772" s="346"/>
      <c r="AC772" s="346"/>
      <c r="AD772" s="346"/>
      <c r="AE772" s="346"/>
      <c r="AF772" s="346"/>
      <c r="AG772" s="346"/>
      <c r="AH772" s="346"/>
      <c r="AI772" s="346"/>
      <c r="AJ772" s="346"/>
      <c r="AK772" s="346"/>
      <c r="AL772" s="346"/>
      <c r="AM772" s="346"/>
      <c r="AN772" s="346"/>
      <c r="AO772" s="346"/>
      <c r="AP772" s="346"/>
    </row>
    <row r="773" spans="1:42" ht="15.75">
      <c r="A773" s="385"/>
      <c r="B773" s="385"/>
      <c r="C773" s="385"/>
      <c r="D773" s="385"/>
      <c r="E773" s="385"/>
      <c r="F773" s="385"/>
      <c r="G773" s="385"/>
      <c r="H773" s="346"/>
      <c r="I773" s="346"/>
      <c r="J773" s="346"/>
      <c r="K773" s="346"/>
      <c r="L773" s="346"/>
      <c r="M773" s="346"/>
      <c r="N773" s="346"/>
      <c r="O773" s="346"/>
      <c r="P773" s="346"/>
      <c r="Q773" s="346"/>
      <c r="R773" s="346"/>
      <c r="S773" s="346"/>
      <c r="T773" s="346"/>
      <c r="U773" s="388"/>
      <c r="V773" s="346"/>
      <c r="W773" s="346"/>
      <c r="X773" s="346"/>
      <c r="Y773" s="346"/>
      <c r="Z773" s="346"/>
      <c r="AA773" s="346"/>
      <c r="AB773" s="346"/>
      <c r="AC773" s="346"/>
      <c r="AD773" s="346"/>
      <c r="AE773" s="346"/>
      <c r="AF773" s="346"/>
      <c r="AG773" s="346"/>
      <c r="AH773" s="346"/>
      <c r="AI773" s="346"/>
      <c r="AJ773" s="346"/>
      <c r="AK773" s="346"/>
      <c r="AL773" s="346"/>
      <c r="AM773" s="346"/>
      <c r="AN773" s="346"/>
      <c r="AO773" s="346"/>
      <c r="AP773" s="346"/>
    </row>
    <row r="774" spans="1:42" ht="15.75">
      <c r="A774" s="385"/>
      <c r="B774" s="385"/>
      <c r="C774" s="385"/>
      <c r="D774" s="385"/>
      <c r="E774" s="385"/>
      <c r="F774" s="385"/>
      <c r="G774" s="385"/>
      <c r="H774" s="346"/>
      <c r="I774" s="346"/>
      <c r="J774" s="346"/>
      <c r="K774" s="346"/>
      <c r="L774" s="346"/>
      <c r="M774" s="346"/>
      <c r="N774" s="346"/>
      <c r="O774" s="346"/>
      <c r="P774" s="346"/>
      <c r="Q774" s="346"/>
      <c r="R774" s="346"/>
      <c r="S774" s="346"/>
      <c r="T774" s="346"/>
      <c r="U774" s="388"/>
      <c r="V774" s="346"/>
      <c r="W774" s="346"/>
      <c r="X774" s="346"/>
      <c r="Y774" s="346"/>
      <c r="Z774" s="346"/>
      <c r="AA774" s="346"/>
      <c r="AB774" s="346"/>
      <c r="AC774" s="346"/>
      <c r="AD774" s="346"/>
      <c r="AE774" s="346"/>
      <c r="AF774" s="346"/>
      <c r="AG774" s="346"/>
      <c r="AH774" s="346"/>
      <c r="AI774" s="346"/>
      <c r="AJ774" s="346"/>
      <c r="AK774" s="346"/>
      <c r="AL774" s="346"/>
      <c r="AM774" s="346"/>
      <c r="AN774" s="346"/>
      <c r="AO774" s="346"/>
      <c r="AP774" s="346"/>
    </row>
    <row r="775" spans="1:42" ht="15.75">
      <c r="A775" s="385"/>
      <c r="B775" s="385"/>
      <c r="C775" s="385"/>
      <c r="D775" s="385"/>
      <c r="E775" s="385"/>
      <c r="F775" s="385"/>
      <c r="G775" s="385"/>
      <c r="H775" s="346"/>
      <c r="I775" s="346"/>
      <c r="J775" s="346"/>
      <c r="K775" s="346"/>
      <c r="L775" s="346"/>
      <c r="M775" s="346"/>
      <c r="N775" s="346"/>
      <c r="O775" s="346"/>
      <c r="P775" s="346"/>
      <c r="Q775" s="346"/>
      <c r="R775" s="346"/>
      <c r="S775" s="346"/>
      <c r="T775" s="346"/>
      <c r="U775" s="388"/>
      <c r="V775" s="346"/>
      <c r="W775" s="346"/>
      <c r="X775" s="346"/>
      <c r="Y775" s="346"/>
      <c r="Z775" s="346"/>
      <c r="AA775" s="346"/>
      <c r="AB775" s="346"/>
      <c r="AC775" s="346"/>
      <c r="AD775" s="346"/>
      <c r="AE775" s="346"/>
      <c r="AF775" s="346"/>
      <c r="AG775" s="346"/>
      <c r="AH775" s="346"/>
      <c r="AI775" s="346"/>
      <c r="AJ775" s="346"/>
      <c r="AK775" s="346"/>
      <c r="AL775" s="346"/>
      <c r="AM775" s="346"/>
      <c r="AN775" s="346"/>
      <c r="AO775" s="346"/>
      <c r="AP775" s="346"/>
    </row>
    <row r="776" spans="1:42" ht="15.75">
      <c r="A776" s="385"/>
      <c r="B776" s="385"/>
      <c r="C776" s="385"/>
      <c r="D776" s="385"/>
      <c r="E776" s="385"/>
      <c r="F776" s="385"/>
      <c r="G776" s="385"/>
      <c r="H776" s="346"/>
      <c r="I776" s="346"/>
      <c r="J776" s="346"/>
      <c r="K776" s="346"/>
      <c r="L776" s="346"/>
      <c r="M776" s="346"/>
      <c r="N776" s="346"/>
      <c r="O776" s="346"/>
      <c r="P776" s="346"/>
      <c r="Q776" s="346"/>
      <c r="R776" s="346"/>
      <c r="S776" s="346"/>
      <c r="T776" s="346"/>
      <c r="U776" s="388"/>
      <c r="V776" s="346"/>
      <c r="W776" s="346"/>
      <c r="X776" s="346"/>
      <c r="Y776" s="346"/>
      <c r="Z776" s="346"/>
      <c r="AA776" s="346"/>
      <c r="AB776" s="346"/>
      <c r="AC776" s="346"/>
      <c r="AD776" s="346"/>
      <c r="AE776" s="346"/>
      <c r="AF776" s="346"/>
      <c r="AG776" s="346"/>
      <c r="AH776" s="346"/>
      <c r="AI776" s="346"/>
      <c r="AJ776" s="346"/>
      <c r="AK776" s="346"/>
      <c r="AL776" s="346"/>
      <c r="AM776" s="346"/>
      <c r="AN776" s="346"/>
      <c r="AO776" s="346"/>
      <c r="AP776" s="346"/>
    </row>
    <row r="777" spans="1:42" ht="15.75">
      <c r="A777" s="385"/>
      <c r="B777" s="385"/>
      <c r="C777" s="385"/>
      <c r="D777" s="385"/>
      <c r="E777" s="385"/>
      <c r="F777" s="385"/>
      <c r="G777" s="385"/>
      <c r="H777" s="346"/>
      <c r="I777" s="346"/>
      <c r="J777" s="346"/>
      <c r="K777" s="346"/>
      <c r="L777" s="346"/>
      <c r="M777" s="346"/>
      <c r="N777" s="346"/>
      <c r="O777" s="346"/>
      <c r="P777" s="346"/>
      <c r="Q777" s="346"/>
      <c r="R777" s="346"/>
      <c r="S777" s="346"/>
      <c r="T777" s="346"/>
      <c r="U777" s="388"/>
      <c r="V777" s="346"/>
      <c r="W777" s="346"/>
      <c r="X777" s="346"/>
      <c r="Y777" s="346"/>
      <c r="Z777" s="346"/>
      <c r="AA777" s="346"/>
      <c r="AB777" s="346"/>
      <c r="AC777" s="346"/>
      <c r="AD777" s="346"/>
      <c r="AE777" s="346"/>
      <c r="AF777" s="346"/>
      <c r="AG777" s="346"/>
      <c r="AH777" s="346"/>
      <c r="AI777" s="346"/>
      <c r="AJ777" s="346"/>
      <c r="AK777" s="346"/>
      <c r="AL777" s="346"/>
      <c r="AM777" s="346"/>
      <c r="AN777" s="346"/>
      <c r="AO777" s="346"/>
      <c r="AP777" s="346"/>
    </row>
    <row r="778" spans="1:42" ht="15.75">
      <c r="A778" s="385"/>
      <c r="B778" s="385"/>
      <c r="C778" s="385"/>
      <c r="D778" s="385"/>
      <c r="E778" s="385"/>
      <c r="F778" s="385"/>
      <c r="G778" s="385"/>
      <c r="H778" s="346"/>
      <c r="I778" s="346"/>
      <c r="J778" s="346"/>
      <c r="K778" s="346"/>
      <c r="L778" s="346"/>
      <c r="M778" s="346"/>
      <c r="N778" s="346"/>
      <c r="O778" s="346"/>
      <c r="P778" s="346"/>
      <c r="Q778" s="346"/>
      <c r="R778" s="346"/>
      <c r="S778" s="346"/>
      <c r="T778" s="346"/>
      <c r="U778" s="388"/>
      <c r="V778" s="346"/>
      <c r="W778" s="346"/>
      <c r="X778" s="346"/>
      <c r="Y778" s="346"/>
      <c r="Z778" s="346"/>
      <c r="AA778" s="346"/>
      <c r="AB778" s="346"/>
      <c r="AC778" s="346"/>
      <c r="AD778" s="346"/>
      <c r="AE778" s="346"/>
      <c r="AF778" s="346"/>
      <c r="AG778" s="346"/>
      <c r="AH778" s="346"/>
      <c r="AI778" s="346"/>
      <c r="AJ778" s="346"/>
      <c r="AK778" s="346"/>
      <c r="AL778" s="346"/>
      <c r="AM778" s="346"/>
      <c r="AN778" s="346"/>
      <c r="AO778" s="346"/>
      <c r="AP778" s="346"/>
    </row>
    <row r="779" spans="1:42" ht="15.75">
      <c r="A779" s="385"/>
      <c r="B779" s="385"/>
      <c r="C779" s="385"/>
      <c r="D779" s="385"/>
      <c r="E779" s="385"/>
      <c r="F779" s="385"/>
      <c r="G779" s="385"/>
      <c r="H779" s="346"/>
      <c r="I779" s="346"/>
      <c r="J779" s="346"/>
      <c r="K779" s="346"/>
      <c r="L779" s="346"/>
      <c r="M779" s="346"/>
      <c r="N779" s="346"/>
      <c r="O779" s="346"/>
      <c r="P779" s="346"/>
      <c r="Q779" s="346"/>
      <c r="R779" s="346"/>
      <c r="S779" s="346"/>
      <c r="T779" s="346"/>
      <c r="U779" s="388"/>
      <c r="V779" s="346"/>
      <c r="W779" s="346"/>
      <c r="X779" s="346"/>
      <c r="Y779" s="346"/>
      <c r="Z779" s="346"/>
      <c r="AA779" s="346"/>
      <c r="AB779" s="346"/>
      <c r="AC779" s="346"/>
      <c r="AD779" s="346"/>
      <c r="AE779" s="346"/>
      <c r="AF779" s="346"/>
      <c r="AG779" s="346"/>
      <c r="AH779" s="346"/>
      <c r="AI779" s="346"/>
      <c r="AJ779" s="346"/>
      <c r="AK779" s="346"/>
      <c r="AL779" s="346"/>
      <c r="AM779" s="346"/>
      <c r="AN779" s="346"/>
      <c r="AO779" s="346"/>
      <c r="AP779" s="346"/>
    </row>
    <row r="780" spans="1:42" ht="15.75">
      <c r="A780" s="385"/>
      <c r="B780" s="385"/>
      <c r="C780" s="385"/>
      <c r="D780" s="385"/>
      <c r="E780" s="385"/>
      <c r="F780" s="385"/>
      <c r="G780" s="385"/>
      <c r="H780" s="346"/>
      <c r="I780" s="346"/>
      <c r="J780" s="346"/>
      <c r="K780" s="346"/>
      <c r="L780" s="346"/>
      <c r="M780" s="346"/>
      <c r="N780" s="346"/>
      <c r="O780" s="346"/>
      <c r="P780" s="346"/>
      <c r="Q780" s="346"/>
      <c r="R780" s="346"/>
      <c r="S780" s="346"/>
      <c r="T780" s="346"/>
      <c r="U780" s="388"/>
      <c r="V780" s="346"/>
      <c r="W780" s="346"/>
      <c r="X780" s="346"/>
      <c r="Y780" s="346"/>
      <c r="Z780" s="346"/>
      <c r="AA780" s="346"/>
      <c r="AB780" s="346"/>
      <c r="AC780" s="346"/>
      <c r="AD780" s="346"/>
      <c r="AE780" s="346"/>
      <c r="AF780" s="346"/>
      <c r="AG780" s="346"/>
      <c r="AH780" s="346"/>
      <c r="AI780" s="346"/>
      <c r="AJ780" s="346"/>
      <c r="AK780" s="346"/>
      <c r="AL780" s="346"/>
      <c r="AM780" s="346"/>
      <c r="AN780" s="346"/>
      <c r="AO780" s="346"/>
      <c r="AP780" s="346"/>
    </row>
    <row r="781" spans="1:42" ht="15.75">
      <c r="A781" s="385"/>
      <c r="B781" s="385"/>
      <c r="C781" s="385"/>
      <c r="D781" s="385"/>
      <c r="E781" s="385"/>
      <c r="F781" s="385"/>
      <c r="G781" s="385"/>
      <c r="H781" s="346"/>
      <c r="I781" s="346"/>
      <c r="J781" s="346"/>
      <c r="K781" s="346"/>
      <c r="L781" s="346"/>
      <c r="M781" s="346"/>
      <c r="N781" s="346"/>
      <c r="O781" s="346"/>
      <c r="P781" s="346"/>
      <c r="Q781" s="346"/>
      <c r="R781" s="346"/>
      <c r="S781" s="346"/>
      <c r="T781" s="346"/>
      <c r="U781" s="388"/>
      <c r="V781" s="346"/>
      <c r="W781" s="346"/>
      <c r="X781" s="346"/>
      <c r="Y781" s="346"/>
      <c r="Z781" s="346"/>
      <c r="AA781" s="346"/>
      <c r="AB781" s="346"/>
      <c r="AC781" s="346"/>
      <c r="AD781" s="346"/>
      <c r="AE781" s="346"/>
      <c r="AF781" s="346"/>
      <c r="AG781" s="346"/>
      <c r="AH781" s="346"/>
      <c r="AI781" s="346"/>
      <c r="AJ781" s="346"/>
      <c r="AK781" s="346"/>
      <c r="AL781" s="346"/>
      <c r="AM781" s="346"/>
      <c r="AN781" s="346"/>
      <c r="AO781" s="346"/>
      <c r="AP781" s="346"/>
    </row>
    <row r="782" spans="1:42" ht="15.75">
      <c r="A782" s="385"/>
      <c r="B782" s="385"/>
      <c r="C782" s="385"/>
      <c r="D782" s="385"/>
      <c r="E782" s="385"/>
      <c r="F782" s="385"/>
      <c r="G782" s="385"/>
      <c r="H782" s="346"/>
      <c r="I782" s="346"/>
      <c r="J782" s="346"/>
      <c r="K782" s="346"/>
      <c r="L782" s="346"/>
      <c r="M782" s="346"/>
      <c r="N782" s="346"/>
      <c r="O782" s="346"/>
      <c r="P782" s="346"/>
      <c r="Q782" s="346"/>
      <c r="R782" s="346"/>
      <c r="S782" s="346"/>
      <c r="T782" s="346"/>
      <c r="U782" s="388"/>
      <c r="V782" s="346"/>
      <c r="W782" s="346"/>
      <c r="X782" s="346"/>
      <c r="Y782" s="346"/>
      <c r="Z782" s="346"/>
      <c r="AA782" s="346"/>
      <c r="AB782" s="346"/>
      <c r="AC782" s="346"/>
      <c r="AD782" s="346"/>
      <c r="AE782" s="346"/>
      <c r="AF782" s="346"/>
      <c r="AG782" s="346"/>
      <c r="AH782" s="346"/>
      <c r="AI782" s="346"/>
      <c r="AJ782" s="346"/>
      <c r="AK782" s="346"/>
      <c r="AL782" s="346"/>
      <c r="AM782" s="346"/>
      <c r="AN782" s="346"/>
      <c r="AO782" s="346"/>
      <c r="AP782" s="346"/>
    </row>
    <row r="783" spans="1:42" ht="15.75">
      <c r="A783" s="385"/>
      <c r="B783" s="385"/>
      <c r="C783" s="385"/>
      <c r="D783" s="385"/>
      <c r="E783" s="385"/>
      <c r="F783" s="385"/>
      <c r="G783" s="385"/>
      <c r="H783" s="346"/>
      <c r="I783" s="346"/>
      <c r="J783" s="346"/>
      <c r="K783" s="346"/>
      <c r="L783" s="346"/>
      <c r="M783" s="346"/>
      <c r="N783" s="346"/>
      <c r="O783" s="346"/>
      <c r="P783" s="346"/>
      <c r="Q783" s="346"/>
      <c r="R783" s="346"/>
      <c r="S783" s="346"/>
      <c r="T783" s="346"/>
      <c r="U783" s="388"/>
      <c r="V783" s="346"/>
      <c r="W783" s="346"/>
      <c r="X783" s="346"/>
      <c r="Y783" s="346"/>
      <c r="Z783" s="346"/>
      <c r="AA783" s="346"/>
      <c r="AB783" s="346"/>
      <c r="AC783" s="346"/>
      <c r="AD783" s="346"/>
      <c r="AE783" s="346"/>
      <c r="AF783" s="346"/>
      <c r="AG783" s="346"/>
      <c r="AH783" s="346"/>
      <c r="AI783" s="346"/>
      <c r="AJ783" s="346"/>
      <c r="AK783" s="346"/>
      <c r="AL783" s="346"/>
      <c r="AM783" s="346"/>
      <c r="AN783" s="346"/>
      <c r="AO783" s="346"/>
      <c r="AP783" s="346"/>
    </row>
    <row r="784" spans="1:42" ht="15.75">
      <c r="A784" s="385"/>
      <c r="B784" s="385"/>
      <c r="C784" s="385"/>
      <c r="D784" s="385"/>
      <c r="E784" s="385"/>
      <c r="F784" s="385"/>
      <c r="G784" s="385"/>
      <c r="H784" s="346"/>
      <c r="I784" s="346"/>
      <c r="J784" s="346"/>
      <c r="K784" s="346"/>
      <c r="L784" s="346"/>
      <c r="M784" s="346"/>
      <c r="N784" s="346"/>
      <c r="O784" s="346"/>
      <c r="P784" s="346"/>
      <c r="Q784" s="346"/>
      <c r="R784" s="346"/>
      <c r="S784" s="346"/>
      <c r="T784" s="346"/>
      <c r="U784" s="388"/>
      <c r="V784" s="346"/>
      <c r="W784" s="346"/>
      <c r="X784" s="346"/>
      <c r="Y784" s="346"/>
      <c r="Z784" s="346"/>
      <c r="AA784" s="346"/>
      <c r="AB784" s="346"/>
      <c r="AC784" s="346"/>
      <c r="AD784" s="346"/>
      <c r="AE784" s="346"/>
      <c r="AF784" s="346"/>
      <c r="AG784" s="346"/>
      <c r="AH784" s="346"/>
      <c r="AI784" s="346"/>
      <c r="AJ784" s="346"/>
      <c r="AK784" s="346"/>
      <c r="AL784" s="346"/>
      <c r="AM784" s="346"/>
      <c r="AN784" s="346"/>
      <c r="AO784" s="346"/>
      <c r="AP784" s="346"/>
    </row>
    <row r="785" spans="1:42" ht="15.75">
      <c r="A785" s="385"/>
      <c r="B785" s="385"/>
      <c r="C785" s="385"/>
      <c r="D785" s="385"/>
      <c r="E785" s="385"/>
      <c r="F785" s="385"/>
      <c r="G785" s="385"/>
      <c r="H785" s="346"/>
      <c r="I785" s="346"/>
      <c r="J785" s="346"/>
      <c r="K785" s="346"/>
      <c r="L785" s="346"/>
      <c r="M785" s="346"/>
      <c r="N785" s="346"/>
      <c r="O785" s="346"/>
      <c r="P785" s="346"/>
      <c r="Q785" s="346"/>
      <c r="R785" s="346"/>
      <c r="S785" s="346"/>
      <c r="T785" s="346"/>
      <c r="U785" s="388"/>
      <c r="V785" s="346"/>
      <c r="W785" s="346"/>
      <c r="X785" s="346"/>
      <c r="Y785" s="346"/>
      <c r="Z785" s="346"/>
      <c r="AA785" s="346"/>
      <c r="AB785" s="346"/>
      <c r="AC785" s="346"/>
      <c r="AD785" s="346"/>
      <c r="AE785" s="346"/>
      <c r="AF785" s="346"/>
      <c r="AG785" s="346"/>
      <c r="AH785" s="346"/>
      <c r="AI785" s="346"/>
      <c r="AJ785" s="346"/>
      <c r="AK785" s="346"/>
      <c r="AL785" s="346"/>
      <c r="AM785" s="346"/>
      <c r="AN785" s="346"/>
      <c r="AO785" s="346"/>
      <c r="AP785" s="346"/>
    </row>
    <row r="786" spans="1:42" ht="15.75">
      <c r="A786" s="385"/>
      <c r="B786" s="385"/>
      <c r="C786" s="385"/>
      <c r="D786" s="385"/>
      <c r="E786" s="385"/>
      <c r="F786" s="385"/>
      <c r="G786" s="385"/>
      <c r="H786" s="346"/>
      <c r="I786" s="346"/>
      <c r="J786" s="346"/>
      <c r="K786" s="346"/>
      <c r="L786" s="346"/>
      <c r="M786" s="346"/>
      <c r="N786" s="346"/>
      <c r="O786" s="346"/>
      <c r="P786" s="346"/>
      <c r="Q786" s="346"/>
      <c r="R786" s="346"/>
      <c r="S786" s="346"/>
      <c r="T786" s="346"/>
      <c r="U786" s="388"/>
      <c r="V786" s="346"/>
      <c r="W786" s="346"/>
      <c r="X786" s="346"/>
      <c r="Y786" s="346"/>
      <c r="Z786" s="346"/>
      <c r="AA786" s="346"/>
      <c r="AB786" s="346"/>
      <c r="AC786" s="346"/>
      <c r="AD786" s="346"/>
      <c r="AE786" s="346"/>
      <c r="AF786" s="346"/>
      <c r="AG786" s="346"/>
      <c r="AH786" s="346"/>
      <c r="AI786" s="346"/>
      <c r="AJ786" s="346"/>
      <c r="AK786" s="346"/>
      <c r="AL786" s="346"/>
      <c r="AM786" s="346"/>
      <c r="AN786" s="346"/>
      <c r="AO786" s="346"/>
      <c r="AP786" s="346"/>
    </row>
    <row r="787" spans="1:42" ht="15.75">
      <c r="A787" s="385"/>
      <c r="B787" s="385"/>
      <c r="C787" s="385"/>
      <c r="D787" s="385"/>
      <c r="E787" s="385"/>
      <c r="F787" s="385"/>
      <c r="G787" s="385"/>
      <c r="H787" s="346"/>
      <c r="I787" s="346"/>
      <c r="J787" s="346"/>
      <c r="K787" s="346"/>
      <c r="L787" s="346"/>
      <c r="M787" s="346"/>
      <c r="N787" s="346"/>
      <c r="O787" s="346"/>
      <c r="P787" s="346"/>
      <c r="Q787" s="346"/>
      <c r="R787" s="346"/>
      <c r="S787" s="346"/>
      <c r="T787" s="346"/>
      <c r="U787" s="388"/>
      <c r="V787" s="346"/>
      <c r="W787" s="346"/>
      <c r="X787" s="346"/>
      <c r="Y787" s="346"/>
      <c r="Z787" s="346"/>
      <c r="AA787" s="346"/>
      <c r="AB787" s="346"/>
      <c r="AC787" s="346"/>
      <c r="AD787" s="346"/>
      <c r="AE787" s="346"/>
      <c r="AF787" s="346"/>
      <c r="AG787" s="346"/>
      <c r="AH787" s="346"/>
      <c r="AI787" s="346"/>
      <c r="AJ787" s="346"/>
      <c r="AK787" s="346"/>
      <c r="AL787" s="346"/>
      <c r="AM787" s="346"/>
      <c r="AN787" s="346"/>
      <c r="AO787" s="346"/>
      <c r="AP787" s="346"/>
    </row>
    <row r="788" spans="1:42" ht="15.75">
      <c r="A788" s="385"/>
      <c r="B788" s="385"/>
      <c r="C788" s="385"/>
      <c r="D788" s="385"/>
      <c r="E788" s="385"/>
      <c r="F788" s="385"/>
      <c r="G788" s="385"/>
      <c r="H788" s="346"/>
      <c r="I788" s="346"/>
      <c r="J788" s="346"/>
      <c r="K788" s="346"/>
      <c r="L788" s="346"/>
      <c r="M788" s="346"/>
      <c r="N788" s="346"/>
      <c r="O788" s="346"/>
      <c r="P788" s="346"/>
      <c r="Q788" s="346"/>
      <c r="R788" s="346"/>
      <c r="S788" s="346"/>
      <c r="T788" s="346"/>
      <c r="U788" s="388"/>
      <c r="V788" s="346"/>
      <c r="W788" s="346"/>
      <c r="X788" s="346"/>
      <c r="Y788" s="346"/>
      <c r="Z788" s="346"/>
      <c r="AA788" s="346"/>
      <c r="AB788" s="346"/>
      <c r="AC788" s="346"/>
      <c r="AD788" s="346"/>
      <c r="AE788" s="346"/>
      <c r="AF788" s="346"/>
      <c r="AG788" s="346"/>
      <c r="AH788" s="346"/>
      <c r="AI788" s="346"/>
      <c r="AJ788" s="346"/>
      <c r="AK788" s="346"/>
      <c r="AL788" s="346"/>
      <c r="AM788" s="346"/>
      <c r="AN788" s="346"/>
      <c r="AO788" s="346"/>
      <c r="AP788" s="346"/>
    </row>
    <row r="789" spans="1:42" ht="15.75">
      <c r="A789" s="385"/>
      <c r="B789" s="385"/>
      <c r="C789" s="385"/>
      <c r="D789" s="385"/>
      <c r="E789" s="385"/>
      <c r="F789" s="385"/>
      <c r="G789" s="385"/>
      <c r="H789" s="346"/>
      <c r="I789" s="346"/>
      <c r="J789" s="346"/>
      <c r="K789" s="346"/>
      <c r="L789" s="346"/>
      <c r="M789" s="346"/>
      <c r="N789" s="346"/>
      <c r="O789" s="346"/>
      <c r="P789" s="346"/>
      <c r="Q789" s="346"/>
      <c r="R789" s="346"/>
      <c r="S789" s="346"/>
      <c r="T789" s="346"/>
      <c r="U789" s="388"/>
      <c r="V789" s="346"/>
      <c r="W789" s="346"/>
      <c r="X789" s="346"/>
      <c r="Y789" s="346"/>
      <c r="Z789" s="346"/>
      <c r="AA789" s="346"/>
      <c r="AB789" s="346"/>
      <c r="AC789" s="346"/>
      <c r="AD789" s="346"/>
      <c r="AE789" s="346"/>
      <c r="AF789" s="346"/>
      <c r="AG789" s="346"/>
      <c r="AH789" s="346"/>
      <c r="AI789" s="346"/>
      <c r="AJ789" s="346"/>
      <c r="AK789" s="346"/>
      <c r="AL789" s="346"/>
      <c r="AM789" s="346"/>
      <c r="AN789" s="346"/>
      <c r="AO789" s="346"/>
      <c r="AP789" s="346"/>
    </row>
    <row r="790" spans="1:42" ht="15.75">
      <c r="A790" s="385"/>
      <c r="B790" s="385"/>
      <c r="C790" s="385"/>
      <c r="D790" s="385"/>
      <c r="E790" s="385"/>
      <c r="F790" s="385"/>
      <c r="G790" s="385"/>
      <c r="H790" s="346"/>
      <c r="I790" s="346"/>
      <c r="J790" s="346"/>
      <c r="K790" s="346"/>
      <c r="L790" s="346"/>
      <c r="M790" s="346"/>
      <c r="N790" s="346"/>
      <c r="O790" s="346"/>
      <c r="P790" s="346"/>
      <c r="Q790" s="346"/>
      <c r="R790" s="346"/>
      <c r="S790" s="346"/>
      <c r="T790" s="346"/>
      <c r="U790" s="388"/>
      <c r="V790" s="346"/>
      <c r="W790" s="346"/>
      <c r="X790" s="346"/>
      <c r="Y790" s="346"/>
      <c r="Z790" s="346"/>
      <c r="AA790" s="346"/>
      <c r="AB790" s="346"/>
      <c r="AC790" s="346"/>
      <c r="AD790" s="346"/>
      <c r="AE790" s="346"/>
      <c r="AF790" s="346"/>
      <c r="AG790" s="346"/>
      <c r="AH790" s="346"/>
      <c r="AI790" s="346"/>
      <c r="AJ790" s="346"/>
      <c r="AK790" s="346"/>
      <c r="AL790" s="346"/>
      <c r="AM790" s="346"/>
      <c r="AN790" s="346"/>
      <c r="AO790" s="346"/>
      <c r="AP790" s="346"/>
    </row>
    <row r="791" spans="1:42" ht="15.75">
      <c r="A791" s="385"/>
      <c r="B791" s="385"/>
      <c r="C791" s="385"/>
      <c r="D791" s="385"/>
      <c r="E791" s="385"/>
      <c r="F791" s="385"/>
      <c r="G791" s="385"/>
      <c r="H791" s="346"/>
      <c r="I791" s="346"/>
      <c r="J791" s="346"/>
      <c r="K791" s="346"/>
      <c r="L791" s="346"/>
      <c r="M791" s="346"/>
      <c r="N791" s="346"/>
      <c r="O791" s="346"/>
      <c r="P791" s="346"/>
      <c r="Q791" s="346"/>
      <c r="R791" s="346"/>
      <c r="S791" s="346"/>
      <c r="T791" s="346"/>
      <c r="U791" s="388"/>
      <c r="V791" s="346"/>
      <c r="W791" s="346"/>
      <c r="X791" s="346"/>
      <c r="Y791" s="346"/>
      <c r="Z791" s="346"/>
      <c r="AA791" s="346"/>
      <c r="AB791" s="346"/>
      <c r="AC791" s="346"/>
      <c r="AD791" s="346"/>
      <c r="AE791" s="346"/>
      <c r="AF791" s="346"/>
      <c r="AG791" s="346"/>
      <c r="AH791" s="346"/>
      <c r="AI791" s="346"/>
      <c r="AJ791" s="346"/>
      <c r="AK791" s="346"/>
      <c r="AL791" s="346"/>
      <c r="AM791" s="346"/>
      <c r="AN791" s="346"/>
      <c r="AO791" s="346"/>
      <c r="AP791" s="346"/>
    </row>
    <row r="792" spans="1:42" ht="15.75">
      <c r="A792" s="385"/>
      <c r="B792" s="385"/>
      <c r="C792" s="385"/>
      <c r="D792" s="385"/>
      <c r="E792" s="385"/>
      <c r="F792" s="385"/>
      <c r="G792" s="385"/>
      <c r="H792" s="346"/>
      <c r="I792" s="346"/>
      <c r="J792" s="346"/>
      <c r="K792" s="346"/>
      <c r="L792" s="346"/>
      <c r="M792" s="346"/>
      <c r="N792" s="346"/>
      <c r="O792" s="346"/>
      <c r="P792" s="346"/>
      <c r="Q792" s="346"/>
      <c r="R792" s="346"/>
      <c r="S792" s="346"/>
      <c r="T792" s="346"/>
      <c r="U792" s="388"/>
      <c r="V792" s="346"/>
      <c r="W792" s="346"/>
      <c r="X792" s="346"/>
      <c r="Y792" s="346"/>
      <c r="Z792" s="346"/>
      <c r="AA792" s="346"/>
      <c r="AB792" s="346"/>
      <c r="AC792" s="346"/>
      <c r="AD792" s="346"/>
      <c r="AE792" s="346"/>
      <c r="AF792" s="346"/>
      <c r="AG792" s="346"/>
      <c r="AH792" s="346"/>
      <c r="AI792" s="346"/>
      <c r="AJ792" s="346"/>
      <c r="AK792" s="346"/>
      <c r="AL792" s="346"/>
      <c r="AM792" s="346"/>
      <c r="AN792" s="346"/>
      <c r="AO792" s="346"/>
      <c r="AP792" s="346"/>
    </row>
    <row r="793" spans="1:42" ht="15.75">
      <c r="A793" s="385"/>
      <c r="B793" s="385"/>
      <c r="C793" s="385"/>
      <c r="D793" s="385"/>
      <c r="E793" s="385"/>
      <c r="F793" s="385"/>
      <c r="G793" s="385"/>
      <c r="H793" s="346"/>
      <c r="I793" s="346"/>
      <c r="J793" s="346"/>
      <c r="K793" s="346"/>
      <c r="L793" s="346"/>
      <c r="M793" s="346"/>
      <c r="N793" s="346"/>
      <c r="O793" s="346"/>
      <c r="P793" s="346"/>
      <c r="Q793" s="346"/>
      <c r="R793" s="346"/>
      <c r="S793" s="346"/>
      <c r="T793" s="346"/>
      <c r="U793" s="388"/>
      <c r="V793" s="346"/>
      <c r="W793" s="346"/>
      <c r="X793" s="346"/>
      <c r="Y793" s="346"/>
      <c r="Z793" s="346"/>
      <c r="AA793" s="346"/>
      <c r="AB793" s="346"/>
      <c r="AC793" s="346"/>
      <c r="AD793" s="346"/>
      <c r="AE793" s="346"/>
      <c r="AF793" s="346"/>
      <c r="AG793" s="346"/>
      <c r="AH793" s="346"/>
      <c r="AI793" s="346"/>
      <c r="AJ793" s="346"/>
      <c r="AK793" s="346"/>
      <c r="AL793" s="346"/>
      <c r="AM793" s="346"/>
      <c r="AN793" s="346"/>
      <c r="AO793" s="346"/>
      <c r="AP793" s="346"/>
    </row>
    <row r="794" spans="1:42" ht="15.75">
      <c r="A794" s="385"/>
      <c r="B794" s="385"/>
      <c r="C794" s="385"/>
      <c r="D794" s="385"/>
      <c r="E794" s="385"/>
      <c r="F794" s="385"/>
      <c r="G794" s="385"/>
      <c r="H794" s="346"/>
      <c r="I794" s="346"/>
      <c r="J794" s="346"/>
      <c r="K794" s="346"/>
      <c r="L794" s="346"/>
      <c r="M794" s="346"/>
      <c r="N794" s="346"/>
      <c r="O794" s="346"/>
      <c r="P794" s="346"/>
      <c r="Q794" s="346"/>
      <c r="R794" s="346"/>
      <c r="S794" s="346"/>
      <c r="T794" s="346"/>
      <c r="U794" s="388"/>
      <c r="V794" s="346"/>
      <c r="W794" s="346"/>
      <c r="X794" s="346"/>
      <c r="Y794" s="346"/>
      <c r="Z794" s="346"/>
      <c r="AA794" s="346"/>
      <c r="AB794" s="346"/>
      <c r="AC794" s="346"/>
      <c r="AD794" s="346"/>
      <c r="AE794" s="346"/>
      <c r="AF794" s="346"/>
      <c r="AG794" s="346"/>
      <c r="AH794" s="346"/>
      <c r="AI794" s="346"/>
      <c r="AJ794" s="346"/>
      <c r="AK794" s="346"/>
      <c r="AL794" s="346"/>
      <c r="AM794" s="346"/>
      <c r="AN794" s="346"/>
      <c r="AO794" s="346"/>
      <c r="AP794" s="346"/>
    </row>
    <row r="795" spans="1:42" ht="15.75">
      <c r="A795" s="385"/>
      <c r="B795" s="385"/>
      <c r="C795" s="385"/>
      <c r="D795" s="385"/>
      <c r="E795" s="385"/>
      <c r="F795" s="385"/>
      <c r="G795" s="385"/>
      <c r="H795" s="346"/>
      <c r="I795" s="346"/>
      <c r="J795" s="346"/>
      <c r="K795" s="346"/>
      <c r="L795" s="346"/>
      <c r="M795" s="346"/>
      <c r="N795" s="346"/>
      <c r="O795" s="346"/>
      <c r="P795" s="346"/>
      <c r="Q795" s="346"/>
      <c r="R795" s="346"/>
      <c r="S795" s="346"/>
      <c r="T795" s="346"/>
      <c r="U795" s="388"/>
      <c r="V795" s="346"/>
      <c r="W795" s="346"/>
      <c r="X795" s="346"/>
      <c r="Y795" s="346"/>
      <c r="Z795" s="346"/>
      <c r="AA795" s="346"/>
      <c r="AB795" s="346"/>
      <c r="AC795" s="346"/>
      <c r="AD795" s="346"/>
      <c r="AE795" s="346"/>
      <c r="AF795" s="346"/>
      <c r="AG795" s="346"/>
      <c r="AH795" s="346"/>
      <c r="AI795" s="346"/>
      <c r="AJ795" s="346"/>
      <c r="AK795" s="346"/>
      <c r="AL795" s="346"/>
      <c r="AM795" s="346"/>
      <c r="AN795" s="346"/>
      <c r="AO795" s="346"/>
      <c r="AP795" s="346"/>
    </row>
    <row r="796" spans="1:42" ht="15.75">
      <c r="A796" s="385"/>
      <c r="B796" s="385"/>
      <c r="C796" s="385"/>
      <c r="D796" s="385"/>
      <c r="E796" s="385"/>
      <c r="F796" s="385"/>
      <c r="G796" s="385"/>
      <c r="H796" s="346"/>
      <c r="I796" s="346"/>
      <c r="J796" s="346"/>
      <c r="K796" s="346"/>
      <c r="L796" s="346"/>
      <c r="M796" s="346"/>
      <c r="N796" s="346"/>
      <c r="O796" s="346"/>
      <c r="P796" s="346"/>
      <c r="Q796" s="346"/>
      <c r="R796" s="346"/>
      <c r="S796" s="346"/>
      <c r="T796" s="346"/>
      <c r="U796" s="388"/>
      <c r="V796" s="346"/>
      <c r="W796" s="346"/>
      <c r="X796" s="346"/>
      <c r="Y796" s="346"/>
      <c r="Z796" s="346"/>
      <c r="AA796" s="346"/>
      <c r="AB796" s="346"/>
      <c r="AC796" s="346"/>
      <c r="AD796" s="346"/>
      <c r="AE796" s="346"/>
      <c r="AF796" s="346"/>
      <c r="AG796" s="346"/>
      <c r="AH796" s="346"/>
      <c r="AI796" s="346"/>
      <c r="AJ796" s="346"/>
      <c r="AK796" s="346"/>
      <c r="AL796" s="346"/>
      <c r="AM796" s="346"/>
      <c r="AN796" s="346"/>
      <c r="AO796" s="346"/>
      <c r="AP796" s="346"/>
    </row>
    <row r="797" spans="1:42" ht="15.75">
      <c r="A797" s="385"/>
      <c r="B797" s="385"/>
      <c r="C797" s="385"/>
      <c r="D797" s="385"/>
      <c r="E797" s="385"/>
      <c r="F797" s="385"/>
      <c r="G797" s="385"/>
      <c r="H797" s="346"/>
      <c r="I797" s="346"/>
      <c r="J797" s="346"/>
      <c r="K797" s="346"/>
      <c r="L797" s="346"/>
      <c r="M797" s="346"/>
      <c r="N797" s="346"/>
      <c r="O797" s="346"/>
      <c r="P797" s="346"/>
      <c r="Q797" s="346"/>
      <c r="R797" s="346"/>
      <c r="S797" s="346"/>
      <c r="T797" s="346"/>
      <c r="U797" s="388"/>
      <c r="V797" s="346"/>
      <c r="W797" s="346"/>
      <c r="X797" s="346"/>
      <c r="Y797" s="346"/>
      <c r="Z797" s="346"/>
      <c r="AA797" s="346"/>
      <c r="AB797" s="346"/>
      <c r="AC797" s="346"/>
      <c r="AD797" s="346"/>
      <c r="AE797" s="346"/>
      <c r="AF797" s="346"/>
      <c r="AG797" s="346"/>
      <c r="AH797" s="346"/>
      <c r="AI797" s="346"/>
      <c r="AJ797" s="346"/>
      <c r="AK797" s="346"/>
      <c r="AL797" s="346"/>
      <c r="AM797" s="346"/>
      <c r="AN797" s="346"/>
      <c r="AO797" s="346"/>
      <c r="AP797" s="346"/>
    </row>
    <row r="798" spans="1:42" ht="15.75">
      <c r="A798" s="385"/>
      <c r="B798" s="385"/>
      <c r="C798" s="385"/>
      <c r="D798" s="385"/>
      <c r="E798" s="385"/>
      <c r="F798" s="385"/>
      <c r="G798" s="385"/>
      <c r="H798" s="346"/>
      <c r="I798" s="346"/>
      <c r="J798" s="346"/>
      <c r="K798" s="346"/>
      <c r="L798" s="346"/>
      <c r="M798" s="346"/>
      <c r="N798" s="346"/>
      <c r="O798" s="346"/>
      <c r="P798" s="346"/>
      <c r="Q798" s="346"/>
      <c r="R798" s="346"/>
      <c r="S798" s="346"/>
      <c r="T798" s="346"/>
      <c r="U798" s="388"/>
      <c r="V798" s="346"/>
      <c r="W798" s="346"/>
      <c r="X798" s="346"/>
      <c r="Y798" s="346"/>
      <c r="Z798" s="346"/>
      <c r="AA798" s="346"/>
      <c r="AB798" s="346"/>
      <c r="AC798" s="346"/>
      <c r="AD798" s="346"/>
      <c r="AE798" s="346"/>
      <c r="AF798" s="346"/>
      <c r="AG798" s="346"/>
      <c r="AH798" s="346"/>
      <c r="AI798" s="346"/>
      <c r="AJ798" s="346"/>
      <c r="AK798" s="346"/>
      <c r="AL798" s="346"/>
      <c r="AM798" s="346"/>
      <c r="AN798" s="346"/>
      <c r="AO798" s="346"/>
      <c r="AP798" s="346"/>
    </row>
    <row r="799" spans="1:42" ht="15.75">
      <c r="A799" s="385"/>
      <c r="B799" s="385"/>
      <c r="C799" s="385"/>
      <c r="D799" s="385"/>
      <c r="E799" s="385"/>
      <c r="F799" s="385"/>
      <c r="G799" s="385"/>
      <c r="H799" s="346"/>
      <c r="I799" s="346"/>
      <c r="J799" s="346"/>
      <c r="K799" s="346"/>
      <c r="L799" s="346"/>
      <c r="M799" s="346"/>
      <c r="N799" s="346"/>
      <c r="O799" s="346"/>
      <c r="P799" s="346"/>
      <c r="Q799" s="346"/>
      <c r="R799" s="346"/>
      <c r="S799" s="346"/>
      <c r="T799" s="346"/>
      <c r="U799" s="388"/>
      <c r="V799" s="346"/>
      <c r="W799" s="346"/>
      <c r="X799" s="346"/>
      <c r="Y799" s="346"/>
      <c r="Z799" s="346"/>
      <c r="AA799" s="346"/>
      <c r="AB799" s="346"/>
      <c r="AC799" s="346"/>
      <c r="AD799" s="346"/>
      <c r="AE799" s="346"/>
      <c r="AF799" s="346"/>
      <c r="AG799" s="346"/>
      <c r="AH799" s="346"/>
      <c r="AI799" s="346"/>
      <c r="AJ799" s="346"/>
      <c r="AK799" s="346"/>
      <c r="AL799" s="346"/>
      <c r="AM799" s="346"/>
      <c r="AN799" s="346"/>
      <c r="AO799" s="346"/>
      <c r="AP799" s="346"/>
    </row>
    <row r="800" spans="1:42" ht="15.75">
      <c r="A800" s="385"/>
      <c r="B800" s="385"/>
      <c r="C800" s="385"/>
      <c r="D800" s="385"/>
      <c r="E800" s="385"/>
      <c r="F800" s="385"/>
      <c r="G800" s="385"/>
      <c r="H800" s="346"/>
      <c r="I800" s="346"/>
      <c r="J800" s="346"/>
      <c r="K800" s="346"/>
      <c r="L800" s="346"/>
      <c r="M800" s="346"/>
      <c r="N800" s="346"/>
      <c r="O800" s="346"/>
      <c r="P800" s="346"/>
      <c r="Q800" s="346"/>
      <c r="R800" s="346"/>
      <c r="S800" s="346"/>
      <c r="T800" s="346"/>
      <c r="U800" s="388"/>
      <c r="V800" s="346"/>
      <c r="W800" s="346"/>
      <c r="X800" s="346"/>
      <c r="Y800" s="346"/>
      <c r="Z800" s="346"/>
      <c r="AA800" s="346"/>
      <c r="AB800" s="346"/>
      <c r="AC800" s="346"/>
      <c r="AD800" s="346"/>
      <c r="AE800" s="346"/>
      <c r="AF800" s="346"/>
      <c r="AG800" s="346"/>
      <c r="AH800" s="346"/>
      <c r="AI800" s="346"/>
      <c r="AJ800" s="346"/>
      <c r="AK800" s="346"/>
      <c r="AL800" s="346"/>
      <c r="AM800" s="346"/>
      <c r="AN800" s="346"/>
      <c r="AO800" s="346"/>
      <c r="AP800" s="346"/>
    </row>
    <row r="801" spans="1:42" ht="15.75">
      <c r="A801" s="385"/>
      <c r="B801" s="385"/>
      <c r="C801" s="385"/>
      <c r="D801" s="385"/>
      <c r="E801" s="385"/>
      <c r="F801" s="385"/>
      <c r="G801" s="385"/>
      <c r="H801" s="346"/>
      <c r="I801" s="346"/>
      <c r="J801" s="346"/>
      <c r="K801" s="346"/>
      <c r="L801" s="346"/>
      <c r="M801" s="346"/>
      <c r="N801" s="346"/>
      <c r="O801" s="346"/>
      <c r="P801" s="346"/>
      <c r="Q801" s="346"/>
      <c r="R801" s="346"/>
      <c r="S801" s="346"/>
      <c r="T801" s="346"/>
      <c r="U801" s="388"/>
      <c r="V801" s="346"/>
      <c r="W801" s="346"/>
      <c r="X801" s="346"/>
      <c r="Y801" s="346"/>
      <c r="Z801" s="346"/>
      <c r="AA801" s="346"/>
      <c r="AB801" s="346"/>
      <c r="AC801" s="346"/>
      <c r="AD801" s="346"/>
      <c r="AE801" s="346"/>
      <c r="AF801" s="346"/>
      <c r="AG801" s="346"/>
      <c r="AH801" s="346"/>
      <c r="AI801" s="346"/>
      <c r="AJ801" s="346"/>
      <c r="AK801" s="346"/>
      <c r="AL801" s="346"/>
      <c r="AM801" s="346"/>
      <c r="AN801" s="346"/>
      <c r="AO801" s="346"/>
      <c r="AP801" s="346"/>
    </row>
    <row r="802" spans="1:42" ht="15.75">
      <c r="A802" s="385"/>
      <c r="B802" s="385"/>
      <c r="C802" s="385"/>
      <c r="D802" s="385"/>
      <c r="E802" s="385"/>
      <c r="F802" s="385"/>
      <c r="G802" s="385"/>
      <c r="H802" s="346"/>
      <c r="I802" s="346"/>
      <c r="J802" s="346"/>
      <c r="K802" s="346"/>
      <c r="L802" s="346"/>
      <c r="M802" s="346"/>
      <c r="N802" s="346"/>
      <c r="O802" s="346"/>
      <c r="P802" s="346"/>
      <c r="Q802" s="346"/>
      <c r="R802" s="346"/>
      <c r="S802" s="346"/>
      <c r="T802" s="346"/>
      <c r="U802" s="388"/>
      <c r="V802" s="346"/>
      <c r="W802" s="346"/>
      <c r="X802" s="346"/>
      <c r="Y802" s="346"/>
      <c r="Z802" s="346"/>
      <c r="AA802" s="346"/>
      <c r="AB802" s="346"/>
      <c r="AC802" s="346"/>
      <c r="AD802" s="346"/>
      <c r="AE802" s="346"/>
      <c r="AF802" s="346"/>
      <c r="AG802" s="346"/>
      <c r="AH802" s="346"/>
      <c r="AI802" s="346"/>
      <c r="AJ802" s="346"/>
      <c r="AK802" s="346"/>
      <c r="AL802" s="346"/>
      <c r="AM802" s="346"/>
      <c r="AN802" s="346"/>
      <c r="AO802" s="346"/>
      <c r="AP802" s="346"/>
    </row>
    <row r="803" spans="1:42" ht="15.75">
      <c r="A803" s="385"/>
      <c r="B803" s="385"/>
      <c r="C803" s="385"/>
      <c r="D803" s="385"/>
      <c r="E803" s="385"/>
      <c r="F803" s="385"/>
      <c r="G803" s="385"/>
      <c r="H803" s="346"/>
      <c r="I803" s="346"/>
      <c r="J803" s="346"/>
      <c r="K803" s="346"/>
      <c r="L803" s="346"/>
      <c r="M803" s="346"/>
      <c r="N803" s="346"/>
      <c r="O803" s="346"/>
      <c r="P803" s="346"/>
      <c r="Q803" s="346"/>
      <c r="R803" s="346"/>
      <c r="S803" s="346"/>
      <c r="T803" s="346"/>
      <c r="U803" s="388"/>
      <c r="V803" s="346"/>
      <c r="W803" s="346"/>
      <c r="X803" s="346"/>
      <c r="Y803" s="346"/>
      <c r="Z803" s="346"/>
      <c r="AA803" s="346"/>
      <c r="AB803" s="346"/>
      <c r="AC803" s="346"/>
      <c r="AD803" s="346"/>
      <c r="AE803" s="346"/>
      <c r="AF803" s="346"/>
      <c r="AG803" s="346"/>
      <c r="AH803" s="346"/>
      <c r="AI803" s="346"/>
      <c r="AJ803" s="346"/>
      <c r="AK803" s="346"/>
      <c r="AL803" s="346"/>
      <c r="AM803" s="346"/>
      <c r="AN803" s="346"/>
      <c r="AO803" s="346"/>
      <c r="AP803" s="346"/>
    </row>
    <row r="804" spans="1:42" ht="15.75">
      <c r="A804" s="385"/>
      <c r="B804" s="385"/>
      <c r="C804" s="385"/>
      <c r="D804" s="385"/>
      <c r="E804" s="385"/>
      <c r="F804" s="385"/>
      <c r="G804" s="385"/>
      <c r="H804" s="346"/>
      <c r="I804" s="346"/>
      <c r="J804" s="346"/>
      <c r="K804" s="346"/>
      <c r="L804" s="346"/>
      <c r="M804" s="346"/>
      <c r="N804" s="346"/>
      <c r="O804" s="346"/>
      <c r="P804" s="346"/>
      <c r="Q804" s="346"/>
      <c r="R804" s="346"/>
      <c r="S804" s="346"/>
      <c r="T804" s="346"/>
      <c r="U804" s="388"/>
      <c r="V804" s="346"/>
      <c r="W804" s="346"/>
      <c r="X804" s="346"/>
      <c r="Y804" s="346"/>
      <c r="Z804" s="346"/>
      <c r="AA804" s="346"/>
      <c r="AB804" s="346"/>
      <c r="AC804" s="346"/>
      <c r="AD804" s="346"/>
      <c r="AE804" s="346"/>
      <c r="AF804" s="346"/>
      <c r="AG804" s="346"/>
      <c r="AH804" s="346"/>
      <c r="AI804" s="346"/>
      <c r="AJ804" s="346"/>
      <c r="AK804" s="346"/>
      <c r="AL804" s="346"/>
      <c r="AM804" s="346"/>
      <c r="AN804" s="346"/>
      <c r="AO804" s="346"/>
      <c r="AP804" s="346"/>
    </row>
    <row r="805" spans="1:42" ht="15.75">
      <c r="A805" s="385"/>
      <c r="B805" s="385"/>
      <c r="C805" s="385"/>
      <c r="D805" s="385"/>
      <c r="E805" s="385"/>
      <c r="F805" s="385"/>
      <c r="G805" s="385"/>
      <c r="H805" s="346"/>
      <c r="I805" s="346"/>
      <c r="J805" s="346"/>
      <c r="K805" s="346"/>
      <c r="L805" s="346"/>
      <c r="M805" s="346"/>
      <c r="N805" s="346"/>
      <c r="O805" s="346"/>
      <c r="P805" s="346"/>
      <c r="Q805" s="346"/>
      <c r="R805" s="346"/>
      <c r="S805" s="346"/>
      <c r="T805" s="346"/>
      <c r="U805" s="388"/>
      <c r="V805" s="346"/>
      <c r="W805" s="346"/>
      <c r="X805" s="346"/>
      <c r="Y805" s="346"/>
      <c r="Z805" s="346"/>
      <c r="AA805" s="346"/>
      <c r="AB805" s="346"/>
      <c r="AC805" s="346"/>
      <c r="AD805" s="346"/>
      <c r="AE805" s="346"/>
      <c r="AF805" s="346"/>
      <c r="AG805" s="346"/>
      <c r="AH805" s="346"/>
      <c r="AI805" s="346"/>
      <c r="AJ805" s="346"/>
      <c r="AK805" s="346"/>
      <c r="AL805" s="346"/>
      <c r="AM805" s="346"/>
      <c r="AN805" s="346"/>
      <c r="AO805" s="346"/>
      <c r="AP805" s="346"/>
    </row>
    <row r="806" spans="1:42" ht="15.75">
      <c r="A806" s="385"/>
      <c r="B806" s="385"/>
      <c r="C806" s="385"/>
      <c r="D806" s="385"/>
      <c r="E806" s="385"/>
      <c r="F806" s="385"/>
      <c r="G806" s="385"/>
      <c r="H806" s="346"/>
      <c r="I806" s="346"/>
      <c r="J806" s="346"/>
      <c r="K806" s="346"/>
      <c r="L806" s="346"/>
      <c r="M806" s="346"/>
      <c r="N806" s="346"/>
      <c r="O806" s="346"/>
      <c r="P806" s="346"/>
      <c r="Q806" s="346"/>
      <c r="R806" s="346"/>
      <c r="S806" s="346"/>
      <c r="T806" s="346"/>
      <c r="U806" s="388"/>
      <c r="V806" s="346"/>
      <c r="W806" s="346"/>
      <c r="X806" s="346"/>
      <c r="Y806" s="346"/>
      <c r="Z806" s="346"/>
      <c r="AA806" s="346"/>
      <c r="AB806" s="346"/>
      <c r="AC806" s="346"/>
      <c r="AD806" s="346"/>
      <c r="AE806" s="346"/>
      <c r="AF806" s="346"/>
      <c r="AG806" s="346"/>
      <c r="AH806" s="346"/>
      <c r="AI806" s="346"/>
      <c r="AJ806" s="346"/>
      <c r="AK806" s="346"/>
      <c r="AL806" s="346"/>
      <c r="AM806" s="346"/>
      <c r="AN806" s="346"/>
      <c r="AO806" s="346"/>
      <c r="AP806" s="346"/>
    </row>
    <row r="807" spans="1:42" ht="15.75">
      <c r="A807" s="385"/>
      <c r="B807" s="385"/>
      <c r="C807" s="385"/>
      <c r="D807" s="385"/>
      <c r="E807" s="385"/>
      <c r="F807" s="385"/>
      <c r="G807" s="385"/>
      <c r="H807" s="346"/>
      <c r="I807" s="346"/>
      <c r="J807" s="346"/>
      <c r="K807" s="346"/>
      <c r="L807" s="346"/>
      <c r="M807" s="346"/>
      <c r="N807" s="346"/>
      <c r="O807" s="346"/>
      <c r="P807" s="346"/>
      <c r="Q807" s="346"/>
      <c r="R807" s="346"/>
      <c r="S807" s="346"/>
      <c r="T807" s="346"/>
      <c r="U807" s="388"/>
      <c r="V807" s="346"/>
      <c r="W807" s="346"/>
      <c r="X807" s="346"/>
      <c r="Y807" s="346"/>
      <c r="Z807" s="346"/>
      <c r="AA807" s="346"/>
      <c r="AB807" s="346"/>
      <c r="AC807" s="346"/>
      <c r="AD807" s="346"/>
      <c r="AE807" s="346"/>
      <c r="AF807" s="346"/>
      <c r="AG807" s="346"/>
      <c r="AH807" s="346"/>
      <c r="AI807" s="346"/>
      <c r="AJ807" s="346"/>
      <c r="AK807" s="346"/>
      <c r="AL807" s="346"/>
      <c r="AM807" s="346"/>
      <c r="AN807" s="346"/>
      <c r="AO807" s="346"/>
      <c r="AP807" s="346"/>
    </row>
    <row r="808" spans="1:42" ht="15.75">
      <c r="A808" s="385"/>
      <c r="B808" s="385"/>
      <c r="C808" s="385"/>
      <c r="D808" s="385"/>
      <c r="E808" s="385"/>
      <c r="F808" s="385"/>
      <c r="G808" s="385"/>
      <c r="H808" s="346"/>
      <c r="I808" s="346"/>
      <c r="J808" s="346"/>
      <c r="K808" s="346"/>
      <c r="L808" s="346"/>
      <c r="M808" s="346"/>
      <c r="N808" s="346"/>
      <c r="O808" s="346"/>
      <c r="P808" s="346"/>
      <c r="Q808" s="346"/>
      <c r="R808" s="346"/>
      <c r="S808" s="346"/>
      <c r="T808" s="346"/>
      <c r="U808" s="388"/>
      <c r="V808" s="346"/>
      <c r="W808" s="346"/>
      <c r="X808" s="346"/>
      <c r="Y808" s="346"/>
      <c r="Z808" s="346"/>
      <c r="AA808" s="346"/>
      <c r="AB808" s="346"/>
      <c r="AC808" s="346"/>
      <c r="AD808" s="346"/>
      <c r="AE808" s="346"/>
      <c r="AF808" s="346"/>
      <c r="AG808" s="346"/>
      <c r="AH808" s="346"/>
      <c r="AI808" s="346"/>
      <c r="AJ808" s="346"/>
      <c r="AK808" s="346"/>
      <c r="AL808" s="346"/>
      <c r="AM808" s="346"/>
      <c r="AN808" s="346"/>
      <c r="AO808" s="346"/>
      <c r="AP808" s="346"/>
    </row>
    <row r="809" spans="1:42" ht="15.75">
      <c r="A809" s="385"/>
      <c r="B809" s="385"/>
      <c r="C809" s="385"/>
      <c r="D809" s="385"/>
      <c r="E809" s="385"/>
      <c r="F809" s="385"/>
      <c r="G809" s="385"/>
      <c r="H809" s="346"/>
      <c r="I809" s="346"/>
      <c r="J809" s="346"/>
      <c r="K809" s="346"/>
      <c r="L809" s="346"/>
      <c r="M809" s="346"/>
      <c r="N809" s="346"/>
      <c r="O809" s="346"/>
      <c r="P809" s="346"/>
      <c r="Q809" s="346"/>
      <c r="R809" s="346"/>
      <c r="S809" s="346"/>
      <c r="T809" s="346"/>
      <c r="U809" s="388"/>
      <c r="V809" s="346"/>
      <c r="W809" s="346"/>
      <c r="X809" s="346"/>
      <c r="Y809" s="346"/>
      <c r="Z809" s="346"/>
      <c r="AA809" s="346"/>
      <c r="AB809" s="346"/>
      <c r="AC809" s="346"/>
      <c r="AD809" s="346"/>
      <c r="AE809" s="346"/>
      <c r="AF809" s="346"/>
      <c r="AG809" s="346"/>
      <c r="AH809" s="346"/>
      <c r="AI809" s="346"/>
      <c r="AJ809" s="346"/>
      <c r="AK809" s="346"/>
      <c r="AL809" s="346"/>
      <c r="AM809" s="346"/>
      <c r="AN809" s="346"/>
      <c r="AO809" s="346"/>
      <c r="AP809" s="346"/>
    </row>
    <row r="810" spans="1:42" ht="15.75">
      <c r="A810" s="385"/>
      <c r="B810" s="385"/>
      <c r="C810" s="385"/>
      <c r="D810" s="385"/>
      <c r="E810" s="385"/>
      <c r="F810" s="385"/>
      <c r="G810" s="385"/>
      <c r="H810" s="346"/>
      <c r="I810" s="346"/>
      <c r="J810" s="346"/>
      <c r="K810" s="346"/>
      <c r="L810" s="346"/>
      <c r="M810" s="346"/>
      <c r="N810" s="346"/>
      <c r="O810" s="346"/>
      <c r="P810" s="346"/>
      <c r="Q810" s="346"/>
      <c r="R810" s="346"/>
      <c r="S810" s="346"/>
      <c r="T810" s="346"/>
      <c r="U810" s="388"/>
      <c r="V810" s="346"/>
      <c r="W810" s="346"/>
      <c r="X810" s="346"/>
      <c r="Y810" s="346"/>
      <c r="Z810" s="346"/>
      <c r="AA810" s="346"/>
      <c r="AB810" s="346"/>
      <c r="AC810" s="346"/>
      <c r="AD810" s="346"/>
      <c r="AE810" s="346"/>
      <c r="AF810" s="346"/>
      <c r="AG810" s="346"/>
      <c r="AH810" s="346"/>
      <c r="AI810" s="346"/>
      <c r="AJ810" s="346"/>
      <c r="AK810" s="346"/>
      <c r="AL810" s="346"/>
      <c r="AM810" s="346"/>
      <c r="AN810" s="346"/>
      <c r="AO810" s="346"/>
      <c r="AP810" s="346"/>
    </row>
    <row r="811" spans="1:42" ht="15.75">
      <c r="A811" s="385"/>
      <c r="B811" s="385"/>
      <c r="C811" s="385"/>
      <c r="D811" s="385"/>
      <c r="E811" s="385"/>
      <c r="F811" s="385"/>
      <c r="G811" s="385"/>
      <c r="H811" s="346"/>
      <c r="I811" s="346"/>
      <c r="J811" s="346"/>
      <c r="K811" s="346"/>
      <c r="L811" s="346"/>
      <c r="M811" s="346"/>
      <c r="N811" s="346"/>
      <c r="O811" s="346"/>
      <c r="P811" s="346"/>
      <c r="Q811" s="346"/>
      <c r="R811" s="346"/>
      <c r="S811" s="346"/>
      <c r="T811" s="346"/>
      <c r="U811" s="388"/>
      <c r="V811" s="346"/>
      <c r="W811" s="346"/>
      <c r="X811" s="346"/>
      <c r="Y811" s="346"/>
      <c r="Z811" s="346"/>
      <c r="AA811" s="346"/>
      <c r="AB811" s="346"/>
      <c r="AC811" s="346"/>
      <c r="AD811" s="346"/>
      <c r="AE811" s="346"/>
      <c r="AF811" s="346"/>
      <c r="AG811" s="346"/>
      <c r="AH811" s="346"/>
      <c r="AI811" s="346"/>
      <c r="AJ811" s="346"/>
      <c r="AK811" s="346"/>
      <c r="AL811" s="346"/>
      <c r="AM811" s="346"/>
      <c r="AN811" s="346"/>
      <c r="AO811" s="346"/>
      <c r="AP811" s="346"/>
    </row>
    <row r="812" spans="1:42" ht="15.75">
      <c r="A812" s="385"/>
      <c r="B812" s="385"/>
      <c r="C812" s="385"/>
      <c r="D812" s="385"/>
      <c r="E812" s="385"/>
      <c r="F812" s="385"/>
      <c r="G812" s="385"/>
      <c r="H812" s="346"/>
      <c r="I812" s="346"/>
      <c r="J812" s="346"/>
      <c r="K812" s="346"/>
      <c r="L812" s="346"/>
      <c r="M812" s="346"/>
      <c r="N812" s="346"/>
      <c r="O812" s="346"/>
      <c r="P812" s="346"/>
      <c r="Q812" s="346"/>
      <c r="R812" s="346"/>
      <c r="S812" s="346"/>
      <c r="T812" s="346"/>
      <c r="U812" s="388"/>
      <c r="V812" s="346"/>
      <c r="W812" s="346"/>
      <c r="X812" s="346"/>
      <c r="Y812" s="346"/>
      <c r="Z812" s="346"/>
      <c r="AA812" s="346"/>
      <c r="AB812" s="346"/>
      <c r="AC812" s="346"/>
      <c r="AD812" s="346"/>
      <c r="AE812" s="346"/>
      <c r="AF812" s="346"/>
      <c r="AG812" s="346"/>
      <c r="AH812" s="346"/>
      <c r="AI812" s="346"/>
      <c r="AJ812" s="346"/>
      <c r="AK812" s="346"/>
      <c r="AL812" s="346"/>
      <c r="AM812" s="346"/>
      <c r="AN812" s="346"/>
      <c r="AO812" s="346"/>
      <c r="AP812" s="346"/>
    </row>
    <row r="813" spans="1:42" ht="15.75">
      <c r="A813" s="385"/>
      <c r="B813" s="385"/>
      <c r="C813" s="385"/>
      <c r="D813" s="385"/>
      <c r="E813" s="385"/>
      <c r="F813" s="385"/>
      <c r="G813" s="385"/>
      <c r="H813" s="346"/>
      <c r="I813" s="346"/>
      <c r="J813" s="346"/>
      <c r="K813" s="346"/>
      <c r="L813" s="346"/>
      <c r="M813" s="346"/>
      <c r="N813" s="346"/>
      <c r="O813" s="346"/>
      <c r="P813" s="346"/>
      <c r="Q813" s="346"/>
      <c r="R813" s="346"/>
      <c r="S813" s="346"/>
      <c r="T813" s="346"/>
      <c r="U813" s="388"/>
      <c r="V813" s="346"/>
      <c r="W813" s="346"/>
      <c r="X813" s="346"/>
      <c r="Y813" s="346"/>
      <c r="Z813" s="346"/>
      <c r="AA813" s="346"/>
      <c r="AB813" s="346"/>
      <c r="AC813" s="346"/>
      <c r="AD813" s="346"/>
      <c r="AE813" s="346"/>
      <c r="AF813" s="346"/>
      <c r="AG813" s="346"/>
      <c r="AH813" s="346"/>
      <c r="AI813" s="346"/>
      <c r="AJ813" s="346"/>
      <c r="AK813" s="346"/>
      <c r="AL813" s="346"/>
      <c r="AM813" s="346"/>
      <c r="AN813" s="346"/>
      <c r="AO813" s="346"/>
      <c r="AP813" s="346"/>
    </row>
    <row r="814" spans="1:42" ht="15.75">
      <c r="A814" s="385"/>
      <c r="B814" s="385"/>
      <c r="C814" s="385"/>
      <c r="D814" s="385"/>
      <c r="E814" s="385"/>
      <c r="F814" s="385"/>
      <c r="G814" s="385"/>
      <c r="H814" s="346"/>
      <c r="I814" s="346"/>
      <c r="J814" s="346"/>
      <c r="K814" s="346"/>
      <c r="L814" s="346"/>
      <c r="M814" s="346"/>
      <c r="N814" s="346"/>
      <c r="O814" s="346"/>
      <c r="P814" s="346"/>
      <c r="Q814" s="346"/>
      <c r="R814" s="346"/>
      <c r="S814" s="346"/>
      <c r="T814" s="346"/>
      <c r="U814" s="388"/>
      <c r="V814" s="346"/>
      <c r="W814" s="346"/>
      <c r="X814" s="346"/>
      <c r="Y814" s="346"/>
      <c r="Z814" s="346"/>
      <c r="AA814" s="346"/>
      <c r="AB814" s="346"/>
      <c r="AC814" s="346"/>
      <c r="AD814" s="346"/>
      <c r="AE814" s="346"/>
      <c r="AF814" s="346"/>
      <c r="AG814" s="346"/>
      <c r="AH814" s="346"/>
      <c r="AI814" s="346"/>
      <c r="AJ814" s="346"/>
      <c r="AK814" s="346"/>
      <c r="AL814" s="346"/>
      <c r="AM814" s="346"/>
      <c r="AN814" s="346"/>
      <c r="AO814" s="346"/>
      <c r="AP814" s="346"/>
    </row>
    <row r="815" spans="1:42" ht="15.75">
      <c r="A815" s="385"/>
      <c r="B815" s="385"/>
      <c r="C815" s="385"/>
      <c r="D815" s="385"/>
      <c r="E815" s="385"/>
      <c r="F815" s="385"/>
      <c r="G815" s="385"/>
      <c r="H815" s="346"/>
      <c r="I815" s="346"/>
      <c r="J815" s="346"/>
      <c r="K815" s="346"/>
      <c r="L815" s="346"/>
      <c r="M815" s="346"/>
      <c r="N815" s="346"/>
      <c r="O815" s="346"/>
      <c r="P815" s="346"/>
      <c r="Q815" s="346"/>
      <c r="R815" s="346"/>
      <c r="S815" s="346"/>
      <c r="T815" s="346"/>
      <c r="U815" s="388"/>
      <c r="V815" s="346"/>
      <c r="W815" s="346"/>
      <c r="X815" s="346"/>
      <c r="Y815" s="346"/>
      <c r="Z815" s="346"/>
      <c r="AA815" s="346"/>
      <c r="AB815" s="346"/>
      <c r="AC815" s="346"/>
      <c r="AD815" s="346"/>
      <c r="AE815" s="346"/>
      <c r="AF815" s="346"/>
      <c r="AG815" s="346"/>
      <c r="AH815" s="346"/>
      <c r="AI815" s="346"/>
      <c r="AJ815" s="346"/>
      <c r="AK815" s="346"/>
      <c r="AL815" s="346"/>
      <c r="AM815" s="346"/>
      <c r="AN815" s="346"/>
      <c r="AO815" s="346"/>
      <c r="AP815" s="346"/>
    </row>
    <row r="816" spans="1:42" ht="15.75">
      <c r="A816" s="385"/>
      <c r="B816" s="385"/>
      <c r="C816" s="385"/>
      <c r="D816" s="385"/>
      <c r="E816" s="385"/>
      <c r="F816" s="385"/>
      <c r="G816" s="385"/>
      <c r="H816" s="346"/>
      <c r="I816" s="346"/>
      <c r="J816" s="346"/>
      <c r="K816" s="346"/>
      <c r="L816" s="346"/>
      <c r="M816" s="346"/>
      <c r="N816" s="346"/>
      <c r="O816" s="346"/>
      <c r="P816" s="346"/>
      <c r="Q816" s="346"/>
      <c r="R816" s="346"/>
      <c r="S816" s="346"/>
      <c r="T816" s="346"/>
      <c r="U816" s="388"/>
      <c r="V816" s="346"/>
      <c r="W816" s="346"/>
      <c r="X816" s="346"/>
      <c r="Y816" s="346"/>
      <c r="Z816" s="346"/>
      <c r="AA816" s="346"/>
      <c r="AB816" s="346"/>
      <c r="AC816" s="346"/>
      <c r="AD816" s="346"/>
      <c r="AE816" s="346"/>
      <c r="AF816" s="346"/>
      <c r="AG816" s="346"/>
      <c r="AH816" s="346"/>
      <c r="AI816" s="346"/>
      <c r="AJ816" s="346"/>
      <c r="AK816" s="346"/>
      <c r="AL816" s="346"/>
      <c r="AM816" s="346"/>
      <c r="AN816" s="346"/>
      <c r="AO816" s="346"/>
      <c r="AP816" s="346"/>
    </row>
    <row r="817" spans="1:42" ht="15.75">
      <c r="A817" s="385"/>
      <c r="B817" s="385"/>
      <c r="C817" s="385"/>
      <c r="D817" s="385"/>
      <c r="E817" s="385"/>
      <c r="F817" s="385"/>
      <c r="G817" s="385"/>
      <c r="H817" s="346"/>
      <c r="I817" s="346"/>
      <c r="J817" s="346"/>
      <c r="K817" s="346"/>
      <c r="L817" s="346"/>
      <c r="M817" s="346"/>
      <c r="N817" s="346"/>
      <c r="O817" s="346"/>
      <c r="P817" s="346"/>
      <c r="Q817" s="346"/>
      <c r="R817" s="346"/>
      <c r="S817" s="346"/>
      <c r="T817" s="346"/>
      <c r="U817" s="388"/>
      <c r="V817" s="346"/>
      <c r="W817" s="346"/>
      <c r="X817" s="346"/>
      <c r="Y817" s="346"/>
      <c r="Z817" s="346"/>
      <c r="AA817" s="346"/>
      <c r="AB817" s="346"/>
      <c r="AC817" s="346"/>
      <c r="AD817" s="346"/>
      <c r="AE817" s="346"/>
      <c r="AF817" s="346"/>
      <c r="AG817" s="346"/>
      <c r="AH817" s="346"/>
      <c r="AI817" s="346"/>
      <c r="AJ817" s="346"/>
      <c r="AK817" s="346"/>
      <c r="AL817" s="346"/>
      <c r="AM817" s="346"/>
      <c r="AN817" s="346"/>
      <c r="AO817" s="346"/>
      <c r="AP817" s="346"/>
    </row>
    <row r="818" spans="1:42" ht="15.75">
      <c r="A818" s="385"/>
      <c r="B818" s="385"/>
      <c r="C818" s="385"/>
      <c r="D818" s="385"/>
      <c r="E818" s="385"/>
      <c r="F818" s="385"/>
      <c r="G818" s="385"/>
      <c r="H818" s="346"/>
      <c r="I818" s="346"/>
      <c r="J818" s="346"/>
      <c r="K818" s="346"/>
      <c r="L818" s="346"/>
      <c r="M818" s="346"/>
      <c r="N818" s="346"/>
      <c r="O818" s="346"/>
      <c r="P818" s="346"/>
      <c r="Q818" s="346"/>
      <c r="R818" s="346"/>
      <c r="S818" s="346"/>
      <c r="T818" s="346"/>
      <c r="U818" s="388"/>
      <c r="V818" s="346"/>
      <c r="W818" s="346"/>
      <c r="X818" s="346"/>
      <c r="Y818" s="346"/>
      <c r="Z818" s="346"/>
      <c r="AA818" s="346"/>
      <c r="AB818" s="346"/>
      <c r="AC818" s="346"/>
      <c r="AD818" s="346"/>
      <c r="AE818" s="346"/>
      <c r="AF818" s="346"/>
      <c r="AG818" s="346"/>
      <c r="AH818" s="346"/>
      <c r="AI818" s="346"/>
      <c r="AJ818" s="346"/>
      <c r="AK818" s="346"/>
      <c r="AL818" s="346"/>
      <c r="AM818" s="346"/>
      <c r="AN818" s="346"/>
      <c r="AO818" s="346"/>
      <c r="AP818" s="346"/>
    </row>
    <row r="819" spans="1:42" ht="15.75">
      <c r="A819" s="385"/>
      <c r="B819" s="385"/>
      <c r="C819" s="385"/>
      <c r="D819" s="385"/>
      <c r="E819" s="385"/>
      <c r="F819" s="385"/>
      <c r="G819" s="385"/>
      <c r="H819" s="346"/>
      <c r="I819" s="346"/>
      <c r="J819" s="346"/>
      <c r="K819" s="346"/>
      <c r="L819" s="346"/>
      <c r="M819" s="346"/>
      <c r="N819" s="346"/>
      <c r="O819" s="346"/>
      <c r="P819" s="346"/>
      <c r="Q819" s="346"/>
      <c r="R819" s="346"/>
      <c r="S819" s="346"/>
      <c r="T819" s="346"/>
      <c r="U819" s="388"/>
      <c r="V819" s="346"/>
      <c r="W819" s="346"/>
      <c r="X819" s="346"/>
      <c r="Y819" s="346"/>
      <c r="Z819" s="346"/>
      <c r="AA819" s="346"/>
      <c r="AB819" s="346"/>
      <c r="AC819" s="346"/>
      <c r="AD819" s="346"/>
      <c r="AE819" s="346"/>
      <c r="AF819" s="346"/>
      <c r="AG819" s="346"/>
      <c r="AH819" s="346"/>
      <c r="AI819" s="346"/>
      <c r="AJ819" s="346"/>
      <c r="AK819" s="346"/>
      <c r="AL819" s="346"/>
      <c r="AM819" s="346"/>
      <c r="AN819" s="346"/>
      <c r="AO819" s="346"/>
      <c r="AP819" s="346"/>
    </row>
    <row r="820" spans="1:42" ht="15.75">
      <c r="A820" s="385"/>
      <c r="B820" s="385"/>
      <c r="C820" s="385"/>
      <c r="D820" s="385"/>
      <c r="E820" s="385"/>
      <c r="F820" s="385"/>
      <c r="G820" s="385"/>
      <c r="H820" s="346"/>
      <c r="I820" s="346"/>
      <c r="J820" s="346"/>
      <c r="K820" s="346"/>
      <c r="L820" s="346"/>
      <c r="M820" s="346"/>
      <c r="N820" s="346"/>
      <c r="O820" s="346"/>
      <c r="P820" s="346"/>
      <c r="Q820" s="346"/>
      <c r="R820" s="346"/>
      <c r="S820" s="346"/>
      <c r="T820" s="346"/>
      <c r="U820" s="388"/>
      <c r="V820" s="346"/>
      <c r="W820" s="346"/>
      <c r="X820" s="346"/>
      <c r="Y820" s="346"/>
      <c r="Z820" s="346"/>
      <c r="AA820" s="346"/>
      <c r="AB820" s="346"/>
      <c r="AC820" s="346"/>
      <c r="AD820" s="346"/>
      <c r="AE820" s="346"/>
      <c r="AF820" s="346"/>
      <c r="AG820" s="346"/>
      <c r="AH820" s="346"/>
      <c r="AI820" s="346"/>
      <c r="AJ820" s="346"/>
      <c r="AK820" s="346"/>
      <c r="AL820" s="346"/>
      <c r="AM820" s="346"/>
      <c r="AN820" s="346"/>
      <c r="AO820" s="346"/>
      <c r="AP820" s="346"/>
    </row>
    <row r="821" spans="1:42" ht="15.75">
      <c r="A821" s="385"/>
      <c r="B821" s="385"/>
      <c r="C821" s="385"/>
      <c r="D821" s="385"/>
      <c r="E821" s="385"/>
      <c r="F821" s="385"/>
      <c r="G821" s="385"/>
      <c r="H821" s="346"/>
      <c r="I821" s="346"/>
      <c r="J821" s="346"/>
      <c r="K821" s="346"/>
      <c r="L821" s="346"/>
      <c r="M821" s="346"/>
      <c r="N821" s="346"/>
      <c r="O821" s="346"/>
      <c r="P821" s="346"/>
      <c r="Q821" s="346"/>
      <c r="R821" s="346"/>
      <c r="S821" s="346"/>
      <c r="T821" s="346"/>
      <c r="U821" s="388"/>
      <c r="V821" s="346"/>
      <c r="W821" s="346"/>
      <c r="X821" s="346"/>
      <c r="Y821" s="346"/>
      <c r="Z821" s="346"/>
      <c r="AA821" s="346"/>
      <c r="AB821" s="346"/>
      <c r="AC821" s="346"/>
      <c r="AD821" s="346"/>
      <c r="AE821" s="346"/>
      <c r="AF821" s="346"/>
      <c r="AG821" s="346"/>
      <c r="AH821" s="346"/>
      <c r="AI821" s="346"/>
      <c r="AJ821" s="346"/>
      <c r="AK821" s="346"/>
      <c r="AL821" s="346"/>
      <c r="AM821" s="346"/>
      <c r="AN821" s="346"/>
      <c r="AO821" s="346"/>
      <c r="AP821" s="346"/>
    </row>
    <row r="822" spans="1:42" ht="15.75">
      <c r="A822" s="385"/>
      <c r="B822" s="385"/>
      <c r="C822" s="385"/>
      <c r="D822" s="385"/>
      <c r="E822" s="385"/>
      <c r="F822" s="385"/>
      <c r="G822" s="385"/>
      <c r="H822" s="346"/>
      <c r="I822" s="346"/>
      <c r="J822" s="346"/>
      <c r="K822" s="346"/>
      <c r="L822" s="346"/>
      <c r="M822" s="346"/>
      <c r="N822" s="346"/>
      <c r="O822" s="346"/>
      <c r="P822" s="346"/>
      <c r="Q822" s="346"/>
      <c r="R822" s="346"/>
      <c r="S822" s="346"/>
      <c r="T822" s="346"/>
      <c r="U822" s="388"/>
      <c r="V822" s="346"/>
      <c r="W822" s="346"/>
      <c r="X822" s="346"/>
      <c r="Y822" s="346"/>
      <c r="Z822" s="346"/>
      <c r="AA822" s="346"/>
      <c r="AB822" s="346"/>
      <c r="AC822" s="346"/>
      <c r="AD822" s="346"/>
      <c r="AE822" s="346"/>
      <c r="AF822" s="346"/>
      <c r="AG822" s="346"/>
      <c r="AH822" s="346"/>
      <c r="AI822" s="346"/>
      <c r="AJ822" s="346"/>
      <c r="AK822" s="346"/>
      <c r="AL822" s="346"/>
      <c r="AM822" s="346"/>
      <c r="AN822" s="346"/>
      <c r="AO822" s="346"/>
      <c r="AP822" s="346"/>
    </row>
    <row r="823" spans="1:42" ht="15.75">
      <c r="A823" s="385"/>
      <c r="B823" s="385"/>
      <c r="C823" s="385"/>
      <c r="D823" s="385"/>
      <c r="E823" s="385"/>
      <c r="F823" s="385"/>
      <c r="G823" s="385"/>
      <c r="H823" s="346"/>
      <c r="I823" s="346"/>
      <c r="J823" s="346"/>
      <c r="K823" s="346"/>
      <c r="L823" s="346"/>
      <c r="M823" s="346"/>
      <c r="N823" s="346"/>
      <c r="O823" s="346"/>
      <c r="P823" s="346"/>
      <c r="Q823" s="346"/>
      <c r="R823" s="346"/>
      <c r="S823" s="346"/>
      <c r="T823" s="346"/>
      <c r="U823" s="388"/>
      <c r="V823" s="346"/>
      <c r="W823" s="346"/>
      <c r="X823" s="346"/>
      <c r="Y823" s="346"/>
      <c r="Z823" s="346"/>
      <c r="AA823" s="346"/>
      <c r="AB823" s="346"/>
      <c r="AC823" s="346"/>
      <c r="AD823" s="346"/>
      <c r="AE823" s="346"/>
      <c r="AF823" s="346"/>
      <c r="AG823" s="346"/>
      <c r="AH823" s="346"/>
      <c r="AI823" s="346"/>
      <c r="AJ823" s="346"/>
      <c r="AK823" s="346"/>
      <c r="AL823" s="346"/>
      <c r="AM823" s="346"/>
      <c r="AN823" s="346"/>
      <c r="AO823" s="346"/>
      <c r="AP823" s="346"/>
    </row>
    <row r="824" spans="1:42" ht="15.75">
      <c r="A824" s="385"/>
      <c r="B824" s="385"/>
      <c r="C824" s="385"/>
      <c r="D824" s="385"/>
      <c r="E824" s="385"/>
      <c r="F824" s="385"/>
      <c r="G824" s="385"/>
      <c r="H824" s="346"/>
      <c r="I824" s="346"/>
      <c r="J824" s="346"/>
      <c r="K824" s="346"/>
      <c r="L824" s="346"/>
      <c r="M824" s="346"/>
      <c r="N824" s="346"/>
      <c r="O824" s="346"/>
      <c r="P824" s="346"/>
      <c r="Q824" s="346"/>
      <c r="R824" s="346"/>
      <c r="S824" s="346"/>
      <c r="T824" s="346"/>
      <c r="U824" s="388"/>
      <c r="V824" s="346"/>
      <c r="W824" s="346"/>
      <c r="X824" s="346"/>
      <c r="Y824" s="346"/>
      <c r="Z824" s="346"/>
      <c r="AA824" s="346"/>
      <c r="AB824" s="346"/>
      <c r="AC824" s="346"/>
      <c r="AD824" s="346"/>
      <c r="AE824" s="346"/>
      <c r="AF824" s="346"/>
      <c r="AG824" s="346"/>
      <c r="AH824" s="346"/>
      <c r="AI824" s="346"/>
      <c r="AJ824" s="346"/>
      <c r="AK824" s="346"/>
      <c r="AL824" s="346"/>
      <c r="AM824" s="346"/>
      <c r="AN824" s="346"/>
      <c r="AO824" s="346"/>
      <c r="AP824" s="346"/>
    </row>
    <row r="825" spans="1:42" ht="15.75">
      <c r="A825" s="385"/>
      <c r="B825" s="385"/>
      <c r="C825" s="385"/>
      <c r="D825" s="385"/>
      <c r="E825" s="385"/>
      <c r="F825" s="385"/>
      <c r="G825" s="385"/>
      <c r="H825" s="346"/>
      <c r="I825" s="346"/>
      <c r="J825" s="346"/>
      <c r="K825" s="346"/>
      <c r="L825" s="346"/>
      <c r="M825" s="346"/>
      <c r="N825" s="346"/>
      <c r="O825" s="346"/>
      <c r="P825" s="346"/>
      <c r="Q825" s="346"/>
      <c r="R825" s="346"/>
      <c r="S825" s="346"/>
      <c r="T825" s="346"/>
      <c r="U825" s="388"/>
      <c r="V825" s="346"/>
      <c r="W825" s="346"/>
      <c r="X825" s="346"/>
      <c r="Y825" s="346"/>
      <c r="Z825" s="346"/>
      <c r="AA825" s="346"/>
      <c r="AB825" s="346"/>
      <c r="AC825" s="346"/>
      <c r="AD825" s="346"/>
      <c r="AE825" s="346"/>
      <c r="AF825" s="346"/>
      <c r="AG825" s="346"/>
      <c r="AH825" s="346"/>
      <c r="AI825" s="346"/>
      <c r="AJ825" s="346"/>
      <c r="AK825" s="346"/>
      <c r="AL825" s="346"/>
      <c r="AM825" s="346"/>
      <c r="AN825" s="346"/>
      <c r="AO825" s="346"/>
      <c r="AP825" s="346"/>
    </row>
    <row r="826" spans="1:42" ht="15.75">
      <c r="A826" s="385"/>
      <c r="B826" s="385"/>
      <c r="C826" s="385"/>
      <c r="D826" s="385"/>
      <c r="E826" s="385"/>
      <c r="F826" s="385"/>
      <c r="G826" s="385"/>
      <c r="H826" s="346"/>
      <c r="I826" s="346"/>
      <c r="J826" s="346"/>
      <c r="K826" s="346"/>
      <c r="L826" s="346"/>
      <c r="M826" s="346"/>
      <c r="N826" s="346"/>
      <c r="O826" s="346"/>
      <c r="P826" s="346"/>
      <c r="Q826" s="346"/>
      <c r="R826" s="346"/>
      <c r="S826" s="346"/>
      <c r="T826" s="346"/>
      <c r="U826" s="388"/>
      <c r="V826" s="346"/>
      <c r="W826" s="346"/>
      <c r="X826" s="346"/>
      <c r="Y826" s="346"/>
      <c r="Z826" s="346"/>
      <c r="AA826" s="346"/>
      <c r="AB826" s="346"/>
      <c r="AC826" s="346"/>
      <c r="AD826" s="346"/>
      <c r="AE826" s="346"/>
      <c r="AF826" s="346"/>
      <c r="AG826" s="346"/>
      <c r="AH826" s="346"/>
      <c r="AI826" s="346"/>
      <c r="AJ826" s="346"/>
      <c r="AK826" s="346"/>
      <c r="AL826" s="346"/>
      <c r="AM826" s="346"/>
      <c r="AN826" s="346"/>
      <c r="AO826" s="346"/>
      <c r="AP826" s="346"/>
    </row>
    <row r="827" spans="1:42" ht="15.75">
      <c r="A827" s="385"/>
      <c r="B827" s="385"/>
      <c r="C827" s="385"/>
      <c r="D827" s="385"/>
      <c r="E827" s="385"/>
      <c r="F827" s="385"/>
      <c r="G827" s="385"/>
      <c r="H827" s="346"/>
      <c r="I827" s="346"/>
      <c r="J827" s="346"/>
      <c r="K827" s="346"/>
      <c r="L827" s="346"/>
      <c r="M827" s="346"/>
      <c r="N827" s="346"/>
      <c r="O827" s="346"/>
      <c r="P827" s="346"/>
      <c r="Q827" s="346"/>
      <c r="R827" s="346"/>
      <c r="S827" s="346"/>
      <c r="T827" s="346"/>
      <c r="U827" s="388"/>
      <c r="V827" s="346"/>
      <c r="W827" s="346"/>
      <c r="X827" s="346"/>
      <c r="Y827" s="346"/>
      <c r="Z827" s="346"/>
      <c r="AA827" s="346"/>
      <c r="AB827" s="346"/>
      <c r="AC827" s="346"/>
      <c r="AD827" s="346"/>
      <c r="AE827" s="346"/>
      <c r="AF827" s="346"/>
      <c r="AG827" s="346"/>
      <c r="AH827" s="346"/>
      <c r="AI827" s="346"/>
      <c r="AJ827" s="346"/>
      <c r="AK827" s="346"/>
      <c r="AL827" s="346"/>
      <c r="AM827" s="346"/>
      <c r="AN827" s="346"/>
      <c r="AO827" s="346"/>
      <c r="AP827" s="346"/>
    </row>
    <row r="828" spans="1:42" ht="15.75">
      <c r="A828" s="385"/>
      <c r="B828" s="385"/>
      <c r="C828" s="385"/>
      <c r="D828" s="385"/>
      <c r="E828" s="385"/>
      <c r="F828" s="385"/>
      <c r="G828" s="385"/>
      <c r="H828" s="346"/>
      <c r="I828" s="346"/>
      <c r="J828" s="346"/>
      <c r="K828" s="346"/>
      <c r="L828" s="346"/>
      <c r="M828" s="346"/>
      <c r="N828" s="346"/>
      <c r="O828" s="346"/>
      <c r="P828" s="346"/>
      <c r="Q828" s="346"/>
      <c r="R828" s="346"/>
      <c r="S828" s="346"/>
      <c r="T828" s="346"/>
      <c r="U828" s="388"/>
      <c r="V828" s="346"/>
      <c r="W828" s="346"/>
      <c r="X828" s="346"/>
      <c r="Y828" s="346"/>
      <c r="Z828" s="346"/>
      <c r="AA828" s="346"/>
      <c r="AB828" s="346"/>
      <c r="AC828" s="346"/>
      <c r="AD828" s="346"/>
      <c r="AE828" s="346"/>
      <c r="AF828" s="346"/>
      <c r="AG828" s="346"/>
      <c r="AH828" s="346"/>
      <c r="AI828" s="346"/>
      <c r="AJ828" s="346"/>
      <c r="AK828" s="346"/>
      <c r="AL828" s="346"/>
      <c r="AM828" s="346"/>
      <c r="AN828" s="346"/>
      <c r="AO828" s="346"/>
      <c r="AP828" s="346"/>
    </row>
    <row r="829" spans="1:42" ht="15.75">
      <c r="A829" s="385"/>
      <c r="B829" s="385"/>
      <c r="C829" s="385"/>
      <c r="D829" s="385"/>
      <c r="E829" s="385"/>
      <c r="F829" s="385"/>
      <c r="G829" s="385"/>
      <c r="H829" s="346"/>
      <c r="I829" s="346"/>
      <c r="J829" s="346"/>
      <c r="K829" s="346"/>
      <c r="L829" s="346"/>
      <c r="M829" s="346"/>
      <c r="N829" s="346"/>
      <c r="O829" s="346"/>
      <c r="P829" s="346"/>
      <c r="Q829" s="346"/>
      <c r="R829" s="346"/>
      <c r="S829" s="346"/>
      <c r="T829" s="346"/>
      <c r="U829" s="388"/>
      <c r="V829" s="346"/>
      <c r="W829" s="346"/>
      <c r="X829" s="346"/>
      <c r="Y829" s="346"/>
      <c r="Z829" s="346"/>
      <c r="AA829" s="346"/>
      <c r="AB829" s="346"/>
      <c r="AC829" s="346"/>
      <c r="AD829" s="346"/>
      <c r="AE829" s="346"/>
      <c r="AF829" s="346"/>
      <c r="AG829" s="346"/>
      <c r="AH829" s="346"/>
      <c r="AI829" s="346"/>
      <c r="AJ829" s="346"/>
      <c r="AK829" s="346"/>
      <c r="AL829" s="346"/>
      <c r="AM829" s="346"/>
      <c r="AN829" s="346"/>
      <c r="AO829" s="346"/>
      <c r="AP829" s="346"/>
    </row>
    <row r="830" spans="1:42" ht="15.75">
      <c r="A830" s="385"/>
      <c r="B830" s="385"/>
      <c r="C830" s="385"/>
      <c r="D830" s="385"/>
      <c r="E830" s="385"/>
      <c r="F830" s="385"/>
      <c r="G830" s="385"/>
      <c r="H830" s="346"/>
      <c r="I830" s="346"/>
      <c r="J830" s="346"/>
      <c r="K830" s="346"/>
      <c r="L830" s="346"/>
      <c r="M830" s="346"/>
      <c r="N830" s="346"/>
      <c r="O830" s="346"/>
      <c r="P830" s="346"/>
      <c r="Q830" s="346"/>
      <c r="R830" s="346"/>
      <c r="S830" s="346"/>
      <c r="T830" s="346"/>
      <c r="U830" s="388"/>
      <c r="V830" s="346"/>
      <c r="W830" s="346"/>
      <c r="X830" s="346"/>
      <c r="Y830" s="346"/>
      <c r="Z830" s="346"/>
      <c r="AA830" s="346"/>
      <c r="AB830" s="346"/>
      <c r="AC830" s="346"/>
      <c r="AD830" s="346"/>
      <c r="AE830" s="346"/>
      <c r="AF830" s="346"/>
      <c r="AG830" s="346"/>
      <c r="AH830" s="346"/>
      <c r="AI830" s="346"/>
      <c r="AJ830" s="346"/>
      <c r="AK830" s="346"/>
      <c r="AL830" s="346"/>
      <c r="AM830" s="346"/>
      <c r="AN830" s="346"/>
      <c r="AO830" s="346"/>
      <c r="AP830" s="346"/>
    </row>
    <row r="831" spans="1:42" ht="15.75">
      <c r="A831" s="385"/>
      <c r="B831" s="385"/>
      <c r="C831" s="385"/>
      <c r="D831" s="385"/>
      <c r="E831" s="385"/>
      <c r="F831" s="385"/>
      <c r="G831" s="385"/>
      <c r="H831" s="346"/>
      <c r="I831" s="346"/>
      <c r="J831" s="346"/>
      <c r="K831" s="346"/>
      <c r="L831" s="346"/>
      <c r="M831" s="346"/>
      <c r="N831" s="346"/>
      <c r="O831" s="346"/>
      <c r="P831" s="346"/>
      <c r="Q831" s="346"/>
      <c r="R831" s="346"/>
      <c r="S831" s="346"/>
      <c r="T831" s="346"/>
      <c r="U831" s="388"/>
      <c r="V831" s="346"/>
      <c r="W831" s="346"/>
      <c r="X831" s="346"/>
      <c r="Y831" s="346"/>
      <c r="Z831" s="346"/>
      <c r="AA831" s="346"/>
      <c r="AB831" s="346"/>
      <c r="AC831" s="346"/>
      <c r="AD831" s="346"/>
      <c r="AE831" s="346"/>
      <c r="AF831" s="346"/>
      <c r="AG831" s="346"/>
      <c r="AH831" s="346"/>
      <c r="AI831" s="346"/>
      <c r="AJ831" s="346"/>
      <c r="AK831" s="346"/>
      <c r="AL831" s="346"/>
      <c r="AM831" s="346"/>
      <c r="AN831" s="346"/>
      <c r="AO831" s="346"/>
      <c r="AP831" s="346"/>
    </row>
    <row r="832" spans="1:42" ht="15.75">
      <c r="A832" s="385"/>
      <c r="B832" s="385"/>
      <c r="C832" s="385"/>
      <c r="D832" s="385"/>
      <c r="E832" s="385"/>
      <c r="F832" s="385"/>
      <c r="G832" s="385"/>
      <c r="H832" s="346"/>
      <c r="I832" s="346"/>
      <c r="J832" s="346"/>
      <c r="K832" s="346"/>
      <c r="L832" s="346"/>
      <c r="M832" s="346"/>
      <c r="N832" s="346"/>
      <c r="O832" s="346"/>
      <c r="P832" s="346"/>
      <c r="Q832" s="346"/>
      <c r="R832" s="346"/>
      <c r="S832" s="346"/>
      <c r="T832" s="346"/>
      <c r="U832" s="388"/>
      <c r="V832" s="346"/>
      <c r="W832" s="346"/>
      <c r="X832" s="346"/>
      <c r="Y832" s="346"/>
      <c r="Z832" s="346"/>
      <c r="AA832" s="346"/>
      <c r="AB832" s="346"/>
      <c r="AC832" s="346"/>
      <c r="AD832" s="346"/>
      <c r="AE832" s="346"/>
      <c r="AF832" s="346"/>
      <c r="AG832" s="346"/>
      <c r="AH832" s="346"/>
      <c r="AI832" s="346"/>
      <c r="AJ832" s="346"/>
      <c r="AK832" s="346"/>
      <c r="AL832" s="346"/>
      <c r="AM832" s="346"/>
      <c r="AN832" s="346"/>
      <c r="AO832" s="346"/>
      <c r="AP832" s="346"/>
    </row>
    <row r="833" spans="1:42" ht="15.75">
      <c r="A833" s="385"/>
      <c r="B833" s="385"/>
      <c r="C833" s="385"/>
      <c r="D833" s="385"/>
      <c r="E833" s="385"/>
      <c r="F833" s="385"/>
      <c r="G833" s="385"/>
      <c r="H833" s="346"/>
      <c r="I833" s="346"/>
      <c r="J833" s="346"/>
      <c r="K833" s="346"/>
      <c r="L833" s="346"/>
      <c r="M833" s="346"/>
      <c r="N833" s="346"/>
      <c r="O833" s="346"/>
      <c r="P833" s="346"/>
      <c r="Q833" s="346"/>
      <c r="R833" s="346"/>
      <c r="S833" s="346"/>
      <c r="T833" s="346"/>
      <c r="U833" s="388"/>
      <c r="V833" s="346"/>
      <c r="W833" s="346"/>
      <c r="X833" s="346"/>
      <c r="Y833" s="346"/>
      <c r="Z833" s="346"/>
      <c r="AA833" s="346"/>
      <c r="AB833" s="346"/>
      <c r="AC833" s="346"/>
      <c r="AD833" s="346"/>
      <c r="AE833" s="346"/>
      <c r="AF833" s="346"/>
      <c r="AG833" s="346"/>
      <c r="AH833" s="346"/>
      <c r="AI833" s="346"/>
      <c r="AJ833" s="346"/>
      <c r="AK833" s="346"/>
      <c r="AL833" s="346"/>
      <c r="AM833" s="346"/>
      <c r="AN833" s="346"/>
      <c r="AO833" s="346"/>
      <c r="AP833" s="346"/>
    </row>
    <row r="834" spans="1:42" ht="15.75">
      <c r="A834" s="385"/>
      <c r="B834" s="385"/>
      <c r="C834" s="385"/>
      <c r="D834" s="385"/>
      <c r="E834" s="385"/>
      <c r="F834" s="385"/>
      <c r="G834" s="385"/>
      <c r="H834" s="346"/>
      <c r="I834" s="346"/>
      <c r="J834" s="346"/>
      <c r="K834" s="346"/>
      <c r="L834" s="346"/>
      <c r="M834" s="346"/>
      <c r="N834" s="346"/>
      <c r="O834" s="346"/>
      <c r="P834" s="346"/>
      <c r="Q834" s="346"/>
      <c r="R834" s="346"/>
      <c r="S834" s="346"/>
      <c r="T834" s="346"/>
      <c r="U834" s="388"/>
      <c r="V834" s="346"/>
      <c r="W834" s="346"/>
      <c r="X834" s="346"/>
      <c r="Y834" s="346"/>
      <c r="Z834" s="346"/>
      <c r="AA834" s="346"/>
      <c r="AB834" s="346"/>
      <c r="AC834" s="346"/>
      <c r="AD834" s="346"/>
      <c r="AE834" s="346"/>
      <c r="AF834" s="346"/>
      <c r="AG834" s="346"/>
      <c r="AH834" s="346"/>
      <c r="AI834" s="346"/>
      <c r="AJ834" s="346"/>
      <c r="AK834" s="346"/>
      <c r="AL834" s="346"/>
      <c r="AM834" s="346"/>
      <c r="AN834" s="346"/>
      <c r="AO834" s="346"/>
      <c r="AP834" s="346"/>
    </row>
    <row r="835" spans="1:42" ht="15.75">
      <c r="A835" s="385"/>
      <c r="B835" s="385"/>
      <c r="C835" s="385"/>
      <c r="D835" s="385"/>
      <c r="E835" s="385"/>
      <c r="F835" s="385"/>
      <c r="G835" s="385"/>
      <c r="H835" s="346"/>
      <c r="I835" s="346"/>
      <c r="J835" s="346"/>
      <c r="K835" s="346"/>
      <c r="L835" s="346"/>
      <c r="M835" s="346"/>
      <c r="N835" s="346"/>
      <c r="O835" s="346"/>
      <c r="P835" s="346"/>
      <c r="Q835" s="346"/>
      <c r="R835" s="346"/>
      <c r="S835" s="346"/>
      <c r="T835" s="346"/>
      <c r="U835" s="388"/>
      <c r="V835" s="346"/>
      <c r="W835" s="346"/>
      <c r="X835" s="346"/>
      <c r="Y835" s="346"/>
      <c r="Z835" s="346"/>
      <c r="AA835" s="346"/>
      <c r="AB835" s="346"/>
      <c r="AC835" s="346"/>
      <c r="AD835" s="346"/>
      <c r="AE835" s="346"/>
      <c r="AF835" s="346"/>
      <c r="AG835" s="346"/>
      <c r="AH835" s="346"/>
      <c r="AI835" s="346"/>
      <c r="AJ835" s="346"/>
      <c r="AK835" s="346"/>
      <c r="AL835" s="346"/>
      <c r="AM835" s="346"/>
      <c r="AN835" s="346"/>
      <c r="AO835" s="346"/>
      <c r="AP835" s="346"/>
    </row>
    <row r="836" spans="1:42" ht="15.75">
      <c r="A836" s="385"/>
      <c r="B836" s="385"/>
      <c r="C836" s="385"/>
      <c r="D836" s="385"/>
      <c r="E836" s="385"/>
      <c r="F836" s="385"/>
      <c r="G836" s="385"/>
      <c r="H836" s="346"/>
      <c r="I836" s="346"/>
      <c r="J836" s="346"/>
      <c r="K836" s="346"/>
      <c r="L836" s="346"/>
      <c r="M836" s="346"/>
      <c r="N836" s="346"/>
      <c r="O836" s="346"/>
      <c r="P836" s="346"/>
      <c r="Q836" s="346"/>
      <c r="R836" s="346"/>
      <c r="S836" s="346"/>
      <c r="T836" s="346"/>
      <c r="U836" s="388"/>
      <c r="V836" s="346"/>
      <c r="W836" s="346"/>
      <c r="X836" s="346"/>
      <c r="Y836" s="346"/>
      <c r="Z836" s="346"/>
      <c r="AA836" s="346"/>
      <c r="AB836" s="346"/>
      <c r="AC836" s="346"/>
      <c r="AD836" s="346"/>
      <c r="AE836" s="346"/>
      <c r="AF836" s="346"/>
      <c r="AG836" s="346"/>
      <c r="AH836" s="346"/>
      <c r="AI836" s="346"/>
      <c r="AJ836" s="346"/>
      <c r="AK836" s="346"/>
      <c r="AL836" s="346"/>
      <c r="AM836" s="346"/>
      <c r="AN836" s="346"/>
      <c r="AO836" s="346"/>
      <c r="AP836" s="346"/>
    </row>
    <row r="837" spans="1:42" ht="15.75">
      <c r="A837" s="385"/>
      <c r="B837" s="385"/>
      <c r="C837" s="385"/>
      <c r="D837" s="385"/>
      <c r="E837" s="385"/>
      <c r="F837" s="385"/>
      <c r="G837" s="385"/>
      <c r="H837" s="346"/>
      <c r="I837" s="346"/>
      <c r="J837" s="346"/>
      <c r="K837" s="346"/>
      <c r="L837" s="346"/>
      <c r="M837" s="346"/>
      <c r="N837" s="346"/>
      <c r="O837" s="346"/>
      <c r="P837" s="346"/>
      <c r="Q837" s="346"/>
      <c r="R837" s="346"/>
      <c r="S837" s="346"/>
      <c r="T837" s="346"/>
      <c r="U837" s="388"/>
      <c r="V837" s="346"/>
      <c r="W837" s="346"/>
      <c r="X837" s="346"/>
      <c r="Y837" s="346"/>
      <c r="Z837" s="346"/>
      <c r="AA837" s="346"/>
      <c r="AB837" s="346"/>
      <c r="AC837" s="346"/>
      <c r="AD837" s="346"/>
      <c r="AE837" s="346"/>
      <c r="AF837" s="346"/>
      <c r="AG837" s="346"/>
      <c r="AH837" s="346"/>
      <c r="AI837" s="346"/>
      <c r="AJ837" s="346"/>
      <c r="AK837" s="346"/>
      <c r="AL837" s="346"/>
      <c r="AM837" s="346"/>
      <c r="AN837" s="346"/>
      <c r="AO837" s="346"/>
      <c r="AP837" s="346"/>
    </row>
    <row r="838" spans="1:42" ht="15.75">
      <c r="A838" s="385"/>
      <c r="B838" s="385"/>
      <c r="C838" s="385"/>
      <c r="D838" s="385"/>
      <c r="E838" s="385"/>
      <c r="F838" s="385"/>
      <c r="G838" s="385"/>
      <c r="H838" s="346"/>
      <c r="I838" s="346"/>
      <c r="J838" s="346"/>
      <c r="K838" s="346"/>
      <c r="L838" s="346"/>
      <c r="M838" s="346"/>
      <c r="N838" s="346"/>
      <c r="O838" s="346"/>
      <c r="P838" s="346"/>
      <c r="Q838" s="346"/>
      <c r="R838" s="346"/>
      <c r="S838" s="346"/>
      <c r="T838" s="346"/>
      <c r="U838" s="388"/>
      <c r="V838" s="346"/>
      <c r="W838" s="346"/>
      <c r="X838" s="346"/>
      <c r="Y838" s="346"/>
      <c r="Z838" s="346"/>
      <c r="AA838" s="346"/>
      <c r="AB838" s="346"/>
      <c r="AC838" s="346"/>
      <c r="AD838" s="346"/>
      <c r="AE838" s="346"/>
      <c r="AF838" s="346"/>
      <c r="AG838" s="346"/>
      <c r="AH838" s="346"/>
      <c r="AI838" s="346"/>
      <c r="AJ838" s="346"/>
      <c r="AK838" s="346"/>
      <c r="AL838" s="346"/>
      <c r="AM838" s="346"/>
      <c r="AN838" s="346"/>
      <c r="AO838" s="346"/>
      <c r="AP838" s="346"/>
    </row>
    <row r="839" spans="1:42" ht="15.75">
      <c r="A839" s="385"/>
      <c r="B839" s="385"/>
      <c r="C839" s="385"/>
      <c r="D839" s="385"/>
      <c r="E839" s="385"/>
      <c r="F839" s="385"/>
      <c r="G839" s="385"/>
      <c r="H839" s="346"/>
      <c r="I839" s="346"/>
      <c r="J839" s="346"/>
      <c r="K839" s="346"/>
      <c r="L839" s="346"/>
      <c r="M839" s="346"/>
      <c r="N839" s="346"/>
      <c r="O839" s="346"/>
      <c r="P839" s="346"/>
      <c r="Q839" s="346"/>
      <c r="R839" s="346"/>
      <c r="S839" s="346"/>
      <c r="T839" s="346"/>
      <c r="U839" s="388"/>
      <c r="V839" s="346"/>
      <c r="W839" s="346"/>
      <c r="X839" s="346"/>
      <c r="Y839" s="346"/>
      <c r="Z839" s="346"/>
      <c r="AA839" s="346"/>
      <c r="AB839" s="346"/>
      <c r="AC839" s="346"/>
      <c r="AD839" s="346"/>
      <c r="AE839" s="346"/>
      <c r="AF839" s="346"/>
      <c r="AG839" s="346"/>
      <c r="AH839" s="346"/>
      <c r="AI839" s="346"/>
      <c r="AJ839" s="346"/>
      <c r="AK839" s="346"/>
      <c r="AL839" s="346"/>
      <c r="AM839" s="346"/>
      <c r="AN839" s="346"/>
      <c r="AO839" s="346"/>
      <c r="AP839" s="346"/>
    </row>
    <row r="840" spans="1:42" ht="15.75">
      <c r="A840" s="385"/>
      <c r="B840" s="385"/>
      <c r="C840" s="385"/>
      <c r="D840" s="385"/>
      <c r="E840" s="385"/>
      <c r="F840" s="385"/>
      <c r="G840" s="385"/>
      <c r="H840" s="346"/>
      <c r="I840" s="346"/>
      <c r="J840" s="346"/>
      <c r="K840" s="346"/>
      <c r="L840" s="346"/>
      <c r="M840" s="346"/>
      <c r="N840" s="346"/>
      <c r="O840" s="346"/>
      <c r="P840" s="346"/>
      <c r="Q840" s="346"/>
      <c r="R840" s="346"/>
      <c r="S840" s="346"/>
      <c r="T840" s="346"/>
      <c r="U840" s="388"/>
      <c r="V840" s="346"/>
      <c r="W840" s="346"/>
      <c r="X840" s="346"/>
      <c r="Y840" s="346"/>
      <c r="Z840" s="346"/>
      <c r="AA840" s="346"/>
      <c r="AB840" s="346"/>
      <c r="AC840" s="346"/>
      <c r="AD840" s="346"/>
      <c r="AE840" s="346"/>
      <c r="AF840" s="346"/>
      <c r="AG840" s="346"/>
      <c r="AH840" s="346"/>
      <c r="AI840" s="346"/>
      <c r="AJ840" s="346"/>
      <c r="AK840" s="346"/>
      <c r="AL840" s="346"/>
      <c r="AM840" s="346"/>
      <c r="AN840" s="346"/>
      <c r="AO840" s="346"/>
      <c r="AP840" s="346"/>
    </row>
    <row r="841" spans="1:42" ht="15.75">
      <c r="A841" s="385"/>
      <c r="B841" s="385"/>
      <c r="C841" s="385"/>
      <c r="D841" s="385"/>
      <c r="E841" s="385"/>
      <c r="F841" s="385"/>
      <c r="G841" s="385"/>
      <c r="H841" s="346"/>
      <c r="I841" s="346"/>
      <c r="J841" s="346"/>
      <c r="K841" s="346"/>
      <c r="L841" s="346"/>
      <c r="M841" s="346"/>
      <c r="N841" s="346"/>
      <c r="O841" s="346"/>
      <c r="P841" s="346"/>
      <c r="Q841" s="346"/>
      <c r="R841" s="346"/>
      <c r="S841" s="346"/>
      <c r="T841" s="346"/>
      <c r="U841" s="388"/>
      <c r="V841" s="346"/>
      <c r="W841" s="346"/>
      <c r="X841" s="346"/>
      <c r="Y841" s="346"/>
      <c r="Z841" s="346"/>
      <c r="AA841" s="346"/>
      <c r="AB841" s="346"/>
      <c r="AC841" s="346"/>
      <c r="AD841" s="346"/>
      <c r="AE841" s="346"/>
      <c r="AF841" s="346"/>
      <c r="AG841" s="346"/>
      <c r="AH841" s="346"/>
      <c r="AI841" s="346"/>
      <c r="AJ841" s="346"/>
      <c r="AK841" s="346"/>
      <c r="AL841" s="346"/>
      <c r="AM841" s="346"/>
      <c r="AN841" s="346"/>
      <c r="AO841" s="346"/>
      <c r="AP841" s="346"/>
    </row>
    <row r="842" spans="1:42" ht="15.75">
      <c r="A842" s="385"/>
      <c r="B842" s="385"/>
      <c r="C842" s="385"/>
      <c r="D842" s="385"/>
      <c r="E842" s="385"/>
      <c r="F842" s="385"/>
      <c r="G842" s="385"/>
      <c r="H842" s="346"/>
      <c r="I842" s="346"/>
      <c r="J842" s="346"/>
      <c r="K842" s="346"/>
      <c r="L842" s="346"/>
      <c r="M842" s="346"/>
      <c r="N842" s="346"/>
      <c r="O842" s="346"/>
      <c r="P842" s="346"/>
      <c r="Q842" s="346"/>
      <c r="R842" s="346"/>
      <c r="S842" s="346"/>
      <c r="T842" s="346"/>
      <c r="U842" s="388"/>
      <c r="V842" s="346"/>
      <c r="W842" s="346"/>
      <c r="X842" s="346"/>
      <c r="Y842" s="346"/>
      <c r="Z842" s="346"/>
      <c r="AA842" s="346"/>
      <c r="AB842" s="346"/>
      <c r="AC842" s="346"/>
      <c r="AD842" s="346"/>
      <c r="AE842" s="346"/>
      <c r="AF842" s="346"/>
      <c r="AG842" s="346"/>
      <c r="AH842" s="346"/>
      <c r="AI842" s="346"/>
      <c r="AJ842" s="346"/>
      <c r="AK842" s="346"/>
      <c r="AL842" s="346"/>
      <c r="AM842" s="346"/>
      <c r="AN842" s="346"/>
      <c r="AO842" s="346"/>
      <c r="AP842" s="346"/>
    </row>
    <row r="843" spans="1:42" ht="15.75">
      <c r="A843" s="385"/>
      <c r="B843" s="385"/>
      <c r="C843" s="385"/>
      <c r="D843" s="385"/>
      <c r="E843" s="385"/>
      <c r="F843" s="385"/>
      <c r="G843" s="385"/>
      <c r="H843" s="346"/>
      <c r="I843" s="346"/>
      <c r="J843" s="346"/>
      <c r="K843" s="346"/>
      <c r="L843" s="346"/>
      <c r="M843" s="346"/>
      <c r="N843" s="346"/>
      <c r="O843" s="346"/>
      <c r="P843" s="346"/>
      <c r="Q843" s="346"/>
      <c r="R843" s="346"/>
      <c r="S843" s="346"/>
      <c r="T843" s="346"/>
      <c r="U843" s="388"/>
      <c r="V843" s="346"/>
      <c r="W843" s="346"/>
      <c r="X843" s="346"/>
      <c r="Y843" s="346"/>
      <c r="Z843" s="346"/>
      <c r="AA843" s="346"/>
      <c r="AB843" s="346"/>
      <c r="AC843" s="346"/>
      <c r="AD843" s="346"/>
      <c r="AE843" s="346"/>
      <c r="AF843" s="346"/>
      <c r="AG843" s="346"/>
      <c r="AH843" s="346"/>
      <c r="AI843" s="346"/>
      <c r="AJ843" s="346"/>
      <c r="AK843" s="346"/>
      <c r="AL843" s="346"/>
      <c r="AM843" s="346"/>
      <c r="AN843" s="346"/>
      <c r="AO843" s="346"/>
      <c r="AP843" s="346"/>
    </row>
    <row r="844" spans="1:42" ht="15.75">
      <c r="A844" s="385"/>
      <c r="B844" s="385"/>
      <c r="C844" s="385"/>
      <c r="D844" s="385"/>
      <c r="E844" s="385"/>
      <c r="F844" s="385"/>
      <c r="G844" s="385"/>
      <c r="H844" s="346"/>
      <c r="I844" s="346"/>
      <c r="J844" s="346"/>
      <c r="K844" s="346"/>
      <c r="L844" s="346"/>
      <c r="M844" s="346"/>
      <c r="N844" s="346"/>
      <c r="O844" s="346"/>
      <c r="P844" s="346"/>
      <c r="Q844" s="346"/>
      <c r="R844" s="346"/>
      <c r="S844" s="346"/>
      <c r="T844" s="346"/>
      <c r="U844" s="388"/>
      <c r="V844" s="346"/>
      <c r="W844" s="346"/>
      <c r="X844" s="346"/>
      <c r="Y844" s="346"/>
      <c r="Z844" s="346"/>
      <c r="AA844" s="346"/>
      <c r="AB844" s="346"/>
      <c r="AC844" s="346"/>
      <c r="AD844" s="346"/>
      <c r="AE844" s="346"/>
      <c r="AF844" s="346"/>
      <c r="AG844" s="346"/>
      <c r="AH844" s="346"/>
      <c r="AI844" s="346"/>
      <c r="AJ844" s="346"/>
      <c r="AK844" s="346"/>
      <c r="AL844" s="346"/>
      <c r="AM844" s="346"/>
      <c r="AN844" s="346"/>
      <c r="AO844" s="346"/>
      <c r="AP844" s="346"/>
    </row>
    <row r="845" spans="1:42" ht="15.75">
      <c r="A845" s="385"/>
      <c r="B845" s="385"/>
      <c r="C845" s="385"/>
      <c r="D845" s="385"/>
      <c r="E845" s="385"/>
      <c r="F845" s="385"/>
      <c r="G845" s="385"/>
      <c r="H845" s="346"/>
      <c r="I845" s="346"/>
      <c r="J845" s="346"/>
      <c r="K845" s="346"/>
      <c r="L845" s="346"/>
      <c r="M845" s="346"/>
      <c r="N845" s="346"/>
      <c r="O845" s="346"/>
      <c r="P845" s="346"/>
      <c r="Q845" s="346"/>
      <c r="R845" s="346"/>
      <c r="S845" s="346"/>
      <c r="T845" s="346"/>
      <c r="U845" s="388"/>
      <c r="V845" s="346"/>
      <c r="W845" s="346"/>
      <c r="X845" s="346"/>
      <c r="Y845" s="346"/>
      <c r="Z845" s="346"/>
      <c r="AA845" s="346"/>
      <c r="AB845" s="346"/>
      <c r="AC845" s="346"/>
      <c r="AD845" s="346"/>
      <c r="AE845" s="346"/>
      <c r="AF845" s="346"/>
      <c r="AG845" s="346"/>
      <c r="AH845" s="346"/>
      <c r="AI845" s="346"/>
      <c r="AJ845" s="346"/>
      <c r="AK845" s="346"/>
      <c r="AL845" s="346"/>
      <c r="AM845" s="346"/>
      <c r="AN845" s="346"/>
      <c r="AO845" s="346"/>
      <c r="AP845" s="346"/>
    </row>
    <row r="846" spans="1:42" ht="15.75">
      <c r="A846" s="385"/>
      <c r="B846" s="385"/>
      <c r="C846" s="385"/>
      <c r="D846" s="385"/>
      <c r="E846" s="385"/>
      <c r="F846" s="385"/>
      <c r="G846" s="385"/>
      <c r="H846" s="346"/>
      <c r="I846" s="346"/>
      <c r="J846" s="346"/>
      <c r="K846" s="346"/>
      <c r="L846" s="346"/>
      <c r="M846" s="346"/>
      <c r="N846" s="346"/>
      <c r="O846" s="346"/>
      <c r="P846" s="346"/>
      <c r="Q846" s="346"/>
      <c r="R846" s="346"/>
      <c r="S846" s="346"/>
      <c r="T846" s="346"/>
      <c r="U846" s="388"/>
      <c r="V846" s="346"/>
      <c r="W846" s="346"/>
      <c r="X846" s="346"/>
      <c r="Y846" s="346"/>
      <c r="Z846" s="346"/>
      <c r="AA846" s="346"/>
      <c r="AB846" s="346"/>
      <c r="AC846" s="346"/>
      <c r="AD846" s="346"/>
      <c r="AE846" s="346"/>
      <c r="AF846" s="346"/>
      <c r="AG846" s="346"/>
      <c r="AH846" s="346"/>
      <c r="AI846" s="346"/>
      <c r="AJ846" s="346"/>
      <c r="AK846" s="346"/>
      <c r="AL846" s="346"/>
      <c r="AM846" s="346"/>
      <c r="AN846" s="346"/>
      <c r="AO846" s="346"/>
      <c r="AP846" s="346"/>
    </row>
    <row r="847" spans="1:42" ht="15.75">
      <c r="A847" s="385"/>
      <c r="B847" s="385"/>
      <c r="C847" s="385"/>
      <c r="D847" s="385"/>
      <c r="E847" s="385"/>
      <c r="F847" s="385"/>
      <c r="G847" s="385"/>
      <c r="H847" s="346"/>
      <c r="I847" s="346"/>
      <c r="J847" s="346"/>
      <c r="K847" s="346"/>
      <c r="L847" s="346"/>
      <c r="M847" s="346"/>
      <c r="N847" s="346"/>
      <c r="O847" s="346"/>
      <c r="P847" s="346"/>
      <c r="Q847" s="346"/>
      <c r="R847" s="346"/>
      <c r="S847" s="346"/>
      <c r="T847" s="346"/>
      <c r="U847" s="388"/>
      <c r="V847" s="346"/>
      <c r="W847" s="346"/>
      <c r="X847" s="346"/>
      <c r="Y847" s="346"/>
      <c r="Z847" s="346"/>
      <c r="AA847" s="346"/>
      <c r="AB847" s="346"/>
      <c r="AC847" s="346"/>
      <c r="AD847" s="346"/>
      <c r="AE847" s="346"/>
      <c r="AF847" s="346"/>
      <c r="AG847" s="346"/>
      <c r="AH847" s="346"/>
      <c r="AI847" s="346"/>
      <c r="AJ847" s="346"/>
      <c r="AK847" s="346"/>
      <c r="AL847" s="346"/>
      <c r="AM847" s="346"/>
      <c r="AN847" s="346"/>
      <c r="AO847" s="346"/>
      <c r="AP847" s="346"/>
    </row>
    <row r="848" spans="1:42" ht="15.75">
      <c r="A848" s="385"/>
      <c r="B848" s="385"/>
      <c r="C848" s="385"/>
      <c r="D848" s="385"/>
      <c r="E848" s="385"/>
      <c r="F848" s="385"/>
      <c r="G848" s="385"/>
      <c r="H848" s="346"/>
      <c r="I848" s="346"/>
      <c r="J848" s="346"/>
      <c r="K848" s="346"/>
      <c r="L848" s="346"/>
      <c r="M848" s="346"/>
      <c r="N848" s="346"/>
      <c r="O848" s="346"/>
      <c r="P848" s="346"/>
      <c r="Q848" s="346"/>
      <c r="R848" s="346"/>
      <c r="S848" s="346"/>
      <c r="T848" s="346"/>
      <c r="U848" s="388"/>
      <c r="V848" s="346"/>
      <c r="W848" s="346"/>
      <c r="X848" s="346"/>
      <c r="Y848" s="346"/>
      <c r="Z848" s="346"/>
      <c r="AA848" s="346"/>
      <c r="AB848" s="346"/>
      <c r="AC848" s="346"/>
      <c r="AD848" s="346"/>
      <c r="AE848" s="346"/>
      <c r="AF848" s="346"/>
      <c r="AG848" s="346"/>
      <c r="AH848" s="346"/>
      <c r="AI848" s="346"/>
      <c r="AJ848" s="346"/>
      <c r="AK848" s="346"/>
      <c r="AL848" s="346"/>
      <c r="AM848" s="346"/>
      <c r="AN848" s="346"/>
      <c r="AO848" s="346"/>
      <c r="AP848" s="346"/>
    </row>
    <row r="849" spans="1:42" ht="15.75">
      <c r="A849" s="385"/>
      <c r="B849" s="385"/>
      <c r="C849" s="385"/>
      <c r="D849" s="385"/>
      <c r="E849" s="385"/>
      <c r="F849" s="385"/>
      <c r="G849" s="385"/>
      <c r="H849" s="346"/>
      <c r="I849" s="346"/>
      <c r="J849" s="346"/>
      <c r="K849" s="346"/>
      <c r="L849" s="346"/>
      <c r="M849" s="346"/>
      <c r="N849" s="346"/>
      <c r="O849" s="346"/>
      <c r="P849" s="346"/>
      <c r="Q849" s="346"/>
      <c r="R849" s="346"/>
      <c r="S849" s="346"/>
      <c r="T849" s="346"/>
      <c r="U849" s="388"/>
      <c r="V849" s="346"/>
      <c r="W849" s="346"/>
      <c r="X849" s="346"/>
      <c r="Y849" s="346"/>
      <c r="Z849" s="346"/>
      <c r="AA849" s="346"/>
      <c r="AB849" s="346"/>
      <c r="AC849" s="346"/>
      <c r="AD849" s="346"/>
      <c r="AE849" s="346"/>
      <c r="AF849" s="346"/>
      <c r="AG849" s="346"/>
      <c r="AH849" s="346"/>
      <c r="AI849" s="346"/>
      <c r="AJ849" s="346"/>
      <c r="AK849" s="346"/>
      <c r="AL849" s="346"/>
      <c r="AM849" s="346"/>
      <c r="AN849" s="346"/>
      <c r="AO849" s="346"/>
      <c r="AP849" s="346"/>
    </row>
    <row r="850" spans="1:42" ht="15.75">
      <c r="A850" s="385"/>
      <c r="B850" s="385"/>
      <c r="C850" s="385"/>
      <c r="D850" s="385"/>
      <c r="E850" s="385"/>
      <c r="F850" s="385"/>
      <c r="G850" s="385"/>
      <c r="H850" s="346"/>
      <c r="I850" s="346"/>
      <c r="J850" s="346"/>
      <c r="K850" s="346"/>
      <c r="L850" s="346"/>
      <c r="M850" s="346"/>
      <c r="N850" s="346"/>
      <c r="O850" s="346"/>
      <c r="P850" s="346"/>
      <c r="Q850" s="346"/>
      <c r="R850" s="346"/>
      <c r="S850" s="346"/>
      <c r="T850" s="346"/>
      <c r="U850" s="388"/>
      <c r="V850" s="346"/>
      <c r="W850" s="346"/>
      <c r="X850" s="346"/>
      <c r="Y850" s="346"/>
      <c r="Z850" s="346"/>
      <c r="AA850" s="346"/>
      <c r="AB850" s="346"/>
      <c r="AC850" s="346"/>
      <c r="AD850" s="346"/>
      <c r="AE850" s="346"/>
      <c r="AF850" s="346"/>
      <c r="AG850" s="346"/>
      <c r="AH850" s="346"/>
      <c r="AI850" s="346"/>
      <c r="AJ850" s="346"/>
      <c r="AK850" s="346"/>
      <c r="AL850" s="346"/>
      <c r="AM850" s="346"/>
      <c r="AN850" s="346"/>
      <c r="AO850" s="346"/>
      <c r="AP850" s="346"/>
    </row>
    <row r="851" spans="1:42" ht="15.75">
      <c r="A851" s="385"/>
      <c r="B851" s="385"/>
      <c r="C851" s="385"/>
      <c r="D851" s="385"/>
      <c r="E851" s="385"/>
      <c r="F851" s="385"/>
      <c r="G851" s="385"/>
      <c r="H851" s="346"/>
      <c r="I851" s="346"/>
      <c r="J851" s="346"/>
      <c r="K851" s="346"/>
      <c r="L851" s="346"/>
      <c r="M851" s="346"/>
      <c r="N851" s="346"/>
      <c r="O851" s="346"/>
      <c r="P851" s="346"/>
      <c r="Q851" s="346"/>
      <c r="R851" s="346"/>
      <c r="S851" s="346"/>
      <c r="T851" s="346"/>
      <c r="U851" s="388"/>
      <c r="V851" s="346"/>
      <c r="W851" s="346"/>
      <c r="X851" s="346"/>
      <c r="Y851" s="346"/>
      <c r="Z851" s="346"/>
      <c r="AA851" s="346"/>
      <c r="AB851" s="346"/>
      <c r="AC851" s="346"/>
      <c r="AD851" s="346"/>
      <c r="AE851" s="346"/>
      <c r="AF851" s="346"/>
      <c r="AG851" s="346"/>
      <c r="AH851" s="346"/>
      <c r="AI851" s="346"/>
      <c r="AJ851" s="346"/>
      <c r="AK851" s="346"/>
      <c r="AL851" s="346"/>
      <c r="AM851" s="346"/>
      <c r="AN851" s="346"/>
      <c r="AO851" s="346"/>
      <c r="AP851" s="346"/>
    </row>
    <row r="852" spans="1:42" ht="15.75">
      <c r="A852" s="385"/>
      <c r="B852" s="385"/>
      <c r="C852" s="385"/>
      <c r="D852" s="385"/>
      <c r="E852" s="385"/>
      <c r="F852" s="385"/>
      <c r="G852" s="385"/>
      <c r="H852" s="346"/>
      <c r="I852" s="346"/>
      <c r="J852" s="346"/>
      <c r="K852" s="346"/>
      <c r="L852" s="346"/>
      <c r="M852" s="346"/>
      <c r="N852" s="346"/>
      <c r="O852" s="346"/>
      <c r="P852" s="346"/>
      <c r="Q852" s="346"/>
      <c r="R852" s="346"/>
      <c r="S852" s="346"/>
      <c r="T852" s="346"/>
      <c r="U852" s="388"/>
      <c r="V852" s="346"/>
      <c r="W852" s="346"/>
      <c r="X852" s="346"/>
      <c r="Y852" s="346"/>
      <c r="Z852" s="346"/>
      <c r="AA852" s="346"/>
      <c r="AB852" s="346"/>
      <c r="AC852" s="346"/>
      <c r="AD852" s="346"/>
      <c r="AE852" s="346"/>
      <c r="AF852" s="346"/>
      <c r="AG852" s="346"/>
      <c r="AH852" s="346"/>
      <c r="AI852" s="346"/>
      <c r="AJ852" s="346"/>
      <c r="AK852" s="346"/>
      <c r="AL852" s="346"/>
      <c r="AM852" s="346"/>
      <c r="AN852" s="346"/>
      <c r="AO852" s="346"/>
      <c r="AP852" s="346"/>
    </row>
    <row r="853" spans="1:42" ht="15.75">
      <c r="A853" s="385"/>
      <c r="B853" s="385"/>
      <c r="C853" s="385"/>
      <c r="D853" s="385"/>
      <c r="E853" s="385"/>
      <c r="F853" s="385"/>
      <c r="G853" s="385"/>
      <c r="H853" s="346"/>
      <c r="I853" s="346"/>
      <c r="J853" s="346"/>
      <c r="K853" s="346"/>
      <c r="L853" s="346"/>
      <c r="M853" s="346"/>
      <c r="N853" s="346"/>
      <c r="O853" s="346"/>
      <c r="P853" s="346"/>
      <c r="Q853" s="346"/>
      <c r="R853" s="346"/>
      <c r="S853" s="346"/>
      <c r="T853" s="346"/>
      <c r="U853" s="388"/>
      <c r="V853" s="346"/>
      <c r="W853" s="346"/>
      <c r="X853" s="346"/>
      <c r="Y853" s="346"/>
      <c r="Z853" s="346"/>
      <c r="AA853" s="346"/>
      <c r="AB853" s="346"/>
      <c r="AC853" s="346"/>
      <c r="AD853" s="346"/>
      <c r="AE853" s="346"/>
      <c r="AF853" s="346"/>
      <c r="AG853" s="346"/>
      <c r="AH853" s="346"/>
      <c r="AI853" s="346"/>
      <c r="AJ853" s="346"/>
      <c r="AK853" s="346"/>
      <c r="AL853" s="346"/>
      <c r="AM853" s="346"/>
      <c r="AN853" s="346"/>
      <c r="AO853" s="346"/>
      <c r="AP853" s="346"/>
    </row>
    <row r="854" spans="1:42" ht="15.75">
      <c r="A854" s="385"/>
      <c r="B854" s="385"/>
      <c r="C854" s="385"/>
      <c r="D854" s="385"/>
      <c r="E854" s="385"/>
      <c r="F854" s="385"/>
      <c r="G854" s="385"/>
      <c r="H854" s="346"/>
      <c r="I854" s="346"/>
      <c r="J854" s="346"/>
      <c r="K854" s="346"/>
      <c r="L854" s="346"/>
      <c r="M854" s="346"/>
      <c r="N854" s="346"/>
      <c r="O854" s="346"/>
      <c r="P854" s="346"/>
      <c r="Q854" s="346"/>
      <c r="R854" s="346"/>
      <c r="S854" s="346"/>
      <c r="T854" s="346"/>
      <c r="U854" s="388"/>
      <c r="V854" s="346"/>
      <c r="W854" s="346"/>
      <c r="X854" s="346"/>
      <c r="Y854" s="346"/>
      <c r="Z854" s="346"/>
      <c r="AA854" s="346"/>
      <c r="AB854" s="346"/>
      <c r="AC854" s="346"/>
      <c r="AD854" s="346"/>
      <c r="AE854" s="346"/>
      <c r="AF854" s="346"/>
      <c r="AG854" s="346"/>
      <c r="AH854" s="346"/>
      <c r="AI854" s="346"/>
      <c r="AJ854" s="346"/>
      <c r="AK854" s="346"/>
      <c r="AL854" s="346"/>
      <c r="AM854" s="346"/>
      <c r="AN854" s="346"/>
      <c r="AO854" s="346"/>
      <c r="AP854" s="346"/>
    </row>
    <row r="855" spans="1:42" ht="15.75">
      <c r="A855" s="385"/>
      <c r="B855" s="385"/>
      <c r="C855" s="385"/>
      <c r="D855" s="385"/>
      <c r="E855" s="385"/>
      <c r="F855" s="385"/>
      <c r="G855" s="385"/>
      <c r="H855" s="346"/>
      <c r="I855" s="346"/>
      <c r="J855" s="346"/>
      <c r="K855" s="346"/>
      <c r="L855" s="346"/>
      <c r="M855" s="346"/>
      <c r="N855" s="346"/>
      <c r="O855" s="346"/>
      <c r="P855" s="346"/>
      <c r="Q855" s="346"/>
      <c r="R855" s="346"/>
      <c r="S855" s="346"/>
      <c r="T855" s="346"/>
      <c r="U855" s="388"/>
      <c r="V855" s="346"/>
      <c r="W855" s="346"/>
      <c r="X855" s="346"/>
      <c r="Y855" s="346"/>
      <c r="Z855" s="346"/>
      <c r="AA855" s="346"/>
      <c r="AB855" s="346"/>
      <c r="AC855" s="346"/>
      <c r="AD855" s="346"/>
      <c r="AE855" s="346"/>
      <c r="AF855" s="346"/>
      <c r="AG855" s="346"/>
      <c r="AH855" s="346"/>
      <c r="AI855" s="346"/>
      <c r="AJ855" s="346"/>
      <c r="AK855" s="346"/>
      <c r="AL855" s="346"/>
      <c r="AM855" s="346"/>
      <c r="AN855" s="346"/>
      <c r="AO855" s="346"/>
      <c r="AP855" s="346"/>
    </row>
    <row r="856" spans="1:42" ht="15.75">
      <c r="A856" s="385"/>
      <c r="B856" s="385"/>
      <c r="C856" s="385"/>
      <c r="D856" s="385"/>
      <c r="E856" s="385"/>
      <c r="F856" s="385"/>
      <c r="G856" s="385"/>
      <c r="H856" s="346"/>
      <c r="I856" s="346"/>
      <c r="J856" s="346"/>
      <c r="K856" s="346"/>
      <c r="L856" s="346"/>
      <c r="M856" s="346"/>
      <c r="N856" s="346"/>
      <c r="O856" s="346"/>
      <c r="P856" s="346"/>
      <c r="Q856" s="346"/>
      <c r="R856" s="346"/>
      <c r="S856" s="346"/>
      <c r="T856" s="346"/>
      <c r="U856" s="388"/>
      <c r="V856" s="346"/>
      <c r="W856" s="346"/>
      <c r="X856" s="346"/>
      <c r="Y856" s="346"/>
      <c r="Z856" s="346"/>
      <c r="AA856" s="346"/>
      <c r="AB856" s="346"/>
      <c r="AC856" s="346"/>
      <c r="AD856" s="346"/>
      <c r="AE856" s="346"/>
      <c r="AF856" s="346"/>
      <c r="AG856" s="346"/>
      <c r="AH856" s="346"/>
      <c r="AI856" s="346"/>
      <c r="AJ856" s="346"/>
      <c r="AK856" s="346"/>
      <c r="AL856" s="346"/>
      <c r="AM856" s="346"/>
      <c r="AN856" s="346"/>
      <c r="AO856" s="346"/>
      <c r="AP856" s="346"/>
    </row>
    <row r="857" spans="1:42" ht="15.75">
      <c r="A857" s="385"/>
      <c r="B857" s="385"/>
      <c r="C857" s="385"/>
      <c r="D857" s="385"/>
      <c r="E857" s="385"/>
      <c r="F857" s="385"/>
      <c r="G857" s="385"/>
      <c r="H857" s="346"/>
      <c r="I857" s="346"/>
      <c r="J857" s="346"/>
      <c r="K857" s="346"/>
      <c r="L857" s="346"/>
      <c r="M857" s="346"/>
      <c r="N857" s="346"/>
      <c r="O857" s="346"/>
      <c r="P857" s="346"/>
      <c r="Q857" s="346"/>
      <c r="R857" s="346"/>
      <c r="S857" s="346"/>
      <c r="T857" s="346"/>
      <c r="U857" s="388"/>
      <c r="V857" s="346"/>
      <c r="W857" s="346"/>
      <c r="X857" s="346"/>
      <c r="Y857" s="346"/>
      <c r="Z857" s="346"/>
      <c r="AA857" s="346"/>
      <c r="AB857" s="346"/>
      <c r="AC857" s="346"/>
      <c r="AD857" s="346"/>
      <c r="AE857" s="346"/>
      <c r="AF857" s="346"/>
      <c r="AG857" s="346"/>
      <c r="AH857" s="346"/>
      <c r="AI857" s="346"/>
      <c r="AJ857" s="346"/>
      <c r="AK857" s="346"/>
      <c r="AL857" s="346"/>
      <c r="AM857" s="346"/>
      <c r="AN857" s="346"/>
      <c r="AO857" s="346"/>
      <c r="AP857" s="346"/>
    </row>
    <row r="858" spans="1:42" ht="15.75">
      <c r="A858" s="385"/>
      <c r="B858" s="385"/>
      <c r="C858" s="385"/>
      <c r="D858" s="385"/>
      <c r="E858" s="385"/>
      <c r="F858" s="385"/>
      <c r="G858" s="385"/>
      <c r="H858" s="346"/>
      <c r="I858" s="346"/>
      <c r="J858" s="346"/>
      <c r="K858" s="346"/>
      <c r="L858" s="346"/>
      <c r="M858" s="346"/>
      <c r="N858" s="346"/>
      <c r="O858" s="346"/>
      <c r="P858" s="346"/>
      <c r="Q858" s="346"/>
      <c r="R858" s="346"/>
      <c r="S858" s="346"/>
      <c r="T858" s="346"/>
      <c r="U858" s="388"/>
      <c r="V858" s="346"/>
      <c r="W858" s="346"/>
      <c r="X858" s="346"/>
      <c r="Y858" s="346"/>
      <c r="Z858" s="346"/>
      <c r="AA858" s="346"/>
      <c r="AB858" s="346"/>
      <c r="AC858" s="346"/>
      <c r="AD858" s="346"/>
      <c r="AE858" s="346"/>
      <c r="AF858" s="346"/>
      <c r="AG858" s="346"/>
      <c r="AH858" s="346"/>
      <c r="AI858" s="346"/>
      <c r="AJ858" s="346"/>
      <c r="AK858" s="346"/>
      <c r="AL858" s="346"/>
      <c r="AM858" s="346"/>
      <c r="AN858" s="346"/>
      <c r="AO858" s="346"/>
      <c r="AP858" s="346"/>
    </row>
    <row r="859" spans="1:42" ht="15.75">
      <c r="A859" s="385"/>
      <c r="B859" s="385"/>
      <c r="C859" s="385"/>
      <c r="D859" s="385"/>
      <c r="E859" s="385"/>
      <c r="F859" s="385"/>
      <c r="G859" s="385"/>
      <c r="H859" s="346"/>
      <c r="I859" s="346"/>
      <c r="J859" s="346"/>
      <c r="K859" s="346"/>
      <c r="L859" s="346"/>
      <c r="M859" s="346"/>
      <c r="N859" s="346"/>
      <c r="O859" s="346"/>
      <c r="P859" s="346"/>
      <c r="Q859" s="346"/>
      <c r="R859" s="346"/>
      <c r="S859" s="346"/>
      <c r="T859" s="346"/>
      <c r="U859" s="388"/>
      <c r="V859" s="346"/>
      <c r="W859" s="346"/>
      <c r="X859" s="346"/>
      <c r="Y859" s="346"/>
      <c r="Z859" s="346"/>
      <c r="AA859" s="346"/>
      <c r="AB859" s="346"/>
      <c r="AC859" s="346"/>
      <c r="AD859" s="346"/>
      <c r="AE859" s="346"/>
      <c r="AF859" s="346"/>
      <c r="AG859" s="346"/>
      <c r="AH859" s="346"/>
      <c r="AI859" s="346"/>
      <c r="AJ859" s="346"/>
      <c r="AK859" s="346"/>
      <c r="AL859" s="346"/>
      <c r="AM859" s="346"/>
      <c r="AN859" s="346"/>
      <c r="AO859" s="346"/>
      <c r="AP859" s="346"/>
    </row>
    <row r="860" spans="1:42" ht="15.75">
      <c r="A860" s="385"/>
      <c r="B860" s="385"/>
      <c r="C860" s="385"/>
      <c r="D860" s="385"/>
      <c r="E860" s="385"/>
      <c r="F860" s="385"/>
      <c r="G860" s="385"/>
      <c r="H860" s="346"/>
      <c r="I860" s="346"/>
      <c r="J860" s="346"/>
      <c r="K860" s="346"/>
      <c r="L860" s="346"/>
      <c r="M860" s="346"/>
      <c r="N860" s="346"/>
      <c r="O860" s="346"/>
      <c r="P860" s="346"/>
      <c r="Q860" s="346"/>
      <c r="R860" s="346"/>
      <c r="S860" s="346"/>
      <c r="T860" s="346"/>
      <c r="U860" s="388"/>
      <c r="V860" s="346"/>
      <c r="W860" s="346"/>
      <c r="X860" s="346"/>
      <c r="Y860" s="346"/>
      <c r="Z860" s="346"/>
      <c r="AA860" s="346"/>
      <c r="AB860" s="346"/>
      <c r="AC860" s="346"/>
      <c r="AD860" s="346"/>
      <c r="AE860" s="346"/>
      <c r="AF860" s="346"/>
      <c r="AG860" s="346"/>
      <c r="AH860" s="346"/>
      <c r="AI860" s="346"/>
      <c r="AJ860" s="346"/>
      <c r="AK860" s="346"/>
      <c r="AL860" s="346"/>
      <c r="AM860" s="346"/>
      <c r="AN860" s="346"/>
      <c r="AO860" s="346"/>
      <c r="AP860" s="346"/>
    </row>
    <row r="861" spans="1:42" ht="15.75">
      <c r="A861" s="385"/>
      <c r="B861" s="385"/>
      <c r="C861" s="385"/>
      <c r="D861" s="385"/>
      <c r="E861" s="385"/>
      <c r="F861" s="385"/>
      <c r="G861" s="385"/>
      <c r="H861" s="346"/>
      <c r="I861" s="346"/>
      <c r="J861" s="346"/>
      <c r="K861" s="346"/>
      <c r="L861" s="346"/>
      <c r="M861" s="346"/>
      <c r="N861" s="346"/>
      <c r="O861" s="346"/>
      <c r="P861" s="346"/>
      <c r="Q861" s="346"/>
      <c r="R861" s="346"/>
      <c r="S861" s="346"/>
      <c r="T861" s="346"/>
      <c r="U861" s="388"/>
      <c r="V861" s="346"/>
      <c r="W861" s="346"/>
      <c r="X861" s="346"/>
      <c r="Y861" s="346"/>
      <c r="Z861" s="346"/>
      <c r="AA861" s="346"/>
      <c r="AB861" s="346"/>
      <c r="AC861" s="346"/>
      <c r="AD861" s="346"/>
      <c r="AE861" s="346"/>
      <c r="AF861" s="346"/>
      <c r="AG861" s="346"/>
      <c r="AH861" s="346"/>
      <c r="AI861" s="346"/>
      <c r="AJ861" s="346"/>
      <c r="AK861" s="346"/>
      <c r="AL861" s="346"/>
      <c r="AM861" s="346"/>
      <c r="AN861" s="346"/>
      <c r="AO861" s="346"/>
      <c r="AP861" s="346"/>
    </row>
    <row r="862" spans="1:42" ht="15.75">
      <c r="A862" s="385"/>
      <c r="B862" s="385"/>
      <c r="C862" s="385"/>
      <c r="D862" s="385"/>
      <c r="E862" s="385"/>
      <c r="F862" s="385"/>
      <c r="G862" s="385"/>
      <c r="H862" s="346"/>
      <c r="I862" s="346"/>
      <c r="J862" s="346"/>
      <c r="K862" s="346"/>
      <c r="L862" s="346"/>
      <c r="M862" s="346"/>
      <c r="N862" s="346"/>
      <c r="O862" s="346"/>
      <c r="P862" s="346"/>
      <c r="Q862" s="346"/>
      <c r="R862" s="346"/>
      <c r="S862" s="346"/>
      <c r="T862" s="346"/>
      <c r="U862" s="388"/>
      <c r="V862" s="346"/>
      <c r="W862" s="346"/>
      <c r="X862" s="346"/>
      <c r="Y862" s="346"/>
      <c r="Z862" s="346"/>
      <c r="AA862" s="346"/>
      <c r="AB862" s="346"/>
      <c r="AC862" s="346"/>
      <c r="AD862" s="346"/>
      <c r="AE862" s="346"/>
      <c r="AF862" s="346"/>
      <c r="AG862" s="346"/>
      <c r="AH862" s="346"/>
      <c r="AI862" s="346"/>
      <c r="AJ862" s="346"/>
      <c r="AK862" s="346"/>
      <c r="AL862" s="346"/>
      <c r="AM862" s="346"/>
      <c r="AN862" s="346"/>
      <c r="AO862" s="346"/>
      <c r="AP862" s="346"/>
    </row>
    <row r="863" spans="1:42" ht="15.75">
      <c r="A863" s="385"/>
      <c r="B863" s="385"/>
      <c r="C863" s="385"/>
      <c r="D863" s="385"/>
      <c r="E863" s="385"/>
      <c r="F863" s="385"/>
      <c r="G863" s="385"/>
      <c r="H863" s="346"/>
      <c r="I863" s="346"/>
      <c r="J863" s="346"/>
      <c r="K863" s="346"/>
      <c r="L863" s="346"/>
      <c r="M863" s="346"/>
      <c r="N863" s="346"/>
      <c r="O863" s="346"/>
      <c r="P863" s="346"/>
      <c r="Q863" s="346"/>
      <c r="R863" s="346"/>
      <c r="S863" s="346"/>
      <c r="T863" s="346"/>
      <c r="U863" s="388"/>
      <c r="V863" s="346"/>
      <c r="W863" s="346"/>
      <c r="X863" s="346"/>
      <c r="Y863" s="346"/>
      <c r="Z863" s="346"/>
      <c r="AA863" s="346"/>
      <c r="AB863" s="346"/>
      <c r="AC863" s="346"/>
      <c r="AD863" s="346"/>
      <c r="AE863" s="346"/>
      <c r="AF863" s="346"/>
      <c r="AG863" s="346"/>
      <c r="AH863" s="346"/>
      <c r="AI863" s="346"/>
      <c r="AJ863" s="346"/>
      <c r="AK863" s="346"/>
      <c r="AL863" s="346"/>
      <c r="AM863" s="346"/>
      <c r="AN863" s="346"/>
      <c r="AO863" s="346"/>
      <c r="AP863" s="346"/>
    </row>
    <row r="864" spans="1:42" ht="15.75">
      <c r="A864" s="385"/>
      <c r="B864" s="385"/>
      <c r="C864" s="385"/>
      <c r="D864" s="385"/>
      <c r="E864" s="385"/>
      <c r="F864" s="385"/>
      <c r="G864" s="385"/>
      <c r="H864" s="346"/>
      <c r="I864" s="346"/>
      <c r="J864" s="346"/>
      <c r="K864" s="346"/>
      <c r="L864" s="346"/>
      <c r="M864" s="346"/>
      <c r="N864" s="346"/>
      <c r="O864" s="346"/>
      <c r="P864" s="346"/>
      <c r="Q864" s="346"/>
      <c r="R864" s="346"/>
      <c r="S864" s="346"/>
      <c r="T864" s="346"/>
      <c r="U864" s="388"/>
      <c r="V864" s="346"/>
      <c r="W864" s="346"/>
      <c r="X864" s="346"/>
      <c r="Y864" s="346"/>
      <c r="Z864" s="346"/>
      <c r="AA864" s="346"/>
      <c r="AB864" s="346"/>
      <c r="AC864" s="346"/>
      <c r="AD864" s="346"/>
      <c r="AE864" s="346"/>
      <c r="AF864" s="346"/>
      <c r="AG864" s="346"/>
      <c r="AH864" s="346"/>
      <c r="AI864" s="346"/>
      <c r="AJ864" s="346"/>
      <c r="AK864" s="346"/>
      <c r="AL864" s="346"/>
      <c r="AM864" s="346"/>
      <c r="AN864" s="346"/>
      <c r="AO864" s="346"/>
      <c r="AP864" s="346"/>
    </row>
    <row r="865" spans="1:42" ht="15.75">
      <c r="A865" s="385"/>
      <c r="B865" s="385"/>
      <c r="C865" s="385"/>
      <c r="D865" s="385"/>
      <c r="E865" s="385"/>
      <c r="F865" s="385"/>
      <c r="G865" s="385"/>
      <c r="H865" s="346"/>
      <c r="I865" s="346"/>
      <c r="J865" s="346"/>
      <c r="K865" s="346"/>
      <c r="L865" s="346"/>
      <c r="M865" s="346"/>
      <c r="N865" s="346"/>
      <c r="O865" s="346"/>
      <c r="P865" s="346"/>
      <c r="Q865" s="346"/>
      <c r="R865" s="346"/>
      <c r="S865" s="346"/>
      <c r="T865" s="346"/>
      <c r="U865" s="388"/>
      <c r="V865" s="346"/>
      <c r="W865" s="346"/>
      <c r="X865" s="346"/>
      <c r="Y865" s="346"/>
      <c r="Z865" s="346"/>
      <c r="AA865" s="346"/>
      <c r="AB865" s="346"/>
      <c r="AC865" s="346"/>
      <c r="AD865" s="346"/>
      <c r="AE865" s="346"/>
      <c r="AF865" s="346"/>
      <c r="AG865" s="346"/>
      <c r="AH865" s="346"/>
      <c r="AI865" s="346"/>
      <c r="AJ865" s="346"/>
      <c r="AK865" s="346"/>
      <c r="AL865" s="346"/>
      <c r="AM865" s="346"/>
      <c r="AN865" s="346"/>
      <c r="AO865" s="346"/>
      <c r="AP865" s="346"/>
    </row>
    <row r="866" spans="1:42" ht="15.75">
      <c r="A866" s="385"/>
      <c r="B866" s="385"/>
      <c r="C866" s="385"/>
      <c r="D866" s="385"/>
      <c r="E866" s="385"/>
      <c r="F866" s="385"/>
      <c r="G866" s="385"/>
      <c r="H866" s="346"/>
      <c r="I866" s="346"/>
      <c r="J866" s="346"/>
      <c r="K866" s="346"/>
      <c r="L866" s="346"/>
      <c r="M866" s="346"/>
      <c r="N866" s="346"/>
      <c r="O866" s="346"/>
      <c r="P866" s="346"/>
      <c r="Q866" s="346"/>
      <c r="R866" s="346"/>
      <c r="S866" s="346"/>
      <c r="T866" s="346"/>
      <c r="U866" s="388"/>
      <c r="V866" s="346"/>
      <c r="W866" s="346"/>
      <c r="X866" s="346"/>
      <c r="Y866" s="346"/>
      <c r="Z866" s="346"/>
      <c r="AA866" s="346"/>
      <c r="AB866" s="346"/>
      <c r="AC866" s="346"/>
      <c r="AD866" s="346"/>
      <c r="AE866" s="346"/>
      <c r="AF866" s="346"/>
      <c r="AG866" s="346"/>
      <c r="AH866" s="346"/>
      <c r="AI866" s="346"/>
      <c r="AJ866" s="346"/>
      <c r="AK866" s="346"/>
      <c r="AL866" s="346"/>
      <c r="AM866" s="346"/>
      <c r="AN866" s="346"/>
      <c r="AO866" s="346"/>
      <c r="AP866" s="346"/>
    </row>
    <row r="867" spans="1:42" ht="15.75">
      <c r="A867" s="385"/>
      <c r="B867" s="385"/>
      <c r="C867" s="385"/>
      <c r="D867" s="385"/>
      <c r="E867" s="385"/>
      <c r="F867" s="385"/>
      <c r="G867" s="385"/>
      <c r="H867" s="346"/>
      <c r="I867" s="346"/>
      <c r="J867" s="346"/>
      <c r="K867" s="346"/>
      <c r="L867" s="346"/>
      <c r="M867" s="346"/>
      <c r="N867" s="346"/>
      <c r="O867" s="346"/>
      <c r="P867" s="346"/>
      <c r="Q867" s="346"/>
      <c r="R867" s="346"/>
      <c r="S867" s="346"/>
      <c r="T867" s="346"/>
      <c r="U867" s="388"/>
      <c r="V867" s="346"/>
      <c r="W867" s="346"/>
      <c r="X867" s="346"/>
      <c r="Y867" s="346"/>
      <c r="Z867" s="346"/>
      <c r="AA867" s="346"/>
      <c r="AB867" s="346"/>
      <c r="AC867" s="346"/>
      <c r="AD867" s="346"/>
      <c r="AE867" s="346"/>
      <c r="AF867" s="346"/>
      <c r="AG867" s="346"/>
      <c r="AH867" s="346"/>
      <c r="AI867" s="346"/>
      <c r="AJ867" s="346"/>
      <c r="AK867" s="346"/>
      <c r="AL867" s="346"/>
      <c r="AM867" s="346"/>
      <c r="AN867" s="346"/>
      <c r="AO867" s="346"/>
      <c r="AP867" s="346"/>
    </row>
    <row r="868" spans="1:42" ht="15.75">
      <c r="A868" s="385"/>
      <c r="B868" s="385"/>
      <c r="C868" s="385"/>
      <c r="D868" s="385"/>
      <c r="E868" s="385"/>
      <c r="F868" s="385"/>
      <c r="G868" s="385"/>
      <c r="H868" s="346"/>
      <c r="I868" s="346"/>
      <c r="J868" s="346"/>
      <c r="K868" s="346"/>
      <c r="L868" s="346"/>
      <c r="M868" s="346"/>
      <c r="N868" s="346"/>
      <c r="O868" s="346"/>
      <c r="P868" s="346"/>
      <c r="Q868" s="346"/>
      <c r="R868" s="346"/>
      <c r="S868" s="346"/>
      <c r="T868" s="346"/>
      <c r="U868" s="388"/>
      <c r="V868" s="346"/>
      <c r="W868" s="346"/>
      <c r="X868" s="346"/>
      <c r="Y868" s="346"/>
      <c r="Z868" s="346"/>
      <c r="AA868" s="346"/>
      <c r="AB868" s="346"/>
      <c r="AC868" s="346"/>
      <c r="AD868" s="346"/>
      <c r="AE868" s="346"/>
      <c r="AF868" s="346"/>
      <c r="AG868" s="346"/>
      <c r="AH868" s="346"/>
      <c r="AI868" s="346"/>
      <c r="AJ868" s="346"/>
      <c r="AK868" s="346"/>
      <c r="AL868" s="346"/>
      <c r="AM868" s="346"/>
      <c r="AN868" s="346"/>
      <c r="AO868" s="346"/>
      <c r="AP868" s="346"/>
    </row>
    <row r="869" spans="1:42" ht="15.75">
      <c r="A869" s="385"/>
      <c r="B869" s="385"/>
      <c r="C869" s="385"/>
      <c r="D869" s="385"/>
      <c r="E869" s="385"/>
      <c r="F869" s="385"/>
      <c r="G869" s="385"/>
      <c r="H869" s="346"/>
      <c r="I869" s="346"/>
      <c r="J869" s="346"/>
      <c r="K869" s="346"/>
      <c r="L869" s="346"/>
      <c r="M869" s="346"/>
      <c r="N869" s="346"/>
      <c r="O869" s="346"/>
      <c r="P869" s="346"/>
      <c r="Q869" s="346"/>
      <c r="R869" s="346"/>
      <c r="S869" s="346"/>
      <c r="T869" s="346"/>
      <c r="U869" s="388"/>
      <c r="V869" s="346"/>
      <c r="W869" s="346"/>
      <c r="X869" s="346"/>
      <c r="Y869" s="346"/>
      <c r="Z869" s="346"/>
      <c r="AA869" s="346"/>
      <c r="AB869" s="346"/>
      <c r="AC869" s="346"/>
      <c r="AD869" s="346"/>
      <c r="AE869" s="346"/>
      <c r="AF869" s="346"/>
      <c r="AG869" s="346"/>
      <c r="AH869" s="346"/>
      <c r="AI869" s="346"/>
      <c r="AJ869" s="346"/>
      <c r="AK869" s="346"/>
      <c r="AL869" s="346"/>
      <c r="AM869" s="346"/>
      <c r="AN869" s="346"/>
      <c r="AO869" s="346"/>
      <c r="AP869" s="346"/>
    </row>
    <row r="870" spans="1:42" ht="15.75">
      <c r="A870" s="385"/>
      <c r="B870" s="385"/>
      <c r="C870" s="385"/>
      <c r="D870" s="385"/>
      <c r="E870" s="385"/>
      <c r="F870" s="385"/>
      <c r="G870" s="385"/>
      <c r="H870" s="346"/>
      <c r="I870" s="346"/>
      <c r="J870" s="346"/>
      <c r="K870" s="346"/>
      <c r="L870" s="346"/>
      <c r="M870" s="346"/>
      <c r="N870" s="346"/>
      <c r="O870" s="346"/>
      <c r="P870" s="346"/>
      <c r="Q870" s="346"/>
      <c r="R870" s="346"/>
      <c r="S870" s="346"/>
      <c r="T870" s="346"/>
      <c r="U870" s="388"/>
      <c r="V870" s="346"/>
      <c r="W870" s="346"/>
      <c r="X870" s="346"/>
      <c r="Y870" s="346"/>
      <c r="Z870" s="346"/>
      <c r="AA870" s="346"/>
      <c r="AB870" s="346"/>
      <c r="AC870" s="346"/>
      <c r="AD870" s="346"/>
      <c r="AE870" s="346"/>
      <c r="AF870" s="346"/>
      <c r="AG870" s="346"/>
      <c r="AH870" s="346"/>
      <c r="AI870" s="346"/>
      <c r="AJ870" s="346"/>
      <c r="AK870" s="346"/>
      <c r="AL870" s="346"/>
      <c r="AM870" s="346"/>
      <c r="AN870" s="346"/>
      <c r="AO870" s="346"/>
      <c r="AP870" s="346"/>
    </row>
    <row r="871" spans="1:42" ht="15.75">
      <c r="A871" s="385"/>
      <c r="B871" s="385"/>
      <c r="C871" s="385"/>
      <c r="D871" s="385"/>
      <c r="E871" s="385"/>
      <c r="F871" s="385"/>
      <c r="G871" s="385"/>
      <c r="H871" s="346"/>
      <c r="I871" s="346"/>
      <c r="J871" s="346"/>
      <c r="K871" s="346"/>
      <c r="L871" s="346"/>
      <c r="M871" s="346"/>
      <c r="N871" s="346"/>
      <c r="O871" s="346"/>
      <c r="P871" s="346"/>
      <c r="Q871" s="346"/>
      <c r="R871" s="346"/>
      <c r="S871" s="346"/>
      <c r="T871" s="346"/>
      <c r="U871" s="388"/>
      <c r="V871" s="346"/>
      <c r="W871" s="346"/>
      <c r="X871" s="346"/>
      <c r="Y871" s="346"/>
      <c r="Z871" s="346"/>
      <c r="AA871" s="346"/>
      <c r="AB871" s="346"/>
      <c r="AC871" s="346"/>
      <c r="AD871" s="346"/>
      <c r="AE871" s="346"/>
      <c r="AF871" s="346"/>
      <c r="AG871" s="346"/>
      <c r="AH871" s="346"/>
      <c r="AI871" s="346"/>
      <c r="AJ871" s="346"/>
      <c r="AK871" s="346"/>
      <c r="AL871" s="346"/>
      <c r="AM871" s="346"/>
      <c r="AN871" s="346"/>
      <c r="AO871" s="346"/>
      <c r="AP871" s="346"/>
    </row>
    <row r="872" spans="1:42" ht="15.75">
      <c r="A872" s="385"/>
      <c r="B872" s="385"/>
      <c r="C872" s="385"/>
      <c r="D872" s="385"/>
      <c r="E872" s="385"/>
      <c r="F872" s="385"/>
      <c r="G872" s="385"/>
      <c r="H872" s="346"/>
      <c r="I872" s="346"/>
      <c r="J872" s="346"/>
      <c r="K872" s="346"/>
      <c r="L872" s="346"/>
      <c r="M872" s="346"/>
      <c r="N872" s="346"/>
      <c r="O872" s="346"/>
      <c r="P872" s="346"/>
      <c r="Q872" s="346"/>
      <c r="R872" s="346"/>
      <c r="S872" s="346"/>
      <c r="T872" s="346"/>
      <c r="U872" s="388"/>
      <c r="V872" s="346"/>
      <c r="W872" s="346"/>
      <c r="X872" s="346"/>
      <c r="Y872" s="346"/>
      <c r="Z872" s="346"/>
      <c r="AA872" s="346"/>
      <c r="AB872" s="346"/>
      <c r="AC872" s="346"/>
      <c r="AD872" s="346"/>
      <c r="AE872" s="346"/>
      <c r="AF872" s="346"/>
      <c r="AG872" s="346"/>
      <c r="AH872" s="346"/>
      <c r="AI872" s="346"/>
      <c r="AJ872" s="346"/>
      <c r="AK872" s="346"/>
      <c r="AL872" s="346"/>
      <c r="AM872" s="346"/>
      <c r="AN872" s="346"/>
      <c r="AO872" s="346"/>
      <c r="AP872" s="346"/>
    </row>
    <row r="873" spans="1:42" ht="15.75">
      <c r="A873" s="385"/>
      <c r="B873" s="385"/>
      <c r="C873" s="385"/>
      <c r="D873" s="385"/>
      <c r="E873" s="385"/>
      <c r="F873" s="385"/>
      <c r="G873" s="385"/>
      <c r="H873" s="346"/>
      <c r="I873" s="346"/>
      <c r="J873" s="346"/>
      <c r="K873" s="346"/>
      <c r="L873" s="346"/>
      <c r="M873" s="346"/>
      <c r="N873" s="346"/>
      <c r="O873" s="346"/>
      <c r="P873" s="346"/>
      <c r="Q873" s="346"/>
      <c r="R873" s="346"/>
      <c r="S873" s="346"/>
      <c r="T873" s="346"/>
      <c r="U873" s="388"/>
      <c r="V873" s="346"/>
      <c r="W873" s="346"/>
      <c r="X873" s="346"/>
      <c r="Y873" s="346"/>
      <c r="Z873" s="346"/>
      <c r="AA873" s="346"/>
      <c r="AB873" s="346"/>
      <c r="AC873" s="346"/>
      <c r="AD873" s="346"/>
      <c r="AE873" s="346"/>
      <c r="AF873" s="346"/>
      <c r="AG873" s="346"/>
      <c r="AH873" s="346"/>
      <c r="AI873" s="346"/>
      <c r="AJ873" s="346"/>
      <c r="AK873" s="346"/>
      <c r="AL873" s="346"/>
      <c r="AM873" s="346"/>
      <c r="AN873" s="346"/>
      <c r="AO873" s="346"/>
      <c r="AP873" s="346"/>
    </row>
    <row r="874" spans="1:42" ht="15.75">
      <c r="A874" s="385"/>
      <c r="B874" s="385"/>
      <c r="C874" s="385"/>
      <c r="D874" s="385"/>
      <c r="E874" s="385"/>
      <c r="F874" s="385"/>
      <c r="G874" s="385"/>
      <c r="H874" s="346"/>
      <c r="I874" s="346"/>
      <c r="J874" s="346"/>
      <c r="K874" s="346"/>
      <c r="L874" s="346"/>
      <c r="M874" s="346"/>
      <c r="N874" s="346"/>
      <c r="O874" s="346"/>
      <c r="P874" s="346"/>
      <c r="Q874" s="346"/>
      <c r="R874" s="346"/>
      <c r="S874" s="346"/>
      <c r="T874" s="346"/>
      <c r="U874" s="388"/>
      <c r="V874" s="346"/>
      <c r="W874" s="346"/>
      <c r="X874" s="346"/>
      <c r="Y874" s="346"/>
      <c r="Z874" s="346"/>
      <c r="AA874" s="346"/>
      <c r="AB874" s="346"/>
      <c r="AC874" s="346"/>
      <c r="AD874" s="346"/>
      <c r="AE874" s="346"/>
      <c r="AF874" s="346"/>
      <c r="AG874" s="346"/>
      <c r="AH874" s="346"/>
      <c r="AI874" s="346"/>
      <c r="AJ874" s="346"/>
      <c r="AK874" s="346"/>
      <c r="AL874" s="346"/>
      <c r="AM874" s="346"/>
      <c r="AN874" s="346"/>
      <c r="AO874" s="346"/>
      <c r="AP874" s="346"/>
    </row>
    <row r="875" spans="1:42" ht="15.75">
      <c r="A875" s="385"/>
      <c r="B875" s="385"/>
      <c r="C875" s="385"/>
      <c r="D875" s="385"/>
      <c r="E875" s="385"/>
      <c r="F875" s="385"/>
      <c r="G875" s="385"/>
      <c r="H875" s="346"/>
      <c r="I875" s="346"/>
      <c r="J875" s="346"/>
      <c r="K875" s="346"/>
      <c r="L875" s="346"/>
      <c r="M875" s="346"/>
      <c r="N875" s="346"/>
      <c r="O875" s="346"/>
      <c r="P875" s="346"/>
      <c r="Q875" s="346"/>
      <c r="R875" s="346"/>
      <c r="S875" s="346"/>
      <c r="T875" s="346"/>
      <c r="U875" s="388"/>
      <c r="V875" s="346"/>
      <c r="W875" s="346"/>
      <c r="X875" s="346"/>
      <c r="Y875" s="346"/>
      <c r="Z875" s="346"/>
      <c r="AA875" s="346"/>
      <c r="AB875" s="346"/>
      <c r="AC875" s="346"/>
      <c r="AD875" s="346"/>
      <c r="AE875" s="346"/>
      <c r="AF875" s="346"/>
      <c r="AG875" s="346"/>
      <c r="AH875" s="346"/>
      <c r="AI875" s="346"/>
      <c r="AJ875" s="346"/>
      <c r="AK875" s="346"/>
      <c r="AL875" s="346"/>
      <c r="AM875" s="346"/>
      <c r="AN875" s="346"/>
      <c r="AO875" s="346"/>
      <c r="AP875" s="346"/>
    </row>
    <row r="876" spans="1:42" ht="15.75">
      <c r="A876" s="385"/>
      <c r="B876" s="385"/>
      <c r="C876" s="385"/>
      <c r="D876" s="385"/>
      <c r="E876" s="385"/>
      <c r="F876" s="385"/>
      <c r="G876" s="385"/>
      <c r="H876" s="346"/>
      <c r="I876" s="346"/>
      <c r="J876" s="346"/>
      <c r="K876" s="346"/>
      <c r="L876" s="346"/>
      <c r="M876" s="346"/>
      <c r="N876" s="346"/>
      <c r="O876" s="346"/>
      <c r="P876" s="346"/>
      <c r="Q876" s="346"/>
      <c r="R876" s="346"/>
      <c r="S876" s="346"/>
      <c r="T876" s="346"/>
      <c r="U876" s="388"/>
      <c r="V876" s="346"/>
      <c r="W876" s="346"/>
      <c r="X876" s="346"/>
      <c r="Y876" s="346"/>
      <c r="Z876" s="346"/>
      <c r="AA876" s="346"/>
      <c r="AB876" s="346"/>
      <c r="AC876" s="346"/>
      <c r="AD876" s="346"/>
      <c r="AE876" s="346"/>
      <c r="AF876" s="346"/>
      <c r="AG876" s="346"/>
      <c r="AH876" s="346"/>
      <c r="AI876" s="346"/>
      <c r="AJ876" s="346"/>
      <c r="AK876" s="346"/>
      <c r="AL876" s="346"/>
      <c r="AM876" s="346"/>
      <c r="AN876" s="346"/>
      <c r="AO876" s="346"/>
      <c r="AP876" s="346"/>
    </row>
    <row r="877" spans="1:42" ht="15.75">
      <c r="A877" s="385"/>
      <c r="B877" s="385"/>
      <c r="C877" s="385"/>
      <c r="D877" s="385"/>
      <c r="E877" s="385"/>
      <c r="F877" s="385"/>
      <c r="G877" s="385"/>
      <c r="H877" s="346"/>
      <c r="I877" s="346"/>
      <c r="J877" s="346"/>
      <c r="K877" s="346"/>
      <c r="L877" s="346"/>
      <c r="M877" s="346"/>
      <c r="N877" s="346"/>
      <c r="O877" s="346"/>
      <c r="P877" s="346"/>
      <c r="Q877" s="346"/>
      <c r="R877" s="346"/>
      <c r="S877" s="346"/>
      <c r="T877" s="346"/>
      <c r="U877" s="388"/>
      <c r="V877" s="346"/>
      <c r="W877" s="346"/>
      <c r="X877" s="346"/>
      <c r="Y877" s="346"/>
      <c r="Z877" s="346"/>
      <c r="AA877" s="346"/>
      <c r="AB877" s="346"/>
      <c r="AC877" s="346"/>
      <c r="AD877" s="346"/>
      <c r="AE877" s="346"/>
      <c r="AF877" s="346"/>
      <c r="AG877" s="346"/>
      <c r="AH877" s="346"/>
      <c r="AI877" s="346"/>
      <c r="AJ877" s="346"/>
      <c r="AK877" s="346"/>
      <c r="AL877" s="346"/>
      <c r="AM877" s="346"/>
      <c r="AN877" s="346"/>
      <c r="AO877" s="346"/>
      <c r="AP877" s="346"/>
    </row>
    <row r="878" spans="1:42" ht="15.75">
      <c r="A878" s="385"/>
      <c r="B878" s="385"/>
      <c r="C878" s="385"/>
      <c r="D878" s="385"/>
      <c r="E878" s="385"/>
      <c r="F878" s="385"/>
      <c r="G878" s="385"/>
      <c r="H878" s="346"/>
      <c r="I878" s="346"/>
      <c r="J878" s="346"/>
      <c r="K878" s="346"/>
      <c r="L878" s="346"/>
      <c r="M878" s="346"/>
      <c r="N878" s="346"/>
      <c r="O878" s="346"/>
      <c r="P878" s="346"/>
      <c r="Q878" s="346"/>
      <c r="R878" s="346"/>
      <c r="S878" s="346"/>
      <c r="T878" s="346"/>
      <c r="U878" s="388"/>
      <c r="V878" s="346"/>
      <c r="W878" s="346"/>
      <c r="X878" s="346"/>
      <c r="Y878" s="346"/>
      <c r="Z878" s="346"/>
      <c r="AA878" s="346"/>
      <c r="AB878" s="346"/>
      <c r="AC878" s="346"/>
      <c r="AD878" s="346"/>
      <c r="AE878" s="346"/>
      <c r="AF878" s="346"/>
      <c r="AG878" s="346"/>
      <c r="AH878" s="346"/>
      <c r="AI878" s="346"/>
      <c r="AJ878" s="346"/>
      <c r="AK878" s="346"/>
      <c r="AL878" s="346"/>
      <c r="AM878" s="346"/>
      <c r="AN878" s="346"/>
      <c r="AO878" s="346"/>
      <c r="AP878" s="346"/>
    </row>
    <row r="879" spans="1:42" ht="15.75">
      <c r="A879" s="385"/>
      <c r="B879" s="385"/>
      <c r="C879" s="385"/>
      <c r="D879" s="385"/>
      <c r="E879" s="385"/>
      <c r="F879" s="385"/>
      <c r="G879" s="385"/>
      <c r="H879" s="346"/>
      <c r="I879" s="346"/>
      <c r="J879" s="346"/>
      <c r="K879" s="346"/>
      <c r="L879" s="346"/>
      <c r="M879" s="346"/>
      <c r="N879" s="346"/>
      <c r="O879" s="346"/>
      <c r="P879" s="346"/>
      <c r="Q879" s="346"/>
      <c r="R879" s="346"/>
      <c r="S879" s="346"/>
      <c r="T879" s="346"/>
      <c r="U879" s="388"/>
      <c r="V879" s="346"/>
      <c r="W879" s="346"/>
      <c r="X879" s="346"/>
      <c r="Y879" s="346"/>
      <c r="Z879" s="346"/>
      <c r="AA879" s="346"/>
      <c r="AB879" s="346"/>
      <c r="AC879" s="346"/>
      <c r="AD879" s="346"/>
      <c r="AE879" s="346"/>
      <c r="AF879" s="346"/>
      <c r="AG879" s="346"/>
      <c r="AH879" s="346"/>
      <c r="AI879" s="346"/>
      <c r="AJ879" s="346"/>
      <c r="AK879" s="346"/>
      <c r="AL879" s="346"/>
      <c r="AM879" s="346"/>
      <c r="AN879" s="346"/>
      <c r="AO879" s="346"/>
      <c r="AP879" s="346"/>
    </row>
    <row r="880" spans="1:42" ht="15.75">
      <c r="A880" s="385"/>
      <c r="B880" s="385"/>
      <c r="C880" s="385"/>
      <c r="D880" s="385"/>
      <c r="E880" s="385"/>
      <c r="F880" s="385"/>
      <c r="G880" s="385"/>
      <c r="H880" s="346"/>
      <c r="I880" s="346"/>
      <c r="J880" s="346"/>
      <c r="K880" s="346"/>
      <c r="L880" s="346"/>
      <c r="M880" s="346"/>
      <c r="N880" s="346"/>
      <c r="O880" s="346"/>
      <c r="P880" s="346"/>
      <c r="Q880" s="346"/>
      <c r="R880" s="346"/>
      <c r="S880" s="346"/>
      <c r="T880" s="346"/>
      <c r="U880" s="388"/>
      <c r="V880" s="346"/>
      <c r="W880" s="346"/>
      <c r="X880" s="346"/>
      <c r="Y880" s="346"/>
      <c r="Z880" s="346"/>
      <c r="AA880" s="346"/>
      <c r="AB880" s="346"/>
      <c r="AC880" s="346"/>
      <c r="AD880" s="346"/>
      <c r="AE880" s="346"/>
      <c r="AF880" s="346"/>
      <c r="AG880" s="346"/>
      <c r="AH880" s="346"/>
      <c r="AI880" s="346"/>
      <c r="AJ880" s="346"/>
      <c r="AK880" s="346"/>
      <c r="AL880" s="346"/>
      <c r="AM880" s="346"/>
      <c r="AN880" s="346"/>
      <c r="AO880" s="346"/>
      <c r="AP880" s="346"/>
    </row>
    <row r="881" spans="1:42" ht="15.75">
      <c r="A881" s="385"/>
      <c r="B881" s="385"/>
      <c r="C881" s="385"/>
      <c r="D881" s="385"/>
      <c r="E881" s="385"/>
      <c r="F881" s="385"/>
      <c r="G881" s="385"/>
      <c r="H881" s="346"/>
      <c r="I881" s="346"/>
      <c r="J881" s="346"/>
      <c r="K881" s="346"/>
      <c r="L881" s="346"/>
      <c r="M881" s="346"/>
      <c r="N881" s="346"/>
      <c r="O881" s="346"/>
      <c r="P881" s="346"/>
      <c r="Q881" s="346"/>
      <c r="R881" s="346"/>
      <c r="S881" s="346"/>
      <c r="T881" s="346"/>
      <c r="U881" s="388"/>
      <c r="V881" s="346"/>
      <c r="W881" s="346"/>
      <c r="X881" s="346"/>
      <c r="Y881" s="346"/>
      <c r="Z881" s="346"/>
      <c r="AA881" s="346"/>
      <c r="AB881" s="346"/>
      <c r="AC881" s="346"/>
      <c r="AD881" s="346"/>
      <c r="AE881" s="346"/>
      <c r="AF881" s="346"/>
      <c r="AG881" s="346"/>
      <c r="AH881" s="346"/>
      <c r="AI881" s="346"/>
      <c r="AJ881" s="346"/>
      <c r="AK881" s="346"/>
      <c r="AL881" s="346"/>
      <c r="AM881" s="346"/>
      <c r="AN881" s="346"/>
      <c r="AO881" s="346"/>
      <c r="AP881" s="346"/>
    </row>
    <row r="882" spans="1:42" ht="15.75">
      <c r="A882" s="385"/>
      <c r="B882" s="385"/>
      <c r="C882" s="385"/>
      <c r="D882" s="385"/>
      <c r="E882" s="385"/>
      <c r="F882" s="385"/>
      <c r="G882" s="385"/>
      <c r="H882" s="346"/>
      <c r="I882" s="346"/>
      <c r="J882" s="346"/>
      <c r="K882" s="346"/>
      <c r="L882" s="346"/>
      <c r="M882" s="346"/>
      <c r="N882" s="346"/>
      <c r="O882" s="346"/>
      <c r="P882" s="346"/>
      <c r="Q882" s="346"/>
      <c r="R882" s="346"/>
      <c r="S882" s="346"/>
      <c r="T882" s="346"/>
      <c r="U882" s="388"/>
      <c r="V882" s="346"/>
      <c r="W882" s="346"/>
      <c r="X882" s="346"/>
      <c r="Y882" s="346"/>
      <c r="Z882" s="346"/>
      <c r="AA882" s="346"/>
      <c r="AB882" s="346"/>
      <c r="AC882" s="346"/>
      <c r="AD882" s="346"/>
      <c r="AE882" s="346"/>
      <c r="AF882" s="346"/>
      <c r="AG882" s="346"/>
      <c r="AH882" s="346"/>
      <c r="AI882" s="346"/>
      <c r="AJ882" s="346"/>
      <c r="AK882" s="346"/>
      <c r="AL882" s="346"/>
      <c r="AM882" s="346"/>
      <c r="AN882" s="346"/>
      <c r="AO882" s="346"/>
      <c r="AP882" s="346"/>
    </row>
    <row r="883" spans="1:42" ht="15.75">
      <c r="A883" s="385"/>
      <c r="B883" s="385"/>
      <c r="C883" s="385"/>
      <c r="D883" s="385"/>
      <c r="E883" s="385"/>
      <c r="F883" s="385"/>
      <c r="G883" s="385"/>
      <c r="H883" s="346"/>
      <c r="I883" s="346"/>
      <c r="J883" s="346"/>
      <c r="K883" s="346"/>
      <c r="L883" s="346"/>
      <c r="M883" s="346"/>
      <c r="N883" s="346"/>
      <c r="O883" s="346"/>
      <c r="P883" s="346"/>
      <c r="Q883" s="346"/>
      <c r="R883" s="346"/>
      <c r="S883" s="346"/>
      <c r="T883" s="346"/>
      <c r="U883" s="388"/>
      <c r="V883" s="346"/>
      <c r="W883" s="346"/>
      <c r="X883" s="346"/>
      <c r="Y883" s="346"/>
      <c r="Z883" s="346"/>
      <c r="AA883" s="346"/>
      <c r="AB883" s="346"/>
      <c r="AC883" s="346"/>
      <c r="AD883" s="346"/>
      <c r="AE883" s="346"/>
      <c r="AF883" s="346"/>
      <c r="AG883" s="346"/>
      <c r="AH883" s="346"/>
      <c r="AI883" s="346"/>
      <c r="AJ883" s="346"/>
      <c r="AK883" s="346"/>
      <c r="AL883" s="346"/>
      <c r="AM883" s="346"/>
      <c r="AN883" s="346"/>
      <c r="AO883" s="346"/>
      <c r="AP883" s="346"/>
    </row>
    <row r="884" spans="1:42" ht="15.75">
      <c r="A884" s="385"/>
      <c r="B884" s="385"/>
      <c r="C884" s="385"/>
      <c r="D884" s="385"/>
      <c r="E884" s="385"/>
      <c r="F884" s="385"/>
      <c r="G884" s="385"/>
      <c r="H884" s="346"/>
      <c r="I884" s="346"/>
      <c r="J884" s="346"/>
      <c r="K884" s="346"/>
      <c r="L884" s="346"/>
      <c r="M884" s="346"/>
      <c r="N884" s="346"/>
      <c r="O884" s="346"/>
      <c r="P884" s="346"/>
      <c r="Q884" s="346"/>
      <c r="R884" s="346"/>
      <c r="S884" s="346"/>
      <c r="T884" s="346"/>
      <c r="U884" s="388"/>
      <c r="V884" s="346"/>
      <c r="W884" s="346"/>
      <c r="X884" s="346"/>
      <c r="Y884" s="346"/>
      <c r="Z884" s="346"/>
      <c r="AA884" s="346"/>
      <c r="AB884" s="346"/>
      <c r="AC884" s="346"/>
      <c r="AD884" s="346"/>
      <c r="AE884" s="346"/>
      <c r="AF884" s="346"/>
      <c r="AG884" s="346"/>
      <c r="AH884" s="346"/>
      <c r="AI884" s="346"/>
      <c r="AJ884" s="346"/>
      <c r="AK884" s="346"/>
      <c r="AL884" s="346"/>
      <c r="AM884" s="346"/>
      <c r="AN884" s="346"/>
      <c r="AO884" s="346"/>
      <c r="AP884" s="346"/>
    </row>
    <row r="885" spans="1:42" ht="15.75">
      <c r="A885" s="385"/>
      <c r="B885" s="385"/>
      <c r="C885" s="385"/>
      <c r="D885" s="385"/>
      <c r="E885" s="385"/>
      <c r="F885" s="385"/>
      <c r="G885" s="385"/>
      <c r="H885" s="346"/>
      <c r="I885" s="346"/>
      <c r="J885" s="346"/>
      <c r="K885" s="346"/>
      <c r="L885" s="346"/>
      <c r="M885" s="346"/>
      <c r="N885" s="346"/>
      <c r="O885" s="346"/>
      <c r="P885" s="346"/>
      <c r="Q885" s="346"/>
      <c r="R885" s="346"/>
      <c r="S885" s="346"/>
      <c r="T885" s="346"/>
      <c r="U885" s="388"/>
      <c r="V885" s="346"/>
      <c r="W885" s="346"/>
      <c r="X885" s="346"/>
      <c r="Y885" s="346"/>
      <c r="Z885" s="346"/>
      <c r="AA885" s="346"/>
      <c r="AB885" s="346"/>
      <c r="AC885" s="346"/>
      <c r="AD885" s="346"/>
      <c r="AE885" s="346"/>
      <c r="AF885" s="346"/>
      <c r="AG885" s="346"/>
      <c r="AH885" s="346"/>
      <c r="AI885" s="346"/>
      <c r="AJ885" s="346"/>
      <c r="AK885" s="346"/>
      <c r="AL885" s="346"/>
      <c r="AM885" s="346"/>
      <c r="AN885" s="346"/>
      <c r="AO885" s="346"/>
      <c r="AP885" s="346"/>
    </row>
    <row r="886" spans="1:42" ht="15.75">
      <c r="A886" s="385"/>
      <c r="B886" s="385"/>
      <c r="C886" s="385"/>
      <c r="D886" s="385"/>
      <c r="E886" s="385"/>
      <c r="F886" s="385"/>
      <c r="G886" s="385"/>
      <c r="H886" s="346"/>
      <c r="I886" s="346"/>
      <c r="J886" s="346"/>
      <c r="K886" s="346"/>
      <c r="L886" s="346"/>
      <c r="M886" s="346"/>
      <c r="N886" s="346"/>
      <c r="O886" s="346"/>
      <c r="P886" s="346"/>
      <c r="Q886" s="346"/>
      <c r="R886" s="346"/>
      <c r="S886" s="346"/>
      <c r="T886" s="346"/>
      <c r="U886" s="388"/>
      <c r="V886" s="346"/>
      <c r="W886" s="346"/>
      <c r="X886" s="346"/>
      <c r="Y886" s="346"/>
      <c r="Z886" s="346"/>
      <c r="AA886" s="346"/>
      <c r="AB886" s="346"/>
      <c r="AC886" s="346"/>
      <c r="AD886" s="346"/>
      <c r="AE886" s="346"/>
      <c r="AF886" s="346"/>
      <c r="AG886" s="346"/>
      <c r="AH886" s="346"/>
      <c r="AI886" s="346"/>
      <c r="AJ886" s="346"/>
      <c r="AK886" s="346"/>
      <c r="AL886" s="346"/>
      <c r="AM886" s="346"/>
      <c r="AN886" s="346"/>
      <c r="AO886" s="346"/>
      <c r="AP886" s="346"/>
    </row>
    <row r="887" spans="1:42" ht="15.75">
      <c r="A887" s="385"/>
      <c r="B887" s="385"/>
      <c r="C887" s="385"/>
      <c r="D887" s="385"/>
      <c r="E887" s="385"/>
      <c r="F887" s="385"/>
      <c r="G887" s="385"/>
      <c r="H887" s="346"/>
      <c r="I887" s="346"/>
      <c r="J887" s="346"/>
      <c r="K887" s="346"/>
      <c r="L887" s="346"/>
      <c r="M887" s="346"/>
      <c r="N887" s="346"/>
      <c r="O887" s="346"/>
      <c r="P887" s="346"/>
      <c r="Q887" s="346"/>
      <c r="R887" s="346"/>
      <c r="S887" s="346"/>
      <c r="T887" s="346"/>
      <c r="U887" s="388"/>
      <c r="V887" s="346"/>
      <c r="W887" s="346"/>
      <c r="X887" s="346"/>
      <c r="Y887" s="346"/>
      <c r="Z887" s="346"/>
      <c r="AA887" s="346"/>
      <c r="AB887" s="346"/>
      <c r="AC887" s="346"/>
      <c r="AD887" s="346"/>
      <c r="AE887" s="346"/>
      <c r="AF887" s="346"/>
      <c r="AG887" s="346"/>
      <c r="AH887" s="346"/>
      <c r="AI887" s="346"/>
      <c r="AJ887" s="346"/>
      <c r="AK887" s="346"/>
      <c r="AL887" s="346"/>
      <c r="AM887" s="346"/>
      <c r="AN887" s="346"/>
      <c r="AO887" s="346"/>
      <c r="AP887" s="346"/>
    </row>
    <row r="888" spans="1:42" ht="15.75">
      <c r="A888" s="385"/>
      <c r="B888" s="385"/>
      <c r="C888" s="385"/>
      <c r="D888" s="385"/>
      <c r="E888" s="385"/>
      <c r="F888" s="385"/>
      <c r="G888" s="385"/>
      <c r="H888" s="346"/>
      <c r="I888" s="346"/>
      <c r="J888" s="346"/>
      <c r="K888" s="346"/>
      <c r="L888" s="346"/>
      <c r="M888" s="346"/>
      <c r="N888" s="346"/>
      <c r="O888" s="346"/>
      <c r="P888" s="346"/>
      <c r="Q888" s="346"/>
      <c r="R888" s="346"/>
      <c r="S888" s="346"/>
      <c r="T888" s="346"/>
      <c r="U888" s="388"/>
      <c r="V888" s="346"/>
      <c r="W888" s="346"/>
      <c r="X888" s="346"/>
      <c r="Y888" s="346"/>
      <c r="Z888" s="346"/>
      <c r="AA888" s="346"/>
      <c r="AB888" s="346"/>
      <c r="AC888" s="346"/>
      <c r="AD888" s="346"/>
      <c r="AE888" s="346"/>
      <c r="AF888" s="346"/>
      <c r="AG888" s="346"/>
      <c r="AH888" s="346"/>
      <c r="AI888" s="346"/>
      <c r="AJ888" s="346"/>
      <c r="AK888" s="346"/>
      <c r="AL888" s="346"/>
      <c r="AM888" s="346"/>
      <c r="AN888" s="346"/>
      <c r="AO888" s="346"/>
      <c r="AP888" s="346"/>
    </row>
    <row r="889" spans="1:42" ht="15.75">
      <c r="A889" s="385"/>
      <c r="B889" s="385"/>
      <c r="C889" s="385"/>
      <c r="D889" s="385"/>
      <c r="E889" s="385"/>
      <c r="F889" s="385"/>
      <c r="G889" s="385"/>
      <c r="H889" s="346"/>
      <c r="I889" s="346"/>
      <c r="J889" s="346"/>
      <c r="K889" s="346"/>
      <c r="L889" s="346"/>
      <c r="M889" s="346"/>
      <c r="N889" s="346"/>
      <c r="O889" s="346"/>
      <c r="P889" s="346"/>
      <c r="Q889" s="346"/>
      <c r="R889" s="346"/>
      <c r="S889" s="346"/>
      <c r="T889" s="346"/>
      <c r="U889" s="388"/>
      <c r="V889" s="346"/>
      <c r="W889" s="346"/>
      <c r="X889" s="346"/>
      <c r="Y889" s="346"/>
      <c r="Z889" s="346"/>
      <c r="AA889" s="346"/>
      <c r="AB889" s="346"/>
      <c r="AC889" s="346"/>
      <c r="AD889" s="346"/>
      <c r="AE889" s="346"/>
      <c r="AF889" s="346"/>
      <c r="AG889" s="346"/>
      <c r="AH889" s="346"/>
      <c r="AI889" s="346"/>
      <c r="AJ889" s="346"/>
      <c r="AK889" s="346"/>
      <c r="AL889" s="346"/>
      <c r="AM889" s="346"/>
      <c r="AN889" s="346"/>
      <c r="AO889" s="346"/>
      <c r="AP889" s="346"/>
    </row>
    <row r="890" spans="1:42" ht="15.75">
      <c r="A890" s="385"/>
      <c r="B890" s="385"/>
      <c r="C890" s="385"/>
      <c r="D890" s="385"/>
      <c r="E890" s="385"/>
      <c r="F890" s="385"/>
      <c r="G890" s="385"/>
      <c r="H890" s="346"/>
      <c r="I890" s="346"/>
      <c r="J890" s="346"/>
      <c r="K890" s="346"/>
      <c r="L890" s="346"/>
      <c r="M890" s="346"/>
      <c r="N890" s="346"/>
      <c r="O890" s="346"/>
      <c r="P890" s="346"/>
      <c r="Q890" s="346"/>
      <c r="R890" s="346"/>
      <c r="S890" s="346"/>
      <c r="T890" s="346"/>
      <c r="U890" s="388"/>
      <c r="V890" s="346"/>
      <c r="W890" s="346"/>
      <c r="X890" s="346"/>
      <c r="Y890" s="346"/>
      <c r="Z890" s="346"/>
      <c r="AA890" s="346"/>
      <c r="AB890" s="346"/>
      <c r="AC890" s="346"/>
      <c r="AD890" s="346"/>
      <c r="AE890" s="346"/>
      <c r="AF890" s="346"/>
      <c r="AG890" s="346"/>
      <c r="AH890" s="346"/>
      <c r="AI890" s="346"/>
      <c r="AJ890" s="346"/>
      <c r="AK890" s="346"/>
      <c r="AL890" s="346"/>
      <c r="AM890" s="346"/>
      <c r="AN890" s="346"/>
      <c r="AO890" s="346"/>
      <c r="AP890" s="346"/>
    </row>
    <row r="891" spans="1:42" ht="15.75">
      <c r="A891" s="385"/>
      <c r="B891" s="385"/>
      <c r="C891" s="385"/>
      <c r="D891" s="385"/>
      <c r="E891" s="385"/>
      <c r="F891" s="385"/>
      <c r="G891" s="385"/>
      <c r="H891" s="346"/>
      <c r="I891" s="346"/>
      <c r="J891" s="346"/>
      <c r="K891" s="346"/>
      <c r="L891" s="346"/>
      <c r="M891" s="346"/>
      <c r="N891" s="346"/>
      <c r="O891" s="346"/>
      <c r="P891" s="346"/>
      <c r="Q891" s="346"/>
      <c r="R891" s="346"/>
      <c r="S891" s="346"/>
      <c r="T891" s="346"/>
      <c r="U891" s="388"/>
      <c r="V891" s="346"/>
      <c r="W891" s="346"/>
      <c r="X891" s="346"/>
      <c r="Y891" s="346"/>
      <c r="Z891" s="346"/>
      <c r="AA891" s="346"/>
      <c r="AB891" s="346"/>
      <c r="AC891" s="346"/>
      <c r="AD891" s="346"/>
      <c r="AE891" s="346"/>
      <c r="AF891" s="346"/>
      <c r="AG891" s="346"/>
      <c r="AH891" s="346"/>
      <c r="AI891" s="346"/>
      <c r="AJ891" s="346"/>
      <c r="AK891" s="346"/>
      <c r="AL891" s="346"/>
      <c r="AM891" s="346"/>
      <c r="AN891" s="346"/>
      <c r="AO891" s="346"/>
      <c r="AP891" s="346"/>
    </row>
    <row r="892" spans="1:42" ht="15.75">
      <c r="A892" s="385"/>
      <c r="B892" s="385"/>
      <c r="C892" s="385"/>
      <c r="D892" s="385"/>
      <c r="E892" s="385"/>
      <c r="F892" s="385"/>
      <c r="G892" s="385"/>
      <c r="H892" s="346"/>
      <c r="I892" s="346"/>
      <c r="J892" s="346"/>
      <c r="K892" s="346"/>
      <c r="L892" s="346"/>
      <c r="M892" s="346"/>
      <c r="N892" s="346"/>
      <c r="O892" s="346"/>
      <c r="P892" s="346"/>
      <c r="Q892" s="346"/>
      <c r="R892" s="346"/>
      <c r="S892" s="346"/>
      <c r="T892" s="346"/>
      <c r="U892" s="388"/>
      <c r="V892" s="346"/>
      <c r="W892" s="346"/>
      <c r="X892" s="346"/>
      <c r="Y892" s="346"/>
      <c r="Z892" s="346"/>
      <c r="AA892" s="346"/>
      <c r="AB892" s="346"/>
      <c r="AC892" s="346"/>
      <c r="AD892" s="346"/>
      <c r="AE892" s="346"/>
      <c r="AF892" s="346"/>
      <c r="AG892" s="346"/>
      <c r="AH892" s="346"/>
      <c r="AI892" s="346"/>
      <c r="AJ892" s="346"/>
      <c r="AK892" s="346"/>
      <c r="AL892" s="346"/>
      <c r="AM892" s="346"/>
      <c r="AN892" s="346"/>
      <c r="AO892" s="346"/>
      <c r="AP892" s="346"/>
    </row>
    <row r="893" spans="1:42" ht="15.75">
      <c r="A893" s="385"/>
      <c r="B893" s="385"/>
      <c r="C893" s="385"/>
      <c r="D893" s="385"/>
      <c r="E893" s="385"/>
      <c r="F893" s="385"/>
      <c r="G893" s="385"/>
      <c r="H893" s="346"/>
      <c r="I893" s="346"/>
      <c r="J893" s="346"/>
      <c r="K893" s="346"/>
      <c r="L893" s="346"/>
      <c r="M893" s="346"/>
      <c r="N893" s="346"/>
      <c r="O893" s="346"/>
      <c r="P893" s="346"/>
      <c r="Q893" s="346"/>
      <c r="R893" s="346"/>
      <c r="S893" s="346"/>
      <c r="T893" s="346"/>
      <c r="U893" s="388"/>
      <c r="V893" s="346"/>
      <c r="W893" s="346"/>
      <c r="X893" s="346"/>
      <c r="Y893" s="346"/>
      <c r="Z893" s="346"/>
      <c r="AA893" s="346"/>
      <c r="AB893" s="346"/>
      <c r="AC893" s="346"/>
      <c r="AD893" s="346"/>
      <c r="AE893" s="346"/>
      <c r="AF893" s="346"/>
      <c r="AG893" s="346"/>
      <c r="AH893" s="346"/>
      <c r="AI893" s="346"/>
      <c r="AJ893" s="346"/>
      <c r="AK893" s="346"/>
      <c r="AL893" s="346"/>
      <c r="AM893" s="346"/>
      <c r="AN893" s="346"/>
      <c r="AO893" s="346"/>
      <c r="AP893" s="346"/>
    </row>
    <row r="894" spans="1:42" ht="15.75">
      <c r="A894" s="385"/>
      <c r="B894" s="385"/>
      <c r="C894" s="385"/>
      <c r="D894" s="385"/>
      <c r="E894" s="385"/>
      <c r="F894" s="385"/>
      <c r="G894" s="385"/>
      <c r="H894" s="346"/>
      <c r="I894" s="346"/>
      <c r="J894" s="346"/>
      <c r="K894" s="346"/>
      <c r="L894" s="346"/>
      <c r="M894" s="346"/>
      <c r="N894" s="346"/>
      <c r="O894" s="346"/>
      <c r="P894" s="346"/>
      <c r="Q894" s="346"/>
      <c r="R894" s="346"/>
      <c r="S894" s="346"/>
      <c r="T894" s="346"/>
      <c r="U894" s="388"/>
      <c r="V894" s="346"/>
      <c r="W894" s="346"/>
      <c r="X894" s="346"/>
      <c r="Y894" s="346"/>
      <c r="Z894" s="346"/>
      <c r="AA894" s="346"/>
      <c r="AB894" s="346"/>
      <c r="AC894" s="346"/>
      <c r="AD894" s="346"/>
      <c r="AE894" s="346"/>
      <c r="AF894" s="346"/>
      <c r="AG894" s="346"/>
      <c r="AH894" s="346"/>
      <c r="AI894" s="346"/>
      <c r="AJ894" s="346"/>
      <c r="AK894" s="346"/>
      <c r="AL894" s="346"/>
      <c r="AM894" s="346"/>
      <c r="AN894" s="346"/>
      <c r="AO894" s="346"/>
      <c r="AP894" s="346"/>
    </row>
    <row r="895" spans="1:42" ht="15.75">
      <c r="A895" s="385"/>
      <c r="B895" s="385"/>
      <c r="C895" s="385"/>
      <c r="D895" s="385"/>
      <c r="E895" s="385"/>
      <c r="F895" s="385"/>
      <c r="G895" s="385"/>
      <c r="H895" s="346"/>
      <c r="I895" s="346"/>
      <c r="J895" s="346"/>
      <c r="K895" s="346"/>
      <c r="L895" s="346"/>
      <c r="M895" s="346"/>
      <c r="N895" s="346"/>
      <c r="O895" s="346"/>
      <c r="P895" s="346"/>
      <c r="Q895" s="346"/>
      <c r="R895" s="346"/>
      <c r="S895" s="346"/>
      <c r="T895" s="346"/>
      <c r="U895" s="388"/>
      <c r="V895" s="346"/>
      <c r="W895" s="346"/>
      <c r="X895" s="346"/>
      <c r="Y895" s="346"/>
      <c r="Z895" s="346"/>
      <c r="AA895" s="346"/>
      <c r="AB895" s="346"/>
      <c r="AC895" s="346"/>
      <c r="AD895" s="346"/>
      <c r="AE895" s="346"/>
      <c r="AF895" s="346"/>
      <c r="AG895" s="346"/>
      <c r="AH895" s="346"/>
      <c r="AI895" s="346"/>
      <c r="AJ895" s="346"/>
      <c r="AK895" s="346"/>
      <c r="AL895" s="346"/>
      <c r="AM895" s="346"/>
      <c r="AN895" s="346"/>
      <c r="AO895" s="346"/>
      <c r="AP895" s="346"/>
    </row>
    <row r="896" spans="1:42" ht="15.75">
      <c r="A896" s="385"/>
      <c r="B896" s="385"/>
      <c r="C896" s="385"/>
      <c r="D896" s="385"/>
      <c r="E896" s="385"/>
      <c r="F896" s="385"/>
      <c r="G896" s="385"/>
      <c r="H896" s="346"/>
      <c r="I896" s="346"/>
      <c r="J896" s="346"/>
      <c r="K896" s="346"/>
      <c r="L896" s="346"/>
      <c r="M896" s="346"/>
      <c r="N896" s="346"/>
      <c r="O896" s="346"/>
      <c r="P896" s="346"/>
      <c r="Q896" s="346"/>
      <c r="R896" s="346"/>
      <c r="S896" s="346"/>
      <c r="T896" s="346"/>
      <c r="U896" s="388"/>
      <c r="V896" s="346"/>
      <c r="W896" s="346"/>
      <c r="X896" s="346"/>
      <c r="Y896" s="346"/>
      <c r="Z896" s="346"/>
      <c r="AA896" s="346"/>
      <c r="AB896" s="346"/>
      <c r="AC896" s="346"/>
      <c r="AD896" s="346"/>
      <c r="AE896" s="346"/>
      <c r="AF896" s="346"/>
      <c r="AG896" s="346"/>
      <c r="AH896" s="346"/>
      <c r="AI896" s="346"/>
      <c r="AJ896" s="346"/>
      <c r="AK896" s="346"/>
      <c r="AL896" s="346"/>
      <c r="AM896" s="346"/>
      <c r="AN896" s="346"/>
      <c r="AO896" s="346"/>
      <c r="AP896" s="346"/>
    </row>
    <row r="897" spans="1:42" ht="15.75">
      <c r="A897" s="385"/>
      <c r="B897" s="385"/>
      <c r="C897" s="385"/>
      <c r="D897" s="385"/>
      <c r="E897" s="385"/>
      <c r="F897" s="385"/>
      <c r="G897" s="385"/>
      <c r="H897" s="346"/>
      <c r="I897" s="346"/>
      <c r="J897" s="346"/>
      <c r="K897" s="346"/>
      <c r="L897" s="346"/>
      <c r="M897" s="346"/>
      <c r="N897" s="346"/>
      <c r="O897" s="346"/>
      <c r="P897" s="346"/>
      <c r="Q897" s="346"/>
      <c r="R897" s="346"/>
      <c r="S897" s="346"/>
      <c r="T897" s="346"/>
      <c r="U897" s="388"/>
      <c r="V897" s="346"/>
      <c r="W897" s="346"/>
      <c r="X897" s="346"/>
      <c r="Y897" s="346"/>
      <c r="Z897" s="346"/>
      <c r="AA897" s="346"/>
      <c r="AB897" s="346"/>
      <c r="AC897" s="346"/>
      <c r="AD897" s="346"/>
      <c r="AE897" s="346"/>
      <c r="AF897" s="346"/>
      <c r="AG897" s="346"/>
      <c r="AH897" s="346"/>
      <c r="AI897" s="346"/>
      <c r="AJ897" s="346"/>
      <c r="AK897" s="346"/>
      <c r="AL897" s="346"/>
      <c r="AM897" s="346"/>
      <c r="AN897" s="346"/>
      <c r="AO897" s="346"/>
      <c r="AP897" s="346"/>
    </row>
    <row r="898" spans="1:42" ht="15.75">
      <c r="A898" s="385"/>
      <c r="B898" s="385"/>
      <c r="C898" s="385"/>
      <c r="D898" s="385"/>
      <c r="E898" s="385"/>
      <c r="F898" s="385"/>
      <c r="G898" s="385"/>
      <c r="H898" s="346"/>
      <c r="I898" s="346"/>
      <c r="J898" s="346"/>
      <c r="K898" s="346"/>
      <c r="L898" s="346"/>
      <c r="M898" s="346"/>
      <c r="N898" s="346"/>
      <c r="O898" s="346"/>
      <c r="P898" s="346"/>
      <c r="Q898" s="346"/>
      <c r="R898" s="346"/>
      <c r="S898" s="346"/>
      <c r="T898" s="346"/>
      <c r="U898" s="388"/>
      <c r="V898" s="346"/>
      <c r="W898" s="346"/>
      <c r="X898" s="346"/>
      <c r="Y898" s="346"/>
      <c r="Z898" s="346"/>
      <c r="AA898" s="346"/>
      <c r="AB898" s="346"/>
      <c r="AC898" s="346"/>
      <c r="AD898" s="346"/>
      <c r="AE898" s="346"/>
      <c r="AF898" s="346"/>
      <c r="AG898" s="346"/>
      <c r="AH898" s="346"/>
      <c r="AI898" s="346"/>
      <c r="AJ898" s="346"/>
      <c r="AK898" s="346"/>
      <c r="AL898" s="346"/>
      <c r="AM898" s="346"/>
      <c r="AN898" s="346"/>
      <c r="AO898" s="346"/>
      <c r="AP898" s="346"/>
    </row>
    <row r="899" spans="1:42" ht="15.75">
      <c r="A899" s="385"/>
      <c r="B899" s="385"/>
      <c r="C899" s="385"/>
      <c r="D899" s="385"/>
      <c r="E899" s="385"/>
      <c r="F899" s="385"/>
      <c r="G899" s="385"/>
      <c r="H899" s="346"/>
      <c r="I899" s="346"/>
      <c r="J899" s="346"/>
      <c r="K899" s="346"/>
      <c r="L899" s="346"/>
      <c r="M899" s="346"/>
      <c r="N899" s="346"/>
      <c r="O899" s="346"/>
      <c r="P899" s="346"/>
      <c r="Q899" s="346"/>
      <c r="R899" s="346"/>
      <c r="S899" s="346"/>
      <c r="T899" s="346"/>
      <c r="U899" s="388"/>
      <c r="V899" s="346"/>
      <c r="W899" s="346"/>
      <c r="X899" s="346"/>
      <c r="Y899" s="346"/>
      <c r="Z899" s="346"/>
      <c r="AA899" s="346"/>
      <c r="AB899" s="346"/>
      <c r="AC899" s="346"/>
      <c r="AD899" s="346"/>
      <c r="AE899" s="346"/>
      <c r="AF899" s="346"/>
      <c r="AG899" s="346"/>
      <c r="AH899" s="346"/>
      <c r="AI899" s="346"/>
      <c r="AJ899" s="346"/>
      <c r="AK899" s="346"/>
      <c r="AL899" s="346"/>
      <c r="AM899" s="346"/>
      <c r="AN899" s="346"/>
      <c r="AO899" s="346"/>
      <c r="AP899" s="346"/>
    </row>
    <row r="900" spans="1:42" ht="15.75">
      <c r="A900" s="385"/>
      <c r="B900" s="385"/>
      <c r="C900" s="385"/>
      <c r="D900" s="385"/>
      <c r="E900" s="385"/>
      <c r="F900" s="385"/>
      <c r="G900" s="385"/>
      <c r="H900" s="346"/>
      <c r="I900" s="346"/>
      <c r="J900" s="346"/>
      <c r="K900" s="346"/>
      <c r="L900" s="346"/>
      <c r="M900" s="346"/>
      <c r="N900" s="346"/>
      <c r="O900" s="346"/>
      <c r="P900" s="346"/>
      <c r="Q900" s="346"/>
      <c r="R900" s="346"/>
      <c r="S900" s="346"/>
      <c r="T900" s="346"/>
      <c r="U900" s="388"/>
      <c r="V900" s="346"/>
      <c r="W900" s="346"/>
      <c r="X900" s="346"/>
      <c r="Y900" s="346"/>
      <c r="Z900" s="346"/>
      <c r="AA900" s="346"/>
      <c r="AB900" s="346"/>
      <c r="AC900" s="346"/>
      <c r="AD900" s="346"/>
      <c r="AE900" s="346"/>
      <c r="AF900" s="346"/>
      <c r="AG900" s="346"/>
      <c r="AH900" s="346"/>
      <c r="AI900" s="346"/>
      <c r="AJ900" s="346"/>
      <c r="AK900" s="346"/>
      <c r="AL900" s="346"/>
      <c r="AM900" s="346"/>
      <c r="AN900" s="346"/>
      <c r="AO900" s="346"/>
      <c r="AP900" s="346"/>
    </row>
    <row r="901" spans="1:42" ht="15.75">
      <c r="A901" s="385"/>
      <c r="B901" s="385"/>
      <c r="C901" s="385"/>
      <c r="D901" s="385"/>
      <c r="E901" s="385"/>
      <c r="F901" s="385"/>
      <c r="G901" s="385"/>
      <c r="H901" s="346"/>
      <c r="I901" s="346"/>
      <c r="J901" s="346"/>
      <c r="K901" s="346"/>
      <c r="L901" s="346"/>
      <c r="M901" s="346"/>
      <c r="N901" s="346"/>
      <c r="O901" s="346"/>
      <c r="P901" s="346"/>
      <c r="Q901" s="346"/>
      <c r="R901" s="346"/>
      <c r="S901" s="346"/>
      <c r="T901" s="346"/>
      <c r="U901" s="388"/>
      <c r="V901" s="346"/>
      <c r="W901" s="346"/>
      <c r="X901" s="346"/>
      <c r="Y901" s="346"/>
      <c r="Z901" s="346"/>
      <c r="AA901" s="346"/>
      <c r="AB901" s="346"/>
      <c r="AC901" s="346"/>
      <c r="AD901" s="346"/>
      <c r="AE901" s="346"/>
      <c r="AF901" s="346"/>
      <c r="AG901" s="346"/>
      <c r="AH901" s="346"/>
      <c r="AI901" s="346"/>
      <c r="AJ901" s="346"/>
      <c r="AK901" s="346"/>
      <c r="AL901" s="346"/>
      <c r="AM901" s="346"/>
      <c r="AN901" s="346"/>
      <c r="AO901" s="346"/>
      <c r="AP901" s="346"/>
    </row>
    <row r="902" spans="1:42" ht="15.75">
      <c r="A902" s="385"/>
      <c r="B902" s="385"/>
      <c r="C902" s="385"/>
      <c r="D902" s="385"/>
      <c r="E902" s="385"/>
      <c r="F902" s="385"/>
      <c r="G902" s="385"/>
      <c r="H902" s="346"/>
      <c r="I902" s="346"/>
      <c r="J902" s="346"/>
      <c r="K902" s="346"/>
      <c r="L902" s="346"/>
      <c r="M902" s="346"/>
      <c r="N902" s="346"/>
      <c r="O902" s="346"/>
      <c r="P902" s="346"/>
      <c r="Q902" s="346"/>
      <c r="R902" s="346"/>
      <c r="S902" s="346"/>
      <c r="T902" s="346"/>
      <c r="U902" s="388"/>
      <c r="V902" s="346"/>
      <c r="W902" s="346"/>
      <c r="X902" s="346"/>
      <c r="Y902" s="346"/>
      <c r="Z902" s="346"/>
      <c r="AA902" s="346"/>
      <c r="AB902" s="346"/>
      <c r="AC902" s="346"/>
      <c r="AD902" s="346"/>
      <c r="AE902" s="346"/>
      <c r="AF902" s="346"/>
      <c r="AG902" s="346"/>
      <c r="AH902" s="346"/>
      <c r="AI902" s="346"/>
      <c r="AJ902" s="346"/>
      <c r="AK902" s="346"/>
      <c r="AL902" s="346"/>
      <c r="AM902" s="346"/>
      <c r="AN902" s="346"/>
      <c r="AO902" s="346"/>
      <c r="AP902" s="346"/>
    </row>
    <row r="903" spans="1:42" ht="15.75">
      <c r="A903" s="385"/>
      <c r="B903" s="385"/>
      <c r="C903" s="385"/>
      <c r="D903" s="385"/>
      <c r="E903" s="385"/>
      <c r="F903" s="385"/>
      <c r="G903" s="385"/>
      <c r="H903" s="346"/>
      <c r="I903" s="346"/>
      <c r="J903" s="346"/>
      <c r="K903" s="346"/>
      <c r="L903" s="346"/>
      <c r="M903" s="346"/>
      <c r="N903" s="346"/>
      <c r="O903" s="346"/>
      <c r="P903" s="346"/>
      <c r="Q903" s="346"/>
      <c r="R903" s="346"/>
      <c r="S903" s="346"/>
      <c r="T903" s="346"/>
      <c r="U903" s="388"/>
      <c r="V903" s="346"/>
      <c r="W903" s="346"/>
      <c r="X903" s="346"/>
      <c r="Y903" s="346"/>
      <c r="Z903" s="346"/>
      <c r="AA903" s="346"/>
      <c r="AB903" s="346"/>
      <c r="AC903" s="346"/>
      <c r="AD903" s="346"/>
      <c r="AE903" s="346"/>
      <c r="AF903" s="346"/>
      <c r="AG903" s="346"/>
      <c r="AH903" s="346"/>
      <c r="AI903" s="346"/>
      <c r="AJ903" s="346"/>
      <c r="AK903" s="346"/>
      <c r="AL903" s="346"/>
      <c r="AM903" s="346"/>
      <c r="AN903" s="346"/>
      <c r="AO903" s="346"/>
      <c r="AP903" s="346"/>
    </row>
    <row r="904" spans="1:42" ht="15.75">
      <c r="A904" s="385"/>
      <c r="B904" s="385"/>
      <c r="C904" s="385"/>
      <c r="D904" s="385"/>
      <c r="E904" s="385"/>
      <c r="F904" s="385"/>
      <c r="G904" s="385"/>
      <c r="H904" s="346"/>
      <c r="I904" s="346"/>
      <c r="J904" s="346"/>
      <c r="K904" s="346"/>
      <c r="L904" s="346"/>
      <c r="M904" s="346"/>
      <c r="N904" s="346"/>
      <c r="O904" s="346"/>
      <c r="P904" s="346"/>
      <c r="Q904" s="346"/>
      <c r="R904" s="346"/>
      <c r="S904" s="346"/>
      <c r="T904" s="346"/>
      <c r="U904" s="388"/>
      <c r="V904" s="346"/>
      <c r="W904" s="346"/>
      <c r="X904" s="346"/>
      <c r="Y904" s="346"/>
      <c r="Z904" s="346"/>
      <c r="AA904" s="346"/>
      <c r="AB904" s="346"/>
      <c r="AC904" s="346"/>
      <c r="AD904" s="346"/>
      <c r="AE904" s="346"/>
      <c r="AF904" s="346"/>
      <c r="AG904" s="346"/>
      <c r="AH904" s="346"/>
      <c r="AI904" s="346"/>
      <c r="AJ904" s="346"/>
      <c r="AK904" s="346"/>
      <c r="AL904" s="346"/>
      <c r="AM904" s="346"/>
      <c r="AN904" s="346"/>
      <c r="AO904" s="346"/>
      <c r="AP904" s="346"/>
    </row>
    <row r="905" spans="1:42" ht="15.75">
      <c r="A905" s="385"/>
      <c r="B905" s="385"/>
      <c r="C905" s="385"/>
      <c r="D905" s="385"/>
      <c r="E905" s="385"/>
      <c r="F905" s="385"/>
      <c r="G905" s="385"/>
      <c r="H905" s="346"/>
      <c r="I905" s="346"/>
      <c r="J905" s="346"/>
      <c r="K905" s="346"/>
      <c r="L905" s="346"/>
      <c r="M905" s="346"/>
      <c r="N905" s="346"/>
      <c r="O905" s="346"/>
      <c r="P905" s="346"/>
      <c r="Q905" s="346"/>
      <c r="R905" s="346"/>
      <c r="S905" s="346"/>
      <c r="T905" s="346"/>
      <c r="U905" s="388"/>
      <c r="V905" s="346"/>
      <c r="W905" s="346"/>
      <c r="X905" s="346"/>
      <c r="Y905" s="346"/>
      <c r="Z905" s="346"/>
      <c r="AA905" s="346"/>
      <c r="AB905" s="346"/>
      <c r="AC905" s="346"/>
      <c r="AD905" s="346"/>
      <c r="AE905" s="346"/>
      <c r="AF905" s="346"/>
      <c r="AG905" s="346"/>
      <c r="AH905" s="346"/>
      <c r="AI905" s="346"/>
      <c r="AJ905" s="346"/>
      <c r="AK905" s="346"/>
      <c r="AL905" s="346"/>
      <c r="AM905" s="346"/>
      <c r="AN905" s="346"/>
      <c r="AO905" s="346"/>
      <c r="AP905" s="346"/>
    </row>
    <row r="906" spans="1:42" ht="15.75">
      <c r="A906" s="385"/>
      <c r="B906" s="385"/>
      <c r="C906" s="385"/>
      <c r="D906" s="385"/>
      <c r="E906" s="385"/>
      <c r="F906" s="385"/>
      <c r="G906" s="385"/>
      <c r="H906" s="346"/>
      <c r="I906" s="346"/>
      <c r="J906" s="346"/>
      <c r="K906" s="346"/>
      <c r="L906" s="346"/>
      <c r="M906" s="346"/>
      <c r="N906" s="346"/>
      <c r="O906" s="346"/>
      <c r="P906" s="346"/>
      <c r="Q906" s="346"/>
      <c r="R906" s="346"/>
      <c r="S906" s="346"/>
      <c r="T906" s="346"/>
      <c r="U906" s="388"/>
      <c r="V906" s="346"/>
      <c r="W906" s="346"/>
      <c r="X906" s="346"/>
      <c r="Y906" s="346"/>
      <c r="Z906" s="346"/>
      <c r="AA906" s="346"/>
      <c r="AB906" s="346"/>
      <c r="AC906" s="346"/>
      <c r="AD906" s="346"/>
      <c r="AE906" s="346"/>
      <c r="AF906" s="346"/>
      <c r="AG906" s="346"/>
      <c r="AH906" s="346"/>
      <c r="AI906" s="346"/>
      <c r="AJ906" s="346"/>
      <c r="AK906" s="346"/>
      <c r="AL906" s="346"/>
      <c r="AM906" s="346"/>
      <c r="AN906" s="346"/>
      <c r="AO906" s="346"/>
      <c r="AP906" s="346"/>
    </row>
    <row r="907" spans="1:42" ht="15.75">
      <c r="A907" s="385"/>
      <c r="B907" s="385"/>
      <c r="C907" s="385"/>
      <c r="D907" s="385"/>
      <c r="E907" s="385"/>
      <c r="F907" s="385"/>
      <c r="G907" s="385"/>
      <c r="H907" s="346"/>
      <c r="I907" s="346"/>
      <c r="J907" s="346"/>
      <c r="K907" s="346"/>
      <c r="L907" s="346"/>
      <c r="M907" s="346"/>
      <c r="N907" s="346"/>
      <c r="O907" s="346"/>
      <c r="P907" s="346"/>
      <c r="Q907" s="346"/>
      <c r="R907" s="346"/>
      <c r="S907" s="346"/>
      <c r="T907" s="346"/>
      <c r="U907" s="388"/>
      <c r="V907" s="346"/>
      <c r="W907" s="346"/>
      <c r="X907" s="346"/>
      <c r="Y907" s="346"/>
      <c r="Z907" s="346"/>
      <c r="AA907" s="346"/>
      <c r="AB907" s="346"/>
      <c r="AC907" s="346"/>
      <c r="AD907" s="346"/>
      <c r="AE907" s="346"/>
      <c r="AF907" s="346"/>
      <c r="AG907" s="346"/>
      <c r="AH907" s="346"/>
      <c r="AI907" s="346"/>
      <c r="AJ907" s="346"/>
      <c r="AK907" s="346"/>
      <c r="AL907" s="346"/>
      <c r="AM907" s="346"/>
      <c r="AN907" s="346"/>
      <c r="AO907" s="346"/>
      <c r="AP907" s="346"/>
    </row>
    <row r="908" spans="1:42" ht="15.75">
      <c r="A908" s="385"/>
      <c r="B908" s="385"/>
      <c r="C908" s="385"/>
      <c r="D908" s="385"/>
      <c r="E908" s="385"/>
      <c r="F908" s="385"/>
      <c r="G908" s="385"/>
      <c r="H908" s="346"/>
      <c r="I908" s="346"/>
      <c r="J908" s="346"/>
      <c r="K908" s="346"/>
      <c r="L908" s="346"/>
      <c r="M908" s="346"/>
      <c r="N908" s="346"/>
      <c r="O908" s="346"/>
      <c r="P908" s="346"/>
      <c r="Q908" s="346"/>
      <c r="R908" s="346"/>
      <c r="S908" s="346"/>
      <c r="T908" s="346"/>
      <c r="U908" s="388"/>
      <c r="V908" s="346"/>
      <c r="W908" s="346"/>
      <c r="X908" s="346"/>
      <c r="Y908" s="346"/>
      <c r="Z908" s="346"/>
      <c r="AA908" s="346"/>
      <c r="AB908" s="346"/>
      <c r="AC908" s="346"/>
      <c r="AD908" s="346"/>
      <c r="AE908" s="346"/>
      <c r="AF908" s="346"/>
      <c r="AG908" s="346"/>
      <c r="AH908" s="346"/>
      <c r="AI908" s="346"/>
      <c r="AJ908" s="346"/>
      <c r="AK908" s="346"/>
      <c r="AL908" s="346"/>
      <c r="AM908" s="346"/>
      <c r="AN908" s="346"/>
      <c r="AO908" s="346"/>
      <c r="AP908" s="346"/>
    </row>
    <row r="909" spans="1:42" ht="15.75">
      <c r="A909" s="385"/>
      <c r="B909" s="385"/>
      <c r="C909" s="385"/>
      <c r="D909" s="385"/>
      <c r="E909" s="385"/>
      <c r="F909" s="385"/>
      <c r="G909" s="385"/>
      <c r="H909" s="346"/>
      <c r="I909" s="346"/>
      <c r="J909" s="346"/>
      <c r="K909" s="346"/>
      <c r="L909" s="346"/>
      <c r="M909" s="346"/>
      <c r="N909" s="346"/>
      <c r="O909" s="346"/>
      <c r="P909" s="346"/>
      <c r="Q909" s="346"/>
      <c r="R909" s="346"/>
      <c r="S909" s="346"/>
      <c r="T909" s="346"/>
      <c r="U909" s="388"/>
      <c r="V909" s="346"/>
      <c r="W909" s="346"/>
      <c r="X909" s="346"/>
      <c r="Y909" s="346"/>
      <c r="Z909" s="346"/>
      <c r="AA909" s="346"/>
      <c r="AB909" s="346"/>
      <c r="AC909" s="346"/>
      <c r="AD909" s="346"/>
      <c r="AE909" s="346"/>
      <c r="AF909" s="346"/>
      <c r="AG909" s="346"/>
      <c r="AH909" s="346"/>
      <c r="AI909" s="346"/>
      <c r="AJ909" s="346"/>
      <c r="AK909" s="346"/>
      <c r="AL909" s="346"/>
      <c r="AM909" s="346"/>
      <c r="AN909" s="346"/>
      <c r="AO909" s="346"/>
      <c r="AP909" s="346"/>
    </row>
    <row r="910" spans="1:42" ht="15.75">
      <c r="A910" s="385"/>
      <c r="B910" s="385"/>
      <c r="C910" s="385"/>
      <c r="D910" s="385"/>
      <c r="E910" s="385"/>
      <c r="F910" s="385"/>
      <c r="G910" s="385"/>
      <c r="H910" s="346"/>
      <c r="I910" s="346"/>
      <c r="J910" s="346"/>
      <c r="K910" s="346"/>
      <c r="L910" s="346"/>
      <c r="M910" s="346"/>
      <c r="N910" s="346"/>
      <c r="O910" s="346"/>
      <c r="P910" s="346"/>
      <c r="Q910" s="346"/>
      <c r="R910" s="346"/>
      <c r="S910" s="346"/>
      <c r="T910" s="346"/>
      <c r="U910" s="388"/>
      <c r="V910" s="346"/>
      <c r="W910" s="346"/>
      <c r="X910" s="346"/>
      <c r="Y910" s="346"/>
      <c r="Z910" s="346"/>
      <c r="AA910" s="346"/>
      <c r="AB910" s="346"/>
      <c r="AC910" s="346"/>
      <c r="AD910" s="346"/>
      <c r="AE910" s="346"/>
      <c r="AF910" s="346"/>
      <c r="AG910" s="346"/>
      <c r="AH910" s="346"/>
      <c r="AI910" s="346"/>
      <c r="AJ910" s="346"/>
      <c r="AK910" s="346"/>
      <c r="AL910" s="346"/>
      <c r="AM910" s="346"/>
      <c r="AN910" s="346"/>
      <c r="AO910" s="346"/>
      <c r="AP910" s="346"/>
    </row>
    <row r="911" spans="1:42" ht="15.75">
      <c r="A911" s="385"/>
      <c r="B911" s="385"/>
      <c r="C911" s="385"/>
      <c r="D911" s="385"/>
      <c r="E911" s="385"/>
      <c r="F911" s="385"/>
      <c r="G911" s="385"/>
      <c r="H911" s="346"/>
      <c r="I911" s="346"/>
      <c r="J911" s="346"/>
      <c r="K911" s="346"/>
      <c r="L911" s="346"/>
      <c r="M911" s="346"/>
      <c r="N911" s="346"/>
      <c r="O911" s="346"/>
      <c r="P911" s="346"/>
      <c r="Q911" s="346"/>
      <c r="R911" s="346"/>
      <c r="S911" s="346"/>
      <c r="T911" s="346"/>
      <c r="U911" s="388"/>
      <c r="V911" s="346"/>
      <c r="W911" s="346"/>
      <c r="X911" s="346"/>
      <c r="Y911" s="346"/>
      <c r="Z911" s="346"/>
      <c r="AA911" s="346"/>
      <c r="AB911" s="346"/>
      <c r="AC911" s="346"/>
      <c r="AD911" s="346"/>
      <c r="AE911" s="346"/>
      <c r="AF911" s="346"/>
      <c r="AG911" s="346"/>
      <c r="AH911" s="346"/>
      <c r="AI911" s="346"/>
      <c r="AJ911" s="346"/>
      <c r="AK911" s="346"/>
      <c r="AL911" s="346"/>
      <c r="AM911" s="346"/>
      <c r="AN911" s="346"/>
      <c r="AO911" s="346"/>
      <c r="AP911" s="346"/>
    </row>
    <row r="912" spans="1:42" ht="15.75">
      <c r="A912" s="385"/>
      <c r="B912" s="385"/>
      <c r="C912" s="385"/>
      <c r="D912" s="385"/>
      <c r="E912" s="385"/>
      <c r="F912" s="385"/>
      <c r="G912" s="385"/>
      <c r="H912" s="346"/>
      <c r="I912" s="346"/>
      <c r="J912" s="346"/>
      <c r="K912" s="346"/>
      <c r="L912" s="346"/>
      <c r="M912" s="346"/>
      <c r="N912" s="346"/>
      <c r="O912" s="346"/>
      <c r="P912" s="346"/>
      <c r="Q912" s="346"/>
      <c r="R912" s="346"/>
      <c r="S912" s="346"/>
      <c r="T912" s="346"/>
      <c r="U912" s="388"/>
      <c r="V912" s="346"/>
      <c r="W912" s="346"/>
      <c r="X912" s="346"/>
      <c r="Y912" s="346"/>
      <c r="Z912" s="346"/>
      <c r="AA912" s="346"/>
      <c r="AB912" s="346"/>
      <c r="AC912" s="346"/>
      <c r="AD912" s="346"/>
      <c r="AE912" s="346"/>
      <c r="AF912" s="346"/>
      <c r="AG912" s="346"/>
      <c r="AH912" s="346"/>
      <c r="AI912" s="346"/>
      <c r="AJ912" s="346"/>
      <c r="AK912" s="346"/>
      <c r="AL912" s="346"/>
      <c r="AM912" s="346"/>
      <c r="AN912" s="346"/>
      <c r="AO912" s="346"/>
      <c r="AP912" s="346"/>
    </row>
    <row r="913" spans="1:42" ht="15.75">
      <c r="A913" s="385"/>
      <c r="B913" s="385"/>
      <c r="C913" s="385"/>
      <c r="D913" s="385"/>
      <c r="E913" s="385"/>
      <c r="F913" s="385"/>
      <c r="G913" s="385"/>
      <c r="H913" s="346"/>
      <c r="I913" s="346"/>
      <c r="J913" s="346"/>
      <c r="K913" s="346"/>
      <c r="L913" s="346"/>
      <c r="M913" s="346"/>
      <c r="N913" s="346"/>
      <c r="O913" s="346"/>
      <c r="P913" s="346"/>
      <c r="Q913" s="346"/>
      <c r="R913" s="346"/>
      <c r="S913" s="346"/>
      <c r="T913" s="346"/>
      <c r="U913" s="388"/>
      <c r="V913" s="346"/>
      <c r="W913" s="346"/>
      <c r="X913" s="346"/>
      <c r="Y913" s="346"/>
      <c r="Z913" s="346"/>
      <c r="AA913" s="346"/>
      <c r="AB913" s="346"/>
      <c r="AC913" s="346"/>
      <c r="AD913" s="346"/>
      <c r="AE913" s="346"/>
      <c r="AF913" s="346"/>
      <c r="AG913" s="346"/>
      <c r="AH913" s="346"/>
      <c r="AI913" s="346"/>
      <c r="AJ913" s="346"/>
      <c r="AK913" s="346"/>
      <c r="AL913" s="346"/>
      <c r="AM913" s="346"/>
      <c r="AN913" s="346"/>
      <c r="AO913" s="346"/>
      <c r="AP913" s="346"/>
    </row>
    <row r="914" spans="1:42" ht="15.75">
      <c r="A914" s="385"/>
      <c r="B914" s="385"/>
      <c r="C914" s="385"/>
      <c r="D914" s="385"/>
      <c r="E914" s="385"/>
      <c r="F914" s="385"/>
      <c r="G914" s="385"/>
      <c r="H914" s="346"/>
      <c r="I914" s="346"/>
      <c r="J914" s="346"/>
      <c r="K914" s="346"/>
      <c r="L914" s="346"/>
      <c r="M914" s="346"/>
      <c r="N914" s="346"/>
      <c r="O914" s="346"/>
      <c r="P914" s="346"/>
      <c r="Q914" s="346"/>
      <c r="R914" s="346"/>
      <c r="S914" s="346"/>
      <c r="T914" s="346"/>
      <c r="U914" s="388"/>
      <c r="V914" s="346"/>
      <c r="W914" s="346"/>
      <c r="X914" s="346"/>
      <c r="Y914" s="346"/>
      <c r="Z914" s="346"/>
      <c r="AA914" s="346"/>
      <c r="AB914" s="346"/>
      <c r="AC914" s="346"/>
      <c r="AD914" s="346"/>
      <c r="AE914" s="346"/>
      <c r="AF914" s="346"/>
      <c r="AG914" s="346"/>
      <c r="AH914" s="346"/>
      <c r="AI914" s="346"/>
      <c r="AJ914" s="346"/>
      <c r="AK914" s="346"/>
      <c r="AL914" s="346"/>
      <c r="AM914" s="346"/>
      <c r="AN914" s="346"/>
      <c r="AO914" s="346"/>
      <c r="AP914" s="346"/>
    </row>
    <row r="915" spans="1:42" ht="15.75">
      <c r="A915" s="385"/>
      <c r="B915" s="385"/>
      <c r="C915" s="385"/>
      <c r="D915" s="385"/>
      <c r="E915" s="385"/>
      <c r="F915" s="385"/>
      <c r="G915" s="385"/>
      <c r="H915" s="346"/>
      <c r="I915" s="346"/>
      <c r="J915" s="346"/>
      <c r="K915" s="346"/>
      <c r="L915" s="346"/>
      <c r="M915" s="346"/>
      <c r="N915" s="346"/>
      <c r="O915" s="346"/>
      <c r="P915" s="346"/>
      <c r="Q915" s="346"/>
      <c r="R915" s="346"/>
      <c r="S915" s="346"/>
      <c r="T915" s="346"/>
      <c r="U915" s="388"/>
      <c r="V915" s="346"/>
      <c r="W915" s="346"/>
      <c r="X915" s="346"/>
      <c r="Y915" s="346"/>
      <c r="Z915" s="346"/>
      <c r="AA915" s="346"/>
      <c r="AB915" s="346"/>
      <c r="AC915" s="346"/>
      <c r="AD915" s="346"/>
      <c r="AE915" s="346"/>
      <c r="AF915" s="346"/>
      <c r="AG915" s="346"/>
      <c r="AH915" s="346"/>
      <c r="AI915" s="346"/>
      <c r="AJ915" s="346"/>
      <c r="AK915" s="346"/>
      <c r="AL915" s="346"/>
      <c r="AM915" s="346"/>
      <c r="AN915" s="346"/>
      <c r="AO915" s="346"/>
      <c r="AP915" s="346"/>
    </row>
    <row r="916" spans="1:42" ht="15.75">
      <c r="A916" s="385"/>
      <c r="B916" s="385"/>
      <c r="C916" s="385"/>
      <c r="D916" s="385"/>
      <c r="E916" s="385"/>
      <c r="F916" s="385"/>
      <c r="G916" s="385"/>
      <c r="H916" s="346"/>
      <c r="I916" s="346"/>
      <c r="J916" s="346"/>
      <c r="K916" s="346"/>
      <c r="L916" s="346"/>
      <c r="M916" s="346"/>
      <c r="N916" s="346"/>
      <c r="O916" s="346"/>
      <c r="P916" s="346"/>
      <c r="Q916" s="346"/>
      <c r="R916" s="346"/>
      <c r="S916" s="346"/>
      <c r="T916" s="346"/>
      <c r="U916" s="388"/>
      <c r="V916" s="346"/>
      <c r="W916" s="346"/>
      <c r="X916" s="346"/>
      <c r="Y916" s="346"/>
      <c r="Z916" s="346"/>
      <c r="AA916" s="346"/>
      <c r="AB916" s="346"/>
      <c r="AC916" s="346"/>
      <c r="AD916" s="346"/>
      <c r="AE916" s="346"/>
      <c r="AF916" s="346"/>
      <c r="AG916" s="346"/>
      <c r="AH916" s="346"/>
      <c r="AI916" s="346"/>
      <c r="AJ916" s="346"/>
      <c r="AK916" s="346"/>
      <c r="AL916" s="346"/>
      <c r="AM916" s="346"/>
      <c r="AN916" s="346"/>
      <c r="AO916" s="346"/>
      <c r="AP916" s="346"/>
    </row>
    <row r="917" spans="1:42" ht="15.75">
      <c r="A917" s="385"/>
      <c r="B917" s="385"/>
      <c r="C917" s="385"/>
      <c r="D917" s="385"/>
      <c r="E917" s="385"/>
      <c r="F917" s="385"/>
      <c r="G917" s="385"/>
      <c r="H917" s="346"/>
      <c r="I917" s="346"/>
      <c r="J917" s="346"/>
      <c r="K917" s="346"/>
      <c r="L917" s="346"/>
      <c r="M917" s="346"/>
      <c r="N917" s="346"/>
      <c r="O917" s="346"/>
      <c r="P917" s="346"/>
      <c r="Q917" s="346"/>
      <c r="R917" s="346"/>
      <c r="S917" s="346"/>
      <c r="T917" s="346"/>
      <c r="U917" s="388"/>
      <c r="V917" s="346"/>
      <c r="W917" s="346"/>
      <c r="X917" s="346"/>
      <c r="Y917" s="346"/>
      <c r="Z917" s="346"/>
      <c r="AA917" s="346"/>
      <c r="AB917" s="346"/>
      <c r="AC917" s="346"/>
      <c r="AD917" s="346"/>
      <c r="AE917" s="346"/>
      <c r="AF917" s="346"/>
      <c r="AG917" s="346"/>
      <c r="AH917" s="346"/>
      <c r="AI917" s="346"/>
      <c r="AJ917" s="346"/>
      <c r="AK917" s="346"/>
      <c r="AL917" s="346"/>
      <c r="AM917" s="346"/>
      <c r="AN917" s="346"/>
      <c r="AO917" s="346"/>
      <c r="AP917" s="346"/>
    </row>
    <row r="918" spans="1:42" ht="15.75">
      <c r="A918" s="385"/>
      <c r="B918" s="385"/>
      <c r="C918" s="385"/>
      <c r="D918" s="385"/>
      <c r="E918" s="385"/>
      <c r="F918" s="385"/>
      <c r="G918" s="385"/>
      <c r="H918" s="346"/>
      <c r="I918" s="346"/>
      <c r="J918" s="346"/>
      <c r="K918" s="346"/>
      <c r="L918" s="346"/>
      <c r="M918" s="346"/>
      <c r="N918" s="346"/>
      <c r="O918" s="346"/>
      <c r="P918" s="346"/>
      <c r="Q918" s="346"/>
      <c r="R918" s="346"/>
      <c r="S918" s="346"/>
      <c r="T918" s="346"/>
      <c r="U918" s="388"/>
      <c r="V918" s="346"/>
      <c r="W918" s="346"/>
      <c r="X918" s="346"/>
      <c r="Y918" s="346"/>
      <c r="Z918" s="346"/>
      <c r="AA918" s="346"/>
      <c r="AB918" s="346"/>
      <c r="AC918" s="346"/>
      <c r="AD918" s="346"/>
      <c r="AE918" s="346"/>
      <c r="AF918" s="346"/>
      <c r="AG918" s="346"/>
      <c r="AH918" s="346"/>
      <c r="AI918" s="346"/>
      <c r="AJ918" s="346"/>
      <c r="AK918" s="346"/>
      <c r="AL918" s="346"/>
      <c r="AM918" s="346"/>
      <c r="AN918" s="346"/>
      <c r="AO918" s="346"/>
      <c r="AP918" s="346"/>
    </row>
    <row r="919" spans="1:42" ht="15.75">
      <c r="A919" s="385"/>
      <c r="B919" s="385"/>
      <c r="C919" s="385"/>
      <c r="D919" s="385"/>
      <c r="E919" s="385"/>
      <c r="F919" s="385"/>
      <c r="G919" s="385"/>
      <c r="H919" s="346"/>
      <c r="I919" s="346"/>
      <c r="J919" s="346"/>
      <c r="K919" s="346"/>
      <c r="L919" s="346"/>
      <c r="M919" s="346"/>
      <c r="N919" s="346"/>
      <c r="O919" s="346"/>
      <c r="P919" s="346"/>
      <c r="Q919" s="346"/>
      <c r="R919" s="346"/>
      <c r="S919" s="346"/>
      <c r="T919" s="346"/>
      <c r="U919" s="388"/>
      <c r="V919" s="346"/>
      <c r="W919" s="346"/>
      <c r="X919" s="346"/>
      <c r="Y919" s="346"/>
      <c r="Z919" s="346"/>
      <c r="AA919" s="346"/>
      <c r="AB919" s="346"/>
      <c r="AC919" s="346"/>
      <c r="AD919" s="346"/>
      <c r="AE919" s="346"/>
      <c r="AF919" s="346"/>
      <c r="AG919" s="346"/>
      <c r="AH919" s="346"/>
      <c r="AI919" s="346"/>
      <c r="AJ919" s="346"/>
      <c r="AK919" s="346"/>
      <c r="AL919" s="346"/>
      <c r="AM919" s="346"/>
      <c r="AN919" s="346"/>
      <c r="AO919" s="346"/>
      <c r="AP919" s="346"/>
    </row>
    <row r="920" spans="1:42" ht="15.75">
      <c r="A920" s="385"/>
      <c r="B920" s="385"/>
      <c r="C920" s="385"/>
      <c r="D920" s="385"/>
      <c r="E920" s="385"/>
      <c r="F920" s="385"/>
      <c r="G920" s="385"/>
      <c r="H920" s="346"/>
      <c r="I920" s="346"/>
      <c r="J920" s="346"/>
      <c r="K920" s="346"/>
      <c r="L920" s="346"/>
      <c r="M920" s="346"/>
      <c r="N920" s="346"/>
      <c r="O920" s="346"/>
      <c r="P920" s="346"/>
      <c r="Q920" s="346"/>
      <c r="R920" s="346"/>
      <c r="S920" s="346"/>
      <c r="T920" s="346"/>
      <c r="U920" s="388"/>
      <c r="V920" s="346"/>
      <c r="W920" s="346"/>
      <c r="X920" s="346"/>
      <c r="Y920" s="346"/>
      <c r="Z920" s="346"/>
      <c r="AA920" s="346"/>
      <c r="AB920" s="346"/>
      <c r="AC920" s="346"/>
      <c r="AD920" s="346"/>
      <c r="AE920" s="346"/>
      <c r="AF920" s="346"/>
      <c r="AG920" s="346"/>
      <c r="AH920" s="346"/>
      <c r="AI920" s="346"/>
      <c r="AJ920" s="346"/>
      <c r="AK920" s="346"/>
      <c r="AL920" s="346"/>
      <c r="AM920" s="346"/>
      <c r="AN920" s="346"/>
      <c r="AO920" s="346"/>
      <c r="AP920" s="346"/>
    </row>
    <row r="921" spans="1:42" ht="15.75">
      <c r="A921" s="385"/>
      <c r="B921" s="385"/>
      <c r="C921" s="385"/>
      <c r="D921" s="385"/>
      <c r="E921" s="385"/>
      <c r="F921" s="385"/>
      <c r="G921" s="385"/>
      <c r="H921" s="346"/>
      <c r="I921" s="346"/>
      <c r="J921" s="346"/>
      <c r="K921" s="346"/>
      <c r="L921" s="346"/>
      <c r="M921" s="346"/>
      <c r="N921" s="346"/>
      <c r="O921" s="346"/>
      <c r="P921" s="346"/>
      <c r="Q921" s="346"/>
      <c r="R921" s="346"/>
      <c r="S921" s="346"/>
      <c r="T921" s="346"/>
      <c r="U921" s="388"/>
      <c r="V921" s="346"/>
      <c r="W921" s="346"/>
      <c r="X921" s="346"/>
      <c r="Y921" s="346"/>
      <c r="Z921" s="346"/>
      <c r="AA921" s="346"/>
      <c r="AB921" s="346"/>
      <c r="AC921" s="346"/>
      <c r="AD921" s="346"/>
      <c r="AE921" s="346"/>
      <c r="AF921" s="346"/>
      <c r="AG921" s="346"/>
      <c r="AH921" s="346"/>
      <c r="AI921" s="346"/>
      <c r="AJ921" s="346"/>
      <c r="AK921" s="346"/>
      <c r="AL921" s="346"/>
      <c r="AM921" s="346"/>
      <c r="AN921" s="346"/>
      <c r="AO921" s="346"/>
      <c r="AP921" s="346"/>
    </row>
    <row r="922" spans="1:42" ht="15.75">
      <c r="A922" s="385"/>
      <c r="B922" s="385"/>
      <c r="C922" s="385"/>
      <c r="D922" s="385"/>
      <c r="E922" s="385"/>
      <c r="F922" s="385"/>
      <c r="G922" s="385"/>
      <c r="H922" s="346"/>
      <c r="I922" s="346"/>
      <c r="J922" s="346"/>
      <c r="K922" s="346"/>
      <c r="L922" s="346"/>
      <c r="M922" s="346"/>
      <c r="N922" s="346"/>
      <c r="O922" s="346"/>
      <c r="P922" s="346"/>
      <c r="Q922" s="346"/>
      <c r="R922" s="346"/>
      <c r="S922" s="346"/>
      <c r="T922" s="346"/>
      <c r="U922" s="388"/>
      <c r="V922" s="346"/>
      <c r="W922" s="346"/>
      <c r="X922" s="346"/>
      <c r="Y922" s="346"/>
      <c r="Z922" s="346"/>
      <c r="AA922" s="346"/>
      <c r="AB922" s="346"/>
      <c r="AC922" s="346"/>
      <c r="AD922" s="346"/>
      <c r="AE922" s="346"/>
      <c r="AF922" s="346"/>
      <c r="AG922" s="346"/>
      <c r="AH922" s="346"/>
      <c r="AI922" s="346"/>
      <c r="AJ922" s="346"/>
      <c r="AK922" s="346"/>
      <c r="AL922" s="346"/>
      <c r="AM922" s="346"/>
      <c r="AN922" s="346"/>
      <c r="AO922" s="346"/>
      <c r="AP922" s="346"/>
    </row>
    <row r="923" spans="1:42" ht="15.75">
      <c r="A923" s="385"/>
      <c r="B923" s="385"/>
      <c r="C923" s="385"/>
      <c r="D923" s="385"/>
      <c r="E923" s="385"/>
      <c r="F923" s="385"/>
      <c r="G923" s="385"/>
      <c r="H923" s="346"/>
      <c r="I923" s="346"/>
      <c r="J923" s="346"/>
      <c r="K923" s="346"/>
      <c r="L923" s="346"/>
      <c r="M923" s="346"/>
      <c r="N923" s="346"/>
      <c r="O923" s="346"/>
      <c r="P923" s="346"/>
      <c r="Q923" s="346"/>
      <c r="R923" s="346"/>
      <c r="S923" s="346"/>
      <c r="T923" s="346"/>
      <c r="U923" s="388"/>
      <c r="V923" s="346"/>
      <c r="W923" s="346"/>
      <c r="X923" s="346"/>
      <c r="Y923" s="346"/>
      <c r="Z923" s="346"/>
      <c r="AA923" s="346"/>
      <c r="AB923" s="346"/>
      <c r="AC923" s="346"/>
      <c r="AD923" s="346"/>
      <c r="AE923" s="346"/>
      <c r="AF923" s="346"/>
      <c r="AG923" s="346"/>
      <c r="AH923" s="346"/>
      <c r="AI923" s="346"/>
      <c r="AJ923" s="346"/>
      <c r="AK923" s="346"/>
      <c r="AL923" s="346"/>
      <c r="AM923" s="346"/>
      <c r="AN923" s="346"/>
      <c r="AO923" s="346"/>
      <c r="AP923" s="346"/>
    </row>
    <row r="924" spans="1:42" ht="15.75">
      <c r="A924" s="385"/>
      <c r="B924" s="385"/>
      <c r="C924" s="385"/>
      <c r="D924" s="385"/>
      <c r="E924" s="385"/>
      <c r="F924" s="385"/>
      <c r="G924" s="385"/>
      <c r="H924" s="346"/>
      <c r="I924" s="346"/>
      <c r="J924" s="346"/>
      <c r="K924" s="346"/>
      <c r="L924" s="346"/>
      <c r="M924" s="346"/>
      <c r="N924" s="346"/>
      <c r="O924" s="346"/>
      <c r="P924" s="346"/>
      <c r="Q924" s="346"/>
      <c r="R924" s="346"/>
      <c r="S924" s="346"/>
      <c r="T924" s="346"/>
      <c r="U924" s="388"/>
      <c r="V924" s="346"/>
      <c r="W924" s="346"/>
      <c r="X924" s="346"/>
      <c r="Y924" s="346"/>
      <c r="Z924" s="346"/>
      <c r="AA924" s="346"/>
      <c r="AB924" s="346"/>
      <c r="AC924" s="346"/>
      <c r="AD924" s="346"/>
      <c r="AE924" s="346"/>
      <c r="AF924" s="346"/>
      <c r="AG924" s="346"/>
      <c r="AH924" s="346"/>
      <c r="AI924" s="346"/>
      <c r="AJ924" s="346"/>
      <c r="AK924" s="346"/>
      <c r="AL924" s="346"/>
      <c r="AM924" s="346"/>
      <c r="AN924" s="346"/>
      <c r="AO924" s="346"/>
      <c r="AP924" s="346"/>
    </row>
    <row r="925" spans="1:42" ht="15.75">
      <c r="A925" s="385"/>
      <c r="B925" s="385"/>
      <c r="C925" s="385"/>
      <c r="D925" s="385"/>
      <c r="E925" s="385"/>
      <c r="F925" s="385"/>
      <c r="G925" s="385"/>
      <c r="H925" s="346"/>
      <c r="I925" s="346"/>
      <c r="J925" s="346"/>
      <c r="K925" s="346"/>
      <c r="L925" s="346"/>
      <c r="M925" s="346"/>
      <c r="N925" s="346"/>
      <c r="O925" s="346"/>
      <c r="P925" s="346"/>
      <c r="Q925" s="346"/>
      <c r="R925" s="346"/>
      <c r="S925" s="346"/>
      <c r="T925" s="346"/>
      <c r="U925" s="388"/>
      <c r="V925" s="346"/>
      <c r="W925" s="346"/>
      <c r="X925" s="346"/>
      <c r="Y925" s="346"/>
      <c r="Z925" s="346"/>
      <c r="AA925" s="346"/>
      <c r="AB925" s="346"/>
      <c r="AC925" s="346"/>
      <c r="AD925" s="346"/>
      <c r="AE925" s="346"/>
      <c r="AF925" s="346"/>
      <c r="AG925" s="346"/>
      <c r="AH925" s="346"/>
      <c r="AI925" s="346"/>
      <c r="AJ925" s="346"/>
      <c r="AK925" s="346"/>
      <c r="AL925" s="346"/>
      <c r="AM925" s="346"/>
      <c r="AN925" s="346"/>
      <c r="AO925" s="346"/>
      <c r="AP925" s="346"/>
    </row>
    <row r="926" spans="1:42" ht="15.75">
      <c r="A926" s="385"/>
      <c r="B926" s="385"/>
      <c r="C926" s="385"/>
      <c r="D926" s="385"/>
      <c r="E926" s="385"/>
      <c r="F926" s="385"/>
      <c r="G926" s="385"/>
      <c r="H926" s="346"/>
      <c r="I926" s="346"/>
      <c r="J926" s="346"/>
      <c r="K926" s="346"/>
      <c r="L926" s="346"/>
      <c r="M926" s="346"/>
      <c r="N926" s="346"/>
      <c r="O926" s="346"/>
      <c r="P926" s="346"/>
      <c r="Q926" s="346"/>
      <c r="R926" s="346"/>
      <c r="S926" s="346"/>
      <c r="T926" s="346"/>
      <c r="U926" s="388"/>
      <c r="V926" s="346"/>
      <c r="W926" s="346"/>
      <c r="X926" s="346"/>
      <c r="Y926" s="346"/>
      <c r="Z926" s="346"/>
      <c r="AA926" s="346"/>
      <c r="AB926" s="346"/>
      <c r="AC926" s="346"/>
      <c r="AD926" s="346"/>
      <c r="AE926" s="346"/>
      <c r="AF926" s="346"/>
      <c r="AG926" s="346"/>
      <c r="AH926" s="346"/>
      <c r="AI926" s="346"/>
      <c r="AJ926" s="346"/>
      <c r="AK926" s="346"/>
      <c r="AL926" s="346"/>
      <c r="AM926" s="346"/>
      <c r="AN926" s="346"/>
      <c r="AO926" s="346"/>
      <c r="AP926" s="346"/>
    </row>
    <row r="927" spans="1:42" ht="15.75">
      <c r="A927" s="385"/>
      <c r="B927" s="385"/>
      <c r="C927" s="385"/>
      <c r="D927" s="385"/>
      <c r="E927" s="385"/>
      <c r="F927" s="385"/>
      <c r="G927" s="385"/>
      <c r="H927" s="346"/>
      <c r="I927" s="346"/>
      <c r="J927" s="346"/>
      <c r="K927" s="346"/>
      <c r="L927" s="346"/>
      <c r="M927" s="346"/>
      <c r="N927" s="346"/>
      <c r="O927" s="346"/>
      <c r="P927" s="346"/>
      <c r="Q927" s="346"/>
      <c r="R927" s="346"/>
      <c r="S927" s="346"/>
      <c r="T927" s="346"/>
      <c r="U927" s="388"/>
      <c r="V927" s="346"/>
      <c r="W927" s="346"/>
      <c r="X927" s="346"/>
      <c r="Y927" s="346"/>
      <c r="Z927" s="346"/>
      <c r="AA927" s="346"/>
      <c r="AB927" s="346"/>
      <c r="AC927" s="346"/>
      <c r="AD927" s="346"/>
      <c r="AE927" s="346"/>
      <c r="AF927" s="346"/>
      <c r="AG927" s="346"/>
      <c r="AH927" s="346"/>
      <c r="AI927" s="346"/>
      <c r="AJ927" s="346"/>
      <c r="AK927" s="346"/>
      <c r="AL927" s="346"/>
      <c r="AM927" s="346"/>
      <c r="AN927" s="346"/>
      <c r="AO927" s="346"/>
      <c r="AP927" s="346"/>
    </row>
    <row r="928" spans="1:42" ht="15.75">
      <c r="A928" s="385"/>
      <c r="B928" s="385"/>
      <c r="C928" s="385"/>
      <c r="D928" s="385"/>
      <c r="E928" s="385"/>
      <c r="F928" s="385"/>
      <c r="G928" s="385"/>
      <c r="H928" s="346"/>
      <c r="I928" s="346"/>
      <c r="J928" s="346"/>
      <c r="K928" s="346"/>
      <c r="L928" s="346"/>
      <c r="M928" s="346"/>
      <c r="N928" s="346"/>
      <c r="O928" s="346"/>
      <c r="P928" s="346"/>
      <c r="Q928" s="346"/>
      <c r="R928" s="346"/>
      <c r="S928" s="346"/>
      <c r="T928" s="346"/>
      <c r="U928" s="388"/>
      <c r="V928" s="346"/>
      <c r="W928" s="346"/>
      <c r="X928" s="346"/>
      <c r="Y928" s="346"/>
      <c r="Z928" s="346"/>
      <c r="AA928" s="346"/>
      <c r="AB928" s="346"/>
      <c r="AC928" s="346"/>
      <c r="AD928" s="346"/>
      <c r="AE928" s="346"/>
      <c r="AF928" s="346"/>
      <c r="AG928" s="346"/>
      <c r="AH928" s="346"/>
      <c r="AI928" s="346"/>
      <c r="AJ928" s="346"/>
      <c r="AK928" s="346"/>
      <c r="AL928" s="346"/>
      <c r="AM928" s="346"/>
      <c r="AN928" s="346"/>
      <c r="AO928" s="346"/>
      <c r="AP928" s="346"/>
    </row>
    <row r="929" spans="1:42" ht="15.75">
      <c r="A929" s="385"/>
      <c r="B929" s="385"/>
      <c r="C929" s="385"/>
      <c r="D929" s="385"/>
      <c r="E929" s="385"/>
      <c r="F929" s="385"/>
      <c r="G929" s="385"/>
      <c r="H929" s="346"/>
      <c r="I929" s="346"/>
      <c r="J929" s="346"/>
      <c r="K929" s="346"/>
      <c r="L929" s="346"/>
      <c r="M929" s="346"/>
      <c r="N929" s="346"/>
      <c r="O929" s="346"/>
      <c r="P929" s="346"/>
      <c r="Q929" s="346"/>
      <c r="R929" s="346"/>
      <c r="S929" s="346"/>
      <c r="T929" s="346"/>
      <c r="U929" s="388"/>
      <c r="V929" s="346"/>
      <c r="W929" s="346"/>
      <c r="X929" s="346"/>
      <c r="Y929" s="346"/>
      <c r="Z929" s="346"/>
      <c r="AA929" s="346"/>
      <c r="AB929" s="346"/>
      <c r="AC929" s="346"/>
      <c r="AD929" s="346"/>
      <c r="AE929" s="346"/>
      <c r="AF929" s="346"/>
      <c r="AG929" s="346"/>
      <c r="AH929" s="346"/>
      <c r="AI929" s="346"/>
      <c r="AJ929" s="346"/>
      <c r="AK929" s="346"/>
      <c r="AL929" s="346"/>
      <c r="AM929" s="346"/>
      <c r="AN929" s="346"/>
      <c r="AO929" s="346"/>
      <c r="AP929" s="346"/>
    </row>
    <row r="930" spans="1:42" ht="15.75">
      <c r="A930" s="385"/>
      <c r="B930" s="385"/>
      <c r="C930" s="385"/>
      <c r="D930" s="385"/>
      <c r="E930" s="385"/>
      <c r="F930" s="385"/>
      <c r="G930" s="385"/>
      <c r="H930" s="346"/>
      <c r="I930" s="346"/>
      <c r="J930" s="346"/>
      <c r="K930" s="346"/>
      <c r="L930" s="346"/>
      <c r="M930" s="346"/>
      <c r="N930" s="346"/>
      <c r="O930" s="346"/>
      <c r="P930" s="346"/>
      <c r="Q930" s="346"/>
      <c r="R930" s="346"/>
      <c r="S930" s="346"/>
      <c r="T930" s="346"/>
      <c r="U930" s="388"/>
      <c r="V930" s="346"/>
      <c r="W930" s="346"/>
      <c r="X930" s="346"/>
      <c r="Y930" s="346"/>
      <c r="Z930" s="346"/>
      <c r="AA930" s="346"/>
      <c r="AB930" s="346"/>
      <c r="AC930" s="346"/>
      <c r="AD930" s="346"/>
      <c r="AE930" s="346"/>
      <c r="AF930" s="346"/>
      <c r="AG930" s="346"/>
      <c r="AH930" s="346"/>
      <c r="AI930" s="346"/>
      <c r="AJ930" s="346"/>
      <c r="AK930" s="346"/>
      <c r="AL930" s="346"/>
      <c r="AM930" s="346"/>
      <c r="AN930" s="346"/>
      <c r="AO930" s="346"/>
      <c r="AP930" s="346"/>
    </row>
    <row r="931" spans="1:42" ht="15.75">
      <c r="A931" s="385"/>
      <c r="B931" s="385"/>
      <c r="C931" s="385"/>
      <c r="D931" s="385"/>
      <c r="E931" s="385"/>
      <c r="F931" s="385"/>
      <c r="G931" s="385"/>
      <c r="H931" s="346"/>
      <c r="I931" s="346"/>
      <c r="J931" s="346"/>
      <c r="K931" s="346"/>
      <c r="L931" s="346"/>
      <c r="M931" s="346"/>
      <c r="N931" s="346"/>
      <c r="O931" s="346"/>
      <c r="P931" s="346"/>
      <c r="Q931" s="346"/>
      <c r="R931" s="346"/>
      <c r="S931" s="346"/>
      <c r="T931" s="346"/>
      <c r="U931" s="388"/>
      <c r="V931" s="346"/>
      <c r="W931" s="346"/>
      <c r="X931" s="346"/>
      <c r="Y931" s="346"/>
      <c r="Z931" s="346"/>
      <c r="AA931" s="346"/>
      <c r="AB931" s="346"/>
      <c r="AC931" s="346"/>
      <c r="AD931" s="346"/>
      <c r="AE931" s="346"/>
      <c r="AF931" s="346"/>
      <c r="AG931" s="346"/>
      <c r="AH931" s="346"/>
      <c r="AI931" s="346"/>
      <c r="AJ931" s="346"/>
      <c r="AK931" s="346"/>
      <c r="AL931" s="346"/>
      <c r="AM931" s="346"/>
      <c r="AN931" s="346"/>
      <c r="AO931" s="346"/>
      <c r="AP931" s="346"/>
    </row>
    <row r="932" spans="1:42" ht="15.75">
      <c r="A932" s="385"/>
      <c r="B932" s="385"/>
      <c r="C932" s="385"/>
      <c r="D932" s="385"/>
      <c r="E932" s="385"/>
      <c r="F932" s="385"/>
      <c r="G932" s="385"/>
      <c r="H932" s="346"/>
      <c r="I932" s="346"/>
      <c r="J932" s="346"/>
      <c r="K932" s="346"/>
      <c r="L932" s="346"/>
      <c r="M932" s="346"/>
      <c r="N932" s="346"/>
      <c r="O932" s="346"/>
      <c r="P932" s="346"/>
      <c r="Q932" s="346"/>
      <c r="R932" s="346"/>
      <c r="S932" s="346"/>
      <c r="T932" s="346"/>
      <c r="U932" s="388"/>
      <c r="V932" s="346"/>
      <c r="W932" s="346"/>
      <c r="X932" s="346"/>
      <c r="Y932" s="346"/>
      <c r="Z932" s="346"/>
      <c r="AA932" s="346"/>
      <c r="AB932" s="346"/>
      <c r="AC932" s="346"/>
      <c r="AD932" s="346"/>
      <c r="AE932" s="346"/>
      <c r="AF932" s="346"/>
      <c r="AG932" s="346"/>
      <c r="AH932" s="346"/>
      <c r="AI932" s="346"/>
      <c r="AJ932" s="346"/>
      <c r="AK932" s="346"/>
      <c r="AL932" s="346"/>
      <c r="AM932" s="346"/>
      <c r="AN932" s="346"/>
      <c r="AO932" s="346"/>
      <c r="AP932" s="346"/>
    </row>
    <row r="933" spans="1:42" ht="15.75">
      <c r="A933" s="385"/>
      <c r="B933" s="385"/>
      <c r="C933" s="385"/>
      <c r="D933" s="385"/>
      <c r="E933" s="385"/>
      <c r="F933" s="385"/>
      <c r="G933" s="385"/>
      <c r="H933" s="346"/>
      <c r="I933" s="346"/>
      <c r="J933" s="346"/>
      <c r="K933" s="346"/>
      <c r="L933" s="346"/>
      <c r="M933" s="346"/>
      <c r="N933" s="346"/>
      <c r="O933" s="346"/>
      <c r="P933" s="346"/>
      <c r="Q933" s="346"/>
      <c r="R933" s="346"/>
      <c r="S933" s="346"/>
      <c r="T933" s="346"/>
      <c r="U933" s="388"/>
      <c r="V933" s="346"/>
      <c r="W933" s="346"/>
      <c r="X933" s="346"/>
      <c r="Y933" s="346"/>
      <c r="Z933" s="346"/>
      <c r="AA933" s="346"/>
      <c r="AB933" s="346"/>
      <c r="AC933" s="346"/>
      <c r="AD933" s="346"/>
      <c r="AE933" s="346"/>
      <c r="AF933" s="346"/>
      <c r="AG933" s="346"/>
      <c r="AH933" s="346"/>
      <c r="AI933" s="346"/>
      <c r="AJ933" s="346"/>
      <c r="AK933" s="346"/>
      <c r="AL933" s="346"/>
      <c r="AM933" s="346"/>
      <c r="AN933" s="346"/>
      <c r="AO933" s="346"/>
      <c r="AP933" s="346"/>
    </row>
    <row r="934" spans="1:42" ht="15.75">
      <c r="A934" s="385"/>
      <c r="B934" s="385"/>
      <c r="C934" s="385"/>
      <c r="D934" s="385"/>
      <c r="E934" s="385"/>
      <c r="F934" s="385"/>
      <c r="G934" s="385"/>
      <c r="H934" s="346"/>
      <c r="I934" s="346"/>
      <c r="J934" s="346"/>
      <c r="K934" s="346"/>
      <c r="L934" s="346"/>
      <c r="M934" s="346"/>
      <c r="N934" s="346"/>
      <c r="O934" s="346"/>
      <c r="P934" s="346"/>
      <c r="Q934" s="346"/>
      <c r="R934" s="346"/>
      <c r="S934" s="346"/>
      <c r="T934" s="346"/>
      <c r="U934" s="388"/>
      <c r="V934" s="346"/>
      <c r="W934" s="346"/>
      <c r="X934" s="346"/>
      <c r="Y934" s="346"/>
      <c r="Z934" s="346"/>
      <c r="AA934" s="346"/>
      <c r="AB934" s="346"/>
      <c r="AC934" s="346"/>
      <c r="AD934" s="346"/>
      <c r="AE934" s="346"/>
      <c r="AF934" s="346"/>
      <c r="AG934" s="346"/>
      <c r="AH934" s="346"/>
      <c r="AI934" s="346"/>
      <c r="AJ934" s="346"/>
      <c r="AK934" s="346"/>
      <c r="AL934" s="346"/>
      <c r="AM934" s="346"/>
      <c r="AN934" s="346"/>
      <c r="AO934" s="346"/>
      <c r="AP934" s="346"/>
    </row>
    <row r="935" spans="1:42" ht="15.75">
      <c r="A935" s="385"/>
      <c r="B935" s="385"/>
      <c r="C935" s="385"/>
      <c r="D935" s="385"/>
      <c r="E935" s="385"/>
      <c r="F935" s="385"/>
      <c r="G935" s="385"/>
      <c r="H935" s="346"/>
      <c r="I935" s="346"/>
      <c r="J935" s="346"/>
      <c r="K935" s="346"/>
      <c r="L935" s="346"/>
      <c r="M935" s="346"/>
      <c r="N935" s="346"/>
      <c r="O935" s="346"/>
      <c r="P935" s="346"/>
      <c r="Q935" s="346"/>
      <c r="R935" s="346"/>
      <c r="S935" s="346"/>
      <c r="T935" s="346"/>
      <c r="U935" s="388"/>
      <c r="V935" s="346"/>
      <c r="W935" s="346"/>
      <c r="X935" s="346"/>
      <c r="Y935" s="346"/>
      <c r="Z935" s="346"/>
      <c r="AA935" s="346"/>
      <c r="AB935" s="346"/>
      <c r="AC935" s="346"/>
      <c r="AD935" s="346"/>
      <c r="AE935" s="346"/>
      <c r="AF935" s="346"/>
      <c r="AG935" s="346"/>
      <c r="AH935" s="346"/>
      <c r="AI935" s="346"/>
      <c r="AJ935" s="346"/>
      <c r="AK935" s="346"/>
      <c r="AL935" s="346"/>
      <c r="AM935" s="346"/>
      <c r="AN935" s="346"/>
      <c r="AO935" s="346"/>
      <c r="AP935" s="346"/>
    </row>
    <row r="936" spans="1:42" ht="15.75">
      <c r="A936" s="385"/>
      <c r="B936" s="385"/>
      <c r="C936" s="385"/>
      <c r="D936" s="385"/>
      <c r="E936" s="385"/>
      <c r="F936" s="385"/>
      <c r="G936" s="385"/>
      <c r="H936" s="346"/>
      <c r="I936" s="346"/>
      <c r="J936" s="346"/>
      <c r="K936" s="346"/>
      <c r="L936" s="346"/>
      <c r="M936" s="346"/>
      <c r="N936" s="346"/>
      <c r="O936" s="346"/>
      <c r="P936" s="346"/>
      <c r="Q936" s="346"/>
      <c r="R936" s="346"/>
      <c r="S936" s="346"/>
      <c r="T936" s="346"/>
      <c r="U936" s="388"/>
      <c r="V936" s="346"/>
      <c r="W936" s="346"/>
      <c r="X936" s="346"/>
      <c r="Y936" s="346"/>
      <c r="Z936" s="346"/>
      <c r="AA936" s="346"/>
      <c r="AB936" s="346"/>
      <c r="AC936" s="346"/>
      <c r="AD936" s="346"/>
      <c r="AE936" s="346"/>
      <c r="AF936" s="346"/>
      <c r="AG936" s="346"/>
      <c r="AH936" s="346"/>
      <c r="AI936" s="346"/>
      <c r="AJ936" s="346"/>
      <c r="AK936" s="346"/>
      <c r="AL936" s="346"/>
      <c r="AM936" s="346"/>
      <c r="AN936" s="346"/>
      <c r="AO936" s="346"/>
      <c r="AP936" s="346"/>
    </row>
    <row r="937" spans="1:42" ht="15.75">
      <c r="A937" s="385"/>
      <c r="B937" s="385"/>
      <c r="C937" s="385"/>
      <c r="D937" s="385"/>
      <c r="E937" s="385"/>
      <c r="F937" s="385"/>
      <c r="G937" s="385"/>
      <c r="H937" s="346"/>
      <c r="I937" s="346"/>
      <c r="J937" s="346"/>
      <c r="K937" s="346"/>
      <c r="L937" s="346"/>
      <c r="M937" s="346"/>
      <c r="N937" s="346"/>
      <c r="O937" s="346"/>
      <c r="P937" s="346"/>
      <c r="Q937" s="346"/>
      <c r="R937" s="346"/>
      <c r="S937" s="346"/>
      <c r="T937" s="346"/>
      <c r="U937" s="388"/>
      <c r="V937" s="346"/>
      <c r="W937" s="346"/>
      <c r="X937" s="346"/>
      <c r="Y937" s="346"/>
      <c r="Z937" s="346"/>
      <c r="AA937" s="346"/>
      <c r="AB937" s="346"/>
      <c r="AC937" s="346"/>
      <c r="AD937" s="346"/>
      <c r="AE937" s="346"/>
      <c r="AF937" s="346"/>
      <c r="AG937" s="346"/>
      <c r="AH937" s="346"/>
      <c r="AI937" s="346"/>
      <c r="AJ937" s="346"/>
      <c r="AK937" s="346"/>
      <c r="AL937" s="346"/>
      <c r="AM937" s="346"/>
      <c r="AN937" s="346"/>
      <c r="AO937" s="346"/>
      <c r="AP937" s="346"/>
    </row>
    <row r="938" spans="1:42" ht="15.75">
      <c r="A938" s="385"/>
      <c r="B938" s="385"/>
      <c r="C938" s="385"/>
      <c r="D938" s="385"/>
      <c r="E938" s="385"/>
      <c r="F938" s="385"/>
      <c r="G938" s="385"/>
      <c r="H938" s="346"/>
      <c r="I938" s="346"/>
      <c r="J938" s="346"/>
      <c r="K938" s="346"/>
      <c r="L938" s="346"/>
      <c r="M938" s="346"/>
      <c r="N938" s="346"/>
      <c r="O938" s="346"/>
      <c r="P938" s="346"/>
      <c r="Q938" s="346"/>
      <c r="R938" s="346"/>
      <c r="S938" s="346"/>
      <c r="T938" s="346"/>
      <c r="U938" s="388"/>
      <c r="V938" s="346"/>
      <c r="W938" s="346"/>
      <c r="X938" s="346"/>
      <c r="Y938" s="346"/>
      <c r="Z938" s="346"/>
      <c r="AA938" s="346"/>
      <c r="AB938" s="346"/>
      <c r="AC938" s="346"/>
      <c r="AD938" s="346"/>
      <c r="AE938" s="346"/>
      <c r="AF938" s="346"/>
      <c r="AG938" s="346"/>
      <c r="AH938" s="346"/>
      <c r="AI938" s="346"/>
      <c r="AJ938" s="346"/>
      <c r="AK938" s="346"/>
      <c r="AL938" s="346"/>
      <c r="AM938" s="346"/>
      <c r="AN938" s="346"/>
      <c r="AO938" s="346"/>
      <c r="AP938" s="346"/>
    </row>
    <row r="939" spans="1:42" ht="15.75">
      <c r="A939" s="385"/>
      <c r="B939" s="385"/>
      <c r="C939" s="385"/>
      <c r="D939" s="385"/>
      <c r="E939" s="385"/>
      <c r="F939" s="385"/>
      <c r="G939" s="385"/>
      <c r="H939" s="346"/>
      <c r="I939" s="346"/>
      <c r="J939" s="346"/>
      <c r="K939" s="346"/>
      <c r="L939" s="346"/>
      <c r="M939" s="346"/>
      <c r="N939" s="346"/>
      <c r="O939" s="346"/>
      <c r="P939" s="346"/>
      <c r="Q939" s="346"/>
      <c r="R939" s="346"/>
      <c r="S939" s="346"/>
      <c r="T939" s="346"/>
      <c r="U939" s="388"/>
      <c r="V939" s="346"/>
      <c r="W939" s="346"/>
      <c r="X939" s="346"/>
      <c r="Y939" s="346"/>
      <c r="Z939" s="346"/>
      <c r="AA939" s="346"/>
      <c r="AB939" s="346"/>
      <c r="AC939" s="346"/>
      <c r="AD939" s="346"/>
      <c r="AE939" s="346"/>
      <c r="AF939" s="346"/>
      <c r="AG939" s="346"/>
      <c r="AH939" s="346"/>
      <c r="AI939" s="346"/>
      <c r="AJ939" s="346"/>
      <c r="AK939" s="346"/>
      <c r="AL939" s="346"/>
      <c r="AM939" s="346"/>
      <c r="AN939" s="346"/>
      <c r="AO939" s="346"/>
      <c r="AP939" s="346"/>
    </row>
    <row r="940" spans="1:42" ht="15.75">
      <c r="A940" s="385"/>
      <c r="B940" s="385"/>
      <c r="C940" s="385"/>
      <c r="D940" s="385"/>
      <c r="E940" s="385"/>
      <c r="F940" s="385"/>
      <c r="G940" s="385"/>
      <c r="H940" s="346"/>
      <c r="I940" s="346"/>
      <c r="J940" s="346"/>
      <c r="K940" s="346"/>
      <c r="L940" s="346"/>
      <c r="M940" s="346"/>
      <c r="N940" s="346"/>
      <c r="O940" s="346"/>
      <c r="P940" s="346"/>
      <c r="Q940" s="346"/>
      <c r="R940" s="346"/>
      <c r="S940" s="346"/>
      <c r="T940" s="346"/>
      <c r="U940" s="388"/>
      <c r="V940" s="346"/>
      <c r="W940" s="346"/>
      <c r="X940" s="346"/>
      <c r="Y940" s="346"/>
      <c r="Z940" s="346"/>
      <c r="AA940" s="346"/>
      <c r="AB940" s="346"/>
      <c r="AC940" s="346"/>
      <c r="AD940" s="346"/>
      <c r="AE940" s="346"/>
      <c r="AF940" s="346"/>
      <c r="AG940" s="346"/>
      <c r="AH940" s="346"/>
      <c r="AI940" s="346"/>
      <c r="AJ940" s="346"/>
      <c r="AK940" s="346"/>
      <c r="AL940" s="346"/>
      <c r="AM940" s="346"/>
      <c r="AN940" s="346"/>
      <c r="AO940" s="346"/>
      <c r="AP940" s="346"/>
    </row>
    <row r="941" spans="1:42" ht="15.75">
      <c r="A941" s="385"/>
      <c r="B941" s="385"/>
      <c r="C941" s="385"/>
      <c r="D941" s="385"/>
      <c r="E941" s="385"/>
      <c r="F941" s="385"/>
      <c r="G941" s="385"/>
      <c r="H941" s="346"/>
      <c r="I941" s="346"/>
      <c r="J941" s="346"/>
      <c r="K941" s="346"/>
      <c r="L941" s="346"/>
      <c r="M941" s="346"/>
      <c r="N941" s="346"/>
      <c r="O941" s="346"/>
      <c r="P941" s="346"/>
      <c r="Q941" s="346"/>
      <c r="R941" s="346"/>
      <c r="S941" s="346"/>
      <c r="T941" s="346"/>
      <c r="U941" s="388"/>
      <c r="V941" s="346"/>
      <c r="W941" s="346"/>
      <c r="X941" s="346"/>
      <c r="Y941" s="346"/>
      <c r="Z941" s="346"/>
      <c r="AA941" s="346"/>
      <c r="AB941" s="346"/>
      <c r="AC941" s="346"/>
      <c r="AD941" s="346"/>
      <c r="AE941" s="346"/>
      <c r="AF941" s="346"/>
      <c r="AG941" s="346"/>
      <c r="AH941" s="346"/>
      <c r="AI941" s="346"/>
      <c r="AJ941" s="346"/>
      <c r="AK941" s="346"/>
      <c r="AL941" s="346"/>
      <c r="AM941" s="346"/>
      <c r="AN941" s="346"/>
      <c r="AO941" s="346"/>
      <c r="AP941" s="346"/>
    </row>
    <row r="942" spans="1:42" ht="15.75">
      <c r="A942" s="385"/>
      <c r="B942" s="385"/>
      <c r="C942" s="385"/>
      <c r="D942" s="385"/>
      <c r="E942" s="385"/>
      <c r="F942" s="385"/>
      <c r="G942" s="385"/>
      <c r="H942" s="346"/>
      <c r="I942" s="346"/>
      <c r="J942" s="346"/>
      <c r="K942" s="346"/>
      <c r="L942" s="346"/>
      <c r="M942" s="346"/>
      <c r="N942" s="346"/>
      <c r="O942" s="346"/>
      <c r="P942" s="346"/>
      <c r="Q942" s="346"/>
      <c r="R942" s="346"/>
      <c r="S942" s="346"/>
      <c r="T942" s="346"/>
      <c r="U942" s="388"/>
      <c r="V942" s="346"/>
      <c r="W942" s="346"/>
      <c r="X942" s="346"/>
      <c r="Y942" s="346"/>
      <c r="Z942" s="346"/>
      <c r="AA942" s="346"/>
      <c r="AB942" s="346"/>
      <c r="AC942" s="346"/>
      <c r="AD942" s="346"/>
      <c r="AE942" s="346"/>
      <c r="AF942" s="346"/>
      <c r="AG942" s="346"/>
      <c r="AH942" s="346"/>
      <c r="AI942" s="346"/>
      <c r="AJ942" s="346"/>
      <c r="AK942" s="346"/>
      <c r="AL942" s="346"/>
      <c r="AM942" s="346"/>
      <c r="AN942" s="346"/>
      <c r="AO942" s="346"/>
      <c r="AP942" s="346"/>
    </row>
    <row r="943" spans="1:42" ht="15.75">
      <c r="A943" s="385"/>
      <c r="B943" s="385"/>
      <c r="C943" s="385"/>
      <c r="D943" s="385"/>
      <c r="E943" s="385"/>
      <c r="F943" s="385"/>
      <c r="G943" s="385"/>
      <c r="H943" s="346"/>
      <c r="I943" s="346"/>
      <c r="J943" s="346"/>
      <c r="K943" s="346"/>
      <c r="L943" s="346"/>
      <c r="M943" s="346"/>
      <c r="N943" s="346"/>
      <c r="O943" s="346"/>
      <c r="P943" s="346"/>
      <c r="Q943" s="346"/>
      <c r="R943" s="346"/>
      <c r="S943" s="346"/>
      <c r="T943" s="346"/>
      <c r="U943" s="388"/>
      <c r="V943" s="346"/>
      <c r="W943" s="346"/>
      <c r="X943" s="346"/>
      <c r="Y943" s="346"/>
      <c r="Z943" s="346"/>
      <c r="AA943" s="346"/>
      <c r="AB943" s="346"/>
      <c r="AC943" s="346"/>
      <c r="AD943" s="346"/>
      <c r="AE943" s="346"/>
      <c r="AF943" s="346"/>
      <c r="AG943" s="346"/>
      <c r="AH943" s="346"/>
      <c r="AI943" s="346"/>
      <c r="AJ943" s="346"/>
      <c r="AK943" s="346"/>
      <c r="AL943" s="346"/>
      <c r="AM943" s="346"/>
      <c r="AN943" s="346"/>
      <c r="AO943" s="346"/>
      <c r="AP943" s="346"/>
    </row>
    <row r="944" spans="1:42" ht="15.75">
      <c r="A944" s="385"/>
      <c r="B944" s="385"/>
      <c r="C944" s="385"/>
      <c r="D944" s="385"/>
      <c r="E944" s="385"/>
      <c r="F944" s="385"/>
      <c r="G944" s="385"/>
      <c r="H944" s="346"/>
      <c r="I944" s="346"/>
      <c r="J944" s="346"/>
      <c r="K944" s="346"/>
      <c r="L944" s="346"/>
      <c r="M944" s="346"/>
      <c r="N944" s="346"/>
      <c r="O944" s="346"/>
      <c r="P944" s="346"/>
      <c r="Q944" s="346"/>
      <c r="R944" s="346"/>
      <c r="S944" s="346"/>
      <c r="T944" s="346"/>
      <c r="U944" s="388"/>
      <c r="V944" s="346"/>
      <c r="W944" s="346"/>
      <c r="X944" s="346"/>
      <c r="Y944" s="346"/>
      <c r="Z944" s="346"/>
      <c r="AA944" s="346"/>
      <c r="AB944" s="346"/>
      <c r="AC944" s="346"/>
      <c r="AD944" s="346"/>
      <c r="AE944" s="346"/>
      <c r="AF944" s="346"/>
      <c r="AG944" s="346"/>
      <c r="AH944" s="346"/>
      <c r="AI944" s="346"/>
      <c r="AJ944" s="346"/>
      <c r="AK944" s="346"/>
      <c r="AL944" s="346"/>
      <c r="AM944" s="346"/>
      <c r="AN944" s="346"/>
      <c r="AO944" s="346"/>
      <c r="AP944" s="346"/>
    </row>
    <row r="945" spans="1:42" ht="15.75">
      <c r="A945" s="385"/>
      <c r="B945" s="385"/>
      <c r="C945" s="385"/>
      <c r="D945" s="385"/>
      <c r="E945" s="385"/>
      <c r="F945" s="385"/>
      <c r="G945" s="385"/>
      <c r="H945" s="346"/>
      <c r="I945" s="346"/>
      <c r="J945" s="346"/>
      <c r="K945" s="346"/>
      <c r="L945" s="346"/>
      <c r="M945" s="346"/>
      <c r="N945" s="346"/>
      <c r="O945" s="346"/>
      <c r="P945" s="346"/>
      <c r="Q945" s="346"/>
      <c r="R945" s="346"/>
      <c r="S945" s="346"/>
      <c r="T945" s="346"/>
      <c r="U945" s="388"/>
      <c r="V945" s="346"/>
      <c r="W945" s="346"/>
      <c r="X945" s="346"/>
      <c r="Y945" s="346"/>
      <c r="Z945" s="346"/>
      <c r="AA945" s="346"/>
      <c r="AB945" s="346"/>
      <c r="AC945" s="346"/>
      <c r="AD945" s="346"/>
      <c r="AE945" s="346"/>
      <c r="AF945" s="346"/>
      <c r="AG945" s="346"/>
      <c r="AH945" s="346"/>
      <c r="AI945" s="346"/>
      <c r="AJ945" s="346"/>
      <c r="AK945" s="346"/>
      <c r="AL945" s="346"/>
      <c r="AM945" s="346"/>
      <c r="AN945" s="346"/>
      <c r="AO945" s="346"/>
      <c r="AP945" s="346"/>
    </row>
    <row r="946" spans="1:42" ht="15.75">
      <c r="A946" s="385"/>
      <c r="B946" s="385"/>
      <c r="C946" s="385"/>
      <c r="D946" s="385"/>
      <c r="E946" s="385"/>
      <c r="F946" s="385"/>
      <c r="G946" s="385"/>
      <c r="H946" s="346"/>
      <c r="I946" s="346"/>
      <c r="J946" s="346"/>
      <c r="K946" s="346"/>
      <c r="L946" s="346"/>
      <c r="M946" s="346"/>
      <c r="N946" s="346"/>
      <c r="O946" s="346"/>
      <c r="P946" s="346"/>
      <c r="Q946" s="346"/>
      <c r="R946" s="346"/>
      <c r="S946" s="346"/>
      <c r="T946" s="346"/>
      <c r="U946" s="388"/>
      <c r="V946" s="346"/>
      <c r="W946" s="346"/>
      <c r="X946" s="346"/>
      <c r="Y946" s="346"/>
      <c r="Z946" s="346"/>
      <c r="AA946" s="346"/>
      <c r="AB946" s="346"/>
      <c r="AC946" s="346"/>
      <c r="AD946" s="346"/>
      <c r="AE946" s="346"/>
      <c r="AF946" s="346"/>
      <c r="AG946" s="346"/>
      <c r="AH946" s="346"/>
      <c r="AI946" s="346"/>
      <c r="AJ946" s="346"/>
      <c r="AK946" s="346"/>
      <c r="AL946" s="346"/>
      <c r="AM946" s="346"/>
      <c r="AN946" s="346"/>
      <c r="AO946" s="346"/>
      <c r="AP946" s="346"/>
    </row>
    <row r="947" spans="1:42" ht="15.75">
      <c r="A947" s="385"/>
      <c r="B947" s="385"/>
      <c r="C947" s="385"/>
      <c r="D947" s="385"/>
      <c r="E947" s="385"/>
      <c r="F947" s="385"/>
      <c r="G947" s="385"/>
      <c r="H947" s="346"/>
      <c r="I947" s="346"/>
      <c r="J947" s="346"/>
      <c r="K947" s="346"/>
      <c r="L947" s="346"/>
      <c r="M947" s="346"/>
      <c r="N947" s="346"/>
      <c r="O947" s="346"/>
      <c r="P947" s="346"/>
      <c r="Q947" s="346"/>
      <c r="R947" s="346"/>
      <c r="S947" s="346"/>
      <c r="T947" s="346"/>
      <c r="U947" s="388"/>
      <c r="V947" s="346"/>
      <c r="W947" s="346"/>
      <c r="X947" s="346"/>
      <c r="Y947" s="346"/>
      <c r="Z947" s="346"/>
      <c r="AA947" s="346"/>
      <c r="AB947" s="346"/>
      <c r="AC947" s="346"/>
      <c r="AD947" s="346"/>
      <c r="AE947" s="346"/>
      <c r="AF947" s="346"/>
      <c r="AG947" s="346"/>
      <c r="AH947" s="346"/>
      <c r="AI947" s="346"/>
      <c r="AJ947" s="346"/>
      <c r="AK947" s="346"/>
      <c r="AL947" s="346"/>
      <c r="AM947" s="346"/>
      <c r="AN947" s="346"/>
      <c r="AO947" s="346"/>
      <c r="AP947" s="346"/>
    </row>
    <row r="948" spans="1:42" ht="15.75">
      <c r="A948" s="385"/>
      <c r="B948" s="385"/>
      <c r="C948" s="385"/>
      <c r="D948" s="385"/>
      <c r="E948" s="385"/>
      <c r="F948" s="385"/>
      <c r="G948" s="385"/>
      <c r="H948" s="346"/>
      <c r="I948" s="346"/>
      <c r="J948" s="346"/>
      <c r="K948" s="346"/>
      <c r="L948" s="346"/>
      <c r="M948" s="346"/>
      <c r="N948" s="346"/>
      <c r="O948" s="346"/>
      <c r="P948" s="346"/>
      <c r="Q948" s="346"/>
      <c r="R948" s="346"/>
      <c r="S948" s="346"/>
      <c r="T948" s="346"/>
      <c r="U948" s="388"/>
      <c r="V948" s="346"/>
      <c r="W948" s="346"/>
      <c r="X948" s="346"/>
      <c r="Y948" s="346"/>
      <c r="Z948" s="346"/>
      <c r="AA948" s="346"/>
      <c r="AB948" s="346"/>
      <c r="AC948" s="346"/>
      <c r="AD948" s="346"/>
      <c r="AE948" s="346"/>
      <c r="AF948" s="346"/>
      <c r="AG948" s="346"/>
      <c r="AH948" s="346"/>
      <c r="AI948" s="346"/>
      <c r="AJ948" s="346"/>
      <c r="AK948" s="346"/>
      <c r="AL948" s="346"/>
      <c r="AM948" s="346"/>
      <c r="AN948" s="346"/>
      <c r="AO948" s="346"/>
      <c r="AP948" s="346"/>
    </row>
    <row r="949" spans="1:42" ht="15.75">
      <c r="A949" s="385"/>
      <c r="B949" s="385"/>
      <c r="C949" s="385"/>
      <c r="D949" s="385"/>
      <c r="E949" s="385"/>
      <c r="F949" s="385"/>
      <c r="G949" s="385"/>
      <c r="H949" s="346"/>
      <c r="I949" s="346"/>
      <c r="J949" s="346"/>
      <c r="K949" s="346"/>
      <c r="L949" s="346"/>
      <c r="M949" s="346"/>
      <c r="N949" s="346"/>
      <c r="O949" s="346"/>
      <c r="P949" s="346"/>
      <c r="Q949" s="346"/>
      <c r="R949" s="346"/>
      <c r="S949" s="346"/>
      <c r="T949" s="346"/>
      <c r="U949" s="388"/>
      <c r="V949" s="346"/>
      <c r="W949" s="346"/>
      <c r="X949" s="346"/>
      <c r="Y949" s="346"/>
      <c r="Z949" s="346"/>
      <c r="AA949" s="346"/>
      <c r="AB949" s="346"/>
      <c r="AC949" s="346"/>
      <c r="AD949" s="346"/>
      <c r="AE949" s="346"/>
      <c r="AF949" s="346"/>
      <c r="AG949" s="346"/>
      <c r="AH949" s="346"/>
      <c r="AI949" s="346"/>
      <c r="AJ949" s="346"/>
      <c r="AK949" s="346"/>
      <c r="AL949" s="346"/>
      <c r="AM949" s="346"/>
      <c r="AN949" s="346"/>
      <c r="AO949" s="346"/>
      <c r="AP949" s="346"/>
    </row>
    <row r="950" spans="1:42" ht="15.75">
      <c r="A950" s="385"/>
      <c r="B950" s="385"/>
      <c r="C950" s="385"/>
      <c r="D950" s="385"/>
      <c r="E950" s="385"/>
      <c r="F950" s="385"/>
      <c r="G950" s="385"/>
      <c r="H950" s="346"/>
      <c r="I950" s="346"/>
      <c r="J950" s="346"/>
      <c r="K950" s="346"/>
      <c r="L950" s="346"/>
      <c r="M950" s="346"/>
      <c r="N950" s="346"/>
      <c r="O950" s="346"/>
      <c r="P950" s="346"/>
      <c r="Q950" s="346"/>
      <c r="R950" s="346"/>
      <c r="S950" s="346"/>
      <c r="T950" s="346"/>
      <c r="U950" s="388"/>
      <c r="V950" s="346"/>
      <c r="W950" s="346"/>
      <c r="X950" s="346"/>
      <c r="Y950" s="346"/>
      <c r="Z950" s="346"/>
      <c r="AA950" s="346"/>
      <c r="AB950" s="346"/>
      <c r="AC950" s="346"/>
      <c r="AD950" s="346"/>
      <c r="AE950" s="346"/>
      <c r="AF950" s="346"/>
      <c r="AG950" s="346"/>
      <c r="AH950" s="346"/>
      <c r="AI950" s="346"/>
      <c r="AJ950" s="346"/>
      <c r="AK950" s="346"/>
      <c r="AL950" s="346"/>
      <c r="AM950" s="346"/>
      <c r="AN950" s="346"/>
      <c r="AO950" s="346"/>
      <c r="AP950" s="346"/>
    </row>
    <row r="951" spans="1:42" ht="15.75">
      <c r="A951" s="385"/>
      <c r="B951" s="385"/>
      <c r="C951" s="385"/>
      <c r="D951" s="385"/>
      <c r="E951" s="385"/>
      <c r="F951" s="385"/>
      <c r="G951" s="385"/>
      <c r="H951" s="346"/>
      <c r="I951" s="346"/>
      <c r="J951" s="346"/>
      <c r="K951" s="346"/>
      <c r="L951" s="346"/>
      <c r="M951" s="346"/>
      <c r="N951" s="346"/>
      <c r="O951" s="346"/>
      <c r="P951" s="346"/>
      <c r="Q951" s="346"/>
      <c r="R951" s="346"/>
      <c r="S951" s="346"/>
      <c r="T951" s="346"/>
      <c r="U951" s="388"/>
      <c r="V951" s="346"/>
      <c r="W951" s="346"/>
      <c r="X951" s="346"/>
      <c r="Y951" s="346"/>
      <c r="Z951" s="346"/>
      <c r="AA951" s="346"/>
      <c r="AB951" s="346"/>
      <c r="AC951" s="346"/>
      <c r="AD951" s="346"/>
      <c r="AE951" s="346"/>
      <c r="AF951" s="346"/>
      <c r="AG951" s="346"/>
      <c r="AH951" s="346"/>
      <c r="AI951" s="346"/>
      <c r="AJ951" s="346"/>
      <c r="AK951" s="346"/>
      <c r="AL951" s="346"/>
      <c r="AM951" s="346"/>
      <c r="AN951" s="346"/>
      <c r="AO951" s="346"/>
      <c r="AP951" s="346"/>
    </row>
    <row r="952" spans="1:42" ht="15.75">
      <c r="A952" s="385"/>
      <c r="B952" s="385"/>
      <c r="C952" s="385"/>
      <c r="D952" s="385"/>
      <c r="E952" s="385"/>
      <c r="F952" s="385"/>
      <c r="G952" s="385"/>
      <c r="H952" s="346"/>
      <c r="I952" s="346"/>
      <c r="J952" s="346"/>
      <c r="K952" s="346"/>
      <c r="L952" s="346"/>
      <c r="M952" s="346"/>
      <c r="N952" s="346"/>
      <c r="O952" s="346"/>
      <c r="P952" s="346"/>
      <c r="Q952" s="346"/>
      <c r="R952" s="346"/>
      <c r="S952" s="346"/>
      <c r="T952" s="346"/>
      <c r="U952" s="388"/>
      <c r="V952" s="346"/>
      <c r="W952" s="346"/>
      <c r="X952" s="346"/>
      <c r="Y952" s="346"/>
      <c r="Z952" s="346"/>
      <c r="AA952" s="346"/>
      <c r="AB952" s="346"/>
      <c r="AC952" s="346"/>
      <c r="AD952" s="346"/>
      <c r="AE952" s="346"/>
      <c r="AF952" s="346"/>
      <c r="AG952" s="346"/>
      <c r="AH952" s="346"/>
      <c r="AI952" s="346"/>
      <c r="AJ952" s="346"/>
      <c r="AK952" s="346"/>
      <c r="AL952" s="346"/>
      <c r="AM952" s="346"/>
      <c r="AN952" s="346"/>
      <c r="AO952" s="346"/>
      <c r="AP952" s="346"/>
    </row>
    <row r="953" spans="1:42" ht="15.75">
      <c r="A953" s="385"/>
      <c r="B953" s="385"/>
      <c r="C953" s="385"/>
      <c r="D953" s="385"/>
      <c r="E953" s="385"/>
      <c r="F953" s="385"/>
      <c r="G953" s="385"/>
      <c r="H953" s="346"/>
      <c r="I953" s="346"/>
      <c r="J953" s="346"/>
      <c r="K953" s="346"/>
      <c r="L953" s="346"/>
      <c r="M953" s="346"/>
      <c r="N953" s="346"/>
      <c r="O953" s="346"/>
      <c r="P953" s="346"/>
      <c r="Q953" s="346"/>
      <c r="R953" s="346"/>
      <c r="S953" s="346"/>
      <c r="T953" s="346"/>
      <c r="U953" s="388"/>
      <c r="V953" s="346"/>
      <c r="W953" s="346"/>
      <c r="X953" s="346"/>
      <c r="Y953" s="346"/>
      <c r="Z953" s="346"/>
      <c r="AA953" s="346"/>
      <c r="AB953" s="346"/>
      <c r="AC953" s="346"/>
      <c r="AD953" s="346"/>
      <c r="AE953" s="346"/>
      <c r="AF953" s="346"/>
      <c r="AG953" s="346"/>
      <c r="AH953" s="346"/>
      <c r="AI953" s="346"/>
      <c r="AJ953" s="346"/>
      <c r="AK953" s="346"/>
      <c r="AL953" s="346"/>
      <c r="AM953" s="346"/>
      <c r="AN953" s="346"/>
      <c r="AO953" s="346"/>
      <c r="AP953" s="346"/>
    </row>
    <row r="954" spans="1:42" ht="15.75">
      <c r="A954" s="385"/>
      <c r="B954" s="385"/>
      <c r="C954" s="385"/>
      <c r="D954" s="385"/>
      <c r="E954" s="385"/>
      <c r="F954" s="385"/>
      <c r="G954" s="385"/>
      <c r="H954" s="346"/>
      <c r="I954" s="346"/>
      <c r="J954" s="346"/>
      <c r="K954" s="346"/>
      <c r="L954" s="346"/>
      <c r="M954" s="346"/>
      <c r="N954" s="346"/>
      <c r="O954" s="346"/>
      <c r="P954" s="346"/>
      <c r="Q954" s="346"/>
      <c r="R954" s="346"/>
      <c r="S954" s="346"/>
      <c r="T954" s="346"/>
      <c r="U954" s="388"/>
      <c r="V954" s="346"/>
      <c r="W954" s="346"/>
      <c r="X954" s="346"/>
      <c r="Y954" s="346"/>
      <c r="Z954" s="346"/>
      <c r="AA954" s="346"/>
      <c r="AB954" s="346"/>
      <c r="AC954" s="346"/>
      <c r="AD954" s="346"/>
      <c r="AE954" s="346"/>
      <c r="AF954" s="346"/>
      <c r="AG954" s="346"/>
      <c r="AH954" s="346"/>
      <c r="AI954" s="346"/>
      <c r="AJ954" s="346"/>
      <c r="AK954" s="346"/>
      <c r="AL954" s="346"/>
      <c r="AM954" s="346"/>
      <c r="AN954" s="346"/>
      <c r="AO954" s="346"/>
      <c r="AP954" s="346"/>
    </row>
    <row r="955" spans="1:42" ht="15.75">
      <c r="A955" s="385"/>
      <c r="B955" s="385"/>
      <c r="C955" s="385"/>
      <c r="D955" s="385"/>
      <c r="E955" s="385"/>
      <c r="F955" s="385"/>
      <c r="G955" s="385"/>
      <c r="H955" s="346"/>
      <c r="I955" s="346"/>
      <c r="J955" s="346"/>
      <c r="K955" s="346"/>
      <c r="L955" s="346"/>
      <c r="M955" s="346"/>
      <c r="N955" s="346"/>
      <c r="O955" s="346"/>
      <c r="P955" s="346"/>
      <c r="Q955" s="346"/>
      <c r="R955" s="346"/>
      <c r="S955" s="346"/>
      <c r="T955" s="346"/>
      <c r="U955" s="388"/>
      <c r="V955" s="346"/>
      <c r="W955" s="346"/>
      <c r="X955" s="346"/>
      <c r="Y955" s="346"/>
      <c r="Z955" s="346"/>
      <c r="AA955" s="346"/>
      <c r="AB955" s="346"/>
      <c r="AC955" s="346"/>
      <c r="AD955" s="346"/>
      <c r="AE955" s="346"/>
      <c r="AF955" s="346"/>
      <c r="AG955" s="346"/>
      <c r="AH955" s="346"/>
      <c r="AI955" s="346"/>
      <c r="AJ955" s="346"/>
      <c r="AK955" s="346"/>
      <c r="AL955" s="346"/>
      <c r="AM955" s="346"/>
      <c r="AN955" s="346"/>
      <c r="AO955" s="346"/>
      <c r="AP955" s="346"/>
    </row>
    <row r="956" spans="1:42" ht="15.75">
      <c r="A956" s="385"/>
      <c r="B956" s="385"/>
      <c r="C956" s="385"/>
      <c r="D956" s="385"/>
      <c r="E956" s="385"/>
      <c r="F956" s="385"/>
      <c r="G956" s="385"/>
      <c r="H956" s="346"/>
      <c r="I956" s="346"/>
      <c r="J956" s="346"/>
      <c r="K956" s="346"/>
      <c r="L956" s="346"/>
      <c r="M956" s="346"/>
      <c r="N956" s="346"/>
      <c r="O956" s="346"/>
      <c r="P956" s="346"/>
      <c r="Q956" s="346"/>
      <c r="R956" s="346"/>
      <c r="S956" s="346"/>
      <c r="T956" s="346"/>
      <c r="U956" s="388"/>
      <c r="V956" s="346"/>
      <c r="W956" s="346"/>
      <c r="X956" s="346"/>
      <c r="Y956" s="346"/>
      <c r="Z956" s="346"/>
      <c r="AA956" s="346"/>
      <c r="AB956" s="346"/>
      <c r="AC956" s="346"/>
      <c r="AD956" s="346"/>
      <c r="AE956" s="346"/>
      <c r="AF956" s="346"/>
      <c r="AG956" s="346"/>
      <c r="AH956" s="346"/>
      <c r="AI956" s="346"/>
      <c r="AJ956" s="346"/>
      <c r="AK956" s="346"/>
      <c r="AL956" s="346"/>
      <c r="AM956" s="346"/>
      <c r="AN956" s="346"/>
      <c r="AO956" s="346"/>
      <c r="AP956" s="346"/>
    </row>
    <row r="957" spans="1:42" ht="15.75">
      <c r="A957" s="385"/>
      <c r="B957" s="385"/>
      <c r="C957" s="385"/>
      <c r="D957" s="385"/>
      <c r="E957" s="385"/>
      <c r="F957" s="385"/>
      <c r="G957" s="385"/>
      <c r="H957" s="346"/>
      <c r="I957" s="346"/>
      <c r="J957" s="346"/>
      <c r="K957" s="346"/>
      <c r="L957" s="346"/>
      <c r="M957" s="346"/>
      <c r="N957" s="346"/>
      <c r="O957" s="346"/>
      <c r="P957" s="346"/>
      <c r="Q957" s="346"/>
      <c r="R957" s="346"/>
      <c r="S957" s="346"/>
      <c r="T957" s="346"/>
      <c r="U957" s="388"/>
      <c r="V957" s="346"/>
      <c r="W957" s="346"/>
      <c r="X957" s="346"/>
      <c r="Y957" s="346"/>
      <c r="Z957" s="346"/>
      <c r="AA957" s="346"/>
      <c r="AB957" s="346"/>
      <c r="AC957" s="346"/>
      <c r="AD957" s="346"/>
      <c r="AE957" s="346"/>
      <c r="AF957" s="346"/>
      <c r="AG957" s="346"/>
      <c r="AH957" s="346"/>
      <c r="AI957" s="346"/>
      <c r="AJ957" s="346"/>
      <c r="AK957" s="346"/>
      <c r="AL957" s="346"/>
      <c r="AM957" s="346"/>
      <c r="AN957" s="346"/>
      <c r="AO957" s="346"/>
      <c r="AP957" s="346"/>
    </row>
    <row r="958" spans="1:42" ht="15.75">
      <c r="A958" s="385"/>
      <c r="B958" s="385"/>
      <c r="C958" s="385"/>
      <c r="D958" s="385"/>
      <c r="E958" s="385"/>
      <c r="F958" s="385"/>
      <c r="G958" s="385"/>
      <c r="H958" s="346"/>
      <c r="I958" s="346"/>
      <c r="J958" s="346"/>
      <c r="K958" s="346"/>
      <c r="L958" s="346"/>
      <c r="M958" s="346"/>
      <c r="N958" s="346"/>
      <c r="O958" s="346"/>
      <c r="P958" s="346"/>
      <c r="Q958" s="346"/>
      <c r="R958" s="346"/>
      <c r="S958" s="346"/>
      <c r="T958" s="346"/>
      <c r="U958" s="388"/>
      <c r="V958" s="346"/>
      <c r="W958" s="346"/>
      <c r="X958" s="346"/>
      <c r="Y958" s="346"/>
      <c r="Z958" s="346"/>
      <c r="AA958" s="346"/>
      <c r="AB958" s="346"/>
      <c r="AC958" s="346"/>
      <c r="AD958" s="346"/>
      <c r="AE958" s="346"/>
      <c r="AF958" s="346"/>
      <c r="AG958" s="346"/>
      <c r="AH958" s="346"/>
      <c r="AI958" s="346"/>
      <c r="AJ958" s="346"/>
      <c r="AK958" s="346"/>
      <c r="AL958" s="346"/>
      <c r="AM958" s="346"/>
      <c r="AN958" s="346"/>
      <c r="AO958" s="346"/>
      <c r="AP958" s="346"/>
    </row>
    <row r="959" spans="1:42" ht="15.75">
      <c r="A959" s="385"/>
      <c r="B959" s="385"/>
      <c r="C959" s="385"/>
      <c r="D959" s="385"/>
      <c r="E959" s="385"/>
      <c r="F959" s="385"/>
      <c r="G959" s="385"/>
      <c r="H959" s="346"/>
      <c r="I959" s="346"/>
      <c r="J959" s="346"/>
      <c r="K959" s="346"/>
      <c r="L959" s="346"/>
      <c r="M959" s="346"/>
      <c r="N959" s="346"/>
      <c r="O959" s="346"/>
      <c r="P959" s="346"/>
      <c r="Q959" s="346"/>
      <c r="R959" s="346"/>
      <c r="S959" s="346"/>
      <c r="T959" s="346"/>
      <c r="U959" s="388"/>
      <c r="V959" s="346"/>
      <c r="W959" s="346"/>
      <c r="X959" s="346"/>
      <c r="Y959" s="346"/>
      <c r="Z959" s="346"/>
      <c r="AA959" s="346"/>
      <c r="AB959" s="346"/>
      <c r="AC959" s="346"/>
      <c r="AD959" s="346"/>
      <c r="AE959" s="346"/>
      <c r="AF959" s="346"/>
      <c r="AG959" s="346"/>
      <c r="AH959" s="346"/>
      <c r="AI959" s="346"/>
      <c r="AJ959" s="346"/>
      <c r="AK959" s="346"/>
      <c r="AL959" s="346"/>
      <c r="AM959" s="346"/>
      <c r="AN959" s="346"/>
      <c r="AO959" s="346"/>
      <c r="AP959" s="346"/>
    </row>
    <row r="960" spans="1:42" ht="15.75">
      <c r="A960" s="385"/>
      <c r="B960" s="385"/>
      <c r="C960" s="385"/>
      <c r="D960" s="385"/>
      <c r="E960" s="385"/>
      <c r="F960" s="385"/>
      <c r="G960" s="385"/>
      <c r="H960" s="346"/>
      <c r="I960" s="346"/>
      <c r="J960" s="346"/>
      <c r="K960" s="346"/>
      <c r="L960" s="346"/>
      <c r="M960" s="346"/>
      <c r="N960" s="346"/>
      <c r="O960" s="346"/>
      <c r="P960" s="346"/>
      <c r="Q960" s="346"/>
      <c r="R960" s="346"/>
      <c r="S960" s="346"/>
      <c r="T960" s="346"/>
      <c r="U960" s="388"/>
      <c r="V960" s="346"/>
      <c r="W960" s="346"/>
      <c r="X960" s="346"/>
      <c r="Y960" s="346"/>
      <c r="Z960" s="346"/>
      <c r="AA960" s="346"/>
      <c r="AB960" s="346"/>
      <c r="AC960" s="346"/>
      <c r="AD960" s="346"/>
      <c r="AE960" s="346"/>
      <c r="AF960" s="346"/>
      <c r="AG960" s="346"/>
      <c r="AH960" s="346"/>
      <c r="AI960" s="346"/>
      <c r="AJ960" s="346"/>
      <c r="AK960" s="346"/>
      <c r="AL960" s="346"/>
      <c r="AM960" s="346"/>
      <c r="AN960" s="346"/>
      <c r="AO960" s="346"/>
      <c r="AP960" s="346"/>
    </row>
    <row r="961" spans="1:42" ht="15.75">
      <c r="A961" s="385"/>
      <c r="B961" s="385"/>
      <c r="C961" s="385"/>
      <c r="D961" s="385"/>
      <c r="E961" s="385"/>
      <c r="F961" s="385"/>
      <c r="G961" s="385"/>
      <c r="H961" s="346"/>
      <c r="I961" s="346"/>
      <c r="J961" s="346"/>
      <c r="K961" s="346"/>
      <c r="L961" s="346"/>
      <c r="M961" s="346"/>
      <c r="N961" s="346"/>
      <c r="O961" s="346"/>
      <c r="P961" s="346"/>
      <c r="Q961" s="346"/>
      <c r="R961" s="346"/>
      <c r="S961" s="346"/>
      <c r="T961" s="346"/>
      <c r="U961" s="388"/>
      <c r="V961" s="346"/>
      <c r="W961" s="346"/>
      <c r="X961" s="346"/>
      <c r="Y961" s="346"/>
      <c r="Z961" s="346"/>
      <c r="AA961" s="346"/>
      <c r="AB961" s="346"/>
      <c r="AC961" s="346"/>
      <c r="AD961" s="346"/>
      <c r="AE961" s="346"/>
      <c r="AF961" s="346"/>
      <c r="AG961" s="346"/>
      <c r="AH961" s="346"/>
      <c r="AI961" s="346"/>
      <c r="AJ961" s="346"/>
      <c r="AK961" s="346"/>
      <c r="AL961" s="346"/>
      <c r="AM961" s="346"/>
      <c r="AN961" s="346"/>
      <c r="AO961" s="346"/>
      <c r="AP961" s="346"/>
    </row>
    <row r="962" spans="1:42" ht="15.75">
      <c r="A962" s="385"/>
      <c r="B962" s="385"/>
      <c r="C962" s="385"/>
      <c r="D962" s="385"/>
      <c r="E962" s="385"/>
      <c r="F962" s="385"/>
      <c r="G962" s="385"/>
      <c r="H962" s="346"/>
      <c r="I962" s="346"/>
      <c r="J962" s="346"/>
      <c r="K962" s="346"/>
      <c r="L962" s="346"/>
      <c r="M962" s="346"/>
      <c r="N962" s="346"/>
      <c r="O962" s="346"/>
      <c r="P962" s="346"/>
      <c r="Q962" s="346"/>
      <c r="R962" s="346"/>
      <c r="S962" s="346"/>
      <c r="T962" s="346"/>
      <c r="U962" s="388"/>
      <c r="V962" s="346"/>
      <c r="W962" s="346"/>
      <c r="X962" s="346"/>
      <c r="Y962" s="346"/>
      <c r="Z962" s="346"/>
      <c r="AA962" s="346"/>
      <c r="AB962" s="346"/>
      <c r="AC962" s="346"/>
      <c r="AD962" s="346"/>
      <c r="AE962" s="346"/>
      <c r="AF962" s="346"/>
      <c r="AG962" s="346"/>
      <c r="AH962" s="346"/>
      <c r="AI962" s="346"/>
      <c r="AJ962" s="346"/>
      <c r="AK962" s="346"/>
      <c r="AL962" s="346"/>
      <c r="AM962" s="346"/>
      <c r="AN962" s="346"/>
      <c r="AO962" s="346"/>
      <c r="AP962" s="346"/>
    </row>
    <row r="963" spans="1:42" ht="15.75">
      <c r="A963" s="385"/>
      <c r="B963" s="385"/>
      <c r="C963" s="385"/>
      <c r="D963" s="385"/>
      <c r="E963" s="385"/>
      <c r="F963" s="385"/>
      <c r="G963" s="385"/>
      <c r="H963" s="346"/>
      <c r="I963" s="346"/>
      <c r="J963" s="346"/>
      <c r="K963" s="346"/>
      <c r="L963" s="346"/>
      <c r="M963" s="346"/>
      <c r="N963" s="346"/>
      <c r="O963" s="346"/>
      <c r="P963" s="346"/>
      <c r="Q963" s="346"/>
      <c r="R963" s="346"/>
      <c r="S963" s="346"/>
      <c r="T963" s="346"/>
      <c r="U963" s="388"/>
      <c r="V963" s="346"/>
      <c r="W963" s="346"/>
      <c r="X963" s="346"/>
      <c r="Y963" s="346"/>
      <c r="Z963" s="346"/>
      <c r="AA963" s="346"/>
      <c r="AB963" s="346"/>
      <c r="AC963" s="346"/>
      <c r="AD963" s="346"/>
      <c r="AE963" s="346"/>
      <c r="AF963" s="346"/>
      <c r="AG963" s="346"/>
      <c r="AH963" s="346"/>
      <c r="AI963" s="346"/>
      <c r="AJ963" s="346"/>
      <c r="AK963" s="346"/>
      <c r="AL963" s="346"/>
      <c r="AM963" s="346"/>
      <c r="AN963" s="346"/>
      <c r="AO963" s="346"/>
      <c r="AP963" s="346"/>
    </row>
    <row r="964" spans="1:42" ht="15.75">
      <c r="A964" s="385"/>
      <c r="B964" s="385"/>
      <c r="C964" s="385"/>
      <c r="D964" s="385"/>
      <c r="E964" s="385"/>
      <c r="F964" s="385"/>
      <c r="G964" s="385"/>
      <c r="H964" s="346"/>
      <c r="I964" s="346"/>
      <c r="J964" s="346"/>
      <c r="K964" s="346"/>
      <c r="L964" s="346"/>
      <c r="M964" s="346"/>
      <c r="N964" s="346"/>
      <c r="O964" s="346"/>
      <c r="P964" s="346"/>
      <c r="Q964" s="346"/>
      <c r="R964" s="346"/>
      <c r="S964" s="346"/>
      <c r="T964" s="346"/>
      <c r="U964" s="388"/>
      <c r="V964" s="346"/>
      <c r="W964" s="346"/>
      <c r="X964" s="346"/>
      <c r="Y964" s="346"/>
      <c r="Z964" s="346"/>
      <c r="AA964" s="346"/>
      <c r="AB964" s="346"/>
      <c r="AC964" s="346"/>
      <c r="AD964" s="346"/>
      <c r="AE964" s="346"/>
      <c r="AF964" s="346"/>
      <c r="AG964" s="346"/>
      <c r="AH964" s="346"/>
      <c r="AI964" s="346"/>
      <c r="AJ964" s="346"/>
      <c r="AK964" s="346"/>
      <c r="AL964" s="346"/>
      <c r="AM964" s="346"/>
      <c r="AN964" s="346"/>
      <c r="AO964" s="346"/>
      <c r="AP964" s="346"/>
    </row>
    <row r="965" spans="1:42" ht="15.75">
      <c r="A965" s="385"/>
      <c r="B965" s="385"/>
      <c r="C965" s="385"/>
      <c r="D965" s="385"/>
      <c r="E965" s="385"/>
      <c r="F965" s="385"/>
      <c r="G965" s="385"/>
      <c r="H965" s="346"/>
      <c r="I965" s="346"/>
      <c r="J965" s="346"/>
      <c r="K965" s="346"/>
      <c r="L965" s="346"/>
      <c r="M965" s="346"/>
      <c r="N965" s="346"/>
      <c r="O965" s="346"/>
      <c r="P965" s="346"/>
      <c r="Q965" s="346"/>
      <c r="R965" s="346"/>
      <c r="S965" s="346"/>
      <c r="T965" s="346"/>
      <c r="U965" s="388"/>
      <c r="V965" s="346"/>
      <c r="W965" s="346"/>
      <c r="X965" s="346"/>
      <c r="Y965" s="346"/>
      <c r="Z965" s="346"/>
      <c r="AA965" s="346"/>
      <c r="AB965" s="346"/>
      <c r="AC965" s="346"/>
      <c r="AD965" s="346"/>
      <c r="AE965" s="346"/>
      <c r="AF965" s="346"/>
      <c r="AG965" s="346"/>
      <c r="AH965" s="346"/>
      <c r="AI965" s="346"/>
      <c r="AJ965" s="346"/>
      <c r="AK965" s="346"/>
      <c r="AL965" s="346"/>
      <c r="AM965" s="346"/>
      <c r="AN965" s="346"/>
      <c r="AO965" s="346"/>
      <c r="AP965" s="346"/>
    </row>
    <row r="966" spans="1:42" ht="15.75">
      <c r="A966" s="385"/>
      <c r="B966" s="385"/>
      <c r="C966" s="385"/>
      <c r="D966" s="385"/>
      <c r="E966" s="385"/>
      <c r="F966" s="385"/>
      <c r="G966" s="385"/>
      <c r="H966" s="346"/>
      <c r="I966" s="346"/>
      <c r="J966" s="346"/>
      <c r="K966" s="346"/>
      <c r="L966" s="346"/>
      <c r="M966" s="346"/>
      <c r="N966" s="346"/>
      <c r="O966" s="346"/>
      <c r="P966" s="346"/>
      <c r="Q966" s="346"/>
      <c r="R966" s="346"/>
      <c r="S966" s="346"/>
      <c r="T966" s="346"/>
      <c r="U966" s="388"/>
      <c r="V966" s="346"/>
      <c r="W966" s="346"/>
      <c r="X966" s="346"/>
      <c r="Y966" s="346"/>
      <c r="Z966" s="346"/>
      <c r="AA966" s="346"/>
      <c r="AB966" s="346"/>
      <c r="AC966" s="346"/>
      <c r="AD966" s="346"/>
      <c r="AE966" s="346"/>
      <c r="AF966" s="346"/>
      <c r="AG966" s="346"/>
      <c r="AH966" s="346"/>
      <c r="AI966" s="346"/>
      <c r="AJ966" s="346"/>
      <c r="AK966" s="346"/>
      <c r="AL966" s="346"/>
      <c r="AM966" s="346"/>
      <c r="AN966" s="346"/>
      <c r="AO966" s="346"/>
      <c r="AP966" s="346"/>
    </row>
    <row r="967" spans="1:42" ht="15.75">
      <c r="A967" s="385"/>
      <c r="B967" s="385"/>
      <c r="C967" s="385"/>
      <c r="D967" s="385"/>
      <c r="E967" s="385"/>
      <c r="F967" s="385"/>
      <c r="G967" s="385"/>
      <c r="H967" s="346"/>
      <c r="I967" s="346"/>
      <c r="J967" s="346"/>
      <c r="K967" s="346"/>
      <c r="L967" s="346"/>
      <c r="M967" s="346"/>
      <c r="N967" s="346"/>
      <c r="O967" s="346"/>
      <c r="P967" s="346"/>
      <c r="Q967" s="346"/>
      <c r="R967" s="346"/>
      <c r="S967" s="346"/>
      <c r="T967" s="346"/>
      <c r="U967" s="388"/>
      <c r="V967" s="346"/>
      <c r="W967" s="346"/>
      <c r="X967" s="346"/>
      <c r="Y967" s="346"/>
      <c r="Z967" s="346"/>
      <c r="AA967" s="346"/>
      <c r="AB967" s="346"/>
      <c r="AC967" s="346"/>
      <c r="AD967" s="346"/>
      <c r="AE967" s="346"/>
      <c r="AF967" s="346"/>
      <c r="AG967" s="346"/>
      <c r="AH967" s="346"/>
      <c r="AI967" s="346"/>
      <c r="AJ967" s="346"/>
      <c r="AK967" s="346"/>
      <c r="AL967" s="346"/>
      <c r="AM967" s="346"/>
      <c r="AN967" s="346"/>
      <c r="AO967" s="346"/>
      <c r="AP967" s="346"/>
    </row>
    <row r="968" spans="1:42" ht="15.75">
      <c r="A968" s="385"/>
      <c r="B968" s="385"/>
      <c r="C968" s="385"/>
      <c r="D968" s="385"/>
      <c r="E968" s="385"/>
      <c r="F968" s="385"/>
      <c r="G968" s="385"/>
      <c r="H968" s="346"/>
      <c r="I968" s="346"/>
      <c r="J968" s="346"/>
      <c r="K968" s="346"/>
      <c r="L968" s="346"/>
      <c r="M968" s="346"/>
      <c r="N968" s="346"/>
      <c r="O968" s="346"/>
      <c r="P968" s="346"/>
      <c r="Q968" s="346"/>
      <c r="R968" s="346"/>
      <c r="S968" s="346"/>
      <c r="T968" s="346"/>
      <c r="U968" s="388"/>
      <c r="V968" s="346"/>
      <c r="W968" s="346"/>
      <c r="X968" s="346"/>
      <c r="Y968" s="346"/>
      <c r="Z968" s="346"/>
      <c r="AA968" s="346"/>
      <c r="AB968" s="346"/>
      <c r="AC968" s="346"/>
      <c r="AD968" s="346"/>
      <c r="AE968" s="346"/>
      <c r="AF968" s="346"/>
      <c r="AG968" s="346"/>
      <c r="AH968" s="346"/>
      <c r="AI968" s="346"/>
      <c r="AJ968" s="346"/>
      <c r="AK968" s="346"/>
      <c r="AL968" s="346"/>
      <c r="AM968" s="346"/>
      <c r="AN968" s="346"/>
      <c r="AO968" s="346"/>
      <c r="AP968" s="346"/>
    </row>
    <row r="969" spans="1:42" ht="15.75">
      <c r="A969" s="385"/>
      <c r="B969" s="385"/>
      <c r="C969" s="385"/>
      <c r="D969" s="385"/>
      <c r="E969" s="385"/>
      <c r="F969" s="385"/>
      <c r="G969" s="385"/>
      <c r="H969" s="346"/>
      <c r="I969" s="346"/>
      <c r="J969" s="346"/>
      <c r="K969" s="346"/>
      <c r="L969" s="346"/>
      <c r="M969" s="346"/>
      <c r="N969" s="346"/>
      <c r="O969" s="346"/>
      <c r="P969" s="346"/>
      <c r="Q969" s="346"/>
      <c r="R969" s="346"/>
      <c r="S969" s="346"/>
      <c r="T969" s="346"/>
      <c r="U969" s="388"/>
      <c r="V969" s="346"/>
      <c r="W969" s="346"/>
      <c r="X969" s="346"/>
      <c r="Y969" s="346"/>
      <c r="Z969" s="346"/>
      <c r="AA969" s="346"/>
      <c r="AB969" s="346"/>
      <c r="AC969" s="346"/>
      <c r="AD969" s="346"/>
      <c r="AE969" s="346"/>
      <c r="AF969" s="346"/>
      <c r="AG969" s="346"/>
      <c r="AH969" s="346"/>
      <c r="AI969" s="346"/>
      <c r="AJ969" s="346"/>
      <c r="AK969" s="346"/>
      <c r="AL969" s="346"/>
      <c r="AM969" s="346"/>
      <c r="AN969" s="346"/>
      <c r="AO969" s="346"/>
      <c r="AP969" s="346"/>
    </row>
    <row r="970" spans="1:42" ht="15.75">
      <c r="A970" s="385"/>
      <c r="B970" s="385"/>
      <c r="C970" s="385"/>
      <c r="D970" s="385"/>
      <c r="E970" s="385"/>
      <c r="F970" s="385"/>
      <c r="G970" s="385"/>
      <c r="H970" s="346"/>
      <c r="I970" s="346"/>
      <c r="J970" s="346"/>
      <c r="K970" s="346"/>
      <c r="L970" s="346"/>
      <c r="M970" s="346"/>
      <c r="N970" s="346"/>
      <c r="O970" s="346"/>
      <c r="P970" s="346"/>
      <c r="Q970" s="346"/>
      <c r="R970" s="346"/>
      <c r="S970" s="346"/>
      <c r="T970" s="346"/>
      <c r="U970" s="388"/>
      <c r="V970" s="346"/>
      <c r="W970" s="346"/>
      <c r="X970" s="346"/>
      <c r="Y970" s="346"/>
      <c r="Z970" s="346"/>
      <c r="AA970" s="346"/>
      <c r="AB970" s="346"/>
      <c r="AC970" s="346"/>
      <c r="AD970" s="346"/>
      <c r="AE970" s="346"/>
      <c r="AF970" s="346"/>
      <c r="AG970" s="346"/>
      <c r="AH970" s="346"/>
      <c r="AI970" s="346"/>
      <c r="AJ970" s="346"/>
      <c r="AK970" s="346"/>
      <c r="AL970" s="346"/>
      <c r="AM970" s="346"/>
      <c r="AN970" s="346"/>
      <c r="AO970" s="346"/>
      <c r="AP970" s="346"/>
    </row>
    <row r="971" spans="1:42" ht="15.75">
      <c r="A971" s="385"/>
      <c r="B971" s="385"/>
      <c r="C971" s="385"/>
      <c r="D971" s="385"/>
      <c r="E971" s="385"/>
      <c r="F971" s="385"/>
      <c r="G971" s="385"/>
      <c r="H971" s="346"/>
      <c r="I971" s="346"/>
      <c r="J971" s="346"/>
      <c r="K971" s="346"/>
      <c r="L971" s="346"/>
      <c r="M971" s="346"/>
      <c r="N971" s="346"/>
      <c r="O971" s="346"/>
      <c r="P971" s="346"/>
      <c r="Q971" s="346"/>
      <c r="R971" s="346"/>
      <c r="S971" s="346"/>
      <c r="T971" s="346"/>
      <c r="U971" s="388"/>
      <c r="V971" s="346"/>
      <c r="W971" s="346"/>
      <c r="X971" s="346"/>
      <c r="Y971" s="346"/>
      <c r="Z971" s="346"/>
      <c r="AA971" s="346"/>
      <c r="AB971" s="346"/>
      <c r="AC971" s="346"/>
      <c r="AD971" s="346"/>
      <c r="AE971" s="346"/>
      <c r="AF971" s="346"/>
      <c r="AG971" s="346"/>
      <c r="AH971" s="346"/>
      <c r="AI971" s="346"/>
      <c r="AJ971" s="346"/>
      <c r="AK971" s="346"/>
      <c r="AL971" s="346"/>
      <c r="AM971" s="346"/>
      <c r="AN971" s="346"/>
      <c r="AO971" s="346"/>
      <c r="AP971" s="346"/>
    </row>
    <row r="972" spans="1:42" ht="15.75">
      <c r="A972" s="385"/>
      <c r="B972" s="385"/>
      <c r="C972" s="385"/>
      <c r="D972" s="385"/>
      <c r="E972" s="385"/>
      <c r="F972" s="385"/>
      <c r="G972" s="385"/>
      <c r="H972" s="346"/>
      <c r="I972" s="346"/>
      <c r="J972" s="346"/>
      <c r="K972" s="346"/>
      <c r="L972" s="346"/>
      <c r="M972" s="346"/>
      <c r="N972" s="346"/>
      <c r="O972" s="346"/>
      <c r="P972" s="346"/>
      <c r="Q972" s="346"/>
      <c r="R972" s="346"/>
      <c r="S972" s="346"/>
      <c r="T972" s="346"/>
      <c r="U972" s="388"/>
      <c r="V972" s="346"/>
      <c r="W972" s="346"/>
      <c r="X972" s="346"/>
      <c r="Y972" s="346"/>
      <c r="Z972" s="346"/>
      <c r="AA972" s="346"/>
      <c r="AB972" s="346"/>
      <c r="AC972" s="346"/>
      <c r="AD972" s="346"/>
      <c r="AE972" s="346"/>
      <c r="AF972" s="346"/>
      <c r="AG972" s="346"/>
      <c r="AH972" s="346"/>
      <c r="AI972" s="346"/>
      <c r="AJ972" s="346"/>
      <c r="AK972" s="346"/>
      <c r="AL972" s="346"/>
      <c r="AM972" s="346"/>
      <c r="AN972" s="346"/>
      <c r="AO972" s="346"/>
      <c r="AP972" s="346"/>
    </row>
    <row r="973" spans="1:42" ht="15.75">
      <c r="A973" s="385"/>
      <c r="B973" s="385"/>
      <c r="C973" s="385"/>
      <c r="D973" s="385"/>
      <c r="E973" s="385"/>
      <c r="F973" s="385"/>
      <c r="G973" s="385"/>
      <c r="H973" s="346"/>
      <c r="I973" s="346"/>
      <c r="J973" s="346"/>
      <c r="K973" s="346"/>
      <c r="L973" s="346"/>
      <c r="M973" s="346"/>
      <c r="N973" s="346"/>
      <c r="O973" s="346"/>
      <c r="P973" s="346"/>
      <c r="Q973" s="346"/>
      <c r="R973" s="346"/>
      <c r="S973" s="346"/>
      <c r="T973" s="346"/>
      <c r="U973" s="388"/>
      <c r="V973" s="346"/>
      <c r="W973" s="346"/>
      <c r="X973" s="346"/>
      <c r="Y973" s="346"/>
      <c r="Z973" s="346"/>
      <c r="AA973" s="346"/>
      <c r="AB973" s="346"/>
      <c r="AC973" s="346"/>
      <c r="AD973" s="346"/>
      <c r="AE973" s="346"/>
      <c r="AF973" s="346"/>
      <c r="AG973" s="346"/>
      <c r="AH973" s="346"/>
      <c r="AI973" s="346"/>
      <c r="AJ973" s="346"/>
      <c r="AK973" s="346"/>
      <c r="AL973" s="346"/>
      <c r="AM973" s="346"/>
      <c r="AN973" s="346"/>
      <c r="AO973" s="346"/>
      <c r="AP973" s="346"/>
    </row>
    <row r="974" spans="1:42" ht="15.75">
      <c r="A974" s="385"/>
      <c r="B974" s="385"/>
      <c r="C974" s="385"/>
      <c r="D974" s="385"/>
      <c r="E974" s="385"/>
      <c r="F974" s="385"/>
      <c r="G974" s="385"/>
      <c r="H974" s="346"/>
      <c r="I974" s="346"/>
      <c r="J974" s="346"/>
      <c r="K974" s="346"/>
      <c r="L974" s="346"/>
      <c r="M974" s="346"/>
      <c r="N974" s="346"/>
      <c r="O974" s="346"/>
      <c r="P974" s="346"/>
      <c r="Q974" s="346"/>
      <c r="R974" s="346"/>
      <c r="S974" s="346"/>
      <c r="T974" s="346"/>
      <c r="U974" s="388"/>
      <c r="V974" s="346"/>
      <c r="W974" s="346"/>
      <c r="X974" s="346"/>
      <c r="Y974" s="346"/>
      <c r="Z974" s="346"/>
      <c r="AA974" s="346"/>
      <c r="AB974" s="346"/>
      <c r="AC974" s="346"/>
      <c r="AD974" s="346"/>
      <c r="AE974" s="346"/>
      <c r="AF974" s="346"/>
      <c r="AG974" s="346"/>
      <c r="AH974" s="346"/>
      <c r="AI974" s="346"/>
      <c r="AJ974" s="346"/>
      <c r="AK974" s="346"/>
      <c r="AL974" s="346"/>
      <c r="AM974" s="346"/>
      <c r="AN974" s="346"/>
      <c r="AO974" s="346"/>
      <c r="AP974" s="346"/>
    </row>
    <row r="975" spans="1:42" ht="15.75">
      <c r="A975" s="385"/>
      <c r="B975" s="385"/>
      <c r="C975" s="385"/>
      <c r="D975" s="385"/>
      <c r="E975" s="385"/>
      <c r="F975" s="385"/>
      <c r="G975" s="385"/>
      <c r="H975" s="346"/>
      <c r="I975" s="346"/>
      <c r="J975" s="346"/>
      <c r="K975" s="346"/>
      <c r="L975" s="346"/>
      <c r="M975" s="346"/>
      <c r="N975" s="346"/>
      <c r="O975" s="346"/>
      <c r="P975" s="346"/>
      <c r="Q975" s="346"/>
      <c r="R975" s="346"/>
      <c r="S975" s="346"/>
      <c r="T975" s="346"/>
      <c r="U975" s="388"/>
      <c r="V975" s="346"/>
      <c r="W975" s="346"/>
      <c r="X975" s="346"/>
      <c r="Y975" s="346"/>
      <c r="Z975" s="346"/>
      <c r="AA975" s="346"/>
      <c r="AB975" s="346"/>
      <c r="AC975" s="346"/>
      <c r="AD975" s="346"/>
      <c r="AE975" s="346"/>
      <c r="AF975" s="346"/>
      <c r="AG975" s="346"/>
      <c r="AH975" s="346"/>
      <c r="AI975" s="346"/>
      <c r="AJ975" s="346"/>
      <c r="AK975" s="346"/>
      <c r="AL975" s="346"/>
      <c r="AM975" s="346"/>
      <c r="AN975" s="346"/>
      <c r="AO975" s="346"/>
      <c r="AP975" s="346"/>
    </row>
    <row r="976" spans="1:42" ht="15.75">
      <c r="A976" s="385"/>
      <c r="B976" s="385"/>
      <c r="C976" s="385"/>
      <c r="D976" s="385"/>
      <c r="E976" s="385"/>
      <c r="F976" s="385"/>
      <c r="G976" s="385"/>
      <c r="H976" s="346"/>
      <c r="I976" s="346"/>
      <c r="J976" s="346"/>
      <c r="K976" s="346"/>
      <c r="L976" s="346"/>
      <c r="M976" s="346"/>
      <c r="N976" s="346"/>
      <c r="O976" s="346"/>
      <c r="P976" s="346"/>
      <c r="Q976" s="346"/>
      <c r="R976" s="346"/>
      <c r="S976" s="346"/>
      <c r="T976" s="346"/>
      <c r="U976" s="388"/>
      <c r="V976" s="346"/>
      <c r="W976" s="346"/>
      <c r="X976" s="346"/>
      <c r="Y976" s="346"/>
      <c r="Z976" s="346"/>
      <c r="AA976" s="346"/>
      <c r="AB976" s="346"/>
      <c r="AC976" s="346"/>
      <c r="AD976" s="346"/>
      <c r="AE976" s="346"/>
      <c r="AF976" s="346"/>
      <c r="AG976" s="346"/>
      <c r="AH976" s="346"/>
      <c r="AI976" s="346"/>
      <c r="AJ976" s="346"/>
      <c r="AK976" s="346"/>
      <c r="AL976" s="346"/>
      <c r="AM976" s="346"/>
      <c r="AN976" s="346"/>
      <c r="AO976" s="346"/>
      <c r="AP976" s="346"/>
    </row>
    <row r="977" spans="1:42" ht="15.75">
      <c r="A977" s="385"/>
      <c r="B977" s="385"/>
      <c r="C977" s="385"/>
      <c r="D977" s="385"/>
      <c r="E977" s="385"/>
      <c r="F977" s="385"/>
      <c r="G977" s="385"/>
      <c r="H977" s="346"/>
      <c r="I977" s="346"/>
      <c r="J977" s="346"/>
      <c r="K977" s="346"/>
      <c r="L977" s="346"/>
      <c r="M977" s="346"/>
      <c r="N977" s="346"/>
      <c r="O977" s="346"/>
      <c r="P977" s="346"/>
      <c r="Q977" s="346"/>
      <c r="R977" s="346"/>
      <c r="S977" s="346"/>
      <c r="T977" s="346"/>
      <c r="U977" s="388"/>
      <c r="V977" s="346"/>
      <c r="W977" s="346"/>
      <c r="X977" s="346"/>
      <c r="Y977" s="346"/>
      <c r="Z977" s="346"/>
      <c r="AA977" s="346"/>
      <c r="AB977" s="346"/>
      <c r="AC977" s="346"/>
      <c r="AD977" s="346"/>
      <c r="AE977" s="346"/>
      <c r="AF977" s="346"/>
      <c r="AG977" s="346"/>
      <c r="AH977" s="346"/>
      <c r="AI977" s="346"/>
      <c r="AJ977" s="346"/>
      <c r="AK977" s="346"/>
      <c r="AL977" s="346"/>
      <c r="AM977" s="346"/>
      <c r="AN977" s="346"/>
      <c r="AO977" s="346"/>
      <c r="AP977" s="346"/>
    </row>
    <row r="978" spans="1:42" ht="15.75">
      <c r="A978" s="385"/>
      <c r="B978" s="385"/>
      <c r="C978" s="385"/>
      <c r="D978" s="385"/>
      <c r="E978" s="385"/>
      <c r="F978" s="385"/>
      <c r="G978" s="385"/>
      <c r="H978" s="346"/>
      <c r="I978" s="346"/>
      <c r="J978" s="346"/>
      <c r="K978" s="346"/>
      <c r="L978" s="346"/>
      <c r="M978" s="346"/>
      <c r="N978" s="346"/>
      <c r="O978" s="346"/>
      <c r="P978" s="346"/>
      <c r="Q978" s="346"/>
      <c r="R978" s="346"/>
      <c r="S978" s="346"/>
      <c r="T978" s="346"/>
      <c r="U978" s="388"/>
      <c r="V978" s="346"/>
      <c r="W978" s="346"/>
      <c r="X978" s="346"/>
      <c r="Y978" s="346"/>
      <c r="Z978" s="346"/>
      <c r="AA978" s="346"/>
      <c r="AB978" s="346"/>
      <c r="AC978" s="346"/>
      <c r="AD978" s="346"/>
      <c r="AE978" s="346"/>
      <c r="AF978" s="346"/>
      <c r="AG978" s="346"/>
      <c r="AH978" s="346"/>
      <c r="AI978" s="346"/>
      <c r="AJ978" s="346"/>
      <c r="AK978" s="346"/>
      <c r="AL978" s="346"/>
      <c r="AM978" s="346"/>
      <c r="AN978" s="346"/>
      <c r="AO978" s="346"/>
      <c r="AP978" s="346"/>
    </row>
    <row r="979" spans="1:42" ht="15.75">
      <c r="A979" s="385"/>
      <c r="B979" s="385"/>
      <c r="C979" s="385"/>
      <c r="D979" s="385"/>
      <c r="E979" s="385"/>
      <c r="F979" s="385"/>
      <c r="G979" s="385"/>
      <c r="H979" s="346"/>
      <c r="I979" s="346"/>
      <c r="J979" s="346"/>
      <c r="K979" s="346"/>
      <c r="L979" s="346"/>
      <c r="M979" s="346"/>
      <c r="N979" s="346"/>
      <c r="O979" s="346"/>
      <c r="P979" s="346"/>
      <c r="Q979" s="346"/>
      <c r="R979" s="346"/>
      <c r="S979" s="346"/>
      <c r="T979" s="346"/>
      <c r="U979" s="388"/>
      <c r="V979" s="346"/>
      <c r="W979" s="346"/>
      <c r="X979" s="346"/>
      <c r="Y979" s="346"/>
      <c r="Z979" s="346"/>
      <c r="AA979" s="346"/>
      <c r="AB979" s="346"/>
      <c r="AC979" s="346"/>
      <c r="AD979" s="346"/>
      <c r="AE979" s="346"/>
      <c r="AF979" s="346"/>
      <c r="AG979" s="346"/>
      <c r="AH979" s="346"/>
      <c r="AI979" s="346"/>
      <c r="AJ979" s="346"/>
      <c r="AK979" s="346"/>
      <c r="AL979" s="346"/>
      <c r="AM979" s="346"/>
      <c r="AN979" s="346"/>
      <c r="AO979" s="346"/>
      <c r="AP979" s="346"/>
    </row>
    <row r="980" spans="1:42" ht="15.75">
      <c r="A980" s="385"/>
      <c r="B980" s="385"/>
      <c r="C980" s="385"/>
      <c r="D980" s="385"/>
      <c r="E980" s="385"/>
      <c r="F980" s="385"/>
      <c r="G980" s="385"/>
      <c r="H980" s="346"/>
      <c r="I980" s="346"/>
      <c r="J980" s="346"/>
      <c r="K980" s="346"/>
      <c r="L980" s="346"/>
      <c r="M980" s="346"/>
      <c r="N980" s="346"/>
      <c r="O980" s="346"/>
      <c r="P980" s="346"/>
      <c r="Q980" s="346"/>
      <c r="R980" s="346"/>
      <c r="S980" s="346"/>
      <c r="T980" s="346"/>
      <c r="U980" s="388"/>
      <c r="V980" s="346"/>
      <c r="W980" s="346"/>
      <c r="X980" s="346"/>
      <c r="Y980" s="346"/>
      <c r="Z980" s="346"/>
      <c r="AA980" s="346"/>
      <c r="AB980" s="346"/>
      <c r="AC980" s="346"/>
      <c r="AD980" s="346"/>
      <c r="AE980" s="346"/>
      <c r="AF980" s="346"/>
      <c r="AG980" s="346"/>
      <c r="AH980" s="346"/>
      <c r="AI980" s="346"/>
      <c r="AJ980" s="346"/>
      <c r="AK980" s="346"/>
      <c r="AL980" s="346"/>
      <c r="AM980" s="346"/>
      <c r="AN980" s="346"/>
      <c r="AO980" s="346"/>
      <c r="AP980" s="346"/>
    </row>
    <row r="981" spans="1:42" ht="15.75">
      <c r="A981" s="385"/>
      <c r="B981" s="385"/>
      <c r="C981" s="385"/>
      <c r="D981" s="385"/>
      <c r="E981" s="385"/>
      <c r="F981" s="385"/>
      <c r="G981" s="385"/>
      <c r="H981" s="346"/>
      <c r="I981" s="346"/>
      <c r="J981" s="346"/>
      <c r="K981" s="346"/>
      <c r="L981" s="346"/>
      <c r="M981" s="346"/>
      <c r="N981" s="346"/>
      <c r="O981" s="346"/>
      <c r="P981" s="346"/>
      <c r="Q981" s="346"/>
      <c r="R981" s="346"/>
      <c r="S981" s="346"/>
      <c r="T981" s="346"/>
      <c r="U981" s="388"/>
      <c r="V981" s="346"/>
      <c r="W981" s="346"/>
      <c r="X981" s="346"/>
      <c r="Y981" s="346"/>
      <c r="Z981" s="346"/>
      <c r="AA981" s="346"/>
      <c r="AB981" s="346"/>
      <c r="AC981" s="346"/>
      <c r="AD981" s="346"/>
      <c r="AE981" s="346"/>
      <c r="AF981" s="346"/>
      <c r="AG981" s="346"/>
      <c r="AH981" s="346"/>
      <c r="AI981" s="346"/>
      <c r="AJ981" s="346"/>
      <c r="AK981" s="346"/>
      <c r="AL981" s="346"/>
      <c r="AM981" s="346"/>
      <c r="AN981" s="346"/>
      <c r="AO981" s="346"/>
      <c r="AP981" s="346"/>
    </row>
    <row r="982" spans="1:42" ht="15.75">
      <c r="A982" s="385"/>
      <c r="B982" s="385"/>
      <c r="C982" s="385"/>
      <c r="D982" s="385"/>
      <c r="E982" s="385"/>
      <c r="F982" s="385"/>
      <c r="G982" s="385"/>
      <c r="H982" s="346"/>
      <c r="I982" s="346"/>
      <c r="J982" s="346"/>
      <c r="K982" s="346"/>
      <c r="L982" s="346"/>
      <c r="M982" s="346"/>
      <c r="N982" s="346"/>
      <c r="O982" s="346"/>
      <c r="P982" s="346"/>
      <c r="Q982" s="346"/>
      <c r="R982" s="346"/>
      <c r="S982" s="346"/>
      <c r="T982" s="346"/>
      <c r="U982" s="388"/>
      <c r="V982" s="346"/>
      <c r="W982" s="346"/>
      <c r="X982" s="346"/>
      <c r="Y982" s="346"/>
      <c r="Z982" s="346"/>
      <c r="AA982" s="346"/>
      <c r="AB982" s="346"/>
      <c r="AC982" s="346"/>
      <c r="AD982" s="346"/>
      <c r="AE982" s="346"/>
      <c r="AF982" s="346"/>
      <c r="AG982" s="346"/>
      <c r="AH982" s="346"/>
      <c r="AI982" s="346"/>
      <c r="AJ982" s="346"/>
      <c r="AK982" s="346"/>
      <c r="AL982" s="346"/>
      <c r="AM982" s="346"/>
      <c r="AN982" s="346"/>
      <c r="AO982" s="346"/>
      <c r="AP982" s="346"/>
    </row>
    <row r="983" spans="1:42" ht="15.75">
      <c r="A983" s="385"/>
      <c r="B983" s="385"/>
      <c r="C983" s="385"/>
      <c r="D983" s="385"/>
      <c r="E983" s="385"/>
      <c r="F983" s="385"/>
      <c r="G983" s="385"/>
      <c r="H983" s="346"/>
      <c r="I983" s="346"/>
      <c r="J983" s="346"/>
      <c r="K983" s="346"/>
      <c r="L983" s="346"/>
      <c r="M983" s="346"/>
      <c r="N983" s="346"/>
      <c r="O983" s="346"/>
      <c r="P983" s="346"/>
      <c r="Q983" s="346"/>
      <c r="R983" s="346"/>
      <c r="S983" s="346"/>
      <c r="T983" s="346"/>
      <c r="U983" s="388"/>
      <c r="V983" s="346"/>
      <c r="W983" s="346"/>
      <c r="X983" s="346"/>
      <c r="Y983" s="346"/>
      <c r="Z983" s="346"/>
      <c r="AA983" s="346"/>
      <c r="AB983" s="346"/>
      <c r="AC983" s="346"/>
      <c r="AD983" s="346"/>
      <c r="AE983" s="346"/>
      <c r="AF983" s="346"/>
      <c r="AG983" s="346"/>
      <c r="AH983" s="346"/>
      <c r="AI983" s="346"/>
      <c r="AJ983" s="346"/>
      <c r="AK983" s="346"/>
      <c r="AL983" s="346"/>
      <c r="AM983" s="346"/>
      <c r="AN983" s="346"/>
      <c r="AO983" s="346"/>
      <c r="AP983" s="346"/>
    </row>
    <row r="984" spans="1:42" ht="15.75">
      <c r="A984" s="385"/>
      <c r="B984" s="385"/>
      <c r="C984" s="385"/>
      <c r="D984" s="385"/>
      <c r="E984" s="385"/>
      <c r="F984" s="385"/>
      <c r="G984" s="385"/>
      <c r="H984" s="346"/>
      <c r="I984" s="346"/>
      <c r="J984" s="346"/>
      <c r="K984" s="346"/>
      <c r="L984" s="346"/>
      <c r="M984" s="346"/>
      <c r="N984" s="346"/>
      <c r="O984" s="346"/>
      <c r="P984" s="346"/>
      <c r="Q984" s="346"/>
      <c r="R984" s="346"/>
      <c r="S984" s="346"/>
      <c r="T984" s="346"/>
      <c r="U984" s="388"/>
      <c r="V984" s="346"/>
      <c r="W984" s="346"/>
      <c r="X984" s="346"/>
      <c r="Y984" s="346"/>
      <c r="Z984" s="346"/>
      <c r="AA984" s="346"/>
      <c r="AB984" s="346"/>
      <c r="AC984" s="346"/>
      <c r="AD984" s="346"/>
      <c r="AE984" s="346"/>
      <c r="AF984" s="346"/>
      <c r="AG984" s="346"/>
      <c r="AH984" s="346"/>
      <c r="AI984" s="346"/>
      <c r="AJ984" s="346"/>
      <c r="AK984" s="346"/>
      <c r="AL984" s="346"/>
      <c r="AM984" s="346"/>
      <c r="AN984" s="346"/>
      <c r="AO984" s="346"/>
      <c r="AP984" s="346"/>
    </row>
    <row r="985" spans="1:42" ht="15.75">
      <c r="A985" s="385"/>
      <c r="B985" s="385"/>
      <c r="C985" s="385"/>
      <c r="D985" s="385"/>
      <c r="E985" s="385"/>
      <c r="F985" s="385"/>
      <c r="G985" s="385"/>
      <c r="H985" s="346"/>
      <c r="I985" s="346"/>
      <c r="J985" s="346"/>
      <c r="K985" s="346"/>
      <c r="L985" s="346"/>
      <c r="M985" s="346"/>
      <c r="N985" s="346"/>
      <c r="O985" s="346"/>
      <c r="P985" s="346"/>
      <c r="Q985" s="346"/>
      <c r="R985" s="346"/>
      <c r="S985" s="346"/>
      <c r="T985" s="346"/>
      <c r="U985" s="388"/>
      <c r="V985" s="346"/>
      <c r="W985" s="346"/>
      <c r="X985" s="346"/>
      <c r="Y985" s="346"/>
      <c r="Z985" s="346"/>
      <c r="AA985" s="346"/>
      <c r="AB985" s="346"/>
      <c r="AC985" s="346"/>
      <c r="AD985" s="346"/>
      <c r="AE985" s="346"/>
      <c r="AF985" s="346"/>
      <c r="AG985" s="346"/>
      <c r="AH985" s="346"/>
      <c r="AI985" s="346"/>
      <c r="AJ985" s="346"/>
      <c r="AK985" s="346"/>
      <c r="AL985" s="346"/>
      <c r="AM985" s="346"/>
      <c r="AN985" s="346"/>
      <c r="AO985" s="346"/>
      <c r="AP985" s="346"/>
    </row>
    <row r="986" spans="1:42" ht="15.75">
      <c r="A986" s="385"/>
      <c r="B986" s="385"/>
      <c r="C986" s="385"/>
      <c r="D986" s="385"/>
      <c r="E986" s="385"/>
      <c r="F986" s="385"/>
      <c r="G986" s="385"/>
      <c r="H986" s="346"/>
      <c r="I986" s="346"/>
      <c r="J986" s="346"/>
      <c r="K986" s="346"/>
      <c r="L986" s="346"/>
      <c r="M986" s="346"/>
      <c r="N986" s="346"/>
      <c r="O986" s="346"/>
      <c r="P986" s="346"/>
      <c r="Q986" s="346"/>
      <c r="R986" s="346"/>
      <c r="S986" s="346"/>
      <c r="T986" s="346"/>
      <c r="U986" s="388"/>
      <c r="V986" s="346"/>
      <c r="W986" s="346"/>
      <c r="X986" s="346"/>
      <c r="Y986" s="346"/>
      <c r="Z986" s="346"/>
      <c r="AA986" s="346"/>
      <c r="AB986" s="346"/>
      <c r="AC986" s="346"/>
      <c r="AD986" s="346"/>
      <c r="AE986" s="346"/>
      <c r="AF986" s="346"/>
      <c r="AG986" s="346"/>
      <c r="AH986" s="346"/>
      <c r="AI986" s="346"/>
      <c r="AJ986" s="346"/>
      <c r="AK986" s="346"/>
      <c r="AL986" s="346"/>
      <c r="AM986" s="346"/>
      <c r="AN986" s="346"/>
      <c r="AO986" s="346"/>
      <c r="AP986" s="346"/>
    </row>
    <row r="987" spans="1:42" ht="15.75">
      <c r="A987" s="385"/>
      <c r="B987" s="385"/>
      <c r="C987" s="385"/>
      <c r="D987" s="385"/>
      <c r="E987" s="385"/>
      <c r="F987" s="385"/>
      <c r="G987" s="385"/>
      <c r="H987" s="346"/>
      <c r="I987" s="346"/>
      <c r="J987" s="346"/>
      <c r="K987" s="346"/>
      <c r="L987" s="346"/>
      <c r="M987" s="346"/>
      <c r="N987" s="346"/>
      <c r="O987" s="346"/>
      <c r="P987" s="346"/>
      <c r="Q987" s="346"/>
      <c r="R987" s="346"/>
      <c r="S987" s="346"/>
      <c r="T987" s="346"/>
      <c r="U987" s="388"/>
      <c r="V987" s="346"/>
      <c r="W987" s="346"/>
      <c r="X987" s="346"/>
      <c r="Y987" s="346"/>
      <c r="Z987" s="346"/>
      <c r="AA987" s="346"/>
      <c r="AB987" s="346"/>
      <c r="AC987" s="346"/>
      <c r="AD987" s="346"/>
      <c r="AE987" s="346"/>
      <c r="AF987" s="346"/>
      <c r="AG987" s="346"/>
      <c r="AH987" s="346"/>
      <c r="AI987" s="346"/>
      <c r="AJ987" s="346"/>
      <c r="AK987" s="346"/>
      <c r="AL987" s="346"/>
      <c r="AM987" s="346"/>
      <c r="AN987" s="346"/>
      <c r="AO987" s="346"/>
      <c r="AP987" s="346"/>
    </row>
    <row r="988" spans="1:42" ht="15.75">
      <c r="A988" s="385"/>
      <c r="B988" s="385"/>
      <c r="C988" s="385"/>
      <c r="D988" s="385"/>
      <c r="E988" s="385"/>
      <c r="F988" s="385"/>
      <c r="G988" s="385"/>
      <c r="H988" s="346"/>
      <c r="I988" s="346"/>
      <c r="J988" s="346"/>
      <c r="K988" s="346"/>
      <c r="L988" s="346"/>
      <c r="M988" s="346"/>
      <c r="N988" s="346"/>
      <c r="O988" s="346"/>
      <c r="P988" s="346"/>
      <c r="Q988" s="346"/>
      <c r="R988" s="346"/>
      <c r="S988" s="346"/>
      <c r="T988" s="346"/>
      <c r="U988" s="388"/>
      <c r="V988" s="346"/>
      <c r="W988" s="346"/>
      <c r="X988" s="346"/>
      <c r="Y988" s="346"/>
      <c r="Z988" s="346"/>
      <c r="AA988" s="346"/>
      <c r="AB988" s="346"/>
      <c r="AC988" s="346"/>
      <c r="AD988" s="346"/>
      <c r="AE988" s="346"/>
      <c r="AF988" s="346"/>
      <c r="AG988" s="346"/>
      <c r="AH988" s="346"/>
      <c r="AI988" s="346"/>
      <c r="AJ988" s="346"/>
      <c r="AK988" s="346"/>
      <c r="AL988" s="346"/>
      <c r="AM988" s="346"/>
      <c r="AN988" s="346"/>
      <c r="AO988" s="346"/>
      <c r="AP988" s="346"/>
    </row>
    <row r="989" spans="1:42" ht="15.75">
      <c r="A989" s="385"/>
      <c r="B989" s="385"/>
      <c r="C989" s="385"/>
      <c r="D989" s="385"/>
      <c r="E989" s="385"/>
      <c r="F989" s="385"/>
      <c r="G989" s="385"/>
      <c r="H989" s="346"/>
      <c r="I989" s="346"/>
      <c r="J989" s="346"/>
      <c r="K989" s="346"/>
      <c r="L989" s="346"/>
      <c r="M989" s="346"/>
      <c r="N989" s="346"/>
      <c r="O989" s="346"/>
      <c r="P989" s="346"/>
      <c r="Q989" s="346"/>
      <c r="R989" s="346"/>
      <c r="S989" s="346"/>
      <c r="T989" s="346"/>
      <c r="U989" s="388"/>
      <c r="V989" s="346"/>
      <c r="W989" s="346"/>
      <c r="X989" s="346"/>
      <c r="Y989" s="346"/>
      <c r="Z989" s="346"/>
      <c r="AA989" s="346"/>
      <c r="AB989" s="346"/>
      <c r="AC989" s="346"/>
      <c r="AD989" s="346"/>
      <c r="AE989" s="346"/>
      <c r="AF989" s="346"/>
      <c r="AG989" s="346"/>
      <c r="AH989" s="346"/>
      <c r="AI989" s="346"/>
      <c r="AJ989" s="346"/>
      <c r="AK989" s="346"/>
      <c r="AL989" s="346"/>
      <c r="AM989" s="346"/>
      <c r="AN989" s="346"/>
      <c r="AO989" s="346"/>
      <c r="AP989" s="346"/>
    </row>
    <row r="990" spans="1:42" ht="15.75">
      <c r="A990" s="385"/>
      <c r="B990" s="385"/>
      <c r="C990" s="385"/>
      <c r="D990" s="385"/>
      <c r="E990" s="385"/>
      <c r="F990" s="385"/>
      <c r="G990" s="385"/>
      <c r="H990" s="346"/>
      <c r="I990" s="346"/>
      <c r="J990" s="346"/>
      <c r="K990" s="346"/>
      <c r="L990" s="346"/>
      <c r="M990" s="346"/>
      <c r="N990" s="346"/>
      <c r="O990" s="346"/>
      <c r="P990" s="346"/>
      <c r="Q990" s="346"/>
      <c r="R990" s="346"/>
      <c r="S990" s="346"/>
      <c r="T990" s="346"/>
      <c r="U990" s="388"/>
      <c r="V990" s="346"/>
      <c r="W990" s="346"/>
      <c r="X990" s="346"/>
      <c r="Y990" s="346"/>
      <c r="Z990" s="346"/>
      <c r="AA990" s="346"/>
      <c r="AB990" s="346"/>
      <c r="AC990" s="346"/>
      <c r="AD990" s="346"/>
      <c r="AE990" s="346"/>
      <c r="AF990" s="346"/>
      <c r="AG990" s="346"/>
      <c r="AH990" s="346"/>
      <c r="AI990" s="346"/>
      <c r="AJ990" s="346"/>
      <c r="AK990" s="346"/>
      <c r="AL990" s="346"/>
      <c r="AM990" s="346"/>
      <c r="AN990" s="346"/>
      <c r="AO990" s="346"/>
      <c r="AP990" s="346"/>
    </row>
    <row r="991" spans="1:42" ht="15.75">
      <c r="A991" s="385"/>
      <c r="B991" s="385"/>
      <c r="C991" s="385"/>
      <c r="D991" s="385"/>
      <c r="E991" s="385"/>
      <c r="F991" s="385"/>
      <c r="G991" s="385"/>
      <c r="H991" s="346"/>
      <c r="I991" s="346"/>
      <c r="J991" s="346"/>
      <c r="K991" s="346"/>
      <c r="L991" s="346"/>
      <c r="M991" s="346"/>
      <c r="N991" s="346"/>
      <c r="O991" s="346"/>
      <c r="P991" s="346"/>
      <c r="Q991" s="346"/>
      <c r="R991" s="346"/>
      <c r="S991" s="346"/>
      <c r="T991" s="346"/>
      <c r="U991" s="388"/>
      <c r="V991" s="346"/>
      <c r="W991" s="346"/>
      <c r="X991" s="346"/>
      <c r="Y991" s="346"/>
      <c r="Z991" s="346"/>
      <c r="AA991" s="346"/>
      <c r="AB991" s="346"/>
      <c r="AC991" s="346"/>
      <c r="AD991" s="346"/>
      <c r="AE991" s="346"/>
      <c r="AF991" s="346"/>
      <c r="AG991" s="346"/>
      <c r="AH991" s="346"/>
      <c r="AI991" s="346"/>
      <c r="AJ991" s="346"/>
      <c r="AK991" s="346"/>
      <c r="AL991" s="346"/>
      <c r="AM991" s="346"/>
      <c r="AN991" s="346"/>
      <c r="AO991" s="346"/>
      <c r="AP991" s="346"/>
    </row>
    <row r="992" spans="1:42" ht="15.75">
      <c r="A992" s="385"/>
      <c r="B992" s="385"/>
      <c r="C992" s="385"/>
      <c r="D992" s="385"/>
      <c r="E992" s="385"/>
      <c r="F992" s="385"/>
      <c r="G992" s="385"/>
      <c r="H992" s="346"/>
      <c r="I992" s="346"/>
      <c r="J992" s="346"/>
      <c r="K992" s="346"/>
      <c r="L992" s="346"/>
      <c r="M992" s="346"/>
      <c r="N992" s="346"/>
      <c r="O992" s="346"/>
      <c r="P992" s="346"/>
      <c r="Q992" s="346"/>
      <c r="R992" s="346"/>
      <c r="S992" s="346"/>
      <c r="T992" s="346"/>
      <c r="U992" s="388"/>
      <c r="V992" s="346"/>
      <c r="W992" s="346"/>
      <c r="X992" s="346"/>
      <c r="Y992" s="346"/>
      <c r="Z992" s="346"/>
      <c r="AA992" s="346"/>
      <c r="AB992" s="346"/>
      <c r="AC992" s="346"/>
      <c r="AD992" s="346"/>
      <c r="AE992" s="346"/>
      <c r="AF992" s="346"/>
      <c r="AG992" s="346"/>
      <c r="AH992" s="346"/>
      <c r="AI992" s="346"/>
      <c r="AJ992" s="346"/>
      <c r="AK992" s="346"/>
      <c r="AL992" s="346"/>
      <c r="AM992" s="346"/>
      <c r="AN992" s="346"/>
      <c r="AO992" s="346"/>
      <c r="AP992" s="346"/>
    </row>
    <row r="993" spans="1:42" ht="15.75">
      <c r="A993" s="385"/>
      <c r="B993" s="385"/>
      <c r="C993" s="385"/>
      <c r="D993" s="385"/>
      <c r="E993" s="385"/>
      <c r="F993" s="385"/>
      <c r="G993" s="385"/>
      <c r="H993" s="346"/>
      <c r="I993" s="346"/>
      <c r="J993" s="346"/>
      <c r="K993" s="346"/>
      <c r="L993" s="346"/>
      <c r="M993" s="346"/>
      <c r="N993" s="346"/>
      <c r="O993" s="346"/>
      <c r="P993" s="346"/>
      <c r="Q993" s="346"/>
      <c r="R993" s="346"/>
      <c r="S993" s="346"/>
      <c r="T993" s="346"/>
      <c r="U993" s="388"/>
      <c r="V993" s="346"/>
      <c r="W993" s="346"/>
      <c r="X993" s="346"/>
      <c r="Y993" s="346"/>
      <c r="Z993" s="346"/>
      <c r="AA993" s="346"/>
      <c r="AB993" s="346"/>
      <c r="AC993" s="346"/>
      <c r="AD993" s="346"/>
      <c r="AE993" s="346"/>
      <c r="AF993" s="346"/>
      <c r="AG993" s="346"/>
      <c r="AH993" s="346"/>
      <c r="AI993" s="346"/>
      <c r="AJ993" s="346"/>
      <c r="AK993" s="346"/>
      <c r="AL993" s="346"/>
      <c r="AM993" s="346"/>
      <c r="AN993" s="346"/>
      <c r="AO993" s="346"/>
      <c r="AP993" s="346"/>
    </row>
    <row r="994" spans="1:42" ht="15.75">
      <c r="A994" s="385"/>
      <c r="B994" s="385"/>
      <c r="C994" s="385"/>
      <c r="D994" s="385"/>
      <c r="E994" s="385"/>
      <c r="F994" s="385"/>
      <c r="G994" s="385"/>
      <c r="H994" s="346"/>
      <c r="I994" s="346"/>
      <c r="J994" s="346"/>
      <c r="K994" s="346"/>
      <c r="L994" s="346"/>
      <c r="M994" s="346"/>
      <c r="N994" s="346"/>
      <c r="O994" s="346"/>
      <c r="P994" s="346"/>
      <c r="Q994" s="346"/>
      <c r="R994" s="346"/>
      <c r="S994" s="346"/>
      <c r="T994" s="346"/>
      <c r="U994" s="388"/>
      <c r="V994" s="346"/>
      <c r="W994" s="346"/>
      <c r="X994" s="346"/>
      <c r="Y994" s="346"/>
      <c r="Z994" s="346"/>
      <c r="AA994" s="346"/>
      <c r="AB994" s="346"/>
      <c r="AC994" s="346"/>
      <c r="AD994" s="346"/>
      <c r="AE994" s="346"/>
      <c r="AF994" s="346"/>
      <c r="AG994" s="346"/>
      <c r="AH994" s="346"/>
      <c r="AI994" s="346"/>
      <c r="AJ994" s="346"/>
      <c r="AK994" s="346"/>
      <c r="AL994" s="346"/>
      <c r="AM994" s="346"/>
      <c r="AN994" s="346"/>
      <c r="AO994" s="346"/>
      <c r="AP994" s="346"/>
    </row>
    <row r="995" spans="1:42" ht="15.75">
      <c r="A995" s="385"/>
      <c r="B995" s="385"/>
      <c r="C995" s="385"/>
      <c r="D995" s="385"/>
      <c r="E995" s="385"/>
      <c r="F995" s="385"/>
      <c r="G995" s="385"/>
      <c r="H995" s="346"/>
      <c r="I995" s="346"/>
      <c r="J995" s="346"/>
      <c r="K995" s="346"/>
      <c r="L995" s="346"/>
      <c r="M995" s="346"/>
      <c r="N995" s="346"/>
      <c r="O995" s="346"/>
      <c r="P995" s="346"/>
      <c r="Q995" s="346"/>
      <c r="R995" s="346"/>
      <c r="S995" s="346"/>
      <c r="T995" s="346"/>
      <c r="U995" s="388"/>
      <c r="V995" s="346"/>
      <c r="W995" s="346"/>
      <c r="X995" s="346"/>
      <c r="Y995" s="346"/>
      <c r="Z995" s="346"/>
      <c r="AA995" s="346"/>
      <c r="AB995" s="346"/>
      <c r="AC995" s="346"/>
      <c r="AD995" s="346"/>
      <c r="AE995" s="346"/>
      <c r="AF995" s="346"/>
      <c r="AG995" s="346"/>
      <c r="AH995" s="346"/>
      <c r="AI995" s="346"/>
      <c r="AJ995" s="346"/>
      <c r="AK995" s="346"/>
      <c r="AL995" s="346"/>
      <c r="AM995" s="346"/>
      <c r="AN995" s="346"/>
      <c r="AO995" s="346"/>
      <c r="AP995" s="346"/>
    </row>
    <row r="996" spans="1:42" ht="15.75">
      <c r="A996" s="385"/>
      <c r="B996" s="385"/>
      <c r="C996" s="385"/>
      <c r="D996" s="385"/>
      <c r="E996" s="385"/>
      <c r="F996" s="385"/>
      <c r="G996" s="385"/>
      <c r="H996" s="346"/>
      <c r="I996" s="346"/>
      <c r="J996" s="346"/>
      <c r="K996" s="346"/>
      <c r="L996" s="346"/>
      <c r="M996" s="346"/>
      <c r="N996" s="346"/>
      <c r="O996" s="346"/>
      <c r="P996" s="346"/>
      <c r="Q996" s="346"/>
      <c r="R996" s="346"/>
      <c r="S996" s="346"/>
      <c r="T996" s="346"/>
      <c r="U996" s="388"/>
      <c r="V996" s="346"/>
      <c r="W996" s="346"/>
      <c r="X996" s="346"/>
      <c r="Y996" s="346"/>
      <c r="Z996" s="346"/>
      <c r="AA996" s="346"/>
      <c r="AB996" s="346"/>
      <c r="AC996" s="346"/>
      <c r="AD996" s="346"/>
      <c r="AE996" s="346"/>
      <c r="AF996" s="346"/>
      <c r="AG996" s="346"/>
      <c r="AH996" s="346"/>
      <c r="AI996" s="346"/>
      <c r="AJ996" s="346"/>
      <c r="AK996" s="346"/>
      <c r="AL996" s="346"/>
      <c r="AM996" s="346"/>
      <c r="AN996" s="346"/>
      <c r="AO996" s="346"/>
      <c r="AP996" s="346"/>
    </row>
    <row r="997" spans="1:42" ht="15.75">
      <c r="A997" s="385"/>
      <c r="B997" s="385"/>
      <c r="C997" s="385"/>
      <c r="D997" s="385"/>
      <c r="E997" s="385"/>
      <c r="F997" s="385"/>
      <c r="G997" s="385"/>
      <c r="H997" s="346"/>
      <c r="I997" s="346"/>
      <c r="J997" s="346"/>
      <c r="K997" s="346"/>
      <c r="L997" s="346"/>
      <c r="M997" s="346"/>
      <c r="N997" s="346"/>
      <c r="O997" s="346"/>
      <c r="P997" s="346"/>
      <c r="Q997" s="346"/>
      <c r="R997" s="346"/>
      <c r="S997" s="346"/>
      <c r="T997" s="346"/>
      <c r="U997" s="388"/>
      <c r="V997" s="346"/>
      <c r="W997" s="346"/>
      <c r="X997" s="346"/>
      <c r="Y997" s="346"/>
      <c r="Z997" s="346"/>
      <c r="AA997" s="346"/>
      <c r="AB997" s="346"/>
      <c r="AC997" s="346"/>
      <c r="AD997" s="346"/>
      <c r="AE997" s="346"/>
      <c r="AF997" s="346"/>
      <c r="AG997" s="346"/>
      <c r="AH997" s="346"/>
      <c r="AI997" s="346"/>
      <c r="AJ997" s="346"/>
      <c r="AK997" s="346"/>
      <c r="AL997" s="346"/>
      <c r="AM997" s="346"/>
      <c r="AN997" s="346"/>
      <c r="AO997" s="346"/>
      <c r="AP997" s="346"/>
    </row>
    <row r="998" spans="1:42" ht="15.75">
      <c r="A998" s="385"/>
      <c r="B998" s="385"/>
      <c r="C998" s="385"/>
      <c r="D998" s="385"/>
      <c r="E998" s="385"/>
      <c r="F998" s="385"/>
      <c r="G998" s="385"/>
      <c r="H998" s="346"/>
      <c r="I998" s="346"/>
      <c r="J998" s="346"/>
      <c r="K998" s="346"/>
      <c r="L998" s="346"/>
      <c r="M998" s="346"/>
      <c r="N998" s="346"/>
      <c r="O998" s="346"/>
      <c r="P998" s="346"/>
      <c r="Q998" s="346"/>
      <c r="R998" s="346"/>
      <c r="S998" s="346"/>
      <c r="T998" s="346"/>
      <c r="U998" s="388"/>
      <c r="V998" s="346"/>
      <c r="W998" s="346"/>
      <c r="X998" s="346"/>
      <c r="Y998" s="346"/>
      <c r="Z998" s="346"/>
      <c r="AA998" s="346"/>
      <c r="AB998" s="346"/>
      <c r="AC998" s="346"/>
      <c r="AD998" s="346"/>
      <c r="AE998" s="346"/>
      <c r="AF998" s="346"/>
      <c r="AG998" s="346"/>
      <c r="AH998" s="346"/>
      <c r="AI998" s="346"/>
      <c r="AJ998" s="346"/>
      <c r="AK998" s="346"/>
      <c r="AL998" s="346"/>
      <c r="AM998" s="346"/>
      <c r="AN998" s="346"/>
      <c r="AO998" s="346"/>
      <c r="AP998" s="346"/>
    </row>
  </sheetData>
  <sheetProtection formatCells="0" formatColumns="0" formatRows="0" insertRows="0"/>
  <mergeCells count="361">
    <mergeCell ref="Q47:T47"/>
    <mergeCell ref="Z47:AB47"/>
    <mergeCell ref="Q48:T48"/>
    <mergeCell ref="Z49:AB49"/>
    <mergeCell ref="Z27:AB27"/>
    <mergeCell ref="Q17:T17"/>
    <mergeCell ref="Z17:AB17"/>
    <mergeCell ref="Q18:T18"/>
    <mergeCell ref="Z18:AB18"/>
    <mergeCell ref="Q19:T19"/>
    <mergeCell ref="Z19:AB19"/>
    <mergeCell ref="Z20:AB20"/>
    <mergeCell ref="Q20:T20"/>
    <mergeCell ref="Q21:T21"/>
    <mergeCell ref="Z45:AB45"/>
    <mergeCell ref="Z46:AB46"/>
    <mergeCell ref="Z37:AB37"/>
    <mergeCell ref="Z38:AB38"/>
    <mergeCell ref="Z39:AB39"/>
    <mergeCell ref="Z40:AB40"/>
    <mergeCell ref="Z42:AB42"/>
    <mergeCell ref="Z43:AB43"/>
    <mergeCell ref="Z44:AB44"/>
    <mergeCell ref="Q22:T22"/>
    <mergeCell ref="Z52:AB52"/>
    <mergeCell ref="Q53:T53"/>
    <mergeCell ref="Z53:AB53"/>
    <mergeCell ref="Q54:T54"/>
    <mergeCell ref="Z28:AB28"/>
    <mergeCell ref="Q28:T28"/>
    <mergeCell ref="Q29:T29"/>
    <mergeCell ref="Q30:T30"/>
    <mergeCell ref="Q31:T31"/>
    <mergeCell ref="Q33:T33"/>
    <mergeCell ref="Q34:T34"/>
    <mergeCell ref="Q35:T35"/>
    <mergeCell ref="Z29:AB29"/>
    <mergeCell ref="Z30:AB30"/>
    <mergeCell ref="Z31:AB31"/>
    <mergeCell ref="Z33:AB33"/>
    <mergeCell ref="Z34:AB34"/>
    <mergeCell ref="Z35:AB35"/>
    <mergeCell ref="Q49:T49"/>
    <mergeCell ref="Q51:T51"/>
    <mergeCell ref="Q52:T52"/>
    <mergeCell ref="Q44:T44"/>
    <mergeCell ref="Q45:T45"/>
    <mergeCell ref="Q46:T46"/>
    <mergeCell ref="Q88:T88"/>
    <mergeCell ref="Z88:AB88"/>
    <mergeCell ref="Q89:T89"/>
    <mergeCell ref="Q90:T90"/>
    <mergeCell ref="Z36:AB36"/>
    <mergeCell ref="Q36:T36"/>
    <mergeCell ref="Q37:T37"/>
    <mergeCell ref="Q38:T38"/>
    <mergeCell ref="Q39:T39"/>
    <mergeCell ref="Q40:T40"/>
    <mergeCell ref="Q42:T42"/>
    <mergeCell ref="Q43:T43"/>
    <mergeCell ref="Q63:T63"/>
    <mergeCell ref="Z63:AB63"/>
    <mergeCell ref="Z61:AB61"/>
    <mergeCell ref="Z62:AB62"/>
    <mergeCell ref="Z56:AB56"/>
    <mergeCell ref="Z57:AB57"/>
    <mergeCell ref="Q58:T58"/>
    <mergeCell ref="Z58:AB58"/>
    <mergeCell ref="Q60:T60"/>
    <mergeCell ref="Q61:T61"/>
    <mergeCell ref="Q62:T62"/>
    <mergeCell ref="Z51:AB51"/>
    <mergeCell ref="Q64:T64"/>
    <mergeCell ref="Z64:AB64"/>
    <mergeCell ref="Q66:T66"/>
    <mergeCell ref="Z66:AB66"/>
    <mergeCell ref="Q67:T67"/>
    <mergeCell ref="Z67:AB67"/>
    <mergeCell ref="Z68:AB68"/>
    <mergeCell ref="Q68:T68"/>
    <mergeCell ref="Q69:T69"/>
    <mergeCell ref="Q70:T70"/>
    <mergeCell ref="Q71:T71"/>
    <mergeCell ref="Q72:T72"/>
    <mergeCell ref="Q73:T73"/>
    <mergeCell ref="Q75:T75"/>
    <mergeCell ref="Z69:AB69"/>
    <mergeCell ref="Z70:AB70"/>
    <mergeCell ref="Z71:AB71"/>
    <mergeCell ref="Z72:AB72"/>
    <mergeCell ref="Z73:AB73"/>
    <mergeCell ref="Z75:AB75"/>
    <mergeCell ref="Z76:AB76"/>
    <mergeCell ref="Q76:T76"/>
    <mergeCell ref="Q77:T77"/>
    <mergeCell ref="Q78:T78"/>
    <mergeCell ref="Q79:T79"/>
    <mergeCell ref="Q80:T80"/>
    <mergeCell ref="Q81:T81"/>
    <mergeCell ref="Q82:T82"/>
    <mergeCell ref="Q91:T91"/>
    <mergeCell ref="Z91:AB91"/>
    <mergeCell ref="Z77:AB77"/>
    <mergeCell ref="Z78:AB78"/>
    <mergeCell ref="Z79:AB79"/>
    <mergeCell ref="Z80:AB80"/>
    <mergeCell ref="Z81:AB81"/>
    <mergeCell ref="Z82:AB82"/>
    <mergeCell ref="Z85:AB85"/>
    <mergeCell ref="Z86:AB86"/>
    <mergeCell ref="Z87:AB87"/>
    <mergeCell ref="Z89:AB89"/>
    <mergeCell ref="Z90:AB90"/>
    <mergeCell ref="Q85:T85"/>
    <mergeCell ref="Q86:T86"/>
    <mergeCell ref="Q87:T87"/>
    <mergeCell ref="Q118:T118"/>
    <mergeCell ref="Q119:T119"/>
    <mergeCell ref="Q110:T110"/>
    <mergeCell ref="Q112:T112"/>
    <mergeCell ref="Q113:T113"/>
    <mergeCell ref="Q114:T114"/>
    <mergeCell ref="Q115:T115"/>
    <mergeCell ref="Q116:T116"/>
    <mergeCell ref="Q117:T117"/>
    <mergeCell ref="Q92:T92"/>
    <mergeCell ref="Z92:AB92"/>
    <mergeCell ref="Q94:T94"/>
    <mergeCell ref="Z94:AB94"/>
    <mergeCell ref="Z95:AB95"/>
    <mergeCell ref="Q95:T95"/>
    <mergeCell ref="Q96:T96"/>
    <mergeCell ref="Q97:T97"/>
    <mergeCell ref="Q98:T98"/>
    <mergeCell ref="Q99:T99"/>
    <mergeCell ref="Q100:T100"/>
    <mergeCell ref="Q101:T101"/>
    <mergeCell ref="Z96:AB96"/>
    <mergeCell ref="Z97:AB97"/>
    <mergeCell ref="Z98:AB98"/>
    <mergeCell ref="Z99:AB99"/>
    <mergeCell ref="Z100:AB100"/>
    <mergeCell ref="Z101:AB101"/>
    <mergeCell ref="Z103:AB103"/>
    <mergeCell ref="Q103:T103"/>
    <mergeCell ref="Q104:T104"/>
    <mergeCell ref="Q105:T105"/>
    <mergeCell ref="Q106:T106"/>
    <mergeCell ref="Q107:T107"/>
    <mergeCell ref="Q108:T108"/>
    <mergeCell ref="Q109:T109"/>
    <mergeCell ref="Z112:AB112"/>
    <mergeCell ref="B15:D15"/>
    <mergeCell ref="E15:E16"/>
    <mergeCell ref="A5:B8"/>
    <mergeCell ref="B42:B83"/>
    <mergeCell ref="B85:B111"/>
    <mergeCell ref="A85:A154"/>
    <mergeCell ref="B112:B153"/>
    <mergeCell ref="C112:C121"/>
    <mergeCell ref="C122:C130"/>
    <mergeCell ref="C131:C136"/>
    <mergeCell ref="C137:C145"/>
    <mergeCell ref="C146:C153"/>
    <mergeCell ref="A17:A84"/>
    <mergeCell ref="B17:B41"/>
    <mergeCell ref="C17:C25"/>
    <mergeCell ref="C26:C32"/>
    <mergeCell ref="C33:C41"/>
    <mergeCell ref="C42:C50"/>
    <mergeCell ref="C103:C111"/>
    <mergeCell ref="C51:C59"/>
    <mergeCell ref="C60:C65"/>
    <mergeCell ref="C66:C74"/>
    <mergeCell ref="C75:C83"/>
    <mergeCell ref="D42:D49"/>
    <mergeCell ref="D51:D58"/>
    <mergeCell ref="E51:E58"/>
    <mergeCell ref="D60:D64"/>
    <mergeCell ref="E60:E64"/>
    <mergeCell ref="D66:D73"/>
    <mergeCell ref="E66:E73"/>
    <mergeCell ref="D17:D24"/>
    <mergeCell ref="E17:E24"/>
    <mergeCell ref="D26:D31"/>
    <mergeCell ref="E26:E31"/>
    <mergeCell ref="D33:D40"/>
    <mergeCell ref="E33:E40"/>
    <mergeCell ref="E42:E49"/>
    <mergeCell ref="D75:D82"/>
    <mergeCell ref="E75:E82"/>
    <mergeCell ref="D85:D92"/>
    <mergeCell ref="E85:E92"/>
    <mergeCell ref="C85:C93"/>
    <mergeCell ref="C94:C102"/>
    <mergeCell ref="D94:D101"/>
    <mergeCell ref="E94:E101"/>
    <mergeCell ref="D103:D110"/>
    <mergeCell ref="E103:E110"/>
    <mergeCell ref="E8:G8"/>
    <mergeCell ref="H8:I8"/>
    <mergeCell ref="J8:M8"/>
    <mergeCell ref="J9:M9"/>
    <mergeCell ref="E6:G6"/>
    <mergeCell ref="H6:I6"/>
    <mergeCell ref="E9:G9"/>
    <mergeCell ref="H9:I9"/>
    <mergeCell ref="E10:G10"/>
    <mergeCell ref="J6:M6"/>
    <mergeCell ref="S7:T7"/>
    <mergeCell ref="AC15:AC16"/>
    <mergeCell ref="AD15:AD16"/>
    <mergeCell ref="J10:M10"/>
    <mergeCell ref="Z15:AB16"/>
    <mergeCell ref="P15:P16"/>
    <mergeCell ref="Q15:T16"/>
    <mergeCell ref="U15:U16"/>
    <mergeCell ref="S8:T8"/>
    <mergeCell ref="S9:T9"/>
    <mergeCell ref="S10:T10"/>
    <mergeCell ref="S11:T11"/>
    <mergeCell ref="S12:T12"/>
    <mergeCell ref="S13:T13"/>
    <mergeCell ref="AE15:AE16"/>
    <mergeCell ref="AN15:AN16"/>
    <mergeCell ref="AO15:AP15"/>
    <mergeCell ref="AF15:AF16"/>
    <mergeCell ref="AH15:AH16"/>
    <mergeCell ref="AI15:AI16"/>
    <mergeCell ref="AJ15:AJ16"/>
    <mergeCell ref="AK15:AK16"/>
    <mergeCell ref="AL15:AL16"/>
    <mergeCell ref="AM15:AM16"/>
    <mergeCell ref="E2:G3"/>
    <mergeCell ref="H2:I3"/>
    <mergeCell ref="J2:M3"/>
    <mergeCell ref="N2:O3"/>
    <mergeCell ref="Z2:Z3"/>
    <mergeCell ref="AA2:AA3"/>
    <mergeCell ref="S3:T3"/>
    <mergeCell ref="H5:I5"/>
    <mergeCell ref="J5:M5"/>
    <mergeCell ref="S4:T4"/>
    <mergeCell ref="S5:T5"/>
    <mergeCell ref="X5:Y5"/>
    <mergeCell ref="H4:I4"/>
    <mergeCell ref="E4:G4"/>
    <mergeCell ref="E5:G5"/>
    <mergeCell ref="J4:M4"/>
    <mergeCell ref="N4:O4"/>
    <mergeCell ref="P4:P6"/>
    <mergeCell ref="X4:Y4"/>
    <mergeCell ref="N5:O5"/>
    <mergeCell ref="S6:T6"/>
    <mergeCell ref="X6:Y6"/>
    <mergeCell ref="N6:O6"/>
    <mergeCell ref="F15:F16"/>
    <mergeCell ref="G15:G16"/>
    <mergeCell ref="H15:H16"/>
    <mergeCell ref="I15:I16"/>
    <mergeCell ref="J15:J16"/>
    <mergeCell ref="K15:K16"/>
    <mergeCell ref="L15:L16"/>
    <mergeCell ref="N15:N16"/>
    <mergeCell ref="O15:O16"/>
    <mergeCell ref="Q23:T23"/>
    <mergeCell ref="Q24:T24"/>
    <mergeCell ref="Q26:T26"/>
    <mergeCell ref="Q27:T27"/>
    <mergeCell ref="Z21:AB21"/>
    <mergeCell ref="Z22:AB22"/>
    <mergeCell ref="Z23:AB23"/>
    <mergeCell ref="Z24:AB24"/>
    <mergeCell ref="Z26:AB26"/>
    <mergeCell ref="Q151:T151"/>
    <mergeCell ref="Q152:T152"/>
    <mergeCell ref="Q143:T143"/>
    <mergeCell ref="Q144:T144"/>
    <mergeCell ref="Q146:T146"/>
    <mergeCell ref="Q147:T147"/>
    <mergeCell ref="Q148:T148"/>
    <mergeCell ref="Q149:T149"/>
    <mergeCell ref="Q150:T150"/>
    <mergeCell ref="Z54:AB54"/>
    <mergeCell ref="Z55:AB55"/>
    <mergeCell ref="Z122:AB122"/>
    <mergeCell ref="Z123:AB123"/>
    <mergeCell ref="Q55:T55"/>
    <mergeCell ref="Q56:T56"/>
    <mergeCell ref="Q57:T57"/>
    <mergeCell ref="Q120:T120"/>
    <mergeCell ref="Z120:AB120"/>
    <mergeCell ref="Q122:T122"/>
    <mergeCell ref="Q123:T123"/>
    <mergeCell ref="Z114:AB114"/>
    <mergeCell ref="Z115:AB115"/>
    <mergeCell ref="Z116:AB116"/>
    <mergeCell ref="Z117:AB117"/>
    <mergeCell ref="Z118:AB118"/>
    <mergeCell ref="Z119:AB119"/>
    <mergeCell ref="Z104:AB104"/>
    <mergeCell ref="Z105:AB105"/>
    <mergeCell ref="Z106:AB106"/>
    <mergeCell ref="Z107:AB107"/>
    <mergeCell ref="Z108:AB108"/>
    <mergeCell ref="Z109:AB109"/>
    <mergeCell ref="Z110:AB110"/>
    <mergeCell ref="Q124:T124"/>
    <mergeCell ref="Z124:AB124"/>
    <mergeCell ref="Q125:T125"/>
    <mergeCell ref="Z125:AB125"/>
    <mergeCell ref="Q126:T126"/>
    <mergeCell ref="Z126:AB126"/>
    <mergeCell ref="Z127:AB127"/>
    <mergeCell ref="Q127:T127"/>
    <mergeCell ref="Q128:T128"/>
    <mergeCell ref="Z141:AB141"/>
    <mergeCell ref="Z142:AB142"/>
    <mergeCell ref="Z143:AB143"/>
    <mergeCell ref="Q129:T129"/>
    <mergeCell ref="Q131:T131"/>
    <mergeCell ref="Q132:T132"/>
    <mergeCell ref="Q133:T133"/>
    <mergeCell ref="Q134:T134"/>
    <mergeCell ref="Z128:AB128"/>
    <mergeCell ref="Z129:AB129"/>
    <mergeCell ref="Z131:AB131"/>
    <mergeCell ref="Z132:AB132"/>
    <mergeCell ref="Z133:AB133"/>
    <mergeCell ref="Z134:AB134"/>
    <mergeCell ref="Q135:T135"/>
    <mergeCell ref="Q137:T137"/>
    <mergeCell ref="Q138:T138"/>
    <mergeCell ref="Q139:T139"/>
    <mergeCell ref="Q140:T140"/>
    <mergeCell ref="Q141:T141"/>
    <mergeCell ref="Q142:T142"/>
    <mergeCell ref="Z113:AB113"/>
    <mergeCell ref="D146:D152"/>
    <mergeCell ref="E146:E152"/>
    <mergeCell ref="D112:D120"/>
    <mergeCell ref="D122:D129"/>
    <mergeCell ref="E122:E129"/>
    <mergeCell ref="D131:D135"/>
    <mergeCell ref="E131:E135"/>
    <mergeCell ref="D137:D144"/>
    <mergeCell ref="E137:E144"/>
    <mergeCell ref="E112:E120"/>
    <mergeCell ref="Z135:AB135"/>
    <mergeCell ref="Z144:AB144"/>
    <mergeCell ref="Z146:AB146"/>
    <mergeCell ref="Z147:AB147"/>
    <mergeCell ref="Z148:AB148"/>
    <mergeCell ref="Z149:AB149"/>
    <mergeCell ref="Z150:AB150"/>
    <mergeCell ref="Z151:AB151"/>
    <mergeCell ref="Z152:AB152"/>
    <mergeCell ref="Z137:AB137"/>
    <mergeCell ref="Z138:AB138"/>
    <mergeCell ref="Z139:AB139"/>
    <mergeCell ref="Z140:AB140"/>
  </mergeCells>
  <conditionalFormatting sqref="AD26">
    <cfRule type="expression" dxfId="773" priority="5">
      <formula>#REF!=#REF!</formula>
    </cfRule>
  </conditionalFormatting>
  <conditionalFormatting sqref="AD26">
    <cfRule type="expression" dxfId="772" priority="6">
      <formula>#REF!=#REF!</formula>
    </cfRule>
  </conditionalFormatting>
  <conditionalFormatting sqref="AD26">
    <cfRule type="expression" dxfId="771" priority="7">
      <formula>#REF!=#REF!</formula>
    </cfRule>
  </conditionalFormatting>
  <conditionalFormatting sqref="AD26">
    <cfRule type="expression" dxfId="770" priority="8">
      <formula>#REF!=#REF!</formula>
    </cfRule>
  </conditionalFormatting>
  <conditionalFormatting sqref="AC26">
    <cfRule type="expression" dxfId="769" priority="9">
      <formula>#REF!=#REF!</formula>
    </cfRule>
  </conditionalFormatting>
  <conditionalFormatting sqref="AC26">
    <cfRule type="expression" dxfId="768" priority="10">
      <formula>#REF!=#REF!</formula>
    </cfRule>
  </conditionalFormatting>
  <conditionalFormatting sqref="AC26">
    <cfRule type="expression" dxfId="767" priority="11">
      <formula>#REF!=#REF!</formula>
    </cfRule>
  </conditionalFormatting>
  <conditionalFormatting sqref="AC26">
    <cfRule type="expression" dxfId="766" priority="12">
      <formula>#REF!=#REF!</formula>
    </cfRule>
  </conditionalFormatting>
  <conditionalFormatting sqref="R8">
    <cfRule type="cellIs" dxfId="765" priority="13" operator="equal">
      <formula>"non"</formula>
    </cfRule>
  </conditionalFormatting>
  <conditionalFormatting sqref="R8">
    <cfRule type="cellIs" dxfId="764" priority="14" operator="equal">
      <formula>"oui"</formula>
    </cfRule>
  </conditionalFormatting>
  <conditionalFormatting sqref="P122:P129">
    <cfRule type="cellIs" dxfId="763" priority="15" operator="equal">
      <formula>"Mut+ext"</formula>
    </cfRule>
  </conditionalFormatting>
  <conditionalFormatting sqref="P83">
    <cfRule type="cellIs" dxfId="762" priority="16" operator="equal">
      <formula>"Mut+ext"</formula>
    </cfRule>
  </conditionalFormatting>
  <conditionalFormatting sqref="AC84:AD84 T154">
    <cfRule type="expression" dxfId="761" priority="17">
      <formula>$L84=#REF!</formula>
    </cfRule>
  </conditionalFormatting>
  <conditionalFormatting sqref="AC84:AD84 T154">
    <cfRule type="expression" dxfId="760" priority="18">
      <formula>$L84=#REF!</formula>
    </cfRule>
  </conditionalFormatting>
  <conditionalFormatting sqref="AC84:AD84 T154">
    <cfRule type="expression" dxfId="759" priority="19">
      <formula>$L84=#REF!</formula>
    </cfRule>
  </conditionalFormatting>
  <conditionalFormatting sqref="AC84:AD84 T154">
    <cfRule type="expression" dxfId="758" priority="20">
      <formula>$L84=#REF!</formula>
    </cfRule>
  </conditionalFormatting>
  <conditionalFormatting sqref="AC154">
    <cfRule type="expression" dxfId="757" priority="21">
      <formula>$L154=#REF!</formula>
    </cfRule>
  </conditionalFormatting>
  <conditionalFormatting sqref="AC154">
    <cfRule type="expression" dxfId="756" priority="22">
      <formula>$L154=#REF!</formula>
    </cfRule>
  </conditionalFormatting>
  <conditionalFormatting sqref="AC154">
    <cfRule type="expression" dxfId="755" priority="23">
      <formula>$L154=#REF!</formula>
    </cfRule>
  </conditionalFormatting>
  <conditionalFormatting sqref="AC154">
    <cfRule type="expression" dxfId="754" priority="24">
      <formula>$L154=#REF!</formula>
    </cfRule>
  </conditionalFormatting>
  <conditionalFormatting sqref="AC25 AC32 AC93 AC102 AC111 AC121">
    <cfRule type="expression" dxfId="753" priority="25">
      <formula>$L25=#REF!</formula>
    </cfRule>
  </conditionalFormatting>
  <conditionalFormatting sqref="AC25 AC32 AC93 AC102 AC111 AC121">
    <cfRule type="expression" dxfId="752" priority="26">
      <formula>$L25=#REF!</formula>
    </cfRule>
  </conditionalFormatting>
  <conditionalFormatting sqref="AC25 AC32 AC93 AC102 AC111 AC121">
    <cfRule type="expression" dxfId="751" priority="27">
      <formula>$L25=#REF!</formula>
    </cfRule>
  </conditionalFormatting>
  <conditionalFormatting sqref="AC25 AC32 AC93 AC102 AC111 AC121">
    <cfRule type="expression" dxfId="750" priority="28">
      <formula>$L25=#REF!</formula>
    </cfRule>
  </conditionalFormatting>
  <conditionalFormatting sqref="AC59">
    <cfRule type="expression" dxfId="749" priority="29">
      <formula>$L59=#REF!</formula>
    </cfRule>
  </conditionalFormatting>
  <conditionalFormatting sqref="AC59">
    <cfRule type="expression" dxfId="748" priority="30">
      <formula>$L59=#REF!</formula>
    </cfRule>
  </conditionalFormatting>
  <conditionalFormatting sqref="AC59">
    <cfRule type="expression" dxfId="747" priority="31">
      <formula>$L59=#REF!</formula>
    </cfRule>
  </conditionalFormatting>
  <conditionalFormatting sqref="AC59">
    <cfRule type="expression" dxfId="746" priority="32">
      <formula>$L59=#REF!</formula>
    </cfRule>
  </conditionalFormatting>
  <conditionalFormatting sqref="AC50">
    <cfRule type="expression" dxfId="745" priority="33">
      <formula>$L50=#REF!</formula>
    </cfRule>
  </conditionalFormatting>
  <conditionalFormatting sqref="AC50">
    <cfRule type="expression" dxfId="744" priority="34">
      <formula>$L50=#REF!</formula>
    </cfRule>
  </conditionalFormatting>
  <conditionalFormatting sqref="AC50">
    <cfRule type="expression" dxfId="743" priority="35">
      <formula>$L50=#REF!</formula>
    </cfRule>
  </conditionalFormatting>
  <conditionalFormatting sqref="AC50">
    <cfRule type="expression" dxfId="742" priority="36">
      <formula>$L50=#REF!</formula>
    </cfRule>
  </conditionalFormatting>
  <conditionalFormatting sqref="AD154">
    <cfRule type="expression" dxfId="741" priority="37">
      <formula>$L154=#REF!</formula>
    </cfRule>
  </conditionalFormatting>
  <conditionalFormatting sqref="AD154">
    <cfRule type="expression" dxfId="740" priority="38">
      <formula>$L154=#REF!</formula>
    </cfRule>
  </conditionalFormatting>
  <conditionalFormatting sqref="AD154">
    <cfRule type="expression" dxfId="739" priority="39">
      <formula>$L154=#REF!</formula>
    </cfRule>
  </conditionalFormatting>
  <conditionalFormatting sqref="AD154">
    <cfRule type="expression" dxfId="738" priority="40">
      <formula>$L154=#REF!</formula>
    </cfRule>
  </conditionalFormatting>
  <conditionalFormatting sqref="AD121">
    <cfRule type="expression" dxfId="737" priority="41">
      <formula>$L121=#REF!</formula>
    </cfRule>
  </conditionalFormatting>
  <conditionalFormatting sqref="AD121">
    <cfRule type="expression" dxfId="736" priority="42">
      <formula>$L121=#REF!</formula>
    </cfRule>
  </conditionalFormatting>
  <conditionalFormatting sqref="AD121">
    <cfRule type="expression" dxfId="735" priority="43">
      <formula>$L121=#REF!</formula>
    </cfRule>
  </conditionalFormatting>
  <conditionalFormatting sqref="AD121">
    <cfRule type="expression" dxfId="734" priority="44">
      <formula>$L121=#REF!</formula>
    </cfRule>
  </conditionalFormatting>
  <conditionalFormatting sqref="AD111">
    <cfRule type="expression" dxfId="733" priority="45">
      <formula>$L111=#REF!</formula>
    </cfRule>
  </conditionalFormatting>
  <conditionalFormatting sqref="AD111">
    <cfRule type="expression" dxfId="732" priority="46">
      <formula>$L111=#REF!</formula>
    </cfRule>
  </conditionalFormatting>
  <conditionalFormatting sqref="AD111">
    <cfRule type="expression" dxfId="731" priority="47">
      <formula>$L111=#REF!</formula>
    </cfRule>
  </conditionalFormatting>
  <conditionalFormatting sqref="AD111">
    <cfRule type="expression" dxfId="730" priority="48">
      <formula>$L111=#REF!</formula>
    </cfRule>
  </conditionalFormatting>
  <conditionalFormatting sqref="AD102">
    <cfRule type="expression" dxfId="729" priority="49">
      <formula>$L102=#REF!</formula>
    </cfRule>
  </conditionalFormatting>
  <conditionalFormatting sqref="AD102">
    <cfRule type="expression" dxfId="728" priority="50">
      <formula>$L102=#REF!</formula>
    </cfRule>
  </conditionalFormatting>
  <conditionalFormatting sqref="AD102">
    <cfRule type="expression" dxfId="727" priority="51">
      <formula>$L102=#REF!</formula>
    </cfRule>
  </conditionalFormatting>
  <conditionalFormatting sqref="AD102">
    <cfRule type="expression" dxfId="726" priority="52">
      <formula>$L102=#REF!</formula>
    </cfRule>
  </conditionalFormatting>
  <conditionalFormatting sqref="AD93">
    <cfRule type="expression" dxfId="725" priority="53">
      <formula>$L93=#REF!</formula>
    </cfRule>
  </conditionalFormatting>
  <conditionalFormatting sqref="AD93">
    <cfRule type="expression" dxfId="724" priority="54">
      <formula>$L93=#REF!</formula>
    </cfRule>
  </conditionalFormatting>
  <conditionalFormatting sqref="AD93">
    <cfRule type="expression" dxfId="723" priority="55">
      <formula>$L93=#REF!</formula>
    </cfRule>
  </conditionalFormatting>
  <conditionalFormatting sqref="AD93">
    <cfRule type="expression" dxfId="722" priority="56">
      <formula>$L93=#REF!</formula>
    </cfRule>
  </conditionalFormatting>
  <conditionalFormatting sqref="AD59">
    <cfRule type="expression" dxfId="721" priority="57">
      <formula>$L59=#REF!</formula>
    </cfRule>
  </conditionalFormatting>
  <conditionalFormatting sqref="AD59">
    <cfRule type="expression" dxfId="720" priority="58">
      <formula>$L59=#REF!</formula>
    </cfRule>
  </conditionalFormatting>
  <conditionalFormatting sqref="AD59">
    <cfRule type="expression" dxfId="719" priority="59">
      <formula>$L59=#REF!</formula>
    </cfRule>
  </conditionalFormatting>
  <conditionalFormatting sqref="AD59">
    <cfRule type="expression" dxfId="718" priority="60">
      <formula>$L59=#REF!</formula>
    </cfRule>
  </conditionalFormatting>
  <conditionalFormatting sqref="AD50">
    <cfRule type="expression" dxfId="717" priority="61">
      <formula>$L50=#REF!</formula>
    </cfRule>
  </conditionalFormatting>
  <conditionalFormatting sqref="AD50">
    <cfRule type="expression" dxfId="716" priority="62">
      <formula>$L50=#REF!</formula>
    </cfRule>
  </conditionalFormatting>
  <conditionalFormatting sqref="AD50">
    <cfRule type="expression" dxfId="715" priority="63">
      <formula>$L50=#REF!</formula>
    </cfRule>
  </conditionalFormatting>
  <conditionalFormatting sqref="AD50">
    <cfRule type="expression" dxfId="714" priority="64">
      <formula>$L50=#REF!</formula>
    </cfRule>
  </conditionalFormatting>
  <conditionalFormatting sqref="AD32">
    <cfRule type="expression" dxfId="713" priority="65">
      <formula>$L32=#REF!</formula>
    </cfRule>
  </conditionalFormatting>
  <conditionalFormatting sqref="AD32">
    <cfRule type="expression" dxfId="712" priority="66">
      <formula>$L32=#REF!</formula>
    </cfRule>
  </conditionalFormatting>
  <conditionalFormatting sqref="AD32">
    <cfRule type="expression" dxfId="711" priority="67">
      <formula>$L32=#REF!</formula>
    </cfRule>
  </conditionalFormatting>
  <conditionalFormatting sqref="AD32">
    <cfRule type="expression" dxfId="710" priority="68">
      <formula>$L32=#REF!</formula>
    </cfRule>
  </conditionalFormatting>
  <conditionalFormatting sqref="AD25">
    <cfRule type="expression" dxfId="709" priority="69">
      <formula>$L25=#REF!</formula>
    </cfRule>
  </conditionalFormatting>
  <conditionalFormatting sqref="AD25">
    <cfRule type="expression" dxfId="708" priority="70">
      <formula>$L25=#REF!</formula>
    </cfRule>
  </conditionalFormatting>
  <conditionalFormatting sqref="AD25">
    <cfRule type="expression" dxfId="707" priority="71">
      <formula>$L25=#REF!</formula>
    </cfRule>
  </conditionalFormatting>
  <conditionalFormatting sqref="AD25">
    <cfRule type="expression" dxfId="706" priority="72">
      <formula>$L25=#REF!</formula>
    </cfRule>
  </conditionalFormatting>
  <conditionalFormatting sqref="U154">
    <cfRule type="expression" dxfId="705" priority="73">
      <formula>$L154=#REF!</formula>
    </cfRule>
  </conditionalFormatting>
  <conditionalFormatting sqref="U154">
    <cfRule type="expression" dxfId="704" priority="74">
      <formula>$L154=#REF!</formula>
    </cfRule>
  </conditionalFormatting>
  <conditionalFormatting sqref="U154">
    <cfRule type="expression" dxfId="703" priority="75">
      <formula>$L154=#REF!</formula>
    </cfRule>
  </conditionalFormatting>
  <conditionalFormatting sqref="U154">
    <cfRule type="expression" dxfId="702" priority="76">
      <formula>$L154=#REF!</formula>
    </cfRule>
  </conditionalFormatting>
  <conditionalFormatting sqref="AC60:AC64">
    <cfRule type="expression" dxfId="701" priority="77">
      <formula>$L60=#REF!</formula>
    </cfRule>
  </conditionalFormatting>
  <conditionalFormatting sqref="AC60:AC64">
    <cfRule type="expression" dxfId="700" priority="78">
      <formula>$L60=#REF!</formula>
    </cfRule>
  </conditionalFormatting>
  <conditionalFormatting sqref="AC60:AC64">
    <cfRule type="expression" dxfId="699" priority="79">
      <formula>$L60=#REF!</formula>
    </cfRule>
  </conditionalFormatting>
  <conditionalFormatting sqref="AC60:AC64">
    <cfRule type="expression" dxfId="698" priority="80">
      <formula>$L60=#REF!</formula>
    </cfRule>
  </conditionalFormatting>
  <conditionalFormatting sqref="AD60:AD64">
    <cfRule type="expression" dxfId="697" priority="81">
      <formula>$L60=#REF!</formula>
    </cfRule>
  </conditionalFormatting>
  <conditionalFormatting sqref="AD60:AD64">
    <cfRule type="expression" dxfId="696" priority="82">
      <formula>$L60=#REF!</formula>
    </cfRule>
  </conditionalFormatting>
  <conditionalFormatting sqref="AD60:AD64">
    <cfRule type="expression" dxfId="695" priority="83">
      <formula>$L60=#REF!</formula>
    </cfRule>
  </conditionalFormatting>
  <conditionalFormatting sqref="AD60:AD64">
    <cfRule type="expression" dxfId="694" priority="84">
      <formula>$L60=#REF!</formula>
    </cfRule>
  </conditionalFormatting>
  <conditionalFormatting sqref="P25 P32 P50 P59 P84 P93 P102 P111 P121 P154:P155">
    <cfRule type="cellIs" dxfId="693" priority="85" operator="equal">
      <formula>"Mut+ext"</formula>
    </cfRule>
  </conditionalFormatting>
  <conditionalFormatting sqref="AD18:AD24">
    <cfRule type="expression" dxfId="692" priority="86">
      <formula>$L18=#REF!</formula>
    </cfRule>
  </conditionalFormatting>
  <conditionalFormatting sqref="AD18:AD24">
    <cfRule type="expression" dxfId="691" priority="87">
      <formula>$L18=#REF!</formula>
    </cfRule>
  </conditionalFormatting>
  <conditionalFormatting sqref="AD18:AD24">
    <cfRule type="expression" dxfId="690" priority="88">
      <formula>$L18=#REF!</formula>
    </cfRule>
  </conditionalFormatting>
  <conditionalFormatting sqref="AD18:AD24">
    <cfRule type="expression" dxfId="689" priority="89">
      <formula>$L18=#REF!</formula>
    </cfRule>
  </conditionalFormatting>
  <conditionalFormatting sqref="AC18">
    <cfRule type="expression" dxfId="688" priority="90">
      <formula>$L18=#REF!</formula>
    </cfRule>
  </conditionalFormatting>
  <conditionalFormatting sqref="AC18">
    <cfRule type="expression" dxfId="687" priority="91">
      <formula>$L18=#REF!</formula>
    </cfRule>
  </conditionalFormatting>
  <conditionalFormatting sqref="AC18">
    <cfRule type="expression" dxfId="686" priority="92">
      <formula>$L18=#REF!</formula>
    </cfRule>
  </conditionalFormatting>
  <conditionalFormatting sqref="AC18">
    <cfRule type="expression" dxfId="685" priority="93">
      <formula>$L18=#REF!</formula>
    </cfRule>
  </conditionalFormatting>
  <conditionalFormatting sqref="AC19">
    <cfRule type="expression" dxfId="684" priority="94">
      <formula>$L19=#REF!</formula>
    </cfRule>
  </conditionalFormatting>
  <conditionalFormatting sqref="AC19">
    <cfRule type="expression" dxfId="683" priority="95">
      <formula>$L19=#REF!</formula>
    </cfRule>
  </conditionalFormatting>
  <conditionalFormatting sqref="AC19">
    <cfRule type="expression" dxfId="682" priority="96">
      <formula>$L19=#REF!</formula>
    </cfRule>
  </conditionalFormatting>
  <conditionalFormatting sqref="AC19">
    <cfRule type="expression" dxfId="681" priority="97">
      <formula>$L19=#REF!</formula>
    </cfRule>
  </conditionalFormatting>
  <conditionalFormatting sqref="AC20">
    <cfRule type="expression" dxfId="680" priority="98">
      <formula>$L20=#REF!</formula>
    </cfRule>
  </conditionalFormatting>
  <conditionalFormatting sqref="AC20">
    <cfRule type="expression" dxfId="679" priority="99">
      <formula>$L20=#REF!</formula>
    </cfRule>
  </conditionalFormatting>
  <conditionalFormatting sqref="AC20">
    <cfRule type="expression" dxfId="678" priority="100">
      <formula>$L20=#REF!</formula>
    </cfRule>
  </conditionalFormatting>
  <conditionalFormatting sqref="AC20">
    <cfRule type="expression" dxfId="677" priority="101">
      <formula>$L20=#REF!</formula>
    </cfRule>
  </conditionalFormatting>
  <conditionalFormatting sqref="AC21">
    <cfRule type="expression" dxfId="676" priority="102">
      <formula>$L21=#REF!</formula>
    </cfRule>
  </conditionalFormatting>
  <conditionalFormatting sqref="AC21">
    <cfRule type="expression" dxfId="675" priority="103">
      <formula>$L21=#REF!</formula>
    </cfRule>
  </conditionalFormatting>
  <conditionalFormatting sqref="AC21">
    <cfRule type="expression" dxfId="674" priority="104">
      <formula>$L21=#REF!</formula>
    </cfRule>
  </conditionalFormatting>
  <conditionalFormatting sqref="AC21">
    <cfRule type="expression" dxfId="673" priority="105">
      <formula>$L21=#REF!</formula>
    </cfRule>
  </conditionalFormatting>
  <conditionalFormatting sqref="AC23:AC24">
    <cfRule type="expression" dxfId="672" priority="106">
      <formula>$L23=#REF!</formula>
    </cfRule>
  </conditionalFormatting>
  <conditionalFormatting sqref="AC23:AC24">
    <cfRule type="expression" dxfId="671" priority="107">
      <formula>$L23=#REF!</formula>
    </cfRule>
  </conditionalFormatting>
  <conditionalFormatting sqref="AC23:AC24">
    <cfRule type="expression" dxfId="670" priority="108">
      <formula>$L23=#REF!</formula>
    </cfRule>
  </conditionalFormatting>
  <conditionalFormatting sqref="AC23:AC24">
    <cfRule type="expression" dxfId="669" priority="109">
      <formula>$L23=#REF!</formula>
    </cfRule>
  </conditionalFormatting>
  <conditionalFormatting sqref="AC22">
    <cfRule type="expression" dxfId="668" priority="110">
      <formula>$L22=#REF!</formula>
    </cfRule>
  </conditionalFormatting>
  <conditionalFormatting sqref="AC22">
    <cfRule type="expression" dxfId="667" priority="111">
      <formula>$L22=#REF!</formula>
    </cfRule>
  </conditionalFormatting>
  <conditionalFormatting sqref="AC22">
    <cfRule type="expression" dxfId="666" priority="112">
      <formula>$L22=#REF!</formula>
    </cfRule>
  </conditionalFormatting>
  <conditionalFormatting sqref="AC22">
    <cfRule type="expression" dxfId="665" priority="113">
      <formula>$L22=#REF!</formula>
    </cfRule>
  </conditionalFormatting>
  <conditionalFormatting sqref="P18:P24">
    <cfRule type="cellIs" dxfId="664" priority="114" operator="equal">
      <formula>"Mut+ext"</formula>
    </cfRule>
  </conditionalFormatting>
  <conditionalFormatting sqref="Z18:Z24">
    <cfRule type="expression" dxfId="663" priority="115">
      <formula>$L18=#REF!</formula>
    </cfRule>
  </conditionalFormatting>
  <conditionalFormatting sqref="Z18:Z24">
    <cfRule type="expression" dxfId="662" priority="116">
      <formula>$L18=#REF!</formula>
    </cfRule>
  </conditionalFormatting>
  <conditionalFormatting sqref="Z18:Z24">
    <cfRule type="expression" dxfId="661" priority="117">
      <formula>$L18=#REF!</formula>
    </cfRule>
  </conditionalFormatting>
  <conditionalFormatting sqref="Z18:Z24">
    <cfRule type="expression" dxfId="660" priority="118">
      <formula>$L18=#REF!</formula>
    </cfRule>
  </conditionalFormatting>
  <conditionalFormatting sqref="AD27:AD31">
    <cfRule type="expression" dxfId="659" priority="119">
      <formula>$L27=#REF!</formula>
    </cfRule>
  </conditionalFormatting>
  <conditionalFormatting sqref="AD27:AD31">
    <cfRule type="expression" dxfId="658" priority="120">
      <formula>$L27=#REF!</formula>
    </cfRule>
  </conditionalFormatting>
  <conditionalFormatting sqref="AD27:AD31">
    <cfRule type="expression" dxfId="657" priority="121">
      <formula>$L27=#REF!</formula>
    </cfRule>
  </conditionalFormatting>
  <conditionalFormatting sqref="AD27:AD31">
    <cfRule type="expression" dxfId="656" priority="122">
      <formula>$L27=#REF!</formula>
    </cfRule>
  </conditionalFormatting>
  <conditionalFormatting sqref="AC27:AC31">
    <cfRule type="expression" dxfId="655" priority="123">
      <formula>$L27=#REF!</formula>
    </cfRule>
  </conditionalFormatting>
  <conditionalFormatting sqref="AC27:AC31">
    <cfRule type="expression" dxfId="654" priority="124">
      <formula>$L27=#REF!</formula>
    </cfRule>
  </conditionalFormatting>
  <conditionalFormatting sqref="AC27:AC31">
    <cfRule type="expression" dxfId="653" priority="125">
      <formula>$L27=#REF!</formula>
    </cfRule>
  </conditionalFormatting>
  <conditionalFormatting sqref="AC27:AC31">
    <cfRule type="expression" dxfId="652" priority="126">
      <formula>$L27=#REF!</formula>
    </cfRule>
  </conditionalFormatting>
  <conditionalFormatting sqref="P26:P31">
    <cfRule type="cellIs" dxfId="651" priority="127" operator="equal">
      <formula>"Mut+ext"</formula>
    </cfRule>
  </conditionalFormatting>
  <conditionalFormatting sqref="Z26:Z31">
    <cfRule type="expression" dxfId="650" priority="128">
      <formula>$L26=#REF!</formula>
    </cfRule>
  </conditionalFormatting>
  <conditionalFormatting sqref="Z26:Z31">
    <cfRule type="expression" dxfId="649" priority="129">
      <formula>$L26=#REF!</formula>
    </cfRule>
  </conditionalFormatting>
  <conditionalFormatting sqref="Z26:Z31">
    <cfRule type="expression" dxfId="648" priority="130">
      <formula>$L26=#REF!</formula>
    </cfRule>
  </conditionalFormatting>
  <conditionalFormatting sqref="Z26:Z31">
    <cfRule type="expression" dxfId="647" priority="131">
      <formula>$L26=#REF!</formula>
    </cfRule>
  </conditionalFormatting>
  <conditionalFormatting sqref="AC33 AD33:AD40">
    <cfRule type="expression" dxfId="646" priority="132">
      <formula>$L33=#REF!</formula>
    </cfRule>
  </conditionalFormatting>
  <conditionalFormatting sqref="AD33:AD40">
    <cfRule type="expression" dxfId="645" priority="133">
      <formula>$L33=#REF!</formula>
    </cfRule>
  </conditionalFormatting>
  <conditionalFormatting sqref="AD33:AD40">
    <cfRule type="expression" dxfId="644" priority="134">
      <formula>$L33=#REF!</formula>
    </cfRule>
  </conditionalFormatting>
  <conditionalFormatting sqref="AD33:AD40">
    <cfRule type="expression" dxfId="643" priority="135">
      <formula>$L33=#REF!</formula>
    </cfRule>
  </conditionalFormatting>
  <conditionalFormatting sqref="AC33:AC40">
    <cfRule type="expression" dxfId="642" priority="136">
      <formula>$L33=#REF!</formula>
    </cfRule>
  </conditionalFormatting>
  <conditionalFormatting sqref="AC33:AC40">
    <cfRule type="expression" dxfId="641" priority="137">
      <formula>$L33=#REF!</formula>
    </cfRule>
  </conditionalFormatting>
  <conditionalFormatting sqref="AC33:AC40">
    <cfRule type="expression" dxfId="640" priority="138">
      <formula>$L33=#REF!</formula>
    </cfRule>
  </conditionalFormatting>
  <conditionalFormatting sqref="AC33:AC40">
    <cfRule type="expression" dxfId="639" priority="139">
      <formula>$L33=#REF!</formula>
    </cfRule>
  </conditionalFormatting>
  <conditionalFormatting sqref="P33:P40">
    <cfRule type="cellIs" dxfId="638" priority="140" operator="equal">
      <formula>"Mut+ext"</formula>
    </cfRule>
  </conditionalFormatting>
  <conditionalFormatting sqref="Z26 Z33:Z40">
    <cfRule type="expression" dxfId="637" priority="141">
      <formula>$L26=#REF!</formula>
    </cfRule>
  </conditionalFormatting>
  <conditionalFormatting sqref="Z26 Z33:Z40">
    <cfRule type="expression" dxfId="636" priority="142">
      <formula>$L26=#REF!</formula>
    </cfRule>
  </conditionalFormatting>
  <conditionalFormatting sqref="Z26 Z33:Z40">
    <cfRule type="expression" dxfId="635" priority="143">
      <formula>$L26=#REF!</formula>
    </cfRule>
  </conditionalFormatting>
  <conditionalFormatting sqref="Z26 Z33:Z40">
    <cfRule type="expression" dxfId="634" priority="144">
      <formula>$L26=#REF!</formula>
    </cfRule>
  </conditionalFormatting>
  <conditionalFormatting sqref="AD42:AD49">
    <cfRule type="expression" dxfId="633" priority="145">
      <formula>$L42=#REF!</formula>
    </cfRule>
  </conditionalFormatting>
  <conditionalFormatting sqref="AD42:AD49">
    <cfRule type="expression" dxfId="632" priority="146">
      <formula>$L42=#REF!</formula>
    </cfRule>
  </conditionalFormatting>
  <conditionalFormatting sqref="AD42:AD49">
    <cfRule type="expression" dxfId="631" priority="147">
      <formula>$L42=#REF!</formula>
    </cfRule>
  </conditionalFormatting>
  <conditionalFormatting sqref="AD42:AD49">
    <cfRule type="expression" dxfId="630" priority="148">
      <formula>$L42=#REF!</formula>
    </cfRule>
  </conditionalFormatting>
  <conditionalFormatting sqref="AC42:AC49">
    <cfRule type="expression" dxfId="629" priority="149">
      <formula>$L42=#REF!</formula>
    </cfRule>
  </conditionalFormatting>
  <conditionalFormatting sqref="AC42:AC49">
    <cfRule type="expression" dxfId="628" priority="150">
      <formula>$L42=#REF!</formula>
    </cfRule>
  </conditionalFormatting>
  <conditionalFormatting sqref="AC42:AC49">
    <cfRule type="expression" dxfId="627" priority="151">
      <formula>$L42=#REF!</formula>
    </cfRule>
  </conditionalFormatting>
  <conditionalFormatting sqref="AC42:AC49">
    <cfRule type="expression" dxfId="626" priority="152">
      <formula>$L42=#REF!</formula>
    </cfRule>
  </conditionalFormatting>
  <conditionalFormatting sqref="P42:P49">
    <cfRule type="cellIs" dxfId="625" priority="153" operator="equal">
      <formula>"Mut+ext"</formula>
    </cfRule>
  </conditionalFormatting>
  <conditionalFormatting sqref="Z42:Z49">
    <cfRule type="expression" dxfId="624" priority="154">
      <formula>$L42=#REF!</formula>
    </cfRule>
  </conditionalFormatting>
  <conditionalFormatting sqref="Z42:Z49">
    <cfRule type="expression" dxfId="623" priority="155">
      <formula>$L42=#REF!</formula>
    </cfRule>
  </conditionalFormatting>
  <conditionalFormatting sqref="Z42:Z49">
    <cfRule type="expression" dxfId="622" priority="156">
      <formula>$L42=#REF!</formula>
    </cfRule>
  </conditionalFormatting>
  <conditionalFormatting sqref="Z42:Z49">
    <cfRule type="expression" dxfId="621" priority="157">
      <formula>$L42=#REF!</formula>
    </cfRule>
  </conditionalFormatting>
  <conditionalFormatting sqref="AD51:AD58">
    <cfRule type="expression" dxfId="620" priority="158">
      <formula>$L51=#REF!</formula>
    </cfRule>
  </conditionalFormatting>
  <conditionalFormatting sqref="AD51:AD58">
    <cfRule type="expression" dxfId="619" priority="159">
      <formula>$L51=#REF!</formula>
    </cfRule>
  </conditionalFormatting>
  <conditionalFormatting sqref="AD51:AD58">
    <cfRule type="expression" dxfId="618" priority="160">
      <formula>$L51=#REF!</formula>
    </cfRule>
  </conditionalFormatting>
  <conditionalFormatting sqref="AD51:AD58">
    <cfRule type="expression" dxfId="617" priority="161">
      <formula>$L51=#REF!</formula>
    </cfRule>
  </conditionalFormatting>
  <conditionalFormatting sqref="AC51:AC58">
    <cfRule type="expression" dxfId="616" priority="162">
      <formula>$L51=#REF!</formula>
    </cfRule>
  </conditionalFormatting>
  <conditionalFormatting sqref="AC51:AC58">
    <cfRule type="expression" dxfId="615" priority="163">
      <formula>$L51=#REF!</formula>
    </cfRule>
  </conditionalFormatting>
  <conditionalFormatting sqref="AC51:AC58">
    <cfRule type="expression" dxfId="614" priority="164">
      <formula>$L51=#REF!</formula>
    </cfRule>
  </conditionalFormatting>
  <conditionalFormatting sqref="AC51:AC58">
    <cfRule type="expression" dxfId="613" priority="165">
      <formula>$L51=#REF!</formula>
    </cfRule>
  </conditionalFormatting>
  <conditionalFormatting sqref="P51:P58">
    <cfRule type="cellIs" dxfId="612" priority="166" operator="equal">
      <formula>"Mut+ext"</formula>
    </cfRule>
  </conditionalFormatting>
  <conditionalFormatting sqref="Z51:Z58">
    <cfRule type="expression" dxfId="611" priority="167">
      <formula>$L51=#REF!</formula>
    </cfRule>
  </conditionalFormatting>
  <conditionalFormatting sqref="Z51:Z58">
    <cfRule type="expression" dxfId="610" priority="168">
      <formula>$L51=#REF!</formula>
    </cfRule>
  </conditionalFormatting>
  <conditionalFormatting sqref="Z51:Z58">
    <cfRule type="expression" dxfId="609" priority="169">
      <formula>$L51=#REF!</formula>
    </cfRule>
  </conditionalFormatting>
  <conditionalFormatting sqref="Z51:Z58">
    <cfRule type="expression" dxfId="608" priority="170">
      <formula>$L51=#REF!</formula>
    </cfRule>
  </conditionalFormatting>
  <conditionalFormatting sqref="AC66 AD66:AD73">
    <cfRule type="expression" dxfId="607" priority="171">
      <formula>$L66=#REF!</formula>
    </cfRule>
  </conditionalFormatting>
  <conditionalFormatting sqref="AD66:AD73">
    <cfRule type="expression" dxfId="606" priority="172">
      <formula>$L66=#REF!</formula>
    </cfRule>
  </conditionalFormatting>
  <conditionalFormatting sqref="AD66:AD73">
    <cfRule type="expression" dxfId="605" priority="173">
      <formula>$L66=#REF!</formula>
    </cfRule>
  </conditionalFormatting>
  <conditionalFormatting sqref="AD66:AD73">
    <cfRule type="expression" dxfId="604" priority="174">
      <formula>$L66=#REF!</formula>
    </cfRule>
  </conditionalFormatting>
  <conditionalFormatting sqref="AC66:AC73">
    <cfRule type="expression" dxfId="603" priority="175">
      <formula>$L66=#REF!</formula>
    </cfRule>
  </conditionalFormatting>
  <conditionalFormatting sqref="AC66:AC73">
    <cfRule type="expression" dxfId="602" priority="176">
      <formula>$L66=#REF!</formula>
    </cfRule>
  </conditionalFormatting>
  <conditionalFormatting sqref="AC66:AC73">
    <cfRule type="expression" dxfId="601" priority="177">
      <formula>$L66=#REF!</formula>
    </cfRule>
  </conditionalFormatting>
  <conditionalFormatting sqref="AC66:AC73">
    <cfRule type="expression" dxfId="600" priority="178">
      <formula>$L66=#REF!</formula>
    </cfRule>
  </conditionalFormatting>
  <conditionalFormatting sqref="P66:P73">
    <cfRule type="cellIs" dxfId="599" priority="179" operator="equal">
      <formula>"Mut+ext"</formula>
    </cfRule>
  </conditionalFormatting>
  <conditionalFormatting sqref="Z66:Z73">
    <cfRule type="expression" dxfId="598" priority="180">
      <formula>$L66=#REF!</formula>
    </cfRule>
  </conditionalFormatting>
  <conditionalFormatting sqref="Z66:Z73">
    <cfRule type="expression" dxfId="597" priority="181">
      <formula>$L66=#REF!</formula>
    </cfRule>
  </conditionalFormatting>
  <conditionalFormatting sqref="Z66:Z73">
    <cfRule type="expression" dxfId="596" priority="182">
      <formula>$L66=#REF!</formula>
    </cfRule>
  </conditionalFormatting>
  <conditionalFormatting sqref="Z66:Z73">
    <cfRule type="expression" dxfId="595" priority="183">
      <formula>$L66=#REF!</formula>
    </cfRule>
  </conditionalFormatting>
  <conditionalFormatting sqref="AC75 AD75:AD82">
    <cfRule type="expression" dxfId="594" priority="184">
      <formula>$L75=#REF!</formula>
    </cfRule>
  </conditionalFormatting>
  <conditionalFormatting sqref="AD75:AD82">
    <cfRule type="expression" dxfId="593" priority="185">
      <formula>$L75=#REF!</formula>
    </cfRule>
  </conditionalFormatting>
  <conditionalFormatting sqref="AD75:AD82">
    <cfRule type="expression" dxfId="592" priority="186">
      <formula>$L75=#REF!</formula>
    </cfRule>
  </conditionalFormatting>
  <conditionalFormatting sqref="AD75:AD82">
    <cfRule type="expression" dxfId="591" priority="187">
      <formula>$L75=#REF!</formula>
    </cfRule>
  </conditionalFormatting>
  <conditionalFormatting sqref="AC75:AC82">
    <cfRule type="expression" dxfId="590" priority="188">
      <formula>$L75=#REF!</formula>
    </cfRule>
  </conditionalFormatting>
  <conditionalFormatting sqref="AC75:AC82">
    <cfRule type="expression" dxfId="589" priority="189">
      <formula>$L75=#REF!</formula>
    </cfRule>
  </conditionalFormatting>
  <conditionalFormatting sqref="AC75:AC82">
    <cfRule type="expression" dxfId="588" priority="190">
      <formula>$L75=#REF!</formula>
    </cfRule>
  </conditionalFormatting>
  <conditionalFormatting sqref="AC75:AC82">
    <cfRule type="expression" dxfId="587" priority="191">
      <formula>$L75=#REF!</formula>
    </cfRule>
  </conditionalFormatting>
  <conditionalFormatting sqref="P75:P82">
    <cfRule type="cellIs" dxfId="586" priority="192" operator="equal">
      <formula>"Mut+ext"</formula>
    </cfRule>
  </conditionalFormatting>
  <conditionalFormatting sqref="Z75:Z82">
    <cfRule type="expression" dxfId="585" priority="193">
      <formula>$L75=#REF!</formula>
    </cfRule>
  </conditionalFormatting>
  <conditionalFormatting sqref="Z75:Z82">
    <cfRule type="expression" dxfId="584" priority="194">
      <formula>$L75=#REF!</formula>
    </cfRule>
  </conditionalFormatting>
  <conditionalFormatting sqref="Z75:Z82">
    <cfRule type="expression" dxfId="583" priority="195">
      <formula>$L75=#REF!</formula>
    </cfRule>
  </conditionalFormatting>
  <conditionalFormatting sqref="Z75:Z82">
    <cfRule type="expression" dxfId="582" priority="196">
      <formula>$L75=#REF!</formula>
    </cfRule>
  </conditionalFormatting>
  <conditionalFormatting sqref="AD85:AD92">
    <cfRule type="expression" dxfId="581" priority="197">
      <formula>$L85=#REF!</formula>
    </cfRule>
  </conditionalFormatting>
  <conditionalFormatting sqref="AD85:AD92">
    <cfRule type="expression" dxfId="580" priority="198">
      <formula>$L85=#REF!</formula>
    </cfRule>
  </conditionalFormatting>
  <conditionalFormatting sqref="AD85:AD92">
    <cfRule type="expression" dxfId="579" priority="199">
      <formula>$L85=#REF!</formula>
    </cfRule>
  </conditionalFormatting>
  <conditionalFormatting sqref="AD85:AD92">
    <cfRule type="expression" dxfId="578" priority="200">
      <formula>$L85=#REF!</formula>
    </cfRule>
  </conditionalFormatting>
  <conditionalFormatting sqref="AC85:AC92">
    <cfRule type="expression" dxfId="577" priority="201">
      <formula>$L85=#REF!</formula>
    </cfRule>
  </conditionalFormatting>
  <conditionalFormatting sqref="AC85:AC92">
    <cfRule type="expression" dxfId="576" priority="202">
      <formula>$L85=#REF!</formula>
    </cfRule>
  </conditionalFormatting>
  <conditionalFormatting sqref="AC85:AC92">
    <cfRule type="expression" dxfId="575" priority="203">
      <formula>$L85=#REF!</formula>
    </cfRule>
  </conditionalFormatting>
  <conditionalFormatting sqref="AC85:AC92">
    <cfRule type="expression" dxfId="574" priority="204">
      <formula>$L85=#REF!</formula>
    </cfRule>
  </conditionalFormatting>
  <conditionalFormatting sqref="P85:P92">
    <cfRule type="cellIs" dxfId="573" priority="205" operator="equal">
      <formula>"Mut+ext"</formula>
    </cfRule>
  </conditionalFormatting>
  <conditionalFormatting sqref="Z85:Z92">
    <cfRule type="expression" dxfId="572" priority="206">
      <formula>$L85=#REF!</formula>
    </cfRule>
  </conditionalFormatting>
  <conditionalFormatting sqref="Z85:Z92">
    <cfRule type="expression" dxfId="571" priority="207">
      <formula>$L85=#REF!</formula>
    </cfRule>
  </conditionalFormatting>
  <conditionalFormatting sqref="Z85:Z92">
    <cfRule type="expression" dxfId="570" priority="208">
      <formula>$L85=#REF!</formula>
    </cfRule>
  </conditionalFormatting>
  <conditionalFormatting sqref="Z85:Z92">
    <cfRule type="expression" dxfId="569" priority="209">
      <formula>$L85=#REF!</formula>
    </cfRule>
  </conditionalFormatting>
  <conditionalFormatting sqref="AD94:AD101">
    <cfRule type="expression" dxfId="568" priority="210">
      <formula>$L94=#REF!</formula>
    </cfRule>
  </conditionalFormatting>
  <conditionalFormatting sqref="AD94:AD101">
    <cfRule type="expression" dxfId="567" priority="211">
      <formula>$L94=#REF!</formula>
    </cfRule>
  </conditionalFormatting>
  <conditionalFormatting sqref="AD94:AD101">
    <cfRule type="expression" dxfId="566" priority="212">
      <formula>$L94=#REF!</formula>
    </cfRule>
  </conditionalFormatting>
  <conditionalFormatting sqref="AD94:AD101">
    <cfRule type="expression" dxfId="565" priority="213">
      <formula>$L94=#REF!</formula>
    </cfRule>
  </conditionalFormatting>
  <conditionalFormatting sqref="AC94:AC101">
    <cfRule type="expression" dxfId="564" priority="214">
      <formula>$L94=#REF!</formula>
    </cfRule>
  </conditionalFormatting>
  <conditionalFormatting sqref="AC94:AC101">
    <cfRule type="expression" dxfId="563" priority="215">
      <formula>$L94=#REF!</formula>
    </cfRule>
  </conditionalFormatting>
  <conditionalFormatting sqref="AC94:AC101">
    <cfRule type="expression" dxfId="562" priority="216">
      <formula>$L94=#REF!</formula>
    </cfRule>
  </conditionalFormatting>
  <conditionalFormatting sqref="AC94:AC101">
    <cfRule type="expression" dxfId="561" priority="217">
      <formula>$L94=#REF!</formula>
    </cfRule>
  </conditionalFormatting>
  <conditionalFormatting sqref="P94:P101">
    <cfRule type="cellIs" dxfId="560" priority="218" operator="equal">
      <formula>"Mut+ext"</formula>
    </cfRule>
  </conditionalFormatting>
  <conditionalFormatting sqref="Z94:Z101 Z103">
    <cfRule type="expression" dxfId="559" priority="219">
      <formula>$L94=#REF!</formula>
    </cfRule>
  </conditionalFormatting>
  <conditionalFormatting sqref="Z94:Z101 Z103">
    <cfRule type="expression" dxfId="558" priority="220">
      <formula>$L94=#REF!</formula>
    </cfRule>
  </conditionalFormatting>
  <conditionalFormatting sqref="Z94:Z101 Z103">
    <cfRule type="expression" dxfId="557" priority="221">
      <formula>$L94=#REF!</formula>
    </cfRule>
  </conditionalFormatting>
  <conditionalFormatting sqref="Z94:Z101 Z103">
    <cfRule type="expression" dxfId="556" priority="222">
      <formula>$L94=#REF!</formula>
    </cfRule>
  </conditionalFormatting>
  <conditionalFormatting sqref="AD103:AD110">
    <cfRule type="expression" dxfId="555" priority="223">
      <formula>$L103=#REF!</formula>
    </cfRule>
  </conditionalFormatting>
  <conditionalFormatting sqref="AD103:AD110">
    <cfRule type="expression" dxfId="554" priority="224">
      <formula>$L103=#REF!</formula>
    </cfRule>
  </conditionalFormatting>
  <conditionalFormatting sqref="AD103:AD110">
    <cfRule type="expression" dxfId="553" priority="225">
      <formula>$L103=#REF!</formula>
    </cfRule>
  </conditionalFormatting>
  <conditionalFormatting sqref="AD103:AD110">
    <cfRule type="expression" dxfId="552" priority="226">
      <formula>$L103=#REF!</formula>
    </cfRule>
  </conditionalFormatting>
  <conditionalFormatting sqref="AC103:AC110">
    <cfRule type="expression" dxfId="551" priority="227">
      <formula>$L103=#REF!</formula>
    </cfRule>
  </conditionalFormatting>
  <conditionalFormatting sqref="AC103:AC110">
    <cfRule type="expression" dxfId="550" priority="228">
      <formula>$L103=#REF!</formula>
    </cfRule>
  </conditionalFormatting>
  <conditionalFormatting sqref="AC103:AC110">
    <cfRule type="expression" dxfId="549" priority="229">
      <formula>$L103=#REF!</formula>
    </cfRule>
  </conditionalFormatting>
  <conditionalFormatting sqref="AC103:AC110">
    <cfRule type="expression" dxfId="548" priority="230">
      <formula>$L103=#REF!</formula>
    </cfRule>
  </conditionalFormatting>
  <conditionalFormatting sqref="P103:P110">
    <cfRule type="cellIs" dxfId="547" priority="231" operator="equal">
      <formula>"Mut+ext"</formula>
    </cfRule>
  </conditionalFormatting>
  <conditionalFormatting sqref="Z103:Z110">
    <cfRule type="expression" dxfId="546" priority="232">
      <formula>$L103=#REF!</formula>
    </cfRule>
  </conditionalFormatting>
  <conditionalFormatting sqref="Z103:Z110">
    <cfRule type="expression" dxfId="545" priority="233">
      <formula>$L103=#REF!</formula>
    </cfRule>
  </conditionalFormatting>
  <conditionalFormatting sqref="Z103:Z110">
    <cfRule type="expression" dxfId="544" priority="234">
      <formula>$L103=#REF!</formula>
    </cfRule>
  </conditionalFormatting>
  <conditionalFormatting sqref="Z103:Z110">
    <cfRule type="expression" dxfId="543" priority="235">
      <formula>$L103=#REF!</formula>
    </cfRule>
  </conditionalFormatting>
  <conditionalFormatting sqref="AD112:AD120">
    <cfRule type="expression" dxfId="542" priority="236">
      <formula>$L112=#REF!</formula>
    </cfRule>
  </conditionalFormatting>
  <conditionalFormatting sqref="AD112:AD120">
    <cfRule type="expression" dxfId="541" priority="237">
      <formula>$L112=#REF!</formula>
    </cfRule>
  </conditionalFormatting>
  <conditionalFormatting sqref="AD112:AD120">
    <cfRule type="expression" dxfId="540" priority="238">
      <formula>$L112=#REF!</formula>
    </cfRule>
  </conditionalFormatting>
  <conditionalFormatting sqref="AD112:AD120">
    <cfRule type="expression" dxfId="539" priority="239">
      <formula>$L112=#REF!</formula>
    </cfRule>
  </conditionalFormatting>
  <conditionalFormatting sqref="AC112:AC120">
    <cfRule type="expression" dxfId="538" priority="240">
      <formula>$L112=#REF!</formula>
    </cfRule>
  </conditionalFormatting>
  <conditionalFormatting sqref="AC112:AC120">
    <cfRule type="expression" dxfId="537" priority="241">
      <formula>$L112=#REF!</formula>
    </cfRule>
  </conditionalFormatting>
  <conditionalFormatting sqref="AC112:AC120">
    <cfRule type="expression" dxfId="536" priority="242">
      <formula>$L112=#REF!</formula>
    </cfRule>
  </conditionalFormatting>
  <conditionalFormatting sqref="AC112:AC120">
    <cfRule type="expression" dxfId="535" priority="243">
      <formula>$L112=#REF!</formula>
    </cfRule>
  </conditionalFormatting>
  <conditionalFormatting sqref="P112:P120">
    <cfRule type="cellIs" dxfId="534" priority="244" operator="equal">
      <formula>"Mut+ext"</formula>
    </cfRule>
  </conditionalFormatting>
  <conditionalFormatting sqref="Z112 Z114:Z120">
    <cfRule type="expression" dxfId="533" priority="245">
      <formula>$L112=#REF!</formula>
    </cfRule>
  </conditionalFormatting>
  <conditionalFormatting sqref="Z112 Z114:Z120">
    <cfRule type="expression" dxfId="532" priority="246">
      <formula>$L112=#REF!</formula>
    </cfRule>
  </conditionalFormatting>
  <conditionalFormatting sqref="Z112 Z114:Z120">
    <cfRule type="expression" dxfId="531" priority="247">
      <formula>$L112=#REF!</formula>
    </cfRule>
  </conditionalFormatting>
  <conditionalFormatting sqref="Z112 Z114:Z120">
    <cfRule type="expression" dxfId="530" priority="248">
      <formula>$L112=#REF!</formula>
    </cfRule>
  </conditionalFormatting>
  <conditionalFormatting sqref="AD122:AD129">
    <cfRule type="expression" dxfId="529" priority="249">
      <formula>$L122=#REF!</formula>
    </cfRule>
  </conditionalFormatting>
  <conditionalFormatting sqref="AD122:AD129">
    <cfRule type="expression" dxfId="528" priority="250">
      <formula>$L122=#REF!</formula>
    </cfRule>
  </conditionalFormatting>
  <conditionalFormatting sqref="AD122:AD129">
    <cfRule type="expression" dxfId="527" priority="251">
      <formula>$L122=#REF!</formula>
    </cfRule>
  </conditionalFormatting>
  <conditionalFormatting sqref="AD122:AD129">
    <cfRule type="expression" dxfId="526" priority="252">
      <formula>$L122=#REF!</formula>
    </cfRule>
  </conditionalFormatting>
  <conditionalFormatting sqref="AC122:AC129">
    <cfRule type="expression" dxfId="525" priority="253">
      <formula>$L122=#REF!</formula>
    </cfRule>
  </conditionalFormatting>
  <conditionalFormatting sqref="AC122:AC129">
    <cfRule type="expression" dxfId="524" priority="254">
      <formula>$L122=#REF!</formula>
    </cfRule>
  </conditionalFormatting>
  <conditionalFormatting sqref="AC122:AC129">
    <cfRule type="expression" dxfId="523" priority="255">
      <formula>$L122=#REF!</formula>
    </cfRule>
  </conditionalFormatting>
  <conditionalFormatting sqref="AC122:AC129">
    <cfRule type="expression" dxfId="522" priority="256">
      <formula>$L122=#REF!</formula>
    </cfRule>
  </conditionalFormatting>
  <conditionalFormatting sqref="Z122:Z129">
    <cfRule type="expression" dxfId="521" priority="257">
      <formula>$L122=#REF!</formula>
    </cfRule>
  </conditionalFormatting>
  <conditionalFormatting sqref="Z122:Z129">
    <cfRule type="expression" dxfId="520" priority="258">
      <formula>$L122=#REF!</formula>
    </cfRule>
  </conditionalFormatting>
  <conditionalFormatting sqref="Z122:Z129">
    <cfRule type="expression" dxfId="519" priority="259">
      <formula>$L122=#REF!</formula>
    </cfRule>
  </conditionalFormatting>
  <conditionalFormatting sqref="Z122:Z129">
    <cfRule type="expression" dxfId="518" priority="260">
      <formula>$L122=#REF!</formula>
    </cfRule>
  </conditionalFormatting>
  <conditionalFormatting sqref="AC137 AD137:AD144">
    <cfRule type="expression" dxfId="517" priority="261">
      <formula>$L137=#REF!</formula>
    </cfRule>
  </conditionalFormatting>
  <conditionalFormatting sqref="AD137:AD144">
    <cfRule type="expression" dxfId="516" priority="262">
      <formula>$L137=#REF!</formula>
    </cfRule>
  </conditionalFormatting>
  <conditionalFormatting sqref="AD137:AD144">
    <cfRule type="expression" dxfId="515" priority="263">
      <formula>$L137=#REF!</formula>
    </cfRule>
  </conditionalFormatting>
  <conditionalFormatting sqref="AD137:AD144">
    <cfRule type="expression" dxfId="514" priority="264">
      <formula>$L137=#REF!</formula>
    </cfRule>
  </conditionalFormatting>
  <conditionalFormatting sqref="AC137:AC144">
    <cfRule type="expression" dxfId="513" priority="265">
      <formula>$L137=#REF!</formula>
    </cfRule>
  </conditionalFormatting>
  <conditionalFormatting sqref="AC137:AC144">
    <cfRule type="expression" dxfId="512" priority="266">
      <formula>$L137=#REF!</formula>
    </cfRule>
  </conditionalFormatting>
  <conditionalFormatting sqref="AC137:AC144">
    <cfRule type="expression" dxfId="511" priority="267">
      <formula>$L137=#REF!</formula>
    </cfRule>
  </conditionalFormatting>
  <conditionalFormatting sqref="AC137:AC144">
    <cfRule type="expression" dxfId="510" priority="268">
      <formula>$L137=#REF!</formula>
    </cfRule>
  </conditionalFormatting>
  <conditionalFormatting sqref="P137:P144">
    <cfRule type="cellIs" dxfId="509" priority="269" operator="equal">
      <formula>"Mut+ext"</formula>
    </cfRule>
  </conditionalFormatting>
  <conditionalFormatting sqref="Z137:Z144">
    <cfRule type="expression" dxfId="508" priority="270">
      <formula>$L137=#REF!</formula>
    </cfRule>
  </conditionalFormatting>
  <conditionalFormatting sqref="Z137:Z144">
    <cfRule type="expression" dxfId="507" priority="271">
      <formula>$L137=#REF!</formula>
    </cfRule>
  </conditionalFormatting>
  <conditionalFormatting sqref="Z137:Z144">
    <cfRule type="expression" dxfId="506" priority="272">
      <formula>$L137=#REF!</formula>
    </cfRule>
  </conditionalFormatting>
  <conditionalFormatting sqref="Z137:Z144">
    <cfRule type="expression" dxfId="505" priority="273">
      <formula>$L137=#REF!</formula>
    </cfRule>
  </conditionalFormatting>
  <conditionalFormatting sqref="AC146 AD146:AD152">
    <cfRule type="expression" dxfId="504" priority="274">
      <formula>$L146=#REF!</formula>
    </cfRule>
  </conditionalFormatting>
  <conditionalFormatting sqref="AD146:AD152">
    <cfRule type="expression" dxfId="503" priority="275">
      <formula>$L146=#REF!</formula>
    </cfRule>
  </conditionalFormatting>
  <conditionalFormatting sqref="AD146:AD152">
    <cfRule type="expression" dxfId="502" priority="276">
      <formula>$L146=#REF!</formula>
    </cfRule>
  </conditionalFormatting>
  <conditionalFormatting sqref="AD146:AD152">
    <cfRule type="expression" dxfId="501" priority="277">
      <formula>$L146=#REF!</formula>
    </cfRule>
  </conditionalFormatting>
  <conditionalFormatting sqref="AC146:AC152">
    <cfRule type="expression" dxfId="500" priority="278">
      <formula>$L146=#REF!</formula>
    </cfRule>
  </conditionalFormatting>
  <conditionalFormatting sqref="AC146:AC152">
    <cfRule type="expression" dxfId="499" priority="279">
      <formula>$L146=#REF!</formula>
    </cfRule>
  </conditionalFormatting>
  <conditionalFormatting sqref="AC146:AC152">
    <cfRule type="expression" dxfId="498" priority="280">
      <formula>$L146=#REF!</formula>
    </cfRule>
  </conditionalFormatting>
  <conditionalFormatting sqref="AC146:AC152">
    <cfRule type="expression" dxfId="497" priority="281">
      <formula>$L146=#REF!</formula>
    </cfRule>
  </conditionalFormatting>
  <conditionalFormatting sqref="P146:P152">
    <cfRule type="cellIs" dxfId="496" priority="282" operator="equal">
      <formula>"Mut+ext"</formula>
    </cfRule>
  </conditionalFormatting>
  <conditionalFormatting sqref="Z146:Z152">
    <cfRule type="expression" dxfId="495" priority="283">
      <formula>$L146=#REF!</formula>
    </cfRule>
  </conditionalFormatting>
  <conditionalFormatting sqref="Z146:Z152">
    <cfRule type="expression" dxfId="494" priority="284">
      <formula>$L146=#REF!</formula>
    </cfRule>
  </conditionalFormatting>
  <conditionalFormatting sqref="Z146:Z152">
    <cfRule type="expression" dxfId="493" priority="285">
      <formula>$L146=#REF!</formula>
    </cfRule>
  </conditionalFormatting>
  <conditionalFormatting sqref="Z146:Z152">
    <cfRule type="expression" dxfId="492" priority="286">
      <formula>$L146=#REF!</formula>
    </cfRule>
  </conditionalFormatting>
  <conditionalFormatting sqref="AD131:AD135">
    <cfRule type="expression" dxfId="491" priority="287">
      <formula>$L131=#REF!</formula>
    </cfRule>
  </conditionalFormatting>
  <conditionalFormatting sqref="AD131:AD135">
    <cfRule type="expression" dxfId="490" priority="288">
      <formula>$L131=#REF!</formula>
    </cfRule>
  </conditionalFormatting>
  <conditionalFormatting sqref="AD131:AD135">
    <cfRule type="expression" dxfId="489" priority="289">
      <formula>$L131=#REF!</formula>
    </cfRule>
  </conditionalFormatting>
  <conditionalFormatting sqref="AD131:AD135">
    <cfRule type="expression" dxfId="488" priority="290">
      <formula>$L131=#REF!</formula>
    </cfRule>
  </conditionalFormatting>
  <conditionalFormatting sqref="AC131:AC135">
    <cfRule type="expression" dxfId="487" priority="291">
      <formula>$L131=#REF!</formula>
    </cfRule>
  </conditionalFormatting>
  <conditionalFormatting sqref="AC131:AC135">
    <cfRule type="expression" dxfId="486" priority="292">
      <formula>$L131=#REF!</formula>
    </cfRule>
  </conditionalFormatting>
  <conditionalFormatting sqref="AC131:AC135">
    <cfRule type="expression" dxfId="485" priority="293">
      <formula>$L131=#REF!</formula>
    </cfRule>
  </conditionalFormatting>
  <conditionalFormatting sqref="AC131:AC135">
    <cfRule type="expression" dxfId="484" priority="294">
      <formula>$L131=#REF!</formula>
    </cfRule>
  </conditionalFormatting>
  <conditionalFormatting sqref="Z131:Z135">
    <cfRule type="expression" dxfId="483" priority="295">
      <formula>$L131=#REF!</formula>
    </cfRule>
  </conditionalFormatting>
  <conditionalFormatting sqref="Z131:Z135">
    <cfRule type="expression" dxfId="482" priority="296">
      <formula>$L131=#REF!</formula>
    </cfRule>
  </conditionalFormatting>
  <conditionalFormatting sqref="Z131:Z135">
    <cfRule type="expression" dxfId="481" priority="297">
      <formula>$L131=#REF!</formula>
    </cfRule>
  </conditionalFormatting>
  <conditionalFormatting sqref="Z131:Z135">
    <cfRule type="expression" dxfId="480" priority="298">
      <formula>$L131=#REF!</formula>
    </cfRule>
  </conditionalFormatting>
  <conditionalFormatting sqref="AC17:AD17">
    <cfRule type="expression" dxfId="479" priority="299">
      <formula>$L17=#REF!</formula>
    </cfRule>
  </conditionalFormatting>
  <conditionalFormatting sqref="AD17">
    <cfRule type="expression" dxfId="478" priority="300">
      <formula>$L17=#REF!</formula>
    </cfRule>
  </conditionalFormatting>
  <conditionalFormatting sqref="AD17">
    <cfRule type="expression" dxfId="477" priority="301">
      <formula>$L17=#REF!</formula>
    </cfRule>
  </conditionalFormatting>
  <conditionalFormatting sqref="AD17">
    <cfRule type="expression" dxfId="476" priority="302">
      <formula>$L17=#REF!</formula>
    </cfRule>
  </conditionalFormatting>
  <conditionalFormatting sqref="Z17">
    <cfRule type="expression" dxfId="475" priority="303">
      <formula>$L17=#REF!</formula>
    </cfRule>
  </conditionalFormatting>
  <conditionalFormatting sqref="Z17">
    <cfRule type="expression" dxfId="474" priority="304">
      <formula>$L17=#REF!</formula>
    </cfRule>
  </conditionalFormatting>
  <conditionalFormatting sqref="Z17">
    <cfRule type="expression" dxfId="473" priority="305">
      <formula>$L17=#REF!</formula>
    </cfRule>
  </conditionalFormatting>
  <conditionalFormatting sqref="Z17">
    <cfRule type="expression" dxfId="472" priority="306">
      <formula>$L17=#REF!</formula>
    </cfRule>
  </conditionalFormatting>
  <conditionalFormatting sqref="AC17">
    <cfRule type="expression" dxfId="471" priority="307">
      <formula>$L17=#REF!</formula>
    </cfRule>
  </conditionalFormatting>
  <conditionalFormatting sqref="AC17">
    <cfRule type="expression" dxfId="470" priority="308">
      <formula>$L17=#REF!</formula>
    </cfRule>
  </conditionalFormatting>
  <conditionalFormatting sqref="AC17">
    <cfRule type="expression" dxfId="469" priority="309">
      <formula>$L17=#REF!</formula>
    </cfRule>
  </conditionalFormatting>
  <conditionalFormatting sqref="AC17">
    <cfRule type="expression" dxfId="468" priority="310">
      <formula>$L17=#REF!</formula>
    </cfRule>
  </conditionalFormatting>
  <conditionalFormatting sqref="P17">
    <cfRule type="cellIs" dxfId="467" priority="311" operator="equal">
      <formula>"Mut+ext"</formula>
    </cfRule>
  </conditionalFormatting>
  <conditionalFormatting sqref="AC41">
    <cfRule type="expression" dxfId="466" priority="312">
      <formula>$L41=#REF!</formula>
    </cfRule>
  </conditionalFormatting>
  <conditionalFormatting sqref="AC41">
    <cfRule type="expression" dxfId="465" priority="313">
      <formula>$L41=#REF!</formula>
    </cfRule>
  </conditionalFormatting>
  <conditionalFormatting sqref="AC41">
    <cfRule type="expression" dxfId="464" priority="314">
      <formula>$L41=#REF!</formula>
    </cfRule>
  </conditionalFormatting>
  <conditionalFormatting sqref="AC41">
    <cfRule type="expression" dxfId="463" priority="315">
      <formula>$L41=#REF!</formula>
    </cfRule>
  </conditionalFormatting>
  <conditionalFormatting sqref="AD41">
    <cfRule type="expression" dxfId="462" priority="316">
      <formula>$L41=#REF!</formula>
    </cfRule>
  </conditionalFormatting>
  <conditionalFormatting sqref="AD41">
    <cfRule type="expression" dxfId="461" priority="317">
      <formula>$L41=#REF!</formula>
    </cfRule>
  </conditionalFormatting>
  <conditionalFormatting sqref="AD41">
    <cfRule type="expression" dxfId="460" priority="318">
      <formula>$L41=#REF!</formula>
    </cfRule>
  </conditionalFormatting>
  <conditionalFormatting sqref="AD41">
    <cfRule type="expression" dxfId="459" priority="319">
      <formula>$L41=#REF!</formula>
    </cfRule>
  </conditionalFormatting>
  <conditionalFormatting sqref="P41">
    <cfRule type="cellIs" dxfId="458" priority="320" operator="equal">
      <formula>"Mut+ext"</formula>
    </cfRule>
  </conditionalFormatting>
  <conditionalFormatting sqref="AC65">
    <cfRule type="expression" dxfId="457" priority="321">
      <formula>$L65=#REF!</formula>
    </cfRule>
  </conditionalFormatting>
  <conditionalFormatting sqref="AC65">
    <cfRule type="expression" dxfId="456" priority="322">
      <formula>$L65=#REF!</formula>
    </cfRule>
  </conditionalFormatting>
  <conditionalFormatting sqref="AC65">
    <cfRule type="expression" dxfId="455" priority="323">
      <formula>$L65=#REF!</formula>
    </cfRule>
  </conditionalFormatting>
  <conditionalFormatting sqref="AC65">
    <cfRule type="expression" dxfId="454" priority="324">
      <formula>$L65=#REF!</formula>
    </cfRule>
  </conditionalFormatting>
  <conditionalFormatting sqref="AD65">
    <cfRule type="expression" dxfId="453" priority="325">
      <formula>$L65=#REF!</formula>
    </cfRule>
  </conditionalFormatting>
  <conditionalFormatting sqref="AD65">
    <cfRule type="expression" dxfId="452" priority="326">
      <formula>$L65=#REF!</formula>
    </cfRule>
  </conditionalFormatting>
  <conditionalFormatting sqref="AD65">
    <cfRule type="expression" dxfId="451" priority="327">
      <formula>$L65=#REF!</formula>
    </cfRule>
  </conditionalFormatting>
  <conditionalFormatting sqref="AD65">
    <cfRule type="expression" dxfId="450" priority="328">
      <formula>$L65=#REF!</formula>
    </cfRule>
  </conditionalFormatting>
  <conditionalFormatting sqref="P65">
    <cfRule type="cellIs" dxfId="449" priority="329" operator="equal">
      <formula>"Mut+ext"</formula>
    </cfRule>
  </conditionalFormatting>
  <conditionalFormatting sqref="AC74">
    <cfRule type="expression" dxfId="448" priority="330">
      <formula>$L74=#REF!</formula>
    </cfRule>
  </conditionalFormatting>
  <conditionalFormatting sqref="AC74">
    <cfRule type="expression" dxfId="447" priority="331">
      <formula>$L74=#REF!</formula>
    </cfRule>
  </conditionalFormatting>
  <conditionalFormatting sqref="AC74">
    <cfRule type="expression" dxfId="446" priority="332">
      <formula>$L74=#REF!</formula>
    </cfRule>
  </conditionalFormatting>
  <conditionalFormatting sqref="AC74">
    <cfRule type="expression" dxfId="445" priority="333">
      <formula>$L74=#REF!</formula>
    </cfRule>
  </conditionalFormatting>
  <conditionalFormatting sqref="AD74">
    <cfRule type="expression" dxfId="444" priority="334">
      <formula>$L74=#REF!</formula>
    </cfRule>
  </conditionalFormatting>
  <conditionalFormatting sqref="AD74">
    <cfRule type="expression" dxfId="443" priority="335">
      <formula>$L74=#REF!</formula>
    </cfRule>
  </conditionalFormatting>
  <conditionalFormatting sqref="AD74">
    <cfRule type="expression" dxfId="442" priority="336">
      <formula>$L74=#REF!</formula>
    </cfRule>
  </conditionalFormatting>
  <conditionalFormatting sqref="AD74">
    <cfRule type="expression" dxfId="441" priority="337">
      <formula>$L74=#REF!</formula>
    </cfRule>
  </conditionalFormatting>
  <conditionalFormatting sqref="P74">
    <cfRule type="cellIs" dxfId="440" priority="338" operator="equal">
      <formula>"Mut+ext"</formula>
    </cfRule>
  </conditionalFormatting>
  <conditionalFormatting sqref="AC83">
    <cfRule type="expression" dxfId="439" priority="339">
      <formula>$L83=#REF!</formula>
    </cfRule>
  </conditionalFormatting>
  <conditionalFormatting sqref="AC83">
    <cfRule type="expression" dxfId="438" priority="340">
      <formula>$L83=#REF!</formula>
    </cfRule>
  </conditionalFormatting>
  <conditionalFormatting sqref="AC83">
    <cfRule type="expression" dxfId="437" priority="341">
      <formula>$L83=#REF!</formula>
    </cfRule>
  </conditionalFormatting>
  <conditionalFormatting sqref="AC83">
    <cfRule type="expression" dxfId="436" priority="342">
      <formula>$L83=#REF!</formula>
    </cfRule>
  </conditionalFormatting>
  <conditionalFormatting sqref="AD83">
    <cfRule type="expression" dxfId="435" priority="343">
      <formula>$L83=#REF!</formula>
    </cfRule>
  </conditionalFormatting>
  <conditionalFormatting sqref="AD83">
    <cfRule type="expression" dxfId="434" priority="344">
      <formula>$L83=#REF!</formula>
    </cfRule>
  </conditionalFormatting>
  <conditionalFormatting sqref="AD83">
    <cfRule type="expression" dxfId="433" priority="345">
      <formula>$L83=#REF!</formula>
    </cfRule>
  </conditionalFormatting>
  <conditionalFormatting sqref="AD83">
    <cfRule type="expression" dxfId="432" priority="346">
      <formula>$L83=#REF!</formula>
    </cfRule>
  </conditionalFormatting>
  <conditionalFormatting sqref="AC130">
    <cfRule type="expression" dxfId="431" priority="347">
      <formula>$L130=#REF!</formula>
    </cfRule>
  </conditionalFormatting>
  <conditionalFormatting sqref="AC130">
    <cfRule type="expression" dxfId="430" priority="348">
      <formula>$L130=#REF!</formula>
    </cfRule>
  </conditionalFormatting>
  <conditionalFormatting sqref="AC130">
    <cfRule type="expression" dxfId="429" priority="349">
      <formula>$L130=#REF!</formula>
    </cfRule>
  </conditionalFormatting>
  <conditionalFormatting sqref="AC130">
    <cfRule type="expression" dxfId="428" priority="350">
      <formula>$L130=#REF!</formula>
    </cfRule>
  </conditionalFormatting>
  <conditionalFormatting sqref="AD130">
    <cfRule type="expression" dxfId="427" priority="351">
      <formula>$L130=#REF!</formula>
    </cfRule>
  </conditionalFormatting>
  <conditionalFormatting sqref="AD130">
    <cfRule type="expression" dxfId="426" priority="352">
      <formula>$L130=#REF!</formula>
    </cfRule>
  </conditionalFormatting>
  <conditionalFormatting sqref="AD130">
    <cfRule type="expression" dxfId="425" priority="353">
      <formula>$L130=#REF!</formula>
    </cfRule>
  </conditionalFormatting>
  <conditionalFormatting sqref="AD130">
    <cfRule type="expression" dxfId="424" priority="354">
      <formula>$L130=#REF!</formula>
    </cfRule>
  </conditionalFormatting>
  <conditionalFormatting sqref="P130">
    <cfRule type="cellIs" dxfId="423" priority="355" operator="equal">
      <formula>"Mut+ext"</formula>
    </cfRule>
  </conditionalFormatting>
  <conditionalFormatting sqref="AC136">
    <cfRule type="expression" dxfId="422" priority="356">
      <formula>$L136=#REF!</formula>
    </cfRule>
  </conditionalFormatting>
  <conditionalFormatting sqref="AC136">
    <cfRule type="expression" dxfId="421" priority="357">
      <formula>$L136=#REF!</formula>
    </cfRule>
  </conditionalFormatting>
  <conditionalFormatting sqref="AC136">
    <cfRule type="expression" dxfId="420" priority="358">
      <formula>$L136=#REF!</formula>
    </cfRule>
  </conditionalFormatting>
  <conditionalFormatting sqref="AC136">
    <cfRule type="expression" dxfId="419" priority="359">
      <formula>$L136=#REF!</formula>
    </cfRule>
  </conditionalFormatting>
  <conditionalFormatting sqref="AD136">
    <cfRule type="expression" dxfId="418" priority="360">
      <formula>$L136=#REF!</formula>
    </cfRule>
  </conditionalFormatting>
  <conditionalFormatting sqref="AD136">
    <cfRule type="expression" dxfId="417" priority="361">
      <formula>$L136=#REF!</formula>
    </cfRule>
  </conditionalFormatting>
  <conditionalFormatting sqref="AD136">
    <cfRule type="expression" dxfId="416" priority="362">
      <formula>$L136=#REF!</formula>
    </cfRule>
  </conditionalFormatting>
  <conditionalFormatting sqref="AD136">
    <cfRule type="expression" dxfId="415" priority="363">
      <formula>$L136=#REF!</formula>
    </cfRule>
  </conditionalFormatting>
  <conditionalFormatting sqref="P136">
    <cfRule type="cellIs" dxfId="414" priority="364" operator="equal">
      <formula>"Mut+ext"</formula>
    </cfRule>
  </conditionalFormatting>
  <conditionalFormatting sqref="AC145">
    <cfRule type="expression" dxfId="413" priority="365">
      <formula>$L145=#REF!</formula>
    </cfRule>
  </conditionalFormatting>
  <conditionalFormatting sqref="AC145">
    <cfRule type="expression" dxfId="412" priority="366">
      <formula>$L145=#REF!</formula>
    </cfRule>
  </conditionalFormatting>
  <conditionalFormatting sqref="AC145">
    <cfRule type="expression" dxfId="411" priority="367">
      <formula>$L145=#REF!</formula>
    </cfRule>
  </conditionalFormatting>
  <conditionalFormatting sqref="AC145">
    <cfRule type="expression" dxfId="410" priority="368">
      <formula>$L145=#REF!</formula>
    </cfRule>
  </conditionalFormatting>
  <conditionalFormatting sqref="AD145">
    <cfRule type="expression" dxfId="409" priority="369">
      <formula>$L145=#REF!</formula>
    </cfRule>
  </conditionalFormatting>
  <conditionalFormatting sqref="AD145">
    <cfRule type="expression" dxfId="408" priority="370">
      <formula>$L145=#REF!</formula>
    </cfRule>
  </conditionalFormatting>
  <conditionalFormatting sqref="AD145">
    <cfRule type="expression" dxfId="407" priority="371">
      <formula>$L145=#REF!</formula>
    </cfRule>
  </conditionalFormatting>
  <conditionalFormatting sqref="AD145">
    <cfRule type="expression" dxfId="406" priority="372">
      <formula>$L145=#REF!</formula>
    </cfRule>
  </conditionalFormatting>
  <conditionalFormatting sqref="P145">
    <cfRule type="cellIs" dxfId="405" priority="373" operator="equal">
      <formula>"Mut+ext"</formula>
    </cfRule>
  </conditionalFormatting>
  <conditionalFormatting sqref="AC153">
    <cfRule type="expression" dxfId="404" priority="374">
      <formula>$L153=#REF!</formula>
    </cfRule>
  </conditionalFormatting>
  <conditionalFormatting sqref="AC153">
    <cfRule type="expression" dxfId="403" priority="375">
      <formula>$L153=#REF!</formula>
    </cfRule>
  </conditionalFormatting>
  <conditionalFormatting sqref="AC153">
    <cfRule type="expression" dxfId="402" priority="376">
      <formula>$L153=#REF!</formula>
    </cfRule>
  </conditionalFormatting>
  <conditionalFormatting sqref="AC153">
    <cfRule type="expression" dxfId="401" priority="377">
      <formula>$L153=#REF!</formula>
    </cfRule>
  </conditionalFormatting>
  <conditionalFormatting sqref="AD153">
    <cfRule type="expression" dxfId="400" priority="378">
      <formula>$L153=#REF!</formula>
    </cfRule>
  </conditionalFormatting>
  <conditionalFormatting sqref="AD153">
    <cfRule type="expression" dxfId="399" priority="379">
      <formula>$L153=#REF!</formula>
    </cfRule>
  </conditionalFormatting>
  <conditionalFormatting sqref="AD153">
    <cfRule type="expression" dxfId="398" priority="380">
      <formula>$L153=#REF!</formula>
    </cfRule>
  </conditionalFormatting>
  <conditionalFormatting sqref="AD153">
    <cfRule type="expression" dxfId="397" priority="381">
      <formula>$L153=#REF!</formula>
    </cfRule>
  </conditionalFormatting>
  <conditionalFormatting sqref="P153">
    <cfRule type="cellIs" dxfId="396" priority="382" operator="equal">
      <formula>"Mut+ext"</formula>
    </cfRule>
  </conditionalFormatting>
  <conditionalFormatting sqref="J132:J135">
    <cfRule type="expression" dxfId="395" priority="383">
      <formula>$L132=#REF!</formula>
    </cfRule>
  </conditionalFormatting>
  <conditionalFormatting sqref="J132:J135">
    <cfRule type="expression" dxfId="394" priority="384">
      <formula>$L132=#REF!</formula>
    </cfRule>
  </conditionalFormatting>
  <conditionalFormatting sqref="J132:J135">
    <cfRule type="expression" dxfId="393" priority="385">
      <formula>$L132=#REF!</formula>
    </cfRule>
  </conditionalFormatting>
  <conditionalFormatting sqref="J132:J135">
    <cfRule type="expression" dxfId="392" priority="386">
      <formula>$L132=#REF!</formula>
    </cfRule>
  </conditionalFormatting>
  <conditionalFormatting sqref="P131">
    <cfRule type="cellIs" dxfId="391" priority="387" operator="equal">
      <formula>"Mut+ext"</formula>
    </cfRule>
  </conditionalFormatting>
  <conditionalFormatting sqref="P132:P135">
    <cfRule type="cellIs" dxfId="390" priority="388" operator="equal">
      <formula>"Mut+ext"</formula>
    </cfRule>
  </conditionalFormatting>
  <conditionalFormatting sqref="J60:J64">
    <cfRule type="expression" dxfId="389" priority="389">
      <formula>$L60=#REF!</formula>
    </cfRule>
  </conditionalFormatting>
  <conditionalFormatting sqref="J60:J64">
    <cfRule type="expression" dxfId="388" priority="390">
      <formula>$L60=#REF!</formula>
    </cfRule>
  </conditionalFormatting>
  <conditionalFormatting sqref="J60:J64">
    <cfRule type="expression" dxfId="387" priority="391">
      <formula>$L60=#REF!</formula>
    </cfRule>
  </conditionalFormatting>
  <conditionalFormatting sqref="J60:J64">
    <cfRule type="expression" dxfId="386" priority="392">
      <formula>$L60=#REF!</formula>
    </cfRule>
  </conditionalFormatting>
  <conditionalFormatting sqref="P60:P64">
    <cfRule type="cellIs" dxfId="385" priority="393" operator="equal">
      <formula>"Mut+ext"</formula>
    </cfRule>
  </conditionalFormatting>
  <conditionalFormatting sqref="Z113">
    <cfRule type="expression" dxfId="384" priority="1">
      <formula>$L113=#REF!</formula>
    </cfRule>
  </conditionalFormatting>
  <conditionalFormatting sqref="Z113">
    <cfRule type="expression" dxfId="383" priority="2">
      <formula>$L113=#REF!</formula>
    </cfRule>
  </conditionalFormatting>
  <conditionalFormatting sqref="Z113">
    <cfRule type="expression" dxfId="382" priority="3">
      <formula>$L113=#REF!</formula>
    </cfRule>
  </conditionalFormatting>
  <conditionalFormatting sqref="Z113">
    <cfRule type="expression" dxfId="381" priority="4">
      <formula>$L113=#REF!</formula>
    </cfRule>
  </conditionalFormatting>
  <dataValidations count="6">
    <dataValidation type="list" allowBlank="1" showErrorMessage="1" sqref="L25 L32 L59 L65 L74 L83 L93 L102 L111 L121 L130 L136 L145 L153" xr:uid="{00000000-0002-0000-0700-000000000000}">
      <formula1>$C$10:$C$20</formula1>
    </dataValidation>
    <dataValidation type="list" allowBlank="1" showErrorMessage="1" sqref="K17:K40 K42:K49 K51:K59 K65:K83 K85:K130 K136:K153" xr:uid="{00000000-0002-0000-0700-000001000000}">
      <formula1>"1.0,2.0,3.0,4.0"</formula1>
    </dataValidation>
    <dataValidation type="list" allowBlank="1" showErrorMessage="1" sqref="O149:O152" xr:uid="{00000000-0002-0000-0700-000002000000}">
      <formula1>"300.0,40.0,35.0,30.0,25.0,24.0"</formula1>
    </dataValidation>
    <dataValidation type="list" allowBlank="1" showErrorMessage="1" sqref="J17:J40 J42:J49 J51:J83 J85:J131 J136:J153" xr:uid="{00000000-0002-0000-0700-000003000000}">
      <formula1>"Obligatoire,Option"</formula1>
    </dataValidation>
    <dataValidation type="list" allowBlank="1" showErrorMessage="1" sqref="P17:P24 P26:P31 P33:P40 P42:P49 P51:P58 P60:P64 P66:P73 P75:P82 P85:P92 P94:P101 P103:P110 P112:P120 P122:P129 P131:P135 P137:P144 P146:P152" xr:uid="{00000000-0002-0000-0700-000004000000}">
      <formula1>"Non,Mut,Mut+ext"</formula1>
    </dataValidation>
    <dataValidation type="list" allowBlank="1" showErrorMessage="1" sqref="P8:P10" xr:uid="{00000000-0002-0000-0700-000005000000}">
      <formula1>"Oui,Non"</formula1>
    </dataValidation>
  </dataValidations>
  <pageMargins left="0.7" right="0.7" top="0.75" bottom="0.75" header="0" footer="0"/>
  <pageSetup paperSize="9" orientation="portrait"/>
  <extLst>
    <ext xmlns:x14="http://schemas.microsoft.com/office/spreadsheetml/2009/9/main" uri="{CCE6A557-97BC-4b89-ADB6-D9C93CAAB3DF}">
      <x14:dataValidations xmlns:xm="http://schemas.microsoft.com/office/excel/2006/main" count="8">
        <x14:dataValidation type="list" allowBlank="1" showErrorMessage="1" xr:uid="{00000000-0002-0000-0700-000006000000}">
          <x14:formula1>
            <xm:f>Paramétrage!$C$6:$C$28</xm:f>
          </x14:formula1>
          <xm:sqref>L17:L24 L26:L31 L33:L40 L42:L49 L51:L58 L60:L64 L66:L73 L75:L82 L85:L92 L94:L101 L103:L110 L112:L120 L122:L129 L131 L137:L144 L146:L152</xm:sqref>
        </x14:dataValidation>
        <x14:dataValidation type="list" allowBlank="1" showErrorMessage="1" xr:uid="{00000000-0002-0000-0700-000007000000}">
          <x14:formula1>
            <xm:f>Paramétrage!$N$6:$N$12</xm:f>
          </x14:formula1>
          <xm:sqref>O17:O24 O26:O31 O33:O40 O42:O49 O51:O58 O60:O64 O66:O73 O75:O82 O84:O92 O94:O101 O103:O110 O112:O120 O122:O129 O131:O135 O137:O144 O146:O148</xm:sqref>
        </x14:dataValidation>
        <x14:dataValidation type="list" allowBlank="1" showErrorMessage="1" xr:uid="{00000000-0002-0000-0700-000008000000}">
          <x14:formula1>
            <xm:f>Paramétrage!$I$10</xm:f>
          </x14:formula1>
          <xm:sqref>G66:G73 G137:G144</xm:sqref>
        </x14:dataValidation>
        <x14:dataValidation type="list" allowBlank="1" showErrorMessage="1" xr:uid="{00000000-0002-0000-0700-000009000000}">
          <x14:formula1>
            <xm:f>Paramétrage!$I$6:$I$15</xm:f>
          </x14:formula1>
          <xm:sqref>G42:G49 G51:G58 G112:G120 G122:G129</xm:sqref>
        </x14:dataValidation>
        <x14:dataValidation type="list" allowBlank="1" showErrorMessage="1" xr:uid="{00000000-0002-0000-0700-00000A000000}">
          <x14:formula1>
            <xm:f>Paramétrage!$I$6</xm:f>
          </x14:formula1>
          <xm:sqref>G17:G24 G26:G31 G33:G40 G60:G64 G85:G92 G94:G101 G103:G110 G131:G135</xm:sqref>
        </x14:dataValidation>
        <x14:dataValidation type="list" allowBlank="1" showErrorMessage="1" xr:uid="{00000000-0002-0000-0700-00000B000000}">
          <x14:formula1>
            <xm:f>Paramétrage!$K$6:$K$40</xm:f>
          </x14:formula1>
          <xm:sqref>I17:I24 I26:I31 I33:I40 I42:I49 I51:I58 I60:I64 I66:I73 I75:I82 I85:I92 I94:I101 I103:I110 I112:I120 I122:I129 I131:I135 I137:I144 I146:I152</xm:sqref>
        </x14:dataValidation>
        <x14:dataValidation type="list" allowBlank="1" showErrorMessage="1" xr:uid="{00000000-0002-0000-0700-00000C000000}">
          <x14:formula1>
            <xm:f>Paramétrage!$I$7</xm:f>
          </x14:formula1>
          <xm:sqref>G75:G82 G146:G152</xm:sqref>
        </x14:dataValidation>
        <x14:dataValidation type="list" allowBlank="1" showErrorMessage="1" xr:uid="{00000000-0002-0000-0700-00000D000000}">
          <x14:formula1>
            <xm:f>Paramétrage!$G$6:$G$16</xm:f>
          </x14:formula1>
          <xm:sqref>E4:E6 E8:E10</xm:sqref>
        </x14:dataValidation>
      </x14:dataValidations>
    </ext>
  </extLst>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AP1000"/>
  <sheetViews>
    <sheetView zoomScale="70" zoomScaleNormal="70" workbookViewId="0">
      <pane xSplit="8" ySplit="16" topLeftCell="I127" activePane="bottomRight" state="frozen"/>
      <selection pane="topRight" activeCell="I1" sqref="I1"/>
      <selection pane="bottomLeft" activeCell="A17" sqref="A17"/>
      <selection pane="bottomRight" activeCell="I17" sqref="I17"/>
    </sheetView>
  </sheetViews>
  <sheetFormatPr baseColWidth="10" defaultColWidth="14.42578125" defaultRowHeight="15" customHeight="1" outlineLevelCol="1"/>
  <cols>
    <col min="1" max="1" width="11.5703125" customWidth="1"/>
    <col min="2" max="2" width="14.28515625" customWidth="1"/>
    <col min="3" max="3" width="8.7109375" customWidth="1"/>
    <col min="4" max="4" width="22.5703125" customWidth="1"/>
    <col min="5" max="6" width="8.7109375" customWidth="1"/>
    <col min="7" max="7" width="33.28515625" customWidth="1"/>
    <col min="8" max="8" width="31.85546875" customWidth="1"/>
    <col min="9" max="9" width="11.85546875" customWidth="1"/>
    <col min="10" max="10" width="13" customWidth="1"/>
    <col min="11" max="11" width="9.28515625" customWidth="1"/>
    <col min="12" max="13" width="10" customWidth="1"/>
    <col min="14" max="16" width="11.42578125" customWidth="1"/>
    <col min="17" max="17" width="12.7109375" customWidth="1"/>
    <col min="18" max="20" width="12.28515625" customWidth="1"/>
    <col min="21" max="21" width="11.7109375" customWidth="1"/>
    <col min="22" max="27" width="12.28515625" customWidth="1"/>
    <col min="28" max="28" width="34.140625" customWidth="1"/>
    <col min="29" max="30" width="51.28515625" customWidth="1"/>
    <col min="31" max="31" width="11.28515625" hidden="1" customWidth="1" outlineLevel="1"/>
    <col min="32" max="32" width="10.85546875" hidden="1" customWidth="1" outlineLevel="1"/>
    <col min="33" max="42" width="11.5703125" hidden="1" customWidth="1" outlineLevel="1"/>
  </cols>
  <sheetData>
    <row r="1" spans="1:42" ht="6" customHeight="1">
      <c r="A1" s="346"/>
      <c r="B1" s="346"/>
      <c r="C1" s="385"/>
      <c r="D1" s="385"/>
      <c r="E1" s="385"/>
      <c r="F1" s="385"/>
      <c r="G1" s="385"/>
      <c r="H1" s="346"/>
      <c r="I1" s="346"/>
      <c r="J1" s="346"/>
      <c r="K1" s="346"/>
      <c r="L1" s="346"/>
      <c r="M1" s="346"/>
      <c r="N1" s="346"/>
      <c r="O1" s="346"/>
      <c r="P1" s="346"/>
      <c r="Q1" s="346"/>
      <c r="R1" s="346"/>
      <c r="S1" s="346"/>
      <c r="T1" s="346"/>
      <c r="U1" s="388"/>
      <c r="V1" s="346"/>
      <c r="W1" s="346"/>
      <c r="X1" s="346"/>
      <c r="Y1" s="346"/>
      <c r="Z1" s="346"/>
      <c r="AA1" s="346"/>
      <c r="AB1" s="346"/>
      <c r="AC1" s="346"/>
      <c r="AD1" s="346"/>
      <c r="AE1" s="346"/>
      <c r="AF1" s="346"/>
      <c r="AG1" s="346"/>
      <c r="AH1" s="346"/>
      <c r="AI1" s="346"/>
      <c r="AJ1" s="346"/>
      <c r="AK1" s="346"/>
      <c r="AL1" s="346"/>
      <c r="AM1" s="346"/>
      <c r="AN1" s="346"/>
      <c r="AO1" s="346"/>
      <c r="AP1" s="346"/>
    </row>
    <row r="2" spans="1:42" ht="18" customHeight="1">
      <c r="A2" s="385"/>
      <c r="B2" s="385"/>
      <c r="C2" s="385"/>
      <c r="D2" s="385"/>
      <c r="E2" s="695" t="s">
        <v>171</v>
      </c>
      <c r="F2" s="696"/>
      <c r="G2" s="597"/>
      <c r="H2" s="695" t="s">
        <v>172</v>
      </c>
      <c r="I2" s="597"/>
      <c r="J2" s="695" t="s">
        <v>173</v>
      </c>
      <c r="K2" s="696"/>
      <c r="L2" s="696"/>
      <c r="M2" s="597"/>
      <c r="N2" s="695" t="s">
        <v>174</v>
      </c>
      <c r="O2" s="597"/>
      <c r="P2" s="346"/>
      <c r="Q2" s="346"/>
      <c r="R2" s="346"/>
      <c r="S2" s="346"/>
      <c r="T2" s="346"/>
      <c r="U2" s="35" t="s">
        <v>175</v>
      </c>
      <c r="V2" s="35" t="s">
        <v>176</v>
      </c>
      <c r="W2" s="346"/>
      <c r="X2" s="346"/>
      <c r="Y2" s="346"/>
      <c r="Z2" s="663" t="s">
        <v>177</v>
      </c>
      <c r="AA2" s="663" t="s">
        <v>178</v>
      </c>
      <c r="AB2" s="346"/>
      <c r="AC2" s="346"/>
      <c r="AD2" s="346"/>
      <c r="AE2" s="346"/>
      <c r="AF2" s="346"/>
      <c r="AG2" s="346"/>
      <c r="AH2" s="346"/>
      <c r="AI2" s="346"/>
      <c r="AJ2" s="346"/>
      <c r="AK2" s="346"/>
      <c r="AL2" s="346"/>
      <c r="AM2" s="346"/>
      <c r="AN2" s="346"/>
      <c r="AO2" s="346"/>
      <c r="AP2" s="346"/>
    </row>
    <row r="3" spans="1:42" ht="18" customHeight="1">
      <c r="A3" s="385"/>
      <c r="B3" s="385"/>
      <c r="C3" s="346"/>
      <c r="D3" s="385"/>
      <c r="E3" s="697"/>
      <c r="F3" s="639"/>
      <c r="G3" s="648"/>
      <c r="H3" s="697"/>
      <c r="I3" s="648"/>
      <c r="J3" s="697"/>
      <c r="K3" s="639"/>
      <c r="L3" s="639"/>
      <c r="M3" s="648"/>
      <c r="N3" s="697"/>
      <c r="O3" s="648"/>
      <c r="P3" s="346"/>
      <c r="Q3" s="346"/>
      <c r="R3" s="346"/>
      <c r="S3" s="666" t="s">
        <v>16</v>
      </c>
      <c r="T3" s="637"/>
      <c r="U3" s="35">
        <f>ROUND(SUMIFS($U$17:$U$155,$G$17:$G$155,Paramétrage!$I6,$P$17:$P$155,"&lt;&gt;Mut+ext"),0)</f>
        <v>0</v>
      </c>
      <c r="V3" s="35">
        <f>ROUND(SUMIF($G$17:$G$155,Paramétrage!$I6,$Y$17:$Y$155),0)</f>
        <v>0</v>
      </c>
      <c r="W3" s="346"/>
      <c r="X3" s="346"/>
      <c r="Y3" s="346"/>
      <c r="Z3" s="645"/>
      <c r="AA3" s="645"/>
      <c r="AB3" s="346"/>
      <c r="AC3" s="346"/>
      <c r="AD3" s="346"/>
      <c r="AE3" s="346"/>
      <c r="AF3" s="346"/>
      <c r="AG3" s="346"/>
      <c r="AH3" s="346"/>
      <c r="AI3" s="346"/>
      <c r="AJ3" s="346"/>
      <c r="AK3" s="346"/>
      <c r="AL3" s="346"/>
      <c r="AM3" s="346"/>
      <c r="AN3" s="346"/>
      <c r="AO3" s="346"/>
      <c r="AP3" s="346"/>
    </row>
    <row r="4" spans="1:42" ht="18" customHeight="1">
      <c r="A4" s="385"/>
      <c r="B4" s="385"/>
      <c r="C4" s="346"/>
      <c r="D4" s="495" t="s">
        <v>415</v>
      </c>
      <c r="E4" s="679" t="s">
        <v>179</v>
      </c>
      <c r="F4" s="637"/>
      <c r="G4" s="612"/>
      <c r="H4" s="679" t="str">
        <f>Synthèse!B3</f>
        <v>Géographie et aménagement</v>
      </c>
      <c r="I4" s="612"/>
      <c r="J4" s="679" t="s">
        <v>416</v>
      </c>
      <c r="K4" s="637"/>
      <c r="L4" s="637"/>
      <c r="M4" s="612"/>
      <c r="N4" s="694"/>
      <c r="O4" s="612"/>
      <c r="P4" s="712">
        <v>135</v>
      </c>
      <c r="Q4" s="346"/>
      <c r="R4" s="346"/>
      <c r="S4" s="666" t="s">
        <v>17</v>
      </c>
      <c r="T4" s="637"/>
      <c r="U4" s="35">
        <f>ROUND(SUMIFS($U$17:$U$155,$G$17:$G$155,Paramétrage!$I7,$P$17:$P$155,"&lt;&gt;Mut+ext"),0)</f>
        <v>0</v>
      </c>
      <c r="V4" s="35">
        <f>ROUND(SUMIF($G$17:$G$155,Paramétrage!$I7,$Y$17:$Y$155),0)</f>
        <v>0</v>
      </c>
      <c r="W4" s="346"/>
      <c r="X4" s="666" t="s">
        <v>32</v>
      </c>
      <c r="Y4" s="612"/>
      <c r="Z4" s="35">
        <f>SUMIF($L$17:$L$33,Paramétrage!$C6,$M$17:$M$33)+SUMIF($L$87:$L$113,Paramétrage!$C6,$M$87:$M$113)</f>
        <v>12</v>
      </c>
      <c r="AA4" s="35">
        <f>SUMIF($L$17:$L$33,Paramétrage!$C6,$Y$17:$Y$33)+SUMIF($L$87:$L$113,Paramétrage!$C6,$Y$87:$Y$113)</f>
        <v>0</v>
      </c>
      <c r="AB4" s="346"/>
      <c r="AC4" s="346"/>
      <c r="AD4" s="346"/>
      <c r="AE4" s="346"/>
      <c r="AF4" s="346"/>
      <c r="AG4" s="346"/>
      <c r="AH4" s="346"/>
      <c r="AI4" s="346"/>
      <c r="AJ4" s="346"/>
      <c r="AK4" s="346"/>
      <c r="AL4" s="346"/>
      <c r="AM4" s="346"/>
      <c r="AN4" s="346"/>
      <c r="AO4" s="346"/>
      <c r="AP4" s="346"/>
    </row>
    <row r="5" spans="1:42" ht="18" customHeight="1">
      <c r="A5" s="678" t="s">
        <v>575</v>
      </c>
      <c r="B5" s="657"/>
      <c r="C5" s="346"/>
      <c r="D5" s="204" t="s">
        <v>315</v>
      </c>
      <c r="E5" s="636" t="s">
        <v>179</v>
      </c>
      <c r="F5" s="637"/>
      <c r="G5" s="612"/>
      <c r="H5" s="666" t="s">
        <v>0</v>
      </c>
      <c r="I5" s="612"/>
      <c r="J5" s="636" t="s">
        <v>576</v>
      </c>
      <c r="K5" s="637"/>
      <c r="L5" s="637"/>
      <c r="M5" s="612"/>
      <c r="N5" s="704"/>
      <c r="O5" s="612"/>
      <c r="P5" s="653"/>
      <c r="Q5" s="346"/>
      <c r="R5" s="346"/>
      <c r="S5" s="666" t="s">
        <v>18</v>
      </c>
      <c r="T5" s="637"/>
      <c r="U5" s="35">
        <f>ROUND(SUMIFS($U$17:$U$155,$G$17:$G$155,Paramétrage!$I8,$P$17:$P$155,"&lt;&gt;Mut+ext"),0)</f>
        <v>0</v>
      </c>
      <c r="V5" s="35">
        <f>ROUND(SUMIF($G$17:$G$155,Paramétrage!$I8,$Y$17:$Y$155),0)</f>
        <v>0</v>
      </c>
      <c r="W5" s="346"/>
      <c r="X5" s="666" t="s">
        <v>33</v>
      </c>
      <c r="Y5" s="612"/>
      <c r="Z5" s="35">
        <f>SUMIF($L$17:$L$33,Paramétrage!$C7,$M$17:$M$33)+SUMIF($L$87:$L$113,Paramétrage!$C7,$M$87:$M$113)</f>
        <v>10</v>
      </c>
      <c r="AA5" s="35">
        <f>SUMIF($L$17:$L$33,Paramétrage!$C7,$Y$17:$Y$33)+SUMIF($L$87:$L$113,Paramétrage!$C7,$Y$87:$Y$113)</f>
        <v>0</v>
      </c>
      <c r="AB5" s="346"/>
      <c r="AC5" s="346"/>
      <c r="AD5" s="346"/>
      <c r="AE5" s="346"/>
      <c r="AF5" s="346"/>
      <c r="AG5" s="346"/>
      <c r="AH5" s="346"/>
      <c r="AI5" s="346"/>
      <c r="AJ5" s="346"/>
      <c r="AK5" s="346"/>
      <c r="AL5" s="346"/>
      <c r="AM5" s="346"/>
      <c r="AN5" s="346"/>
      <c r="AO5" s="346"/>
      <c r="AP5" s="346"/>
    </row>
    <row r="6" spans="1:42" ht="18" customHeight="1">
      <c r="A6" s="657"/>
      <c r="B6" s="657"/>
      <c r="C6" s="346"/>
      <c r="D6" s="204" t="s">
        <v>316</v>
      </c>
      <c r="E6" s="636" t="s">
        <v>179</v>
      </c>
      <c r="F6" s="637"/>
      <c r="G6" s="612"/>
      <c r="H6" s="666" t="s">
        <v>0</v>
      </c>
      <c r="I6" s="612"/>
      <c r="J6" s="666" t="s">
        <v>414</v>
      </c>
      <c r="K6" s="637"/>
      <c r="L6" s="637"/>
      <c r="M6" s="612"/>
      <c r="N6" s="704"/>
      <c r="O6" s="612"/>
      <c r="P6" s="697"/>
      <c r="Q6" s="346"/>
      <c r="R6" s="346"/>
      <c r="S6" s="666" t="s">
        <v>19</v>
      </c>
      <c r="T6" s="637"/>
      <c r="U6" s="35">
        <f>ROUND(SUMIFS($U$17:$U$155,$G$17:$G$155,Paramétrage!$I9,$P$17:$P$155,"&lt;&gt;Mut+ext"),0)</f>
        <v>0</v>
      </c>
      <c r="V6" s="35">
        <f>ROUND(SUMIF($G$17:$G$155,Paramétrage!$I9,$Y$17:$Y$155),0)</f>
        <v>0</v>
      </c>
      <c r="W6" s="346"/>
      <c r="X6" s="666" t="s">
        <v>34</v>
      </c>
      <c r="Y6" s="612"/>
      <c r="Z6" s="35">
        <f>SUMIF($L$17:$L$33,Paramétrage!$C8,$M$17:$M$33)+SUMIF($L$87:$L$113,Paramétrage!$C8,$M$87:$M$113)</f>
        <v>0</v>
      </c>
      <c r="AA6" s="35">
        <f>SUMIF($L$17:$L$33,Paramétrage!$C8,$Y$17:$Y$33)+SUMIF($L$87:$L$113,Paramétrage!$C8,$Y$87:$Y$113)</f>
        <v>0</v>
      </c>
      <c r="AB6" s="346"/>
      <c r="AC6" s="346"/>
      <c r="AD6" s="346"/>
      <c r="AE6" s="346"/>
      <c r="AF6" s="346"/>
      <c r="AG6" s="346"/>
      <c r="AH6" s="346"/>
      <c r="AI6" s="346"/>
      <c r="AJ6" s="346"/>
      <c r="AK6" s="346"/>
      <c r="AL6" s="346"/>
      <c r="AM6" s="346"/>
      <c r="AN6" s="346"/>
      <c r="AO6" s="346"/>
      <c r="AP6" s="346"/>
    </row>
    <row r="7" spans="1:42" ht="18" customHeight="1">
      <c r="A7" s="657"/>
      <c r="B7" s="657"/>
      <c r="C7" s="346"/>
      <c r="D7" s="38" t="s">
        <v>317</v>
      </c>
      <c r="E7" s="39"/>
      <c r="F7" s="39"/>
      <c r="G7" s="39"/>
      <c r="H7" s="39"/>
      <c r="I7" s="39"/>
      <c r="J7" s="39"/>
      <c r="K7" s="39"/>
      <c r="L7" s="39"/>
      <c r="M7" s="39"/>
      <c r="N7" s="496" t="s">
        <v>318</v>
      </c>
      <c r="O7" s="496" t="s">
        <v>319</v>
      </c>
      <c r="P7" s="45" t="s">
        <v>186</v>
      </c>
      <c r="Q7" s="346"/>
      <c r="R7" s="346"/>
      <c r="S7" s="666" t="s">
        <v>23</v>
      </c>
      <c r="T7" s="612"/>
      <c r="U7" s="35">
        <f>ROUND(SUMIF($G$17:$G$155,Paramétrage!$I10,$U$17:$U$155),0)</f>
        <v>0</v>
      </c>
      <c r="V7" s="35">
        <f t="array" ref="V7">IF(ISERROR(SUM(IF(G:G=Paramétrage!$I10,M:M*U:U)))=TRUE,"saisie incomplète",SUM(IF(G:G=Paramétrage!$I10,M:M*U:U)))</f>
        <v>0</v>
      </c>
      <c r="W7" s="346"/>
      <c r="X7" s="346"/>
      <c r="Y7" s="346"/>
      <c r="Z7" s="346"/>
      <c r="AA7" s="346"/>
      <c r="AB7" s="346"/>
      <c r="AC7" s="346"/>
      <c r="AD7" s="346"/>
      <c r="AE7" s="346"/>
      <c r="AF7" s="346"/>
      <c r="AG7" s="346"/>
      <c r="AH7" s="346"/>
      <c r="AI7" s="346"/>
      <c r="AJ7" s="346"/>
      <c r="AK7" s="346"/>
      <c r="AL7" s="346"/>
      <c r="AM7" s="346"/>
      <c r="AN7" s="346"/>
      <c r="AO7" s="346"/>
      <c r="AP7" s="346"/>
    </row>
    <row r="8" spans="1:42" ht="18" customHeight="1">
      <c r="A8" s="657"/>
      <c r="B8" s="657"/>
      <c r="C8" s="346"/>
      <c r="D8" s="46" t="s">
        <v>320</v>
      </c>
      <c r="E8" s="666" t="s">
        <v>188</v>
      </c>
      <c r="F8" s="637"/>
      <c r="G8" s="612"/>
      <c r="H8" s="636" t="s">
        <v>122</v>
      </c>
      <c r="I8" s="612"/>
      <c r="J8" s="666"/>
      <c r="K8" s="637"/>
      <c r="L8" s="637"/>
      <c r="M8" s="637"/>
      <c r="N8" s="48"/>
      <c r="O8" s="48"/>
      <c r="P8" s="35"/>
      <c r="Q8" s="540"/>
      <c r="R8" s="497"/>
      <c r="S8" s="681" t="s">
        <v>24</v>
      </c>
      <c r="T8" s="612"/>
      <c r="U8" s="35">
        <f>ROUND(SUMIF($G$17:$G$155,Paramétrage!$I11,$U$17:$U$155),0)</f>
        <v>0</v>
      </c>
      <c r="V8" s="35">
        <f t="array" ref="V8">IF(ISERROR(SUM(IF(G:G=Paramétrage!$I11,M:M*U:U)))=TRUE,"saisie incomplète",SUM(IF(G:G=Paramétrage!$I11,M:M*U:U)))</f>
        <v>0</v>
      </c>
      <c r="W8" s="346"/>
      <c r="X8" s="346"/>
      <c r="Y8" s="346"/>
      <c r="Z8" s="346"/>
      <c r="AA8" s="346"/>
      <c r="AB8" s="346"/>
      <c r="AC8" s="346"/>
      <c r="AD8" s="346"/>
      <c r="AE8" s="346"/>
      <c r="AF8" s="346"/>
      <c r="AG8" s="346"/>
      <c r="AH8" s="346"/>
      <c r="AI8" s="346"/>
      <c r="AJ8" s="346"/>
      <c r="AK8" s="346"/>
      <c r="AL8" s="346"/>
      <c r="AM8" s="346"/>
      <c r="AN8" s="346"/>
      <c r="AO8" s="346"/>
      <c r="AP8" s="346"/>
    </row>
    <row r="9" spans="1:42" ht="18" customHeight="1">
      <c r="A9" s="385"/>
      <c r="B9" s="385"/>
      <c r="C9" s="346"/>
      <c r="D9" s="46" t="s">
        <v>321</v>
      </c>
      <c r="E9" s="666" t="s">
        <v>179</v>
      </c>
      <c r="F9" s="637"/>
      <c r="G9" s="612"/>
      <c r="H9" s="636" t="s">
        <v>123</v>
      </c>
      <c r="I9" s="612"/>
      <c r="J9" s="666"/>
      <c r="K9" s="637"/>
      <c r="L9" s="637"/>
      <c r="M9" s="637"/>
      <c r="N9" s="48"/>
      <c r="O9" s="48"/>
      <c r="P9" s="35"/>
      <c r="Q9" s="346"/>
      <c r="R9" s="346"/>
      <c r="S9" s="666" t="s">
        <v>25</v>
      </c>
      <c r="T9" s="612"/>
      <c r="U9" s="35">
        <f>ROUND(SUMIF($G$17:$G$155,Paramétrage!$I12,$U$17:$U$155),0)</f>
        <v>0</v>
      </c>
      <c r="V9" s="35">
        <f t="array" ref="V9">IF(ISERROR(SUM(IF(G:G=Paramétrage!$I12,M:M*U:U)))=TRUE,"saisie incomplète",SUM(IF(G:G=Paramétrage!$I12,M:M*U:U)))</f>
        <v>0</v>
      </c>
      <c r="W9" s="346"/>
      <c r="X9" s="346"/>
      <c r="Y9" s="346"/>
      <c r="Z9" s="346"/>
      <c r="AA9" s="346"/>
      <c r="AB9" s="346"/>
      <c r="AC9" s="346"/>
      <c r="AD9" s="346"/>
      <c r="AE9" s="346"/>
      <c r="AF9" s="346"/>
      <c r="AG9" s="346"/>
      <c r="AH9" s="346"/>
      <c r="AI9" s="346"/>
      <c r="AJ9" s="346"/>
      <c r="AK9" s="346"/>
      <c r="AL9" s="346"/>
      <c r="AM9" s="346"/>
      <c r="AN9" s="346"/>
      <c r="AO9" s="346"/>
      <c r="AP9" s="346"/>
    </row>
    <row r="10" spans="1:42" ht="18" customHeight="1">
      <c r="A10" s="385"/>
      <c r="B10" s="385"/>
      <c r="C10" s="393"/>
      <c r="D10" s="385"/>
      <c r="E10" s="385"/>
      <c r="F10" s="385"/>
      <c r="G10" s="385"/>
      <c r="H10" s="346"/>
      <c r="I10" s="346"/>
      <c r="J10" s="346"/>
      <c r="K10" s="346"/>
      <c r="L10" s="346"/>
      <c r="M10" s="346"/>
      <c r="N10" s="346"/>
      <c r="O10" s="346"/>
      <c r="P10" s="346"/>
      <c r="Q10" s="346"/>
      <c r="R10" s="346"/>
      <c r="S10" s="666" t="s">
        <v>26</v>
      </c>
      <c r="T10" s="612"/>
      <c r="U10" s="35">
        <f>ROUND(SUMIF($G$17:$G$155,Paramétrage!$I13,$U$17:$U$155),0)</f>
        <v>0</v>
      </c>
      <c r="V10" s="35">
        <f t="array" ref="V10">IF(ISERROR(SUM(IF(G:G=Paramétrage!$I13,M:M*U:U)))=TRUE,"saisie incomplète",SUM(IF(G:G=Paramétrage!$I13,M:M*U:U)))</f>
        <v>0</v>
      </c>
      <c r="W10" s="346"/>
      <c r="X10" s="346"/>
      <c r="Y10" s="346"/>
      <c r="Z10" s="346"/>
      <c r="AA10" s="346"/>
      <c r="AB10" s="346"/>
      <c r="AC10" s="346"/>
      <c r="AD10" s="346"/>
      <c r="AE10" s="346"/>
      <c r="AF10" s="346"/>
      <c r="AG10" s="346"/>
      <c r="AH10" s="346"/>
      <c r="AI10" s="346"/>
      <c r="AJ10" s="346"/>
      <c r="AK10" s="346"/>
      <c r="AL10" s="346"/>
      <c r="AM10" s="346"/>
      <c r="AN10" s="346"/>
      <c r="AO10" s="346"/>
      <c r="AP10" s="346"/>
    </row>
    <row r="11" spans="1:42" ht="18" customHeight="1">
      <c r="A11" s="346"/>
      <c r="B11" s="346"/>
      <c r="C11" s="346"/>
      <c r="D11" s="726" t="s">
        <v>577</v>
      </c>
      <c r="E11" s="657"/>
      <c r="F11" s="657"/>
      <c r="G11" s="657"/>
      <c r="H11" s="346"/>
      <c r="I11" s="346"/>
      <c r="J11" s="346"/>
      <c r="K11" s="346"/>
      <c r="L11" s="346"/>
      <c r="M11" s="346"/>
      <c r="N11" s="346"/>
      <c r="O11" s="346"/>
      <c r="P11" s="346"/>
      <c r="Q11" s="346"/>
      <c r="R11" s="346"/>
      <c r="S11" s="666" t="s">
        <v>27</v>
      </c>
      <c r="T11" s="612"/>
      <c r="U11" s="35">
        <f>ROUND(SUMIF($G$17:$G$155,Paramétrage!$I14,$U$17:$U$155),0)</f>
        <v>0</v>
      </c>
      <c r="V11" s="35">
        <f t="array" ref="V11">IF(ISERROR(SUM(IF(G:G=Paramétrage!$I14,M:M*U:U)))=TRUE,"saisie incomplète",SUM(IF(G:G=Paramétrage!$I14,M:M*U:U)))</f>
        <v>0</v>
      </c>
      <c r="W11" s="346"/>
      <c r="X11" s="346"/>
      <c r="Y11" s="346"/>
      <c r="Z11" s="346"/>
      <c r="AA11" s="346"/>
      <c r="AB11" s="346"/>
      <c r="AC11" s="346"/>
      <c r="AD11" s="346"/>
      <c r="AE11" s="346"/>
      <c r="AF11" s="346"/>
      <c r="AG11" s="346"/>
      <c r="AH11" s="346"/>
      <c r="AI11" s="346"/>
      <c r="AJ11" s="346"/>
      <c r="AK11" s="346"/>
      <c r="AL11" s="346"/>
      <c r="AM11" s="346"/>
      <c r="AN11" s="346"/>
      <c r="AO11" s="346"/>
      <c r="AP11" s="346"/>
    </row>
    <row r="12" spans="1:42" ht="18" customHeight="1">
      <c r="A12" s="346"/>
      <c r="B12" s="346"/>
      <c r="C12" s="346"/>
      <c r="D12" s="385"/>
      <c r="E12" s="385"/>
      <c r="F12" s="385"/>
      <c r="G12" s="385"/>
      <c r="H12" s="346"/>
      <c r="I12" s="346"/>
      <c r="J12" s="346"/>
      <c r="K12" s="346"/>
      <c r="L12" s="346"/>
      <c r="M12" s="346"/>
      <c r="N12" s="346"/>
      <c r="O12" s="346"/>
      <c r="P12" s="346"/>
      <c r="Q12" s="346"/>
      <c r="R12" s="346"/>
      <c r="S12" s="666" t="s">
        <v>28</v>
      </c>
      <c r="T12" s="612"/>
      <c r="U12" s="35">
        <f>ROUND(SUMIF($G$17:$G$155,Paramétrage!$I15,$U$17:$U$155),0)</f>
        <v>0</v>
      </c>
      <c r="V12" s="35">
        <f t="array" ref="V12">IF(ISERROR(SUM(IF(G:G=Paramétrage!$I15,M:M*U:U)))=TRUE,"saisie incomplète",SUM(IF(G:G=Paramétrage!$I15,M:M*U:U)))</f>
        <v>0</v>
      </c>
      <c r="W12" s="346"/>
      <c r="X12" s="346"/>
      <c r="Y12" s="346"/>
      <c r="Z12" s="346"/>
      <c r="AA12" s="346"/>
      <c r="AB12" s="346"/>
      <c r="AC12" s="346"/>
      <c r="AD12" s="346"/>
      <c r="AE12" s="346"/>
      <c r="AF12" s="346"/>
      <c r="AG12" s="346"/>
      <c r="AH12" s="346"/>
      <c r="AI12" s="346"/>
      <c r="AJ12" s="346"/>
      <c r="AK12" s="346"/>
      <c r="AL12" s="346"/>
      <c r="AM12" s="346"/>
      <c r="AN12" s="346"/>
      <c r="AO12" s="346"/>
      <c r="AP12" s="346"/>
    </row>
    <row r="13" spans="1:42" ht="18" customHeight="1">
      <c r="A13" s="346"/>
      <c r="B13" s="346"/>
      <c r="C13" s="346"/>
      <c r="D13" s="385"/>
      <c r="E13" s="385"/>
      <c r="F13" s="385"/>
      <c r="G13" s="385"/>
      <c r="H13" s="346"/>
      <c r="I13" s="346"/>
      <c r="J13" s="346"/>
      <c r="K13" s="346"/>
      <c r="L13" s="346"/>
      <c r="M13" s="346"/>
      <c r="N13" s="346"/>
      <c r="O13" s="346"/>
      <c r="P13" s="346"/>
      <c r="Q13" s="346"/>
      <c r="R13" s="346"/>
      <c r="S13" s="666" t="s">
        <v>198</v>
      </c>
      <c r="T13" s="612"/>
      <c r="U13" s="49">
        <f>SUM(AO17:AO130)</f>
        <v>0</v>
      </c>
      <c r="V13" s="49">
        <f>SUM(AP17:AP130)</f>
        <v>0</v>
      </c>
      <c r="W13" s="346"/>
      <c r="X13" s="346"/>
      <c r="Y13" s="346"/>
      <c r="Z13" s="346"/>
      <c r="AA13" s="346"/>
      <c r="AB13" s="346"/>
      <c r="AC13" s="346"/>
      <c r="AD13" s="346"/>
      <c r="AE13" s="346"/>
      <c r="AF13" s="346"/>
      <c r="AG13" s="346"/>
      <c r="AH13" s="346"/>
      <c r="AI13" s="346"/>
      <c r="AJ13" s="346"/>
      <c r="AK13" s="346"/>
      <c r="AL13" s="346"/>
      <c r="AM13" s="346"/>
      <c r="AN13" s="346"/>
      <c r="AO13" s="346"/>
      <c r="AP13" s="346"/>
    </row>
    <row r="14" spans="1:42" ht="15.75">
      <c r="A14" s="346"/>
      <c r="B14" s="346"/>
      <c r="C14" s="346"/>
      <c r="D14" s="346"/>
      <c r="E14" s="346"/>
      <c r="F14" s="346"/>
      <c r="G14" s="346"/>
      <c r="H14" s="346"/>
      <c r="I14" s="346"/>
      <c r="J14" s="346"/>
      <c r="K14" s="346"/>
      <c r="L14" s="346"/>
      <c r="M14" s="346"/>
      <c r="N14" s="346"/>
      <c r="O14" s="346"/>
      <c r="P14" s="346"/>
      <c r="Q14" s="346"/>
      <c r="R14" s="346"/>
      <c r="S14" s="346"/>
      <c r="T14" s="346"/>
      <c r="U14" s="388"/>
      <c r="V14" s="346"/>
      <c r="W14" s="346"/>
      <c r="X14" s="346"/>
      <c r="Y14" s="346"/>
      <c r="Z14" s="346"/>
      <c r="AA14" s="346"/>
      <c r="AB14" s="346"/>
      <c r="AC14" s="346"/>
      <c r="AD14" s="346"/>
      <c r="AE14" s="346"/>
      <c r="AF14" s="346"/>
      <c r="AG14" s="346"/>
      <c r="AH14" s="346"/>
      <c r="AI14" s="346"/>
      <c r="AJ14" s="346"/>
      <c r="AK14" s="346"/>
      <c r="AL14" s="346"/>
      <c r="AM14" s="346"/>
      <c r="AN14" s="346"/>
      <c r="AO14" s="346"/>
      <c r="AP14" s="346"/>
    </row>
    <row r="15" spans="1:42" ht="68.25" customHeight="1">
      <c r="A15" s="394"/>
      <c r="B15" s="693" t="s">
        <v>38</v>
      </c>
      <c r="C15" s="624"/>
      <c r="D15" s="593"/>
      <c r="E15" s="659" t="s">
        <v>40</v>
      </c>
      <c r="F15" s="659" t="s">
        <v>199</v>
      </c>
      <c r="G15" s="659" t="s">
        <v>200</v>
      </c>
      <c r="H15" s="677" t="s">
        <v>201</v>
      </c>
      <c r="I15" s="659" t="s">
        <v>202</v>
      </c>
      <c r="J15" s="659" t="s">
        <v>203</v>
      </c>
      <c r="K15" s="677" t="s">
        <v>204</v>
      </c>
      <c r="L15" s="659" t="s">
        <v>205</v>
      </c>
      <c r="M15" s="50" t="s">
        <v>206</v>
      </c>
      <c r="N15" s="659" t="s">
        <v>267</v>
      </c>
      <c r="O15" s="660" t="s">
        <v>208</v>
      </c>
      <c r="P15" s="654" t="s">
        <v>209</v>
      </c>
      <c r="Q15" s="652" t="s">
        <v>210</v>
      </c>
      <c r="R15" s="621"/>
      <c r="S15" s="621"/>
      <c r="T15" s="658"/>
      <c r="U15" s="654" t="s">
        <v>13</v>
      </c>
      <c r="V15" s="395" t="s">
        <v>211</v>
      </c>
      <c r="W15" s="50" t="s">
        <v>212</v>
      </c>
      <c r="X15" s="50" t="s">
        <v>213</v>
      </c>
      <c r="Y15" s="51" t="s">
        <v>214</v>
      </c>
      <c r="Z15" s="656" t="s">
        <v>215</v>
      </c>
      <c r="AA15" s="621"/>
      <c r="AB15" s="619"/>
      <c r="AC15" s="659" t="s">
        <v>216</v>
      </c>
      <c r="AD15" s="660" t="s">
        <v>217</v>
      </c>
      <c r="AE15" s="649" t="s">
        <v>218</v>
      </c>
      <c r="AF15" s="699" t="s">
        <v>219</v>
      </c>
      <c r="AG15" s="346"/>
      <c r="AH15" s="644" t="s">
        <v>267</v>
      </c>
      <c r="AI15" s="644" t="s">
        <v>208</v>
      </c>
      <c r="AJ15" s="644" t="s">
        <v>13</v>
      </c>
      <c r="AK15" s="644" t="s">
        <v>211</v>
      </c>
      <c r="AL15" s="644" t="s">
        <v>212</v>
      </c>
      <c r="AM15" s="644" t="s">
        <v>213</v>
      </c>
      <c r="AN15" s="644" t="s">
        <v>214</v>
      </c>
      <c r="AO15" s="646" t="s">
        <v>268</v>
      </c>
      <c r="AP15" s="612"/>
    </row>
    <row r="16" spans="1:42" ht="31.5">
      <c r="A16" s="394"/>
      <c r="B16" s="396" t="s">
        <v>71</v>
      </c>
      <c r="C16" s="52" t="s">
        <v>220</v>
      </c>
      <c r="D16" s="52" t="s">
        <v>221</v>
      </c>
      <c r="E16" s="664"/>
      <c r="F16" s="645"/>
      <c r="G16" s="645"/>
      <c r="H16" s="645"/>
      <c r="I16" s="645"/>
      <c r="J16" s="645"/>
      <c r="K16" s="645"/>
      <c r="L16" s="645"/>
      <c r="M16" s="397">
        <f>ROUND(M86+M156,1)</f>
        <v>22</v>
      </c>
      <c r="N16" s="645"/>
      <c r="O16" s="661"/>
      <c r="P16" s="669"/>
      <c r="Q16" s="697"/>
      <c r="R16" s="639"/>
      <c r="S16" s="639"/>
      <c r="T16" s="640"/>
      <c r="U16" s="669"/>
      <c r="V16" s="398">
        <f>V86+V156</f>
        <v>0</v>
      </c>
      <c r="W16" s="53">
        <f>W86+W156</f>
        <v>0</v>
      </c>
      <c r="X16" s="53">
        <f>X86+X156</f>
        <v>0</v>
      </c>
      <c r="Y16" s="54">
        <f>Y86+Y156</f>
        <v>0</v>
      </c>
      <c r="Z16" s="698"/>
      <c r="AA16" s="639"/>
      <c r="AB16" s="648"/>
      <c r="AC16" s="645"/>
      <c r="AD16" s="661"/>
      <c r="AE16" s="610"/>
      <c r="AF16" s="589"/>
      <c r="AG16" s="346"/>
      <c r="AH16" s="645"/>
      <c r="AI16" s="645"/>
      <c r="AJ16" s="645"/>
      <c r="AK16" s="645"/>
      <c r="AL16" s="645"/>
      <c r="AM16" s="645"/>
      <c r="AN16" s="645"/>
      <c r="AO16" s="131" t="s">
        <v>175</v>
      </c>
      <c r="AP16" s="132" t="s">
        <v>270</v>
      </c>
    </row>
    <row r="17" spans="1:42" ht="15" customHeight="1">
      <c r="A17" s="675" t="s">
        <v>417</v>
      </c>
      <c r="B17" s="668" t="s">
        <v>223</v>
      </c>
      <c r="C17" s="663" t="s">
        <v>418</v>
      </c>
      <c r="D17" s="706"/>
      <c r="E17" s="663">
        <v>6</v>
      </c>
      <c r="F17" s="55" t="s">
        <v>155</v>
      </c>
      <c r="G17" s="56" t="s">
        <v>16</v>
      </c>
      <c r="H17" s="73"/>
      <c r="I17" s="58">
        <v>23</v>
      </c>
      <c r="J17" s="59" t="s">
        <v>227</v>
      </c>
      <c r="K17" s="60"/>
      <c r="L17" s="35" t="s">
        <v>42</v>
      </c>
      <c r="M17" s="61">
        <v>12</v>
      </c>
      <c r="N17" s="62">
        <f>'L3P1 Amgt et Dév Territorial'!N17</f>
        <v>54</v>
      </c>
      <c r="O17" s="152">
        <v>300</v>
      </c>
      <c r="P17" s="63" t="s">
        <v>242</v>
      </c>
      <c r="Q17" s="683" t="s">
        <v>578</v>
      </c>
      <c r="R17" s="637"/>
      <c r="S17" s="637"/>
      <c r="T17" s="614"/>
      <c r="U17" s="64" t="str">
        <f>IF(OR(O17="",L17=Paramétrage!$C$10,L17=Paramétrage!$C$13,L17=Paramétrage!$C$16,L17=Paramétrage!$C$19,L17=Paramétrage!$C$23,L17=Paramétrage!$C$26,AND(L17&lt;&gt;Paramétrage!$C$9,P17="Mut+ext")),"",ROUNDUP(N17/O17,0))</f>
        <v/>
      </c>
      <c r="V17" s="399">
        <f>IF(L17="",0,IF(OR(P17="Mut+ext",VLOOKUP(L17,Paramétrage!$C$6:$E$28,2,0)=0),0,IF(O17="","saisir capacité",M17*U17*VLOOKUP(L17,Paramétrage!$C$6:$E$28,2,0))))</f>
        <v>0</v>
      </c>
      <c r="W17" s="47"/>
      <c r="X17" s="65">
        <f t="shared" ref="X17:X24" si="0">IF(ISERROR(V17+W17)=TRUE,V17,V17+W17)</f>
        <v>0</v>
      </c>
      <c r="Y17" s="66">
        <f>IF(L17="",0,IF(ISERROR(W17+V17*VLOOKUP(L17,Paramétrage!$C$6:$E$28,3,0))=TRUE,X17,W17+V17*VLOOKUP(L17,Paramétrage!$C$6:$E$28,3,0)))</f>
        <v>0</v>
      </c>
      <c r="Z17" s="642"/>
      <c r="AA17" s="637"/>
      <c r="AB17" s="612"/>
      <c r="AC17" s="557"/>
      <c r="AD17" s="70"/>
      <c r="AE17" s="206">
        <f>IF(F17="",0,IF(J17="",0,IF(SUMIF(F17:F24,F17,N17:N24)=0,0,IF(J17="Obligatoire",AF17/N17,IF(K17="",AF17/SUMIF(F17:F24,F17,N17:N24),AF17/(SUMIF(F17:F24,F17,N17:N24)/K17))))))</f>
        <v>12</v>
      </c>
      <c r="AF17" s="233">
        <f t="shared" ref="AF17:AF24" si="1">M17*N17</f>
        <v>648</v>
      </c>
      <c r="AG17" s="346"/>
      <c r="AH17" s="136">
        <f>IF(SUMIF(F17:F24,F17,N17:N24)=0,0,$M$3*N17/SUMIF(F17:F24,F17,N17:N24))</f>
        <v>0</v>
      </c>
      <c r="AI17" s="46">
        <f t="shared" ref="AI17:AI24" si="2">O17</f>
        <v>300</v>
      </c>
      <c r="AJ17" s="137">
        <f t="shared" ref="AJ17:AJ24" si="3">IF(AI17=0,"",ROUNDUP(AH17/AI17,0))</f>
        <v>0</v>
      </c>
      <c r="AK17" s="138">
        <f>IF(L17="",0,IF(OR(P17="Mut+ext",VLOOKUP(L17,Paramétrage!$C$6:$E$28,2,0)=0),0,IF(O17="","saisir capacité",IF(P17="Mut+ext",0,M17*AJ17*VLOOKUP(L17,Paramétrage!$C$6:$E$28,2,0)))))</f>
        <v>0</v>
      </c>
      <c r="AL17" s="47"/>
      <c r="AM17" s="138">
        <f t="shared" ref="AM17:AM24" si="4">IF(ISERROR(AK17+AL17)=TRUE,AK17,AK17+AL17)</f>
        <v>0</v>
      </c>
      <c r="AN17" s="138">
        <f>IF(L17="",0,IF(ISERROR(AL17+AK17*VLOOKUP(L17,Paramétrage!$C$6:$E$28,3,0))=TRUE,AM17,AL17+AK17*VLOOKUP(L17,Paramétrage!$C$6:$E$28,3,0)))</f>
        <v>0</v>
      </c>
      <c r="AO17" s="136">
        <f>IF(L17="",0,IF(OR(P17="oui",VLOOKUP(L17,Paramétrage!$C$6:$E$28,2,0)=0),0,IF(U17="",0,U17-AJ17)))</f>
        <v>0</v>
      </c>
      <c r="AP17" s="46">
        <f t="shared" ref="AP17:AP24" si="5">Y17-AN17-W17</f>
        <v>0</v>
      </c>
    </row>
    <row r="18" spans="1:42" ht="15.75">
      <c r="A18" s="609"/>
      <c r="B18" s="655"/>
      <c r="C18" s="664"/>
      <c r="D18" s="664"/>
      <c r="E18" s="664"/>
      <c r="F18" s="55" t="s">
        <v>422</v>
      </c>
      <c r="G18" s="216" t="s">
        <v>16</v>
      </c>
      <c r="H18" s="73"/>
      <c r="I18" s="58">
        <v>23</v>
      </c>
      <c r="J18" s="402" t="s">
        <v>227</v>
      </c>
      <c r="K18" s="60"/>
      <c r="L18" s="35" t="s">
        <v>43</v>
      </c>
      <c r="M18" s="403">
        <v>10</v>
      </c>
      <c r="N18" s="151">
        <f>'L3P1 Amgt et Dév Territorial'!N18</f>
        <v>54</v>
      </c>
      <c r="O18" s="152">
        <v>40</v>
      </c>
      <c r="P18" s="63" t="s">
        <v>242</v>
      </c>
      <c r="Q18" s="683" t="s">
        <v>578</v>
      </c>
      <c r="R18" s="637"/>
      <c r="S18" s="637"/>
      <c r="T18" s="614"/>
      <c r="U18" s="64" t="str">
        <f>IF(OR(O18="",L18=Paramétrage!$C$10,L18=Paramétrage!$C$13,L18=Paramétrage!$C$16,L18=Paramétrage!$C$19,L18=Paramétrage!$C$23,L18=Paramétrage!$C$26,AND(L18&lt;&gt;Paramétrage!$C$9,P18="Mut+ext")),"",ROUNDUP(N18/O18,0))</f>
        <v/>
      </c>
      <c r="V18" s="69">
        <f>IF(L18="",0,IF(OR(P18="Mut+ext",VLOOKUP(L18,Paramétrage!$C$6:$E$28,2,0)=0),0,IF(O18="","saisir capacité",M18*U18*VLOOKUP(L18,Paramétrage!$C$6:$E$28,2,0))))</f>
        <v>0</v>
      </c>
      <c r="W18" s="404"/>
      <c r="X18" s="405">
        <f t="shared" si="0"/>
        <v>0</v>
      </c>
      <c r="Y18" s="406">
        <f>IF(L18="",0,IF(ISERROR(W18+V18*VLOOKUP(L18,Paramétrage!$C$6:$E$28,3,0))=TRUE,X18,W18+V18*VLOOKUP(L18,Paramétrage!$C$6:$E$28,3,0)))</f>
        <v>0</v>
      </c>
      <c r="Z18" s="642"/>
      <c r="AA18" s="637"/>
      <c r="AB18" s="612"/>
      <c r="AC18" s="344"/>
      <c r="AD18" s="70"/>
      <c r="AE18" s="206">
        <f>IF(F18="",0,IF(J18="",0,IF(SUMIF(F17:F24,F18,N17:N24)=0,0,IF(J18="Obligatoire",AF18/N18,IF(K18="",AF18/SUMIF(F17:F24,F18,N17:N24),AF18/(SUMIF(F17:F24,F18,N17:N24)/K18))))))</f>
        <v>10</v>
      </c>
      <c r="AF18" s="440">
        <f t="shared" si="1"/>
        <v>540</v>
      </c>
      <c r="AG18" s="346"/>
      <c r="AH18" s="136">
        <f>IF(SUMIF(F17:F24,F18,N17:N24)=0,0,$M$3*N18/SUMIF(F17:F24,F18,N17:N24))</f>
        <v>0</v>
      </c>
      <c r="AI18" s="46">
        <f t="shared" si="2"/>
        <v>40</v>
      </c>
      <c r="AJ18" s="137">
        <f t="shared" si="3"/>
        <v>0</v>
      </c>
      <c r="AK18" s="138">
        <f>IF(L18="",0,IF(OR(P18="Mut+ext",VLOOKUP(L18,Paramétrage!$C$6:$E$28,2,0)=0),0,IF(O18="","saisir capacité",IF(P18="Mut+ext",0,M18*AJ18*VLOOKUP(L18,Paramétrage!$C$6:$E$28,2,0)))))</f>
        <v>0</v>
      </c>
      <c r="AL18" s="47"/>
      <c r="AM18" s="138">
        <f t="shared" si="4"/>
        <v>0</v>
      </c>
      <c r="AN18" s="138">
        <f>IF(L18="",0,IF(ISERROR(AL18+AK18*VLOOKUP(L18,Paramétrage!$C$6:$E$28,3,0))=TRUE,AM18,AL18+AK18*VLOOKUP(L18,Paramétrage!$C$6:$E$28,3,0)))</f>
        <v>0</v>
      </c>
      <c r="AO18" s="136">
        <f>IF(L18="",0,IF(OR(P18="oui",VLOOKUP(L18,Paramétrage!$C$6:$E$28,2,0)=0),0,IF(U18="",0,U18-AJ18)))</f>
        <v>0</v>
      </c>
      <c r="AP18" s="46">
        <f t="shared" si="5"/>
        <v>0</v>
      </c>
    </row>
    <row r="19" spans="1:42" ht="15.75">
      <c r="A19" s="609"/>
      <c r="B19" s="655"/>
      <c r="C19" s="664"/>
      <c r="D19" s="664"/>
      <c r="E19" s="664"/>
      <c r="F19" s="55" t="s">
        <v>157</v>
      </c>
      <c r="G19" s="216" t="s">
        <v>16</v>
      </c>
      <c r="H19" s="246"/>
      <c r="I19" s="58"/>
      <c r="J19" s="402"/>
      <c r="K19" s="60"/>
      <c r="L19" s="35"/>
      <c r="M19" s="403"/>
      <c r="N19" s="62"/>
      <c r="O19" s="152"/>
      <c r="P19" s="63"/>
      <c r="Q19" s="683"/>
      <c r="R19" s="637"/>
      <c r="S19" s="637"/>
      <c r="T19" s="614"/>
      <c r="U19" s="64" t="str">
        <f>IF(OR(O19="",L19=Paramétrage!$C$10,L19=Paramétrage!$C$13,L19=Paramétrage!$C$16,L19=Paramétrage!$C$19,L19=Paramétrage!$C$23,L19=Paramétrage!$C$26,AND(L19&lt;&gt;Paramétrage!$C$9,P19="Mut+ext")),"",ROUNDUP(N19/O19,0))</f>
        <v/>
      </c>
      <c r="V19" s="69">
        <f>IF(L19="",0,IF(OR(P19="Mut+ext",VLOOKUP(L19,Paramétrage!$C$6:$E$28,2,0)=0),0,IF(O19="","saisir capacité",M19*U19*VLOOKUP(L19,Paramétrage!$C$6:$E$28,2,0))))</f>
        <v>0</v>
      </c>
      <c r="W19" s="404"/>
      <c r="X19" s="405">
        <f t="shared" si="0"/>
        <v>0</v>
      </c>
      <c r="Y19" s="406">
        <f>IF(L19="",0,IF(ISERROR(W19+V19*VLOOKUP(L19,Paramétrage!$C$6:$E$28,3,0))=TRUE,X19,W19+V19*VLOOKUP(L19,Paramétrage!$C$6:$E$28,3,0)))</f>
        <v>0</v>
      </c>
      <c r="Z19" s="642"/>
      <c r="AA19" s="637"/>
      <c r="AB19" s="612"/>
      <c r="AC19" s="344"/>
      <c r="AD19" s="70"/>
      <c r="AE19" s="206">
        <f>IF(F19="",0,IF(J19="",0,IF(SUMIF(F17:F24,F19,N17:N24)=0,0,IF(J19="Obligatoire",AF19/N19,IF(K19="",AF19/SUMIF(F17:F24,F19,N17:N24),AF19/(SUMIF(F17:F24,F19,N17:N24)/K19))))))</f>
        <v>0</v>
      </c>
      <c r="AF19" s="440">
        <f t="shared" si="1"/>
        <v>0</v>
      </c>
      <c r="AG19" s="346"/>
      <c r="AH19" s="136">
        <f>IF(SUMIF(F17:F24,F19,N17:N24)=0,0,$M$3*N19/SUMIF(F17:F24,F19,N17:N24))</f>
        <v>0</v>
      </c>
      <c r="AI19" s="46">
        <f t="shared" si="2"/>
        <v>0</v>
      </c>
      <c r="AJ19" s="137" t="str">
        <f t="shared" si="3"/>
        <v/>
      </c>
      <c r="AK19" s="138">
        <f>IF(L19="",0,IF(OR(P19="Mut+ext",VLOOKUP(L19,Paramétrage!$C$6:$E$28,2,0)=0),0,IF(O19="","saisir capacité",IF(P19="Mut+ext",0,M19*AJ19*VLOOKUP(L19,Paramétrage!$C$6:$E$28,2,0)))))</f>
        <v>0</v>
      </c>
      <c r="AL19" s="47"/>
      <c r="AM19" s="138">
        <f t="shared" si="4"/>
        <v>0</v>
      </c>
      <c r="AN19" s="138">
        <f>IF(L19="",0,IF(ISERROR(AL19+AK19*VLOOKUP(L19,Paramétrage!$C$6:$E$28,3,0))=TRUE,AM19,AL19+AK19*VLOOKUP(L19,Paramétrage!$C$6:$E$28,3,0)))</f>
        <v>0</v>
      </c>
      <c r="AO19" s="136">
        <f>IF(L19="",0,IF(OR(P19="oui",VLOOKUP(L19,Paramétrage!$C$6:$E$28,2,0)=0),0,IF(U19="",0,U19-AJ19)))</f>
        <v>0</v>
      </c>
      <c r="AP19" s="46">
        <f t="shared" si="5"/>
        <v>0</v>
      </c>
    </row>
    <row r="20" spans="1:42" ht="15.75">
      <c r="A20" s="609"/>
      <c r="B20" s="655"/>
      <c r="C20" s="664"/>
      <c r="D20" s="664"/>
      <c r="E20" s="664"/>
      <c r="F20" s="408" t="s">
        <v>423</v>
      </c>
      <c r="G20" s="216" t="s">
        <v>16</v>
      </c>
      <c r="H20" s="246"/>
      <c r="I20" s="58"/>
      <c r="J20" s="402"/>
      <c r="K20" s="60"/>
      <c r="L20" s="35"/>
      <c r="M20" s="403"/>
      <c r="N20" s="74"/>
      <c r="O20" s="152"/>
      <c r="P20" s="63"/>
      <c r="Q20" s="683"/>
      <c r="R20" s="637"/>
      <c r="S20" s="637"/>
      <c r="T20" s="614"/>
      <c r="U20" s="64" t="str">
        <f>IF(OR(O20="",L20=Paramétrage!$C$10,L20=Paramétrage!$C$13,L20=Paramétrage!$C$16,L20=Paramétrage!$C$19,L20=Paramétrage!$C$23,L20=Paramétrage!$C$26,AND(L20&lt;&gt;Paramétrage!$C$9,P20="Mut+ext")),"",ROUNDUP(N20/O20,0))</f>
        <v/>
      </c>
      <c r="V20" s="69">
        <f>IF(L20="",0,IF(OR(P20="Mut+ext",VLOOKUP(L20,Paramétrage!$C$6:$E$28,2,0)=0),0,IF(O20="","saisir capacité",M20*U20*VLOOKUP(L20,Paramétrage!$C$6:$E$28,2,0))))</f>
        <v>0</v>
      </c>
      <c r="W20" s="404"/>
      <c r="X20" s="405">
        <f t="shared" si="0"/>
        <v>0</v>
      </c>
      <c r="Y20" s="406">
        <f>IF(L20="",0,IF(ISERROR(W20+V20*VLOOKUP(L20,Paramétrage!$C$6:$E$28,3,0))=TRUE,X20,W20+V20*VLOOKUP(L20,Paramétrage!$C$6:$E$28,3,0)))</f>
        <v>0</v>
      </c>
      <c r="Z20" s="642"/>
      <c r="AA20" s="637"/>
      <c r="AB20" s="612"/>
      <c r="AC20" s="75"/>
      <c r="AD20" s="70"/>
      <c r="AE20" s="206">
        <f>IF(F20="",0,IF(J20="",0,IF(SUMIF(F17:F24,F20,N17:N24)=0,0,IF(J20="Obligatoire",AF20/N20,IF(K20="",AF20/SUMIF(F17:F24,F20,N17:N24),AF20/(SUMIF(F17:F24,F20,N17:N24)/K20))))))</f>
        <v>0</v>
      </c>
      <c r="AF20" s="440">
        <f t="shared" si="1"/>
        <v>0</v>
      </c>
      <c r="AG20" s="346"/>
      <c r="AH20" s="136">
        <f>IF(SUMIF(F17:F24,F20,N17:N24)=0,0,$M$3*N20/SUMIF(F17:F24,F20,N17:N24))</f>
        <v>0</v>
      </c>
      <c r="AI20" s="46">
        <f t="shared" si="2"/>
        <v>0</v>
      </c>
      <c r="AJ20" s="137" t="str">
        <f t="shared" si="3"/>
        <v/>
      </c>
      <c r="AK20" s="138">
        <f>IF(L20="",0,IF(OR(P20="Mut+ext",VLOOKUP(L20,Paramétrage!$C$6:$E$28,2,0)=0),0,IF(O20="","saisir capacité",IF(P20="Mut+ext",0,M20*AJ20*VLOOKUP(L20,Paramétrage!$C$6:$E$28,2,0)))))</f>
        <v>0</v>
      </c>
      <c r="AL20" s="47"/>
      <c r="AM20" s="138">
        <f t="shared" si="4"/>
        <v>0</v>
      </c>
      <c r="AN20" s="138">
        <f>IF(L20="",0,IF(ISERROR(AL20+AK20*VLOOKUP(L20,Paramétrage!$C$6:$E$28,3,0))=TRUE,AM20,AL20+AK20*VLOOKUP(L20,Paramétrage!$C$6:$E$28,3,0)))</f>
        <v>0</v>
      </c>
      <c r="AO20" s="136">
        <f>IF(L20="",0,IF(OR(P20="oui",VLOOKUP(L20,Paramétrage!$C$6:$E$28,2,0)=0),0,IF(U20="",0,U20-AJ20)))</f>
        <v>0</v>
      </c>
      <c r="AP20" s="46">
        <f t="shared" si="5"/>
        <v>0</v>
      </c>
    </row>
    <row r="21" spans="1:42" ht="15.75">
      <c r="A21" s="609"/>
      <c r="B21" s="655"/>
      <c r="C21" s="664"/>
      <c r="D21" s="664"/>
      <c r="E21" s="664"/>
      <c r="F21" s="55"/>
      <c r="G21" s="76"/>
      <c r="H21" s="73"/>
      <c r="I21" s="58"/>
      <c r="J21" s="402"/>
      <c r="K21" s="60"/>
      <c r="L21" s="35"/>
      <c r="M21" s="403"/>
      <c r="N21" s="62"/>
      <c r="O21" s="152"/>
      <c r="P21" s="63"/>
      <c r="Q21" s="683"/>
      <c r="R21" s="637"/>
      <c r="S21" s="637"/>
      <c r="T21" s="614"/>
      <c r="U21" s="64" t="str">
        <f>IF(OR(O21="",L21=Paramétrage!$C$10,L21=Paramétrage!$C$13,L21=Paramétrage!$C$16,L21=Paramétrage!$C$19,L21=Paramétrage!$C$23,L21=Paramétrage!$C$26,AND(L21&lt;&gt;Paramétrage!$C$9,P21="Mut+ext")),"",ROUNDUP(N21/O21,0))</f>
        <v/>
      </c>
      <c r="V21" s="69">
        <f>IF(L21="",0,IF(OR(P21="Mut+ext",VLOOKUP(L21,Paramétrage!$C$6:$E$28,2,0)=0),0,IF(O21="","saisir capacité",M21*U21*VLOOKUP(L21,Paramétrage!$C$6:$E$28,2,0))))</f>
        <v>0</v>
      </c>
      <c r="W21" s="404"/>
      <c r="X21" s="405">
        <f t="shared" si="0"/>
        <v>0</v>
      </c>
      <c r="Y21" s="406">
        <f>IF(L21="",0,IF(ISERROR(W21+V21*VLOOKUP(L21,Paramétrage!$C$6:$E$28,3,0))=TRUE,X21,W21+V21*VLOOKUP(L21,Paramétrage!$C$6:$E$28,3,0)))</f>
        <v>0</v>
      </c>
      <c r="Z21" s="642"/>
      <c r="AA21" s="637"/>
      <c r="AB21" s="612"/>
      <c r="AC21" s="344"/>
      <c r="AD21" s="70"/>
      <c r="AE21" s="206">
        <f>IF(F21="",0,IF(J21="",0,IF(SUMIF(F17:F24,F21,N17:N24)=0,0,IF(J21="Obligatoire",AF21/N21,IF(K21="",AF21/SUMIF(F17:F24,F21,N17:N24),AF21/(SUMIF(F17:F24,F21,N17:N24)/K21))))))</f>
        <v>0</v>
      </c>
      <c r="AF21" s="440">
        <f t="shared" si="1"/>
        <v>0</v>
      </c>
      <c r="AG21" s="346"/>
      <c r="AH21" s="136">
        <f>IF(SUMIF(F17:F24,F21,N17:N24)=0,0,$M$3*N21/SUMIF(F17:F24,F21,N17:N24))</f>
        <v>0</v>
      </c>
      <c r="AI21" s="46">
        <f t="shared" si="2"/>
        <v>0</v>
      </c>
      <c r="AJ21" s="137" t="str">
        <f t="shared" si="3"/>
        <v/>
      </c>
      <c r="AK21" s="138">
        <f>IF(L21="",0,IF(OR(P21="Mut+ext",VLOOKUP(L21,Paramétrage!$C$6:$E$28,2,0)=0),0,IF(O21="","saisir capacité",IF(P21="Mut+ext",0,M21*AJ21*VLOOKUP(L21,Paramétrage!$C$6:$E$28,2,0)))))</f>
        <v>0</v>
      </c>
      <c r="AL21" s="47"/>
      <c r="AM21" s="138">
        <f t="shared" si="4"/>
        <v>0</v>
      </c>
      <c r="AN21" s="138">
        <f>IF(L21="",0,IF(ISERROR(AL21+AK21*VLOOKUP(L21,Paramétrage!$C$6:$E$28,3,0))=TRUE,AM21,AL21+AK21*VLOOKUP(L21,Paramétrage!$C$6:$E$28,3,0)))</f>
        <v>0</v>
      </c>
      <c r="AO21" s="136">
        <f>IF(L21="",0,IF(OR(P21="oui",VLOOKUP(L21,Paramétrage!$C$6:$E$28,2,0)=0),0,IF(U21="",0,U21-AJ21)))</f>
        <v>0</v>
      </c>
      <c r="AP21" s="46">
        <f t="shared" si="5"/>
        <v>0</v>
      </c>
    </row>
    <row r="22" spans="1:42" ht="15.75">
      <c r="A22" s="609"/>
      <c r="B22" s="655"/>
      <c r="C22" s="664"/>
      <c r="D22" s="664"/>
      <c r="E22" s="664"/>
      <c r="F22" s="55"/>
      <c r="G22" s="76"/>
      <c r="H22" s="73"/>
      <c r="I22" s="58"/>
      <c r="J22" s="402"/>
      <c r="K22" s="60"/>
      <c r="L22" s="35"/>
      <c r="M22" s="403"/>
      <c r="N22" s="74"/>
      <c r="O22" s="152"/>
      <c r="P22" s="63"/>
      <c r="Q22" s="683"/>
      <c r="R22" s="637"/>
      <c r="S22" s="637"/>
      <c r="T22" s="614"/>
      <c r="U22" s="64" t="str">
        <f>IF(OR(O22="",L22=Paramétrage!$C$10,L22=Paramétrage!$C$13,L22=Paramétrage!$C$16,L22=Paramétrage!$C$19,L22=Paramétrage!$C$23,L22=Paramétrage!$C$26,AND(L22&lt;&gt;Paramétrage!$C$9,P22="Mut+ext")),"",ROUNDUP(N22/O22,0))</f>
        <v/>
      </c>
      <c r="V22" s="69">
        <f>IF(L22="",0,IF(OR(P22="Mut+ext",VLOOKUP(L22,Paramétrage!$C$6:$E$28,2,0)=0),0,IF(O22="","saisir capacité",M22*U22*VLOOKUP(L22,Paramétrage!$C$6:$E$28,2,0))))</f>
        <v>0</v>
      </c>
      <c r="W22" s="404"/>
      <c r="X22" s="405">
        <f t="shared" si="0"/>
        <v>0</v>
      </c>
      <c r="Y22" s="406">
        <f>IF(L22="",0,IF(ISERROR(W22+V22*VLOOKUP(L22,Paramétrage!$C$6:$E$28,3,0))=TRUE,X22,W22+V22*VLOOKUP(L22,Paramétrage!$C$6:$E$28,3,0)))</f>
        <v>0</v>
      </c>
      <c r="Z22" s="642"/>
      <c r="AA22" s="637"/>
      <c r="AB22" s="612"/>
      <c r="AC22" s="344"/>
      <c r="AD22" s="70"/>
      <c r="AE22" s="206">
        <f>IF(F22="",0,IF(J22="",0,IF(SUMIF(F17:F24,F22,N17:N24)=0,0,IF(J22="Obligatoire",AF22/N22,IF(K22="",AF22/SUMIF(F17:F24,F22,N17:N24),AF22/(SUMIF(F17:F24,F22,N17:N24)/K22))))))</f>
        <v>0</v>
      </c>
      <c r="AF22" s="440">
        <f t="shared" si="1"/>
        <v>0</v>
      </c>
      <c r="AG22" s="346"/>
      <c r="AH22" s="136">
        <f>IF(SUMIF(F17:F24,F22,N17:N24)=0,0,$M$3*N22/SUMIF(F17:F24,F22,N17:N24))</f>
        <v>0</v>
      </c>
      <c r="AI22" s="46">
        <f t="shared" si="2"/>
        <v>0</v>
      </c>
      <c r="AJ22" s="137" t="str">
        <f t="shared" si="3"/>
        <v/>
      </c>
      <c r="AK22" s="138">
        <f>IF(L22="",0,IF(OR(P22="Mut+ext",VLOOKUP(L22,Paramétrage!$C$6:$E$28,2,0)=0),0,IF(O22="","saisir capacité",IF(P22="Mut+ext",0,M22*AJ22*VLOOKUP(L22,Paramétrage!$C$6:$E$28,2,0)))))</f>
        <v>0</v>
      </c>
      <c r="AL22" s="47"/>
      <c r="AM22" s="138">
        <f t="shared" si="4"/>
        <v>0</v>
      </c>
      <c r="AN22" s="138">
        <f>IF(L22="",0,IF(ISERROR(AL22+AK22*VLOOKUP(L22,Paramétrage!$C$6:$E$28,3,0))=TRUE,AM22,AL22+AK22*VLOOKUP(L22,Paramétrage!$C$6:$E$28,3,0)))</f>
        <v>0</v>
      </c>
      <c r="AO22" s="136">
        <f>IF(L22="",0,IF(OR(P22="oui",VLOOKUP(L22,Paramétrage!$C$6:$E$28,2,0)=0),0,IF(U22="",0,U22-AJ22)))</f>
        <v>0</v>
      </c>
      <c r="AP22" s="46">
        <f t="shared" si="5"/>
        <v>0</v>
      </c>
    </row>
    <row r="23" spans="1:42" ht="15.75">
      <c r="A23" s="609"/>
      <c r="B23" s="655"/>
      <c r="C23" s="664"/>
      <c r="D23" s="664"/>
      <c r="E23" s="664"/>
      <c r="F23" s="55"/>
      <c r="G23" s="76"/>
      <c r="H23" s="73"/>
      <c r="I23" s="58"/>
      <c r="J23" s="402"/>
      <c r="K23" s="60"/>
      <c r="L23" s="35"/>
      <c r="M23" s="403"/>
      <c r="N23" s="62"/>
      <c r="O23" s="152"/>
      <c r="P23" s="63"/>
      <c r="Q23" s="683"/>
      <c r="R23" s="637"/>
      <c r="S23" s="637"/>
      <c r="T23" s="614"/>
      <c r="U23" s="64" t="str">
        <f>IF(OR(O23="",L23=Paramétrage!$C$10,L23=Paramétrage!$C$13,L23=Paramétrage!$C$16,L23=Paramétrage!$C$19,L23=Paramétrage!$C$23,L23=Paramétrage!$C$26,AND(L23&lt;&gt;Paramétrage!$C$9,P23="Mut+ext")),"",ROUNDUP(N23/O23,0))</f>
        <v/>
      </c>
      <c r="V23" s="69">
        <f>IF(L23="",0,IF(OR(P23="Mut+ext",VLOOKUP(L23,Paramétrage!$C$6:$E$28,2,0)=0),0,IF(O23="","saisir capacité",M23*U23*VLOOKUP(L23,Paramétrage!$C$6:$E$28,2,0))))</f>
        <v>0</v>
      </c>
      <c r="W23" s="404"/>
      <c r="X23" s="405">
        <f t="shared" si="0"/>
        <v>0</v>
      </c>
      <c r="Y23" s="406">
        <f>IF(L23="",0,IF(ISERROR(W23+V23*VLOOKUP(L23,Paramétrage!$C$6:$E$28,3,0))=TRUE,X23,W23+V23*VLOOKUP(L23,Paramétrage!$C$6:$E$28,3,0)))</f>
        <v>0</v>
      </c>
      <c r="Z23" s="642"/>
      <c r="AA23" s="637"/>
      <c r="AB23" s="612"/>
      <c r="AC23" s="344"/>
      <c r="AD23" s="70"/>
      <c r="AE23" s="206">
        <f>IF(F23="",0,IF(J23="",0,IF(SUMIF(F17:F24,F23,N17:N24)=0,0,IF(J23="Obligatoire",AF23/N23,IF(K23="",AF23/SUMIF(F17:F24,F23,N17:N24),AF23/(SUMIF(F17:F24,F23,N17:N24)/K23))))))</f>
        <v>0</v>
      </c>
      <c r="AF23" s="440">
        <f t="shared" si="1"/>
        <v>0</v>
      </c>
      <c r="AG23" s="346"/>
      <c r="AH23" s="136">
        <f>IF(SUMIF(F17:F24,F23,N17:N24)=0,0,$M$3*N23/SUMIF(F17:F24,F23,N17:N24))</f>
        <v>0</v>
      </c>
      <c r="AI23" s="46">
        <f t="shared" si="2"/>
        <v>0</v>
      </c>
      <c r="AJ23" s="137" t="str">
        <f t="shared" si="3"/>
        <v/>
      </c>
      <c r="AK23" s="138">
        <f>IF(L23="",0,IF(OR(P23="Mut+ext",VLOOKUP(L23,Paramétrage!$C$6:$E$28,2,0)=0),0,IF(O23="","saisir capacité",IF(P23="Mut+ext",0,M23*AJ23*VLOOKUP(L23,Paramétrage!$C$6:$E$28,2,0)))))</f>
        <v>0</v>
      </c>
      <c r="AL23" s="47"/>
      <c r="AM23" s="138">
        <f t="shared" si="4"/>
        <v>0</v>
      </c>
      <c r="AN23" s="138">
        <f>IF(L23="",0,IF(ISERROR(AL23+AK23*VLOOKUP(L23,Paramétrage!$C$6:$E$28,3,0))=TRUE,AM23,AL23+AK23*VLOOKUP(L23,Paramétrage!$C$6:$E$28,3,0)))</f>
        <v>0</v>
      </c>
      <c r="AO23" s="136">
        <f>IF(L23="",0,IF(OR(P23="oui",VLOOKUP(L23,Paramétrage!$C$6:$E$28,2,0)=0),0,IF(U23="",0,U23-AJ23)))</f>
        <v>0</v>
      </c>
      <c r="AP23" s="46">
        <f t="shared" si="5"/>
        <v>0</v>
      </c>
    </row>
    <row r="24" spans="1:42" ht="15.75">
      <c r="A24" s="609"/>
      <c r="B24" s="655"/>
      <c r="C24" s="664"/>
      <c r="D24" s="645"/>
      <c r="E24" s="645"/>
      <c r="F24" s="55"/>
      <c r="G24" s="76"/>
      <c r="H24" s="73"/>
      <c r="I24" s="58"/>
      <c r="J24" s="402"/>
      <c r="K24" s="60"/>
      <c r="L24" s="35"/>
      <c r="M24" s="403"/>
      <c r="N24" s="151"/>
      <c r="O24" s="152"/>
      <c r="P24" s="63"/>
      <c r="Q24" s="683"/>
      <c r="R24" s="637"/>
      <c r="S24" s="637"/>
      <c r="T24" s="614"/>
      <c r="U24" s="64" t="str">
        <f>IF(OR(O24="",L24=Paramétrage!$C$10,L24=Paramétrage!$C$13,L24=Paramétrage!$C$16,L24=Paramétrage!$C$19,L24=Paramétrage!$C$23,L24=Paramétrage!$C$26,AND(L24&lt;&gt;Paramétrage!$C$9,P24="Mut+ext")),"",ROUNDUP(N24/O24,0))</f>
        <v/>
      </c>
      <c r="V24" s="69">
        <f>IF(L24="",0,IF(OR(P24="Mut+ext",VLOOKUP(L24,Paramétrage!$C$6:$E$28,2,0)=0),0,IF(O24="","saisir capacité",M24*U24*VLOOKUP(L24,Paramétrage!$C$6:$E$28,2,0))))</f>
        <v>0</v>
      </c>
      <c r="W24" s="404"/>
      <c r="X24" s="405">
        <f t="shared" si="0"/>
        <v>0</v>
      </c>
      <c r="Y24" s="406">
        <f>IF(L24="",0,IF(ISERROR(W24+V24*VLOOKUP(L24,Paramétrage!$C$6:$E$28,3,0))=TRUE,X24,W24+V24*VLOOKUP(L24,Paramétrage!$C$6:$E$28,3,0)))</f>
        <v>0</v>
      </c>
      <c r="Z24" s="642"/>
      <c r="AA24" s="637"/>
      <c r="AB24" s="612"/>
      <c r="AC24" s="344"/>
      <c r="AD24" s="70"/>
      <c r="AE24" s="206">
        <f>IF(F24="",0,IF(J24="",0,IF(SUMIF(F17:F24,F24,N17:N24)=0,0,IF(J24="Obligatoire",AF24/N24,IF(K24="",AF24/SUMIF(F17:F24,F24,N17:N24),AF24/(SUMIF(F17:F24,F24,N17:N24)/K24))))))</f>
        <v>0</v>
      </c>
      <c r="AF24" s="440">
        <f t="shared" si="1"/>
        <v>0</v>
      </c>
      <c r="AG24" s="346"/>
      <c r="AH24" s="136">
        <f>IF(SUMIF(F17:F24,F24,N17:N24)=0,0,$M$3*N24/SUMIF(F17:F24,F24,N17:N24))</f>
        <v>0</v>
      </c>
      <c r="AI24" s="46">
        <f t="shared" si="2"/>
        <v>0</v>
      </c>
      <c r="AJ24" s="137" t="str">
        <f t="shared" si="3"/>
        <v/>
      </c>
      <c r="AK24" s="138">
        <f>IF(L24="",0,IF(OR(P24="Mut+ext",VLOOKUP(L24,Paramétrage!$C$6:$E$28,2,0)=0),0,IF(O24="","saisir capacité",IF(P24="Mut+ext",0,M24*AJ24*VLOOKUP(L24,Paramétrage!$C$6:$E$28,2,0)))))</f>
        <v>0</v>
      </c>
      <c r="AL24" s="47"/>
      <c r="AM24" s="138">
        <f t="shared" si="4"/>
        <v>0</v>
      </c>
      <c r="AN24" s="138">
        <f>IF(L24="",0,IF(ISERROR(AL24+AK24*VLOOKUP(L24,Paramétrage!$C$6:$E$28,3,0))=TRUE,AM24,AL24+AK24*VLOOKUP(L24,Paramétrage!$C$6:$E$28,3,0)))</f>
        <v>0</v>
      </c>
      <c r="AO24" s="136">
        <f>IF(L24="",0,IF(OR(P24="oui",VLOOKUP(L24,Paramétrage!$C$6:$E$28,2,0)=0),0,IF(U24="",0,U24-AJ24)))</f>
        <v>0</v>
      </c>
      <c r="AP24" s="46">
        <f t="shared" si="5"/>
        <v>0</v>
      </c>
    </row>
    <row r="25" spans="1:42" ht="15.75">
      <c r="A25" s="609"/>
      <c r="B25" s="655"/>
      <c r="C25" s="645"/>
      <c r="D25" s="78"/>
      <c r="E25" s="78"/>
      <c r="F25" s="78"/>
      <c r="G25" s="207"/>
      <c r="H25" s="498"/>
      <c r="I25" s="498"/>
      <c r="J25" s="80"/>
      <c r="K25" s="81"/>
      <c r="L25" s="208"/>
      <c r="M25" s="83">
        <f>AE25</f>
        <v>22</v>
      </c>
      <c r="N25" s="410"/>
      <c r="O25" s="410"/>
      <c r="P25" s="209"/>
      <c r="Q25" s="412"/>
      <c r="R25" s="412"/>
      <c r="S25" s="412"/>
      <c r="T25" s="413"/>
      <c r="U25" s="411"/>
      <c r="V25" s="84">
        <f>SUM(V17:V24)</f>
        <v>0</v>
      </c>
      <c r="W25" s="82">
        <f>SUM(W17:W24)</f>
        <v>0</v>
      </c>
      <c r="X25" s="414">
        <f>V25+W25</f>
        <v>0</v>
      </c>
      <c r="Y25" s="415">
        <f>SUM(Y17:Y24)</f>
        <v>0</v>
      </c>
      <c r="Z25" s="85"/>
      <c r="AA25" s="499"/>
      <c r="AB25" s="417"/>
      <c r="AC25" s="210"/>
      <c r="AD25" s="413"/>
      <c r="AE25" s="211">
        <f>SUM(AE17:AE24)</f>
        <v>22</v>
      </c>
      <c r="AF25" s="501">
        <f>SUM(AF17:AF24)</f>
        <v>1188</v>
      </c>
      <c r="AG25" s="346"/>
      <c r="AH25" s="346"/>
      <c r="AI25" s="346"/>
      <c r="AJ25" s="346"/>
      <c r="AK25" s="346"/>
      <c r="AL25" s="346"/>
      <c r="AM25" s="346"/>
      <c r="AN25" s="346"/>
      <c r="AO25" s="346"/>
      <c r="AP25" s="346"/>
    </row>
    <row r="26" spans="1:42" ht="15" customHeight="1">
      <c r="A26" s="609"/>
      <c r="B26" s="655"/>
      <c r="C26" s="663" t="s">
        <v>424</v>
      </c>
      <c r="D26" s="706"/>
      <c r="E26" s="667">
        <v>6</v>
      </c>
      <c r="F26" s="342" t="s">
        <v>426</v>
      </c>
      <c r="G26" s="56" t="s">
        <v>16</v>
      </c>
      <c r="H26" s="57"/>
      <c r="I26" s="58"/>
      <c r="J26" s="402"/>
      <c r="K26" s="60"/>
      <c r="L26" s="35"/>
      <c r="M26" s="403"/>
      <c r="N26" s="151"/>
      <c r="O26" s="152"/>
      <c r="P26" s="63"/>
      <c r="Q26" s="683"/>
      <c r="R26" s="637"/>
      <c r="S26" s="637"/>
      <c r="T26" s="614"/>
      <c r="U26" s="64" t="str">
        <f>IF(OR(O26="",L26=Paramétrage!$C$10,L26=Paramétrage!$C$13,L26=Paramétrage!$C$16,L26=Paramétrage!$C$19,L26=Paramétrage!$C$23,L26=Paramétrage!$C$26,AND(L26&lt;&gt;Paramétrage!$C$9,P26="Mut+ext")),"",ROUNDUP(#REF!/O26,0))</f>
        <v/>
      </c>
      <c r="V26" s="69">
        <f>IF(L26="",0,IF(OR(P26="Mut+ext",VLOOKUP(L26,Paramétrage!$C$6:$E$28,2,0)=0),0,IF(O26="","saisir capacité",M26*U26*VLOOKUP(L26,Paramétrage!$C$6:$E$28,2,0))))</f>
        <v>0</v>
      </c>
      <c r="W26" s="404"/>
      <c r="X26" s="405">
        <f t="shared" ref="X26:X33" si="6">IF(ISERROR(V26+W26)=TRUE,V26,V26+W26)</f>
        <v>0</v>
      </c>
      <c r="Y26" s="406">
        <f>IF(L26="",0,IF(ISERROR(W26+V26*VLOOKUP(L26,Paramétrage!$C$6:$E$28,3,0))=TRUE,X26,W26+V26*VLOOKUP(L26,Paramétrage!$C$6:$E$28,3,0)))</f>
        <v>0</v>
      </c>
      <c r="Z26" s="642"/>
      <c r="AA26" s="637"/>
      <c r="AB26" s="612"/>
      <c r="AC26" s="344"/>
      <c r="AD26" s="93"/>
      <c r="AE26" s="206">
        <f>IF(F26="",0,IF(J26="",0,IF(SUMIF(F26:F33,F26,N26:N33)=0,0,IF(J26="Obligatoire",AF26/#REF!,IF(K26="",AF26/SUMIF(F26:F33,F26,N26:N33),AF26/(SUMIF(F26:F33,F26,N26:N33)/K26))))))</f>
        <v>0</v>
      </c>
      <c r="AF26" s="233" t="e">
        <f>M26*#REF!</f>
        <v>#REF!</v>
      </c>
      <c r="AG26" s="346"/>
      <c r="AH26" s="136">
        <f>IF(SUMIF(F26:F33,F26,N26:N33)=0,0,$M$3*#REF!/SUMIF(F26:F33,F26,N26:N33))</f>
        <v>0</v>
      </c>
      <c r="AI26" s="46">
        <f t="shared" ref="AI26:AI33" si="7">O26</f>
        <v>0</v>
      </c>
      <c r="AJ26" s="137" t="str">
        <f t="shared" ref="AJ26:AJ33" si="8">IF(AI26=0,"",ROUNDUP(AH26/AI26,0))</f>
        <v/>
      </c>
      <c r="AK26" s="138">
        <f>IF(L26="",0,IF(OR(P26="Mut+ext",VLOOKUP(L26,Paramétrage!$C$6:$E$28,2,0)=0),0,IF(O26="","saisir capacité",IF(P26="Mut+ext",0,M26*AJ26*VLOOKUP(L26,Paramétrage!$C$6:$E$28,2,0)))))</f>
        <v>0</v>
      </c>
      <c r="AL26" s="47"/>
      <c r="AM26" s="138">
        <f t="shared" ref="AM26:AM33" si="9">IF(ISERROR(AK26+AL26)=TRUE,AK26,AK26+AL26)</f>
        <v>0</v>
      </c>
      <c r="AN26" s="138">
        <f>IF(L26="",0,IF(ISERROR(AL26+AK26*VLOOKUP(L26,Paramétrage!$C$6:$E$28,3,0))=TRUE,AM26,AL26+AK26*VLOOKUP(L26,Paramétrage!$C$6:$E$28,3,0)))</f>
        <v>0</v>
      </c>
      <c r="AO26" s="136">
        <f>IF(L26="",0,IF(OR(P26="oui",VLOOKUP(L26,Paramétrage!$C$6:$E$28,2,0)=0),0,IF(U26="",0,U26-AJ26)))</f>
        <v>0</v>
      </c>
      <c r="AP26" s="46">
        <f t="shared" ref="AP26:AP33" si="10">Y26-AN26-W26</f>
        <v>0</v>
      </c>
    </row>
    <row r="27" spans="1:42" ht="15.75">
      <c r="A27" s="609"/>
      <c r="B27" s="655"/>
      <c r="C27" s="664"/>
      <c r="D27" s="664"/>
      <c r="E27" s="664"/>
      <c r="F27" s="55" t="s">
        <v>430</v>
      </c>
      <c r="G27" s="216" t="s">
        <v>16</v>
      </c>
      <c r="H27" s="57"/>
      <c r="I27" s="58"/>
      <c r="J27" s="402"/>
      <c r="K27" s="60"/>
      <c r="L27" s="35"/>
      <c r="M27" s="403"/>
      <c r="N27" s="151"/>
      <c r="O27" s="152"/>
      <c r="P27" s="63"/>
      <c r="Q27" s="683"/>
      <c r="R27" s="637"/>
      <c r="S27" s="637"/>
      <c r="T27" s="614"/>
      <c r="U27" s="64" t="str">
        <f>IF(OR(O27="",L27=Paramétrage!$C$10,L27=Paramétrage!$C$13,L27=Paramétrage!$C$16,L27=Paramétrage!$C$19,L27=Paramétrage!$C$23,L27=Paramétrage!$C$26,AND(L27&lt;&gt;Paramétrage!$C$9,P27="Mut+ext")),"",ROUNDUP(N26/O27,0))</f>
        <v/>
      </c>
      <c r="V27" s="69">
        <f>IF(L27="",0,IF(OR(P27="Mut+ext",VLOOKUP(L27,Paramétrage!$C$6:$E$28,2,0)=0),0,IF(O27="","saisir capacité",M27*U27*VLOOKUP(L27,Paramétrage!$C$6:$E$28,2,0))))</f>
        <v>0</v>
      </c>
      <c r="W27" s="404"/>
      <c r="X27" s="405">
        <f t="shared" si="6"/>
        <v>0</v>
      </c>
      <c r="Y27" s="406">
        <f>IF(L27="",0,IF(ISERROR(W27+V27*VLOOKUP(L27,Paramétrage!$C$6:$E$28,3,0))=TRUE,X27,W27+V27*VLOOKUP(L27,Paramétrage!$C$6:$E$28,3,0)))</f>
        <v>0</v>
      </c>
      <c r="Z27" s="642"/>
      <c r="AA27" s="637"/>
      <c r="AB27" s="612"/>
      <c r="AC27" s="344"/>
      <c r="AD27" s="70"/>
      <c r="AE27" s="206">
        <f>IF(F27="",0,IF(J27="",0,IF(SUMIF(F26:F33,F27,N26:N33)=0,0,IF(J27="Obligatoire",AF27/N26,IF(K27="",AF27/SUMIF(F26:F33,F27,N26:N33),AF27/(SUMIF(F26:F33,F27,N26:N33)/K27))))))</f>
        <v>0</v>
      </c>
      <c r="AF27" s="440">
        <f>M27*N26</f>
        <v>0</v>
      </c>
      <c r="AG27" s="346"/>
      <c r="AH27" s="136">
        <f>IF(SUMIF(F26:F33,F27,N26:N33)=0,0,$M$3*N26/SUMIF(F26:F33,F27,N26:N33))</f>
        <v>0</v>
      </c>
      <c r="AI27" s="46">
        <f t="shared" si="7"/>
        <v>0</v>
      </c>
      <c r="AJ27" s="137" t="str">
        <f t="shared" si="8"/>
        <v/>
      </c>
      <c r="AK27" s="138">
        <f>IF(L27="",0,IF(OR(P27="Mut+ext",VLOOKUP(L27,Paramétrage!$C$6:$E$28,2,0)=0),0,IF(O27="","saisir capacité",IF(P27="Mut+ext",0,M27*AJ27*VLOOKUP(L27,Paramétrage!$C$6:$E$28,2,0)))))</f>
        <v>0</v>
      </c>
      <c r="AL27" s="47"/>
      <c r="AM27" s="138">
        <f t="shared" si="9"/>
        <v>0</v>
      </c>
      <c r="AN27" s="138">
        <f>IF(L27="",0,IF(ISERROR(AL27+AK27*VLOOKUP(L27,Paramétrage!$C$6:$E$28,3,0))=TRUE,AM27,AL27+AK27*VLOOKUP(L27,Paramétrage!$C$6:$E$28,3,0)))</f>
        <v>0</v>
      </c>
      <c r="AO27" s="136">
        <f>IF(L27="",0,IF(OR(P27="oui",VLOOKUP(L27,Paramétrage!$C$6:$E$28,2,0)=0),0,IF(U27="",0,U27-AJ27)))</f>
        <v>0</v>
      </c>
      <c r="AP27" s="46">
        <f t="shared" si="10"/>
        <v>0</v>
      </c>
    </row>
    <row r="28" spans="1:42" ht="15.75">
      <c r="A28" s="609"/>
      <c r="B28" s="655"/>
      <c r="C28" s="664"/>
      <c r="D28" s="664"/>
      <c r="E28" s="664"/>
      <c r="F28" s="55"/>
      <c r="G28" s="216"/>
      <c r="I28" s="58"/>
      <c r="J28" s="402"/>
      <c r="K28" s="60"/>
      <c r="L28" s="35"/>
      <c r="M28" s="403"/>
      <c r="N28" s="151"/>
      <c r="O28" s="152"/>
      <c r="P28" s="63"/>
      <c r="Q28" s="683"/>
      <c r="R28" s="637"/>
      <c r="S28" s="637"/>
      <c r="T28" s="614"/>
      <c r="U28" s="64" t="str">
        <f>IF(OR(O28="",L28=Paramétrage!$C$10,L28=Paramétrage!$C$13,L28=Paramétrage!$C$16,L28=Paramétrage!$C$19,L28=Paramétrage!$C$23,L28=Paramétrage!$C$26,AND(L28&lt;&gt;Paramétrage!$C$9,P28="Mut+ext")),"",ROUNDUP(N28/O28,0))</f>
        <v/>
      </c>
      <c r="V28" s="69">
        <f>IF(L28="",0,IF(OR(P28="Mut+ext",VLOOKUP(L28,Paramétrage!$C$6:$E$28,2,0)=0),0,IF(O28="","saisir capacité",M28*U28*VLOOKUP(L28,Paramétrage!$C$6:$E$28,2,0))))</f>
        <v>0</v>
      </c>
      <c r="W28" s="404"/>
      <c r="X28" s="405">
        <f t="shared" si="6"/>
        <v>0</v>
      </c>
      <c r="Y28" s="406">
        <f>IF(L28="",0,IF(ISERROR(W28+V28*VLOOKUP(L28,Paramétrage!$C$6:$E$28,3,0))=TRUE,X28,W28+V28*VLOOKUP(L28,Paramétrage!$C$6:$E$28,3,0)))</f>
        <v>0</v>
      </c>
      <c r="Z28" s="642"/>
      <c r="AA28" s="637"/>
      <c r="AB28" s="612"/>
      <c r="AC28" s="344"/>
      <c r="AD28" s="70"/>
      <c r="AE28" s="206">
        <f>IF(F28="",0,IF(J28="",0,IF(SUMIF(F26:F33,F28,N26:N33)=0,0,IF(J28="Obligatoire",AF28/N28,IF(K28="",AF28/SUMIF(F26:F33,F28,N26:N33),AF28/(SUMIF(F26:F33,F28,N26:N33)/K28))))))</f>
        <v>0</v>
      </c>
      <c r="AF28" s="440">
        <f t="shared" ref="AF28:AF33" si="11">M28*N28</f>
        <v>0</v>
      </c>
      <c r="AG28" s="346"/>
      <c r="AH28" s="136">
        <f>IF(SUMIF(F26:F33,F28,N26:N33)=0,0,$M$3*N28/SUMIF(F26:F33,F28,N26:N33))</f>
        <v>0</v>
      </c>
      <c r="AI28" s="46">
        <f t="shared" si="7"/>
        <v>0</v>
      </c>
      <c r="AJ28" s="137" t="str">
        <f t="shared" si="8"/>
        <v/>
      </c>
      <c r="AK28" s="138">
        <f>IF(L28="",0,IF(OR(P28="Mut+ext",VLOOKUP(L28,Paramétrage!$C$6:$E$28,2,0)=0),0,IF(O28="","saisir capacité",IF(P28="Mut+ext",0,M28*AJ28*VLOOKUP(L28,Paramétrage!$C$6:$E$28,2,0)))))</f>
        <v>0</v>
      </c>
      <c r="AL28" s="47"/>
      <c r="AM28" s="138">
        <f t="shared" si="9"/>
        <v>0</v>
      </c>
      <c r="AN28" s="138">
        <f>IF(L28="",0,IF(ISERROR(AL28+AK28*VLOOKUP(L28,Paramétrage!$C$6:$E$28,3,0))=TRUE,AM28,AL28+AK28*VLOOKUP(L28,Paramétrage!$C$6:$E$28,3,0)))</f>
        <v>0</v>
      </c>
      <c r="AO28" s="136">
        <f>IF(L28="",0,IF(OR(P28="oui",VLOOKUP(L28,Paramétrage!$C$6:$E$28,2,0)=0),0,IF(U28="",0,U28-AJ28)))</f>
        <v>0</v>
      </c>
      <c r="AP28" s="46">
        <f t="shared" si="10"/>
        <v>0</v>
      </c>
    </row>
    <row r="29" spans="1:42" ht="15.75">
      <c r="A29" s="609"/>
      <c r="B29" s="655"/>
      <c r="C29" s="664"/>
      <c r="D29" s="664"/>
      <c r="E29" s="664"/>
      <c r="F29" s="408"/>
      <c r="G29" s="216"/>
      <c r="H29" s="57"/>
      <c r="I29" s="58"/>
      <c r="J29" s="402"/>
      <c r="K29" s="60"/>
      <c r="L29" s="35"/>
      <c r="M29" s="403"/>
      <c r="N29" s="151"/>
      <c r="O29" s="152"/>
      <c r="P29" s="63"/>
      <c r="Q29" s="683"/>
      <c r="R29" s="637"/>
      <c r="S29" s="637"/>
      <c r="T29" s="614"/>
      <c r="U29" s="64" t="str">
        <f>IF(OR(O29="",L29=Paramétrage!$C$10,L29=Paramétrage!$C$13,L29=Paramétrage!$C$16,L29=Paramétrage!$C$19,L29=Paramétrage!$C$23,L29=Paramétrage!$C$26,AND(L29&lt;&gt;Paramétrage!$C$9,P29="Mut+ext")),"",ROUNDUP(N29/O29,0))</f>
        <v/>
      </c>
      <c r="V29" s="69">
        <f>IF(L29="",0,IF(OR(P29="Mut+ext",VLOOKUP(L29,Paramétrage!$C$6:$E$28,2,0)=0),0,IF(O29="","saisir capacité",M29*U29*VLOOKUP(L29,Paramétrage!$C$6:$E$28,2,0))))</f>
        <v>0</v>
      </c>
      <c r="W29" s="404"/>
      <c r="X29" s="405">
        <f t="shared" si="6"/>
        <v>0</v>
      </c>
      <c r="Y29" s="406">
        <f>IF(L29="",0,IF(ISERROR(W29+V29*VLOOKUP(L29,Paramétrage!$C$6:$E$28,3,0))=TRUE,X29,W29+V29*VLOOKUP(L29,Paramétrage!$C$6:$E$28,3,0)))</f>
        <v>0</v>
      </c>
      <c r="Z29" s="642"/>
      <c r="AA29" s="637"/>
      <c r="AB29" s="612"/>
      <c r="AC29" s="344"/>
      <c r="AD29" s="70"/>
      <c r="AE29" s="206">
        <f>IF(F29="",0,IF(J29="",0,IF(SUMIF(F26:F33,F29,N26:N33)=0,0,IF(J29="Obligatoire",AF29/N29,IF(K29="",AF29/SUMIF(F26:F33,F29,N26:N33),AF29/(SUMIF(F26:F33,F29,N26:N33)/K29))))))</f>
        <v>0</v>
      </c>
      <c r="AF29" s="440">
        <f t="shared" si="11"/>
        <v>0</v>
      </c>
      <c r="AG29" s="346"/>
      <c r="AH29" s="136">
        <f>IF(SUMIF(F26:F33,F29,N26:N33)=0,0,$M$3*N29/SUMIF(F26:F33,F29,N26:N33))</f>
        <v>0</v>
      </c>
      <c r="AI29" s="46">
        <f t="shared" si="7"/>
        <v>0</v>
      </c>
      <c r="AJ29" s="137" t="str">
        <f t="shared" si="8"/>
        <v/>
      </c>
      <c r="AK29" s="138">
        <f>IF(L29="",0,IF(OR(P29="Mut+ext",VLOOKUP(L29,Paramétrage!$C$6:$E$28,2,0)=0),0,IF(O29="","saisir capacité",IF(P29="Mut+ext",0,M29*AJ29*VLOOKUP(L29,Paramétrage!$C$6:$E$28,2,0)))))</f>
        <v>0</v>
      </c>
      <c r="AL29" s="47"/>
      <c r="AM29" s="138">
        <f t="shared" si="9"/>
        <v>0</v>
      </c>
      <c r="AN29" s="138">
        <f>IF(L29="",0,IF(ISERROR(AL29+AK29*VLOOKUP(L29,Paramétrage!$C$6:$E$28,3,0))=TRUE,AM29,AL29+AK29*VLOOKUP(L29,Paramétrage!$C$6:$E$28,3,0)))</f>
        <v>0</v>
      </c>
      <c r="AO29" s="136">
        <f>IF(L29="",0,IF(OR(P29="oui",VLOOKUP(L29,Paramétrage!$C$6:$E$28,2,0)=0),0,IF(U29="",0,U29-AJ29)))</f>
        <v>0</v>
      </c>
      <c r="AP29" s="46">
        <f t="shared" si="10"/>
        <v>0</v>
      </c>
    </row>
    <row r="30" spans="1:42" ht="15.75">
      <c r="A30" s="609"/>
      <c r="B30" s="655"/>
      <c r="C30" s="664"/>
      <c r="D30" s="664"/>
      <c r="E30" s="664"/>
      <c r="F30" s="55"/>
      <c r="G30" s="76"/>
      <c r="H30" s="57"/>
      <c r="I30" s="58"/>
      <c r="J30" s="402"/>
      <c r="K30" s="60"/>
      <c r="L30" s="35"/>
      <c r="M30" s="403"/>
      <c r="N30" s="151"/>
      <c r="O30" s="152"/>
      <c r="P30" s="63"/>
      <c r="Q30" s="683"/>
      <c r="R30" s="637"/>
      <c r="S30" s="637"/>
      <c r="T30" s="614"/>
      <c r="U30" s="64" t="str">
        <f>IF(OR(O30="",L30=Paramétrage!$C$10,L30=Paramétrage!$C$13,L30=Paramétrage!$C$16,L30=Paramétrage!$C$19,L30=Paramétrage!$C$23,L30=Paramétrage!$C$26,AND(L30&lt;&gt;Paramétrage!$C$9,P30="Mut+ext")),"",ROUNDUP(N30/O30,0))</f>
        <v/>
      </c>
      <c r="V30" s="69">
        <f>IF(L30="",0,IF(OR(P30="Mut+ext",VLOOKUP(L30,Paramétrage!$C$6:$E$28,2,0)=0),0,IF(O30="","saisir capacité",M30*U30*VLOOKUP(L30,Paramétrage!$C$6:$E$28,2,0))))</f>
        <v>0</v>
      </c>
      <c r="W30" s="404"/>
      <c r="X30" s="405">
        <f t="shared" si="6"/>
        <v>0</v>
      </c>
      <c r="Y30" s="406">
        <f>IF(L30="",0,IF(ISERROR(W30+V30*VLOOKUP(L30,Paramétrage!$C$6:$E$28,3,0))=TRUE,X30,W30+V30*VLOOKUP(L30,Paramétrage!$C$6:$E$28,3,0)))</f>
        <v>0</v>
      </c>
      <c r="Z30" s="642"/>
      <c r="AA30" s="637"/>
      <c r="AB30" s="612"/>
      <c r="AC30" s="344"/>
      <c r="AD30" s="70"/>
      <c r="AE30" s="206">
        <f>IF(F30="",0,IF(J30="",0,IF(SUMIF(F26:F33,F30,N26:N33)=0,0,IF(J30="Obligatoire",AF30/N30,IF(K30="",AF30/SUMIF(F26:F33,F30,N26:N33),AF30/(SUMIF(F26:F33,F30,N26:N33)/K30))))))</f>
        <v>0</v>
      </c>
      <c r="AF30" s="440">
        <f t="shared" si="11"/>
        <v>0</v>
      </c>
      <c r="AG30" s="346"/>
      <c r="AH30" s="136">
        <f>IF(SUMIF(F26:F33,F30,N26:N33)=0,0,$M$3*N30/SUMIF(F26:F33,F30,N26:N33))</f>
        <v>0</v>
      </c>
      <c r="AI30" s="46">
        <f t="shared" si="7"/>
        <v>0</v>
      </c>
      <c r="AJ30" s="137" t="str">
        <f t="shared" si="8"/>
        <v/>
      </c>
      <c r="AK30" s="138">
        <f>IF(L30="",0,IF(OR(P30="Mut+ext",VLOOKUP(L30,Paramétrage!$C$6:$E$28,2,0)=0),0,IF(O30="","saisir capacité",IF(P30="Mut+ext",0,M30*AJ30*VLOOKUP(L30,Paramétrage!$C$6:$E$28,2,0)))))</f>
        <v>0</v>
      </c>
      <c r="AL30" s="47"/>
      <c r="AM30" s="138">
        <f t="shared" si="9"/>
        <v>0</v>
      </c>
      <c r="AN30" s="138">
        <f>IF(L30="",0,IF(ISERROR(AL30+AK30*VLOOKUP(L30,Paramétrage!$C$6:$E$28,3,0))=TRUE,AM30,AL30+AK30*VLOOKUP(L30,Paramétrage!$C$6:$E$28,3,0)))</f>
        <v>0</v>
      </c>
      <c r="AO30" s="136">
        <f>IF(L30="",0,IF(OR(P30="oui",VLOOKUP(L30,Paramétrage!$C$6:$E$28,2,0)=0),0,IF(U30="",0,U30-AJ30)))</f>
        <v>0</v>
      </c>
      <c r="AP30" s="46">
        <f t="shared" si="10"/>
        <v>0</v>
      </c>
    </row>
    <row r="31" spans="1:42" ht="15.75">
      <c r="A31" s="609"/>
      <c r="B31" s="655"/>
      <c r="C31" s="664"/>
      <c r="D31" s="664"/>
      <c r="E31" s="664"/>
      <c r="F31" s="55"/>
      <c r="G31" s="76"/>
      <c r="H31" s="57"/>
      <c r="I31" s="58"/>
      <c r="J31" s="402"/>
      <c r="K31" s="60"/>
      <c r="L31" s="35"/>
      <c r="M31" s="403"/>
      <c r="N31" s="151"/>
      <c r="O31" s="152"/>
      <c r="P31" s="63"/>
      <c r="Q31" s="683"/>
      <c r="R31" s="637"/>
      <c r="S31" s="637"/>
      <c r="T31" s="614"/>
      <c r="U31" s="64" t="str">
        <f>IF(OR(O31="",L31=Paramétrage!$C$10,L31=Paramétrage!$C$13,L31=Paramétrage!$C$16,L31=Paramétrage!$C$19,L31=Paramétrage!$C$23,L31=Paramétrage!$C$26,AND(L31&lt;&gt;Paramétrage!$C$9,P31="Mut+ext")),"",ROUNDUP(N31/O31,0))</f>
        <v/>
      </c>
      <c r="V31" s="69">
        <f>IF(L31="",0,IF(OR(P31="Mut+ext",VLOOKUP(L31,Paramétrage!$C$6:$E$28,2,0)=0),0,IF(O31="","saisir capacité",M31*U31*VLOOKUP(L31,Paramétrage!$C$6:$E$28,2,0))))</f>
        <v>0</v>
      </c>
      <c r="W31" s="404"/>
      <c r="X31" s="405">
        <f t="shared" si="6"/>
        <v>0</v>
      </c>
      <c r="Y31" s="406">
        <f>IF(L31="",0,IF(ISERROR(W31+V31*VLOOKUP(L31,Paramétrage!$C$6:$E$28,3,0))=TRUE,X31,W31+V31*VLOOKUP(L31,Paramétrage!$C$6:$E$28,3,0)))</f>
        <v>0</v>
      </c>
      <c r="Z31" s="642"/>
      <c r="AA31" s="637"/>
      <c r="AB31" s="612"/>
      <c r="AC31" s="344"/>
      <c r="AD31" s="70"/>
      <c r="AE31" s="206">
        <f>IF(F31="",0,IF(J31="",0,IF(SUMIF(F26:F33,F31,N26:N33)=0,0,IF(J31="Obligatoire",AF31/N31,IF(K31="",AF31/SUMIF(F26:F33,F31,N26:N33),AF31/(SUMIF(F26:F33,F31,N26:N33)/K31))))))</f>
        <v>0</v>
      </c>
      <c r="AF31" s="440">
        <f t="shared" si="11"/>
        <v>0</v>
      </c>
      <c r="AG31" s="346"/>
      <c r="AH31" s="136">
        <f>IF(SUMIF(F26:F33,F31,N26:N33)=0,0,$M$3*N31/SUMIF(F26:F33,F31,N26:N33))</f>
        <v>0</v>
      </c>
      <c r="AI31" s="46">
        <f t="shared" si="7"/>
        <v>0</v>
      </c>
      <c r="AJ31" s="137" t="str">
        <f t="shared" si="8"/>
        <v/>
      </c>
      <c r="AK31" s="138">
        <f>IF(L31="",0,IF(OR(P31="Mut+ext",VLOOKUP(L31,Paramétrage!$C$6:$E$28,2,0)=0),0,IF(O31="","saisir capacité",IF(P31="Mut+ext",0,M31*AJ31*VLOOKUP(L31,Paramétrage!$C$6:$E$28,2,0)))))</f>
        <v>0</v>
      </c>
      <c r="AL31" s="47"/>
      <c r="AM31" s="138">
        <f t="shared" si="9"/>
        <v>0</v>
      </c>
      <c r="AN31" s="138">
        <f>IF(L31="",0,IF(ISERROR(AL31+AK31*VLOOKUP(L31,Paramétrage!$C$6:$E$28,3,0))=TRUE,AM31,AL31+AK31*VLOOKUP(L31,Paramétrage!$C$6:$E$28,3,0)))</f>
        <v>0</v>
      </c>
      <c r="AO31" s="136">
        <f>IF(L31="",0,IF(OR(P31="oui",VLOOKUP(L31,Paramétrage!$C$6:$E$28,2,0)=0),0,IF(U31="",0,U31-AJ31)))</f>
        <v>0</v>
      </c>
      <c r="AP31" s="46">
        <f t="shared" si="10"/>
        <v>0</v>
      </c>
    </row>
    <row r="32" spans="1:42" ht="15.75">
      <c r="A32" s="609"/>
      <c r="B32" s="655"/>
      <c r="C32" s="664"/>
      <c r="D32" s="664"/>
      <c r="E32" s="664"/>
      <c r="F32" s="55"/>
      <c r="G32" s="76"/>
      <c r="H32" s="57"/>
      <c r="I32" s="58"/>
      <c r="J32" s="402"/>
      <c r="K32" s="60"/>
      <c r="L32" s="35"/>
      <c r="M32" s="403"/>
      <c r="N32" s="151"/>
      <c r="O32" s="152"/>
      <c r="P32" s="63"/>
      <c r="Q32" s="683"/>
      <c r="R32" s="637"/>
      <c r="S32" s="637"/>
      <c r="T32" s="614"/>
      <c r="U32" s="64" t="str">
        <f>IF(OR(O32="",L32=Paramétrage!$C$10,L32=Paramétrage!$C$13,L32=Paramétrage!$C$16,L32=Paramétrage!$C$19,L32=Paramétrage!$C$23,L32=Paramétrage!$C$26,AND(L32&lt;&gt;Paramétrage!$C$9,P32="Mut+ext")),"",ROUNDUP(N32/O32,0))</f>
        <v/>
      </c>
      <c r="V32" s="69">
        <f>IF(L32="",0,IF(OR(P32="Mut+ext",VLOOKUP(L32,Paramétrage!$C$6:$E$28,2,0)=0),0,IF(O32="","saisir capacité",M32*U32*VLOOKUP(L32,Paramétrage!$C$6:$E$28,2,0))))</f>
        <v>0</v>
      </c>
      <c r="W32" s="404"/>
      <c r="X32" s="405">
        <f t="shared" si="6"/>
        <v>0</v>
      </c>
      <c r="Y32" s="406">
        <f>IF(L32="",0,IF(ISERROR(W32+V32*VLOOKUP(L32,Paramétrage!$C$6:$E$28,3,0))=TRUE,X32,W32+V32*VLOOKUP(L32,Paramétrage!$C$6:$E$28,3,0)))</f>
        <v>0</v>
      </c>
      <c r="Z32" s="642"/>
      <c r="AA32" s="637"/>
      <c r="AB32" s="612"/>
      <c r="AC32" s="344"/>
      <c r="AD32" s="70"/>
      <c r="AE32" s="206">
        <f>IF(F32="",0,IF(J32="",0,IF(SUMIF(F26:F33,F32,N26:N33)=0,0,IF(J32="Obligatoire",AF32/N32,IF(K32="",AF32/SUMIF(F26:F33,F32,N26:N33),AF32/(SUMIF(F26:F33,F32,N26:N33)/K32))))))</f>
        <v>0</v>
      </c>
      <c r="AF32" s="440">
        <f t="shared" si="11"/>
        <v>0</v>
      </c>
      <c r="AG32" s="346"/>
      <c r="AH32" s="136">
        <f>IF(SUMIF(F26:F33,F32,N26:N33)=0,0,$M$3*N32/SUMIF(F26:F33,F32,N26:N33))</f>
        <v>0</v>
      </c>
      <c r="AI32" s="46">
        <f t="shared" si="7"/>
        <v>0</v>
      </c>
      <c r="AJ32" s="137" t="str">
        <f t="shared" si="8"/>
        <v/>
      </c>
      <c r="AK32" s="138">
        <f>IF(L32="",0,IF(OR(P32="Mut+ext",VLOOKUP(L32,Paramétrage!$C$6:$E$28,2,0)=0),0,IF(O32="","saisir capacité",IF(P32="Mut+ext",0,M32*AJ32*VLOOKUP(L32,Paramétrage!$C$6:$E$28,2,0)))))</f>
        <v>0</v>
      </c>
      <c r="AL32" s="47"/>
      <c r="AM32" s="138">
        <f t="shared" si="9"/>
        <v>0</v>
      </c>
      <c r="AN32" s="138">
        <f>IF(L32="",0,IF(ISERROR(AL32+AK32*VLOOKUP(L32,Paramétrage!$C$6:$E$28,3,0))=TRUE,AM32,AL32+AK32*VLOOKUP(L32,Paramétrage!$C$6:$E$28,3,0)))</f>
        <v>0</v>
      </c>
      <c r="AO32" s="136">
        <f>IF(L32="",0,IF(OR(P32="oui",VLOOKUP(L32,Paramétrage!$C$6:$E$28,2,0)=0),0,IF(U32="",0,U32-AJ32)))</f>
        <v>0</v>
      </c>
      <c r="AP32" s="46">
        <f t="shared" si="10"/>
        <v>0</v>
      </c>
    </row>
    <row r="33" spans="1:42" ht="15.75">
      <c r="A33" s="609"/>
      <c r="B33" s="655"/>
      <c r="C33" s="664"/>
      <c r="D33" s="645"/>
      <c r="E33" s="645"/>
      <c r="F33" s="55"/>
      <c r="G33" s="76"/>
      <c r="H33" s="57"/>
      <c r="I33" s="58"/>
      <c r="J33" s="402"/>
      <c r="K33" s="60"/>
      <c r="L33" s="35"/>
      <c r="M33" s="403"/>
      <c r="N33" s="151"/>
      <c r="O33" s="152"/>
      <c r="P33" s="63"/>
      <c r="Q33" s="683"/>
      <c r="R33" s="637"/>
      <c r="S33" s="637"/>
      <c r="T33" s="614"/>
      <c r="U33" s="64" t="str">
        <f>IF(OR(O33="",L33=Paramétrage!$C$10,L33=Paramétrage!$C$13,L33=Paramétrage!$C$16,L33=Paramétrage!$C$19,L33=Paramétrage!$C$23,L33=Paramétrage!$C$26,AND(L33&lt;&gt;Paramétrage!$C$9,P33="Mut+ext")),"",ROUNDUP(N33/O33,0))</f>
        <v/>
      </c>
      <c r="V33" s="69">
        <f>IF(L33="",0,IF(OR(P33="Mut+ext",VLOOKUP(L33,Paramétrage!$C$6:$E$28,2,0)=0),0,IF(O33="","saisir capacité",M33*U33*VLOOKUP(L33,Paramétrage!$C$6:$E$28,2,0))))</f>
        <v>0</v>
      </c>
      <c r="W33" s="404"/>
      <c r="X33" s="405">
        <f t="shared" si="6"/>
        <v>0</v>
      </c>
      <c r="Y33" s="406">
        <f>IF(L33="",0,IF(ISERROR(W33+V33*VLOOKUP(L33,Paramétrage!$C$6:$E$28,3,0))=TRUE,X33,W33+V33*VLOOKUP(L33,Paramétrage!$C$6:$E$28,3,0)))</f>
        <v>0</v>
      </c>
      <c r="Z33" s="642"/>
      <c r="AA33" s="637"/>
      <c r="AB33" s="612"/>
      <c r="AC33" s="344"/>
      <c r="AD33" s="70"/>
      <c r="AE33" s="206">
        <f>IF(F33="",0,IF(J33="",0,IF(SUMIF(F26:F33,F33,N26:N33)=0,0,IF(J33="Obligatoire",AF33/N33,IF(K33="",AF33/SUMIF(F26:F33,F33,N26:N33),AF33/(SUMIF(F26:F33,F33,N26:N33)/K33))))))</f>
        <v>0</v>
      </c>
      <c r="AF33" s="440">
        <f t="shared" si="11"/>
        <v>0</v>
      </c>
      <c r="AG33" s="346"/>
      <c r="AH33" s="136">
        <f>IF(SUMIF(F26:F33,F33,N26:N33)=0,0,$M$3*N33/SUMIF(F26:F33,F33,N26:N33))</f>
        <v>0</v>
      </c>
      <c r="AI33" s="46">
        <f t="shared" si="7"/>
        <v>0</v>
      </c>
      <c r="AJ33" s="137" t="str">
        <f t="shared" si="8"/>
        <v/>
      </c>
      <c r="AK33" s="138">
        <f>IF(L33="",0,IF(OR(P33="Mut+ext",VLOOKUP(L33,Paramétrage!$C$6:$E$28,2,0)=0),0,IF(O33="","saisir capacité",IF(P33="Mut+ext",0,M33*AJ33*VLOOKUP(L33,Paramétrage!$C$6:$E$28,2,0)))))</f>
        <v>0</v>
      </c>
      <c r="AL33" s="47"/>
      <c r="AM33" s="138">
        <f t="shared" si="9"/>
        <v>0</v>
      </c>
      <c r="AN33" s="138">
        <f>IF(L33="",0,IF(ISERROR(AL33+AK33*VLOOKUP(L33,Paramétrage!$C$6:$E$28,3,0))=TRUE,AM33,AL33+AK33*VLOOKUP(L33,Paramétrage!$C$6:$E$28,3,0)))</f>
        <v>0</v>
      </c>
      <c r="AO33" s="136">
        <f>IF(L33="",0,IF(OR(P33="oui",VLOOKUP(L33,Paramétrage!$C$6:$E$28,2,0)=0),0,IF(U33="",0,U33-AJ33)))</f>
        <v>0</v>
      </c>
      <c r="AP33" s="46">
        <f t="shared" si="10"/>
        <v>0</v>
      </c>
    </row>
    <row r="34" spans="1:42" ht="15.75">
      <c r="A34" s="609"/>
      <c r="B34" s="655"/>
      <c r="C34" s="645"/>
      <c r="D34" s="78"/>
      <c r="E34" s="78"/>
      <c r="F34" s="502"/>
      <c r="G34" s="503"/>
      <c r="H34" s="504"/>
      <c r="I34" s="504"/>
      <c r="J34" s="505"/>
      <c r="K34" s="81"/>
      <c r="L34" s="208"/>
      <c r="M34" s="83">
        <f>AE34</f>
        <v>0</v>
      </c>
      <c r="N34" s="410"/>
      <c r="O34" s="410"/>
      <c r="P34" s="209"/>
      <c r="Q34" s="412"/>
      <c r="R34" s="412"/>
      <c r="S34" s="412"/>
      <c r="T34" s="413"/>
      <c r="U34" s="411"/>
      <c r="V34" s="84">
        <f>SUM(V26:V33)</f>
        <v>0</v>
      </c>
      <c r="W34" s="82">
        <f>SUM(W26:W33)</f>
        <v>0</v>
      </c>
      <c r="X34" s="414">
        <f>V34+W34</f>
        <v>0</v>
      </c>
      <c r="Y34" s="212">
        <f>SUM(Y26:Y33)</f>
        <v>0</v>
      </c>
      <c r="Z34" s="499"/>
      <c r="AA34" s="499"/>
      <c r="AB34" s="210"/>
      <c r="AC34" s="210"/>
      <c r="AD34" s="413"/>
      <c r="AE34" s="211">
        <f>SUM(AE26:AE33)</f>
        <v>0</v>
      </c>
      <c r="AF34" s="501" t="e">
        <f>SUM(AF26:AF33)</f>
        <v>#REF!</v>
      </c>
      <c r="AG34" s="346"/>
      <c r="AH34" s="346"/>
      <c r="AI34" s="346"/>
      <c r="AJ34" s="346"/>
      <c r="AK34" s="346"/>
      <c r="AL34" s="346"/>
      <c r="AM34" s="346"/>
      <c r="AN34" s="346"/>
      <c r="AO34" s="346"/>
      <c r="AP34" s="346"/>
    </row>
    <row r="35" spans="1:42" ht="14.25" customHeight="1">
      <c r="A35" s="609"/>
      <c r="B35" s="655"/>
      <c r="C35" s="663" t="s">
        <v>433</v>
      </c>
      <c r="D35" s="706" t="s">
        <v>579</v>
      </c>
      <c r="E35" s="667">
        <v>6</v>
      </c>
      <c r="F35" s="342" t="s">
        <v>159</v>
      </c>
      <c r="G35" s="56" t="s">
        <v>16</v>
      </c>
      <c r="H35" s="57"/>
      <c r="I35" s="58"/>
      <c r="J35" s="402"/>
      <c r="K35" s="60"/>
      <c r="L35" s="35"/>
      <c r="M35" s="403">
        <v>24</v>
      </c>
      <c r="N35" s="151"/>
      <c r="O35" s="152"/>
      <c r="P35" s="63"/>
      <c r="Q35" s="683"/>
      <c r="R35" s="637"/>
      <c r="S35" s="637"/>
      <c r="T35" s="614"/>
      <c r="U35" s="64" t="str">
        <f>IF(OR(O35="",L35=Paramétrage!$C$10,L35=Paramétrage!$C$13,L35=Paramétrage!$C$16,L35=Paramétrage!$C$19,L35=Paramétrage!$C$23,L35=Paramétrage!$C$26,AND(L35&lt;&gt;Paramétrage!$C$9,P35="Mut+ext")),"",ROUNDUP(N35/O35,0))</f>
        <v/>
      </c>
      <c r="V35" s="69">
        <f>IF(L35="",0,IF(OR(P35="Mut+ext",VLOOKUP(L35,Paramétrage!$C$6:$E$28,2,0)=0),0,IF(O35="","saisir capacité",M35*U35*VLOOKUP(L35,Paramétrage!$C$6:$E$28,2,0))))</f>
        <v>0</v>
      </c>
      <c r="W35" s="404"/>
      <c r="X35" s="405">
        <f t="shared" ref="X35:X42" si="12">IF(ISERROR(V35+W35)=TRUE,V35,V35+W35)</f>
        <v>0</v>
      </c>
      <c r="Y35" s="406">
        <f>IF(L35="",0,IF(ISERROR(W35+V35*VLOOKUP(L35,Paramétrage!$C$6:$E$28,3,0))=TRUE,X35,W35+V35*VLOOKUP(L35,Paramétrage!$C$6:$E$28,3,0)))</f>
        <v>0</v>
      </c>
      <c r="Z35" s="642"/>
      <c r="AA35" s="637"/>
      <c r="AB35" s="612"/>
      <c r="AC35" s="344"/>
      <c r="AD35" s="93"/>
      <c r="AE35" s="206">
        <f>IF(F35="",0,IF(J35="",0,IF(SUMIF(F35:F42,F35,N35:N42)=0,0,IF(J35="Obligatoire",AF35/N35,IF(K35="",AF35/SUMIF(F35:F42,F35,N35:N42),AF35/(SUMIF(F35:F42,F35,N35:N42)/K35))))))</f>
        <v>0</v>
      </c>
      <c r="AF35" s="233">
        <f t="shared" ref="AF35:AF42" si="13">M35*N35</f>
        <v>0</v>
      </c>
      <c r="AG35" s="346"/>
      <c r="AH35" s="136">
        <f>IF(SUMIF(F35:F42,F35,N35:N42)=0,0,$M$3*N35/SUMIF(F35:F42,F35,N35:N42))</f>
        <v>0</v>
      </c>
      <c r="AI35" s="46">
        <f t="shared" ref="AI35:AI42" si="14">O35</f>
        <v>0</v>
      </c>
      <c r="AJ35" s="137" t="str">
        <f t="shared" ref="AJ35:AJ42" si="15">IF(AI35=0,"",ROUNDUP(AH35/AI35,0))</f>
        <v/>
      </c>
      <c r="AK35" s="138">
        <f>IF(L35="",0,IF(OR(P35="Mut+ext",VLOOKUP(L35,Paramétrage!$C$6:$E$28,2,0)=0),0,IF(O35="","saisir capacité",IF(P35="Mut+ext",0,M35*AJ35*VLOOKUP(L35,Paramétrage!$C$6:$E$28,2,0)))))</f>
        <v>0</v>
      </c>
      <c r="AL35" s="47"/>
      <c r="AM35" s="138">
        <f t="shared" ref="AM35:AM42" si="16">IF(ISERROR(AK35+AL35)=TRUE,AK35,AK35+AL35)</f>
        <v>0</v>
      </c>
      <c r="AN35" s="138">
        <f>IF(L35="",0,IF(ISERROR(AL35+AK35*VLOOKUP(L35,Paramétrage!$C$6:$E$28,3,0))=TRUE,AM35,AL35+AK35*VLOOKUP(L35,Paramétrage!$C$6:$E$28,3,0)))</f>
        <v>0</v>
      </c>
      <c r="AO35" s="136">
        <f>IF(L35="",0,IF(OR(P35="oui",VLOOKUP(L35,Paramétrage!$C$6:$E$28,2,0)=0),0,IF(U35="",0,U35-AJ35)))</f>
        <v>0</v>
      </c>
      <c r="AP35" s="46">
        <f t="shared" ref="AP35:AP42" si="17">Y35-AN35-W35</f>
        <v>0</v>
      </c>
    </row>
    <row r="36" spans="1:42" ht="15.75">
      <c r="A36" s="609"/>
      <c r="B36" s="655"/>
      <c r="C36" s="664"/>
      <c r="D36" s="664"/>
      <c r="E36" s="664"/>
      <c r="F36" s="55" t="s">
        <v>439</v>
      </c>
      <c r="G36" s="216" t="s">
        <v>16</v>
      </c>
      <c r="H36" s="57"/>
      <c r="I36" s="58"/>
      <c r="J36" s="402"/>
      <c r="K36" s="60"/>
      <c r="L36" s="35"/>
      <c r="M36" s="403"/>
      <c r="N36" s="151"/>
      <c r="O36" s="152"/>
      <c r="P36" s="63"/>
      <c r="Q36" s="683"/>
      <c r="R36" s="637"/>
      <c r="S36" s="637"/>
      <c r="T36" s="614"/>
      <c r="U36" s="64" t="str">
        <f>IF(OR(O36="",L36=Paramétrage!$C$10,L36=Paramétrage!$C$13,L36=Paramétrage!$C$16,L36=Paramétrage!$C$19,L36=Paramétrage!$C$23,L36=Paramétrage!$C$26,AND(L36&lt;&gt;Paramétrage!$C$9,P36="Mut+ext")),"",ROUNDUP(N36/O36,0))</f>
        <v/>
      </c>
      <c r="V36" s="69">
        <f>IF(L36="",0,IF(OR(P36="Mut+ext",VLOOKUP(L36,Paramétrage!$C$6:$E$28,2,0)=0),0,IF(O36="","saisir capacité",M36*U36*VLOOKUP(L36,Paramétrage!$C$6:$E$28,2,0))))</f>
        <v>0</v>
      </c>
      <c r="W36" s="404"/>
      <c r="X36" s="405">
        <f t="shared" si="12"/>
        <v>0</v>
      </c>
      <c r="Y36" s="406">
        <f>IF(L36="",0,IF(ISERROR(W36+V36*VLOOKUP(L36,Paramétrage!$C$6:$E$28,3,0))=TRUE,X36,W36+V36*VLOOKUP(L36,Paramétrage!$C$6:$E$28,3,0)))</f>
        <v>0</v>
      </c>
      <c r="Z36" s="642"/>
      <c r="AA36" s="637"/>
      <c r="AB36" s="612"/>
      <c r="AC36" s="344"/>
      <c r="AD36" s="70"/>
      <c r="AE36" s="206">
        <f>IF(F36="",0,IF(J36="",0,IF(SUMIF(F35:F42,F36,N35:N42)=0,0,IF(J36="Obligatoire",AF36/N36,IF(K36="",AF36/SUMIF(F35:F42,F36,N35:N42),AF36/(SUMIF(F35:F42,F36,N35:N42)/K36))))))</f>
        <v>0</v>
      </c>
      <c r="AF36" s="440">
        <f t="shared" si="13"/>
        <v>0</v>
      </c>
      <c r="AG36" s="346"/>
      <c r="AH36" s="136">
        <f>IF(SUMIF(F35:F42,F36,N35:N42)=0,0,$M$3*N36/SUMIF(F35:F42,F36,N35:N42))</f>
        <v>0</v>
      </c>
      <c r="AI36" s="46">
        <f t="shared" si="14"/>
        <v>0</v>
      </c>
      <c r="AJ36" s="137" t="str">
        <f t="shared" si="15"/>
        <v/>
      </c>
      <c r="AK36" s="138">
        <f>IF(L36="",0,IF(OR(P36="Mut+ext",VLOOKUP(L36,Paramétrage!$C$6:$E$28,2,0)=0),0,IF(O36="","saisir capacité",IF(P36="Mut+ext",0,M36*AJ36*VLOOKUP(L36,Paramétrage!$C$6:$E$28,2,0)))))</f>
        <v>0</v>
      </c>
      <c r="AL36" s="47"/>
      <c r="AM36" s="138">
        <f t="shared" si="16"/>
        <v>0</v>
      </c>
      <c r="AN36" s="138">
        <f>IF(L36="",0,IF(ISERROR(AL36+AK36*VLOOKUP(L36,Paramétrage!$C$6:$E$28,3,0))=TRUE,AM36,AL36+AK36*VLOOKUP(L36,Paramétrage!$C$6:$E$28,3,0)))</f>
        <v>0</v>
      </c>
      <c r="AO36" s="136">
        <f>IF(L36="",0,IF(OR(P36="oui",VLOOKUP(L36,Paramétrage!$C$6:$E$28,2,0)=0),0,IF(U36="",0,U36-AJ36)))</f>
        <v>0</v>
      </c>
      <c r="AP36" s="46">
        <f t="shared" si="17"/>
        <v>0</v>
      </c>
    </row>
    <row r="37" spans="1:42" ht="15.75">
      <c r="A37" s="609"/>
      <c r="B37" s="655"/>
      <c r="C37" s="664"/>
      <c r="D37" s="664"/>
      <c r="E37" s="664"/>
      <c r="F37" s="55" t="s">
        <v>160</v>
      </c>
      <c r="G37" s="216" t="s">
        <v>16</v>
      </c>
      <c r="H37" s="57"/>
      <c r="I37" s="58"/>
      <c r="J37" s="402"/>
      <c r="K37" s="60"/>
      <c r="L37" s="35"/>
      <c r="M37" s="403"/>
      <c r="N37" s="151"/>
      <c r="O37" s="152"/>
      <c r="P37" s="63"/>
      <c r="Q37" s="683"/>
      <c r="R37" s="637"/>
      <c r="S37" s="637"/>
      <c r="T37" s="614"/>
      <c r="U37" s="64" t="str">
        <f>IF(OR(O37="",L37=Paramétrage!$C$10,L37=Paramétrage!$C$13,L37=Paramétrage!$C$16,L37=Paramétrage!$C$19,L37=Paramétrage!$C$23,L37=Paramétrage!$C$26,AND(L37&lt;&gt;Paramétrage!$C$9,P37="Mut+ext")),"",ROUNDUP(N37/O37,0))</f>
        <v/>
      </c>
      <c r="V37" s="69">
        <f>IF(L37="",0,IF(OR(P37="Mut+ext",VLOOKUP(L37,Paramétrage!$C$6:$E$28,2,0)=0),0,IF(O37="","saisir capacité",M37*U37*VLOOKUP(L37,Paramétrage!$C$6:$E$28,2,0))))</f>
        <v>0</v>
      </c>
      <c r="W37" s="404"/>
      <c r="X37" s="405">
        <f t="shared" si="12"/>
        <v>0</v>
      </c>
      <c r="Y37" s="406">
        <f>IF(L37="",0,IF(ISERROR(W37+V37*VLOOKUP(L37,Paramétrage!$C$6:$E$28,3,0))=TRUE,X37,W37+V37*VLOOKUP(L37,Paramétrage!$C$6:$E$28,3,0)))</f>
        <v>0</v>
      </c>
      <c r="Z37" s="642"/>
      <c r="AA37" s="637"/>
      <c r="AB37" s="612"/>
      <c r="AC37" s="344"/>
      <c r="AD37" s="70"/>
      <c r="AE37" s="206">
        <f>IF(F37="",0,IF(J37="",0,IF(SUMIF(F35:F42,F37,N35:N42)=0,0,IF(J37="Obligatoire",AF37/N37,IF(K37="",AF37/SUMIF(F35:F42,F37,N35:N42),AF37/(SUMIF(F35:F42,F37,N35:N42)/K37))))))</f>
        <v>0</v>
      </c>
      <c r="AF37" s="440">
        <f t="shared" si="13"/>
        <v>0</v>
      </c>
      <c r="AG37" s="346"/>
      <c r="AH37" s="136">
        <f>IF(SUMIF(F35:F42,F37,N35:N42)=0,0,$M$3*N37/SUMIF(F35:F42,F37,N35:N42))</f>
        <v>0</v>
      </c>
      <c r="AI37" s="46">
        <f t="shared" si="14"/>
        <v>0</v>
      </c>
      <c r="AJ37" s="137" t="str">
        <f t="shared" si="15"/>
        <v/>
      </c>
      <c r="AK37" s="138">
        <f>IF(L37="",0,IF(OR(P37="Mut+ext",VLOOKUP(L37,Paramétrage!$C$6:$E$28,2,0)=0),0,IF(O37="","saisir capacité",IF(P37="Mut+ext",0,M37*AJ37*VLOOKUP(L37,Paramétrage!$C$6:$E$28,2,0)))))</f>
        <v>0</v>
      </c>
      <c r="AL37" s="47"/>
      <c r="AM37" s="138">
        <f t="shared" si="16"/>
        <v>0</v>
      </c>
      <c r="AN37" s="138">
        <f>IF(L37="",0,IF(ISERROR(AL37+AK37*VLOOKUP(L37,Paramétrage!$C$6:$E$28,3,0))=TRUE,AM37,AL37+AK37*VLOOKUP(L37,Paramétrage!$C$6:$E$28,3,0)))</f>
        <v>0</v>
      </c>
      <c r="AO37" s="136">
        <f>IF(L37="",0,IF(OR(P37="oui",VLOOKUP(L37,Paramétrage!$C$6:$E$28,2,0)=0),0,IF(U37="",0,U37-AJ37)))</f>
        <v>0</v>
      </c>
      <c r="AP37" s="46">
        <f t="shared" si="17"/>
        <v>0</v>
      </c>
    </row>
    <row r="38" spans="1:42" ht="15.75">
      <c r="A38" s="609"/>
      <c r="B38" s="655"/>
      <c r="C38" s="664"/>
      <c r="D38" s="664"/>
      <c r="E38" s="664"/>
      <c r="F38" s="408" t="s">
        <v>440</v>
      </c>
      <c r="G38" s="216" t="s">
        <v>16</v>
      </c>
      <c r="H38" s="57"/>
      <c r="I38" s="58"/>
      <c r="J38" s="402"/>
      <c r="K38" s="60"/>
      <c r="L38" s="35"/>
      <c r="M38" s="403"/>
      <c r="N38" s="151"/>
      <c r="O38" s="152"/>
      <c r="P38" s="63"/>
      <c r="Q38" s="683"/>
      <c r="R38" s="637"/>
      <c r="S38" s="637"/>
      <c r="T38" s="614"/>
      <c r="U38" s="64" t="str">
        <f>IF(OR(O38="",L38=Paramétrage!$C$10,L38=Paramétrage!$C$13,L38=Paramétrage!$C$16,L38=Paramétrage!$C$19,L38=Paramétrage!$C$23,L38=Paramétrage!$C$26,AND(L38&lt;&gt;Paramétrage!$C$9,P38="Mut+ext")),"",ROUNDUP(N38/O38,0))</f>
        <v/>
      </c>
      <c r="V38" s="69">
        <f>IF(L38="",0,IF(OR(P38="Mut+ext",VLOOKUP(L38,Paramétrage!$C$6:$E$28,2,0)=0),0,IF(O38="","saisir capacité",M38*U38*VLOOKUP(L38,Paramétrage!$C$6:$E$28,2,0))))</f>
        <v>0</v>
      </c>
      <c r="W38" s="404"/>
      <c r="X38" s="405">
        <f t="shared" si="12"/>
        <v>0</v>
      </c>
      <c r="Y38" s="406">
        <f>IF(L38="",0,IF(ISERROR(W38+V38*VLOOKUP(L38,Paramétrage!$C$6:$E$28,3,0))=TRUE,X38,W38+V38*VLOOKUP(L38,Paramétrage!$C$6:$E$28,3,0)))</f>
        <v>0</v>
      </c>
      <c r="Z38" s="642"/>
      <c r="AA38" s="637"/>
      <c r="AB38" s="612"/>
      <c r="AC38" s="344"/>
      <c r="AD38" s="70"/>
      <c r="AE38" s="206">
        <f>IF(F38="",0,IF(J38="",0,IF(SUMIF(F35:F42,F38,N35:N42)=0,0,IF(J38="Obligatoire",AF38/N38,IF(K38="",AF38/SUMIF(F35:F42,F38,N35:N42),AF38/(SUMIF(F35:F42,F38,N35:N42)/K38))))))</f>
        <v>0</v>
      </c>
      <c r="AF38" s="440">
        <f t="shared" si="13"/>
        <v>0</v>
      </c>
      <c r="AG38" s="346"/>
      <c r="AH38" s="136">
        <f>IF(SUMIF(F35:F42,F38,N35:N42)=0,0,$M$3*N38/SUMIF(F35:F42,F38,N35:N42))</f>
        <v>0</v>
      </c>
      <c r="AI38" s="46">
        <f t="shared" si="14"/>
        <v>0</v>
      </c>
      <c r="AJ38" s="137" t="str">
        <f t="shared" si="15"/>
        <v/>
      </c>
      <c r="AK38" s="138">
        <f>IF(L38="",0,IF(OR(P38="Mut+ext",VLOOKUP(L38,Paramétrage!$C$6:$E$28,2,0)=0),0,IF(O38="","saisir capacité",IF(P38="Mut+ext",0,M38*AJ38*VLOOKUP(L38,Paramétrage!$C$6:$E$28,2,0)))))</f>
        <v>0</v>
      </c>
      <c r="AL38" s="47"/>
      <c r="AM38" s="138">
        <f t="shared" si="16"/>
        <v>0</v>
      </c>
      <c r="AN38" s="138">
        <f>IF(L38="",0,IF(ISERROR(AL38+AK38*VLOOKUP(L38,Paramétrage!$C$6:$E$28,3,0))=TRUE,AM38,AL38+AK38*VLOOKUP(L38,Paramétrage!$C$6:$E$28,3,0)))</f>
        <v>0</v>
      </c>
      <c r="AO38" s="136">
        <f>IF(L38="",0,IF(OR(P38="oui",VLOOKUP(L38,Paramétrage!$C$6:$E$28,2,0)=0),0,IF(U38="",0,U38-AJ38)))</f>
        <v>0</v>
      </c>
      <c r="AP38" s="46">
        <f t="shared" si="17"/>
        <v>0</v>
      </c>
    </row>
    <row r="39" spans="1:42" ht="15.75">
      <c r="A39" s="609"/>
      <c r="B39" s="655"/>
      <c r="C39" s="664"/>
      <c r="D39" s="664"/>
      <c r="E39" s="664"/>
      <c r="F39" s="55"/>
      <c r="G39" s="76"/>
      <c r="H39" s="57"/>
      <c r="I39" s="58"/>
      <c r="J39" s="402"/>
      <c r="K39" s="60"/>
      <c r="L39" s="35"/>
      <c r="M39" s="403"/>
      <c r="N39" s="151"/>
      <c r="O39" s="152"/>
      <c r="P39" s="63"/>
      <c r="Q39" s="683"/>
      <c r="R39" s="637"/>
      <c r="S39" s="637"/>
      <c r="T39" s="614"/>
      <c r="U39" s="64" t="str">
        <f>IF(OR(O39="",L39=Paramétrage!$C$10,L39=Paramétrage!$C$13,L39=Paramétrage!$C$16,L39=Paramétrage!$C$19,L39=Paramétrage!$C$23,L39=Paramétrage!$C$26,AND(L39&lt;&gt;Paramétrage!$C$9,P39="Mut+ext")),"",ROUNDUP(N39/O39,0))</f>
        <v/>
      </c>
      <c r="V39" s="69">
        <f>IF(L39="",0,IF(OR(P39="Mut+ext",VLOOKUP(L39,Paramétrage!$C$6:$E$28,2,0)=0),0,IF(O39="","saisir capacité",M39*U39*VLOOKUP(L39,Paramétrage!$C$6:$E$28,2,0))))</f>
        <v>0</v>
      </c>
      <c r="W39" s="404"/>
      <c r="X39" s="405">
        <f t="shared" si="12"/>
        <v>0</v>
      </c>
      <c r="Y39" s="406">
        <f>IF(L39="",0,IF(ISERROR(W39+V39*VLOOKUP(L39,Paramétrage!$C$6:$E$28,3,0))=TRUE,X39,W39+V39*VLOOKUP(L39,Paramétrage!$C$6:$E$28,3,0)))</f>
        <v>0</v>
      </c>
      <c r="Z39" s="642"/>
      <c r="AA39" s="637"/>
      <c r="AB39" s="612"/>
      <c r="AC39" s="344"/>
      <c r="AD39" s="70"/>
      <c r="AE39" s="206">
        <f>IF(F39="",0,IF(J39="",0,IF(SUMIF(F35:F42,F39,N35:N42)=0,0,IF(J39="Obligatoire",AF39/N39,IF(K39="",AF39/SUMIF(F35:F42,F39,N35:N42),AF39/(SUMIF(F35:F42,F39,N35:N42)/K39))))))</f>
        <v>0</v>
      </c>
      <c r="AF39" s="440">
        <f t="shared" si="13"/>
        <v>0</v>
      </c>
      <c r="AG39" s="346"/>
      <c r="AH39" s="136">
        <f>IF(SUMIF(F35:F42,F39,N35:N42)=0,0,$M$3*N39/SUMIF(F35:F42,F39,N35:N42))</f>
        <v>0</v>
      </c>
      <c r="AI39" s="46">
        <f t="shared" si="14"/>
        <v>0</v>
      </c>
      <c r="AJ39" s="137" t="str">
        <f t="shared" si="15"/>
        <v/>
      </c>
      <c r="AK39" s="138">
        <f>IF(L39="",0,IF(OR(P39="Mut+ext",VLOOKUP(L39,Paramétrage!$C$6:$E$28,2,0)=0),0,IF(O39="","saisir capacité",IF(P39="Mut+ext",0,M39*AJ39*VLOOKUP(L39,Paramétrage!$C$6:$E$28,2,0)))))</f>
        <v>0</v>
      </c>
      <c r="AL39" s="47"/>
      <c r="AM39" s="138">
        <f t="shared" si="16"/>
        <v>0</v>
      </c>
      <c r="AN39" s="138">
        <f>IF(L39="",0,IF(ISERROR(AL39+AK39*VLOOKUP(L39,Paramétrage!$C$6:$E$28,3,0))=TRUE,AM39,AL39+AK39*VLOOKUP(L39,Paramétrage!$C$6:$E$28,3,0)))</f>
        <v>0</v>
      </c>
      <c r="AO39" s="136">
        <f>IF(L39="",0,IF(OR(P39="oui",VLOOKUP(L39,Paramétrage!$C$6:$E$28,2,0)=0),0,IF(U39="",0,U39-AJ39)))</f>
        <v>0</v>
      </c>
      <c r="AP39" s="46">
        <f t="shared" si="17"/>
        <v>0</v>
      </c>
    </row>
    <row r="40" spans="1:42" ht="15.75">
      <c r="A40" s="609"/>
      <c r="B40" s="655"/>
      <c r="C40" s="664"/>
      <c r="D40" s="664"/>
      <c r="E40" s="664"/>
      <c r="F40" s="55"/>
      <c r="G40" s="76"/>
      <c r="H40" s="57"/>
      <c r="I40" s="58"/>
      <c r="J40" s="402"/>
      <c r="K40" s="60"/>
      <c r="L40" s="35"/>
      <c r="M40" s="403"/>
      <c r="N40" s="151"/>
      <c r="O40" s="152"/>
      <c r="P40" s="63"/>
      <c r="Q40" s="683"/>
      <c r="R40" s="637"/>
      <c r="S40" s="637"/>
      <c r="T40" s="614"/>
      <c r="U40" s="64" t="str">
        <f>IF(OR(O40="",L40=Paramétrage!$C$10,L40=Paramétrage!$C$13,L40=Paramétrage!$C$16,L40=Paramétrage!$C$19,L40=Paramétrage!$C$23,L40=Paramétrage!$C$26,AND(L40&lt;&gt;Paramétrage!$C$9,P40="Mut+ext")),"",ROUNDUP(N40/O40,0))</f>
        <v/>
      </c>
      <c r="V40" s="69">
        <f>IF(L40="",0,IF(OR(P40="Mut+ext",VLOOKUP(L40,Paramétrage!$C$6:$E$28,2,0)=0),0,IF(O40="","saisir capacité",M40*U40*VLOOKUP(L40,Paramétrage!$C$6:$E$28,2,0))))</f>
        <v>0</v>
      </c>
      <c r="W40" s="404"/>
      <c r="X40" s="405">
        <f t="shared" si="12"/>
        <v>0</v>
      </c>
      <c r="Y40" s="406">
        <f>IF(L40="",0,IF(ISERROR(W40+V40*VLOOKUP(L40,Paramétrage!$C$6:$E$28,3,0))=TRUE,X40,W40+V40*VLOOKUP(L40,Paramétrage!$C$6:$E$28,3,0)))</f>
        <v>0</v>
      </c>
      <c r="Z40" s="642"/>
      <c r="AA40" s="637"/>
      <c r="AB40" s="612"/>
      <c r="AC40" s="344"/>
      <c r="AD40" s="70"/>
      <c r="AE40" s="206">
        <f>IF(F40="",0,IF(J40="",0,IF(SUMIF(F35:F42,F40,N35:N42)=0,0,IF(J40="Obligatoire",AF40/N40,IF(K40="",AF40/SUMIF(F35:F42,F40,N35:N42),AF40/(SUMIF(F35:F42,F40,N35:N42)/K40))))))</f>
        <v>0</v>
      </c>
      <c r="AF40" s="440">
        <f t="shared" si="13"/>
        <v>0</v>
      </c>
      <c r="AG40" s="346"/>
      <c r="AH40" s="136">
        <f>IF(SUMIF(F35:F42,F40,N35:N42)=0,0,$M$3*N40/SUMIF(F35:F42,F40,N35:N42))</f>
        <v>0</v>
      </c>
      <c r="AI40" s="46">
        <f t="shared" si="14"/>
        <v>0</v>
      </c>
      <c r="AJ40" s="137" t="str">
        <f t="shared" si="15"/>
        <v/>
      </c>
      <c r="AK40" s="138">
        <f>IF(L40="",0,IF(OR(P40="Mut+ext",VLOOKUP(L40,Paramétrage!$C$6:$E$28,2,0)=0),0,IF(O40="","saisir capacité",IF(P40="Mut+ext",0,M40*AJ40*VLOOKUP(L40,Paramétrage!$C$6:$E$28,2,0)))))</f>
        <v>0</v>
      </c>
      <c r="AL40" s="47"/>
      <c r="AM40" s="138">
        <f t="shared" si="16"/>
        <v>0</v>
      </c>
      <c r="AN40" s="138">
        <f>IF(L40="",0,IF(ISERROR(AL40+AK40*VLOOKUP(L40,Paramétrage!$C$6:$E$28,3,0))=TRUE,AM40,AL40+AK40*VLOOKUP(L40,Paramétrage!$C$6:$E$28,3,0)))</f>
        <v>0</v>
      </c>
      <c r="AO40" s="136">
        <f>IF(L40="",0,IF(OR(P40="oui",VLOOKUP(L40,Paramétrage!$C$6:$E$28,2,0)=0),0,IF(U40="",0,U40-AJ40)))</f>
        <v>0</v>
      </c>
      <c r="AP40" s="46">
        <f t="shared" si="17"/>
        <v>0</v>
      </c>
    </row>
    <row r="41" spans="1:42" ht="15.75">
      <c r="A41" s="609"/>
      <c r="B41" s="655"/>
      <c r="C41" s="664"/>
      <c r="D41" s="664"/>
      <c r="E41" s="664"/>
      <c r="F41" s="55"/>
      <c r="G41" s="76"/>
      <c r="H41" s="57"/>
      <c r="I41" s="58"/>
      <c r="J41" s="402"/>
      <c r="K41" s="60"/>
      <c r="L41" s="35"/>
      <c r="M41" s="403"/>
      <c r="N41" s="151"/>
      <c r="O41" s="152"/>
      <c r="P41" s="63"/>
      <c r="Q41" s="683"/>
      <c r="R41" s="637"/>
      <c r="S41" s="637"/>
      <c r="T41" s="614"/>
      <c r="U41" s="64" t="str">
        <f>IF(OR(O41="",L41=Paramétrage!$C$10,L41=Paramétrage!$C$13,L41=Paramétrage!$C$16,L41=Paramétrage!$C$19,L41=Paramétrage!$C$23,L41=Paramétrage!$C$26,AND(L41&lt;&gt;Paramétrage!$C$9,P41="Mut+ext")),"",ROUNDUP(N41/O41,0))</f>
        <v/>
      </c>
      <c r="V41" s="69">
        <f>IF(L41="",0,IF(OR(P41="Mut+ext",VLOOKUP(L41,Paramétrage!$C$6:$E$28,2,0)=0),0,IF(O41="","saisir capacité",M41*U41*VLOOKUP(L41,Paramétrage!$C$6:$E$28,2,0))))</f>
        <v>0</v>
      </c>
      <c r="W41" s="404"/>
      <c r="X41" s="405">
        <f t="shared" si="12"/>
        <v>0</v>
      </c>
      <c r="Y41" s="406">
        <f>IF(L41="",0,IF(ISERROR(W41+V41*VLOOKUP(L41,Paramétrage!$C$6:$E$28,3,0))=TRUE,X41,W41+V41*VLOOKUP(L41,Paramétrage!$C$6:$E$28,3,0)))</f>
        <v>0</v>
      </c>
      <c r="Z41" s="642"/>
      <c r="AA41" s="637"/>
      <c r="AB41" s="612"/>
      <c r="AC41" s="344"/>
      <c r="AD41" s="70"/>
      <c r="AE41" s="206">
        <f>IF(F41="",0,IF(J41="",0,IF(SUMIF(F35:F42,F41,N35:N42)=0,0,IF(J41="Obligatoire",AF41/N41,IF(K41="",AF41/SUMIF(F35:F42,F41,N35:N42),AF41/(SUMIF(F35:F42,F41,N35:N42)/K41))))))</f>
        <v>0</v>
      </c>
      <c r="AF41" s="440">
        <f t="shared" si="13"/>
        <v>0</v>
      </c>
      <c r="AG41" s="346"/>
      <c r="AH41" s="136">
        <f>IF(SUMIF(F35:F42,F41,N35:N42)=0,0,$M$3*N41/SUMIF(F35:F42,F41,N35:N42))</f>
        <v>0</v>
      </c>
      <c r="AI41" s="46">
        <f t="shared" si="14"/>
        <v>0</v>
      </c>
      <c r="AJ41" s="137" t="str">
        <f t="shared" si="15"/>
        <v/>
      </c>
      <c r="AK41" s="138">
        <f>IF(L41="",0,IF(OR(P41="Mut+ext",VLOOKUP(L41,Paramétrage!$C$6:$E$28,2,0)=0),0,IF(O41="","saisir capacité",IF(P41="Mut+ext",0,M41*AJ41*VLOOKUP(L41,Paramétrage!$C$6:$E$28,2,0)))))</f>
        <v>0</v>
      </c>
      <c r="AL41" s="47"/>
      <c r="AM41" s="138">
        <f t="shared" si="16"/>
        <v>0</v>
      </c>
      <c r="AN41" s="138">
        <f>IF(L41="",0,IF(ISERROR(AL41+AK41*VLOOKUP(L41,Paramétrage!$C$6:$E$28,3,0))=TRUE,AM41,AL41+AK41*VLOOKUP(L41,Paramétrage!$C$6:$E$28,3,0)))</f>
        <v>0</v>
      </c>
      <c r="AO41" s="136">
        <f>IF(L41="",0,IF(OR(P41="oui",VLOOKUP(L41,Paramétrage!$C$6:$E$28,2,0)=0),0,IF(U41="",0,U41-AJ41)))</f>
        <v>0</v>
      </c>
      <c r="AP41" s="46">
        <f t="shared" si="17"/>
        <v>0</v>
      </c>
    </row>
    <row r="42" spans="1:42" ht="15" customHeight="1">
      <c r="A42" s="609"/>
      <c r="B42" s="655"/>
      <c r="C42" s="664"/>
      <c r="D42" s="645"/>
      <c r="E42" s="645"/>
      <c r="F42" s="55"/>
      <c r="G42" s="76"/>
      <c r="H42" s="57"/>
      <c r="I42" s="58"/>
      <c r="J42" s="402"/>
      <c r="K42" s="60"/>
      <c r="L42" s="35"/>
      <c r="M42" s="403"/>
      <c r="N42" s="151"/>
      <c r="O42" s="152"/>
      <c r="P42" s="63"/>
      <c r="Q42" s="683"/>
      <c r="R42" s="637"/>
      <c r="S42" s="637"/>
      <c r="T42" s="614"/>
      <c r="U42" s="64" t="str">
        <f>IF(OR(O42="",L42=Paramétrage!$C$10,L42=Paramétrage!$C$13,L42=Paramétrage!$C$16,L42=Paramétrage!$C$19,L42=Paramétrage!$C$23,L42=Paramétrage!$C$26,AND(L42&lt;&gt;Paramétrage!$C$9,P42="Mut+ext")),"",ROUNDUP(N42/O42,0))</f>
        <v/>
      </c>
      <c r="V42" s="69">
        <f>IF(L42="",0,IF(OR(P42="Mut+ext",VLOOKUP(L42,Paramétrage!$C$6:$E$28,2,0)=0),0,IF(O42="","saisir capacité",M42*U42*VLOOKUP(L42,Paramétrage!$C$6:$E$28,2,0))))</f>
        <v>0</v>
      </c>
      <c r="W42" s="404"/>
      <c r="X42" s="405">
        <f t="shared" si="12"/>
        <v>0</v>
      </c>
      <c r="Y42" s="406">
        <f>IF(L42="",0,IF(ISERROR(W42+V42*VLOOKUP(L42,Paramétrage!$C$6:$E$28,3,0))=TRUE,X42,W42+V42*VLOOKUP(L42,Paramétrage!$C$6:$E$28,3,0)))</f>
        <v>0</v>
      </c>
      <c r="Z42" s="642"/>
      <c r="AA42" s="637"/>
      <c r="AB42" s="612"/>
      <c r="AC42" s="344"/>
      <c r="AD42" s="70"/>
      <c r="AE42" s="206">
        <f>IF(F42="",0,IF(J42="",0,IF(SUMIF(F35:F42,F42,N35:N42)=0,0,IF(J42="Obligatoire",AF42/N42,IF(K42="",AF42/SUMIF(F35:F42,F42,N35:N42),AF42/(SUMIF(F35:F42,F42,N35:N42)/K42))))))</f>
        <v>0</v>
      </c>
      <c r="AF42" s="440">
        <f t="shared" si="13"/>
        <v>0</v>
      </c>
      <c r="AG42" s="346"/>
      <c r="AH42" s="136">
        <f>IF(SUMIF(F35:F42,F42,N35:N42)=0,0,$M$3*N42/SUMIF(F35:F42,F42,N35:N42))</f>
        <v>0</v>
      </c>
      <c r="AI42" s="46">
        <f t="shared" si="14"/>
        <v>0</v>
      </c>
      <c r="AJ42" s="137" t="str">
        <f t="shared" si="15"/>
        <v/>
      </c>
      <c r="AK42" s="138">
        <f>IF(L42="",0,IF(OR(P42="Mut+ext",VLOOKUP(L42,Paramétrage!$C$6:$E$28,2,0)=0),0,IF(O42="","saisir capacité",IF(P42="Mut+ext",0,M42*AJ42*VLOOKUP(L42,Paramétrage!$C$6:$E$28,2,0)))))</f>
        <v>0</v>
      </c>
      <c r="AL42" s="47"/>
      <c r="AM42" s="138">
        <f t="shared" si="16"/>
        <v>0</v>
      </c>
      <c r="AN42" s="138">
        <f>IF(L42="",0,IF(ISERROR(AL42+AK42*VLOOKUP(L42,Paramétrage!$C$6:$E$28,3,0))=TRUE,AM42,AL42+AK42*VLOOKUP(L42,Paramétrage!$C$6:$E$28,3,0)))</f>
        <v>0</v>
      </c>
      <c r="AO42" s="136">
        <f>IF(L42="",0,IF(OR(P42="oui",VLOOKUP(L42,Paramétrage!$C$6:$E$28,2,0)=0),0,IF(U42="",0,U42-AJ42)))</f>
        <v>0</v>
      </c>
      <c r="AP42" s="46">
        <f t="shared" si="17"/>
        <v>0</v>
      </c>
    </row>
    <row r="43" spans="1:42" ht="15" customHeight="1">
      <c r="A43" s="609"/>
      <c r="B43" s="669"/>
      <c r="C43" s="645"/>
      <c r="D43" s="78"/>
      <c r="E43" s="78"/>
      <c r="F43" s="502"/>
      <c r="G43" s="503"/>
      <c r="H43" s="504"/>
      <c r="I43" s="504"/>
      <c r="J43" s="505"/>
      <c r="K43" s="81"/>
      <c r="L43" s="208"/>
      <c r="M43" s="83">
        <f>AE43</f>
        <v>0</v>
      </c>
      <c r="N43" s="410"/>
      <c r="O43" s="410"/>
      <c r="P43" s="209"/>
      <c r="Q43" s="412"/>
      <c r="R43" s="412"/>
      <c r="S43" s="412"/>
      <c r="T43" s="413"/>
      <c r="U43" s="411"/>
      <c r="V43" s="84">
        <f>SUM(V35:V42)</f>
        <v>0</v>
      </c>
      <c r="W43" s="82">
        <v>0</v>
      </c>
      <c r="X43" s="414">
        <f>V43+W43</f>
        <v>0</v>
      </c>
      <c r="Y43" s="212">
        <f>SUM(Y35:Y42)</f>
        <v>0</v>
      </c>
      <c r="Z43" s="499"/>
      <c r="AA43" s="499"/>
      <c r="AB43" s="210"/>
      <c r="AC43" s="210"/>
      <c r="AD43" s="413"/>
      <c r="AE43" s="211">
        <f>SUM(AE35:AE42)</f>
        <v>0</v>
      </c>
      <c r="AF43" s="501">
        <f>SUM(AF35:AF42)</f>
        <v>0</v>
      </c>
      <c r="AG43" s="346"/>
      <c r="AH43" s="346"/>
      <c r="AI43" s="346"/>
      <c r="AJ43" s="346"/>
      <c r="AK43" s="346"/>
      <c r="AL43" s="346"/>
      <c r="AM43" s="346"/>
      <c r="AN43" s="346"/>
      <c r="AO43" s="346"/>
      <c r="AP43" s="346"/>
    </row>
    <row r="44" spans="1:42" ht="14.25" customHeight="1">
      <c r="A44" s="609"/>
      <c r="B44" s="676" t="s">
        <v>254</v>
      </c>
      <c r="C44" s="663" t="s">
        <v>444</v>
      </c>
      <c r="D44" s="663" t="s">
        <v>61</v>
      </c>
      <c r="E44" s="667">
        <v>6</v>
      </c>
      <c r="F44" s="342" t="s">
        <v>445</v>
      </c>
      <c r="G44" s="56" t="s">
        <v>19</v>
      </c>
      <c r="H44" s="87" t="s">
        <v>290</v>
      </c>
      <c r="I44" s="58"/>
      <c r="J44" s="402" t="s">
        <v>289</v>
      </c>
      <c r="K44" s="60">
        <v>2</v>
      </c>
      <c r="L44" s="35"/>
      <c r="M44" s="403"/>
      <c r="N44" s="151"/>
      <c r="O44" s="152"/>
      <c r="P44" s="63"/>
      <c r="Q44" s="683"/>
      <c r="R44" s="637"/>
      <c r="S44" s="637"/>
      <c r="T44" s="614"/>
      <c r="U44" s="214" t="str">
        <f>IF(OR(O44="",L44=Paramétrage!$C$10,L44=Paramétrage!$C$13,L44=Paramétrage!$C$16,L44=Paramétrage!$C$19,L44=Paramétrage!$C$23,L44=Paramétrage!$C$26,AND(L44&lt;&gt;Paramétrage!$C$9,P44="Mut+ext")),"",ROUNDUP(N44/O44,0))</f>
        <v/>
      </c>
      <c r="V44" s="215">
        <f>IF(L44="",0,IF(OR(P44="Mut+ext",VLOOKUP(L44,Paramétrage!$C$6:$E$28,2,0)=0),0,IF(O44="","saisir capacité",M44*U44*VLOOKUP(L44,Paramétrage!$C$6:$E$28,2,0))))</f>
        <v>0</v>
      </c>
      <c r="W44" s="404"/>
      <c r="X44" s="506">
        <f t="shared" ref="X44:X51" si="18">IF(ISERROR(V44+W44)=TRUE,V44,V44+W44)</f>
        <v>0</v>
      </c>
      <c r="Y44" s="507">
        <f>IF(L44="",0,IF(ISERROR(W44+V44*VLOOKUP(L44,Paramétrage!$C$6:$E$28,3,0))=TRUE,X44,W44+V44*VLOOKUP(L44,Paramétrage!$C$6:$E$28,3,0)))</f>
        <v>0</v>
      </c>
      <c r="Z44" s="642"/>
      <c r="AA44" s="637"/>
      <c r="AB44" s="612"/>
      <c r="AC44" s="344"/>
      <c r="AD44" s="93"/>
      <c r="AE44" s="206">
        <f>IF(F44="",0,IF(J44="",0,IF(SUMIF(F44:F51,F44,N44:N51)=0,0,IF(J44="Obligatoire",AF44/N44,IF(K44="",AF44/SUMIF(F44:F51,F44,N44:N51),AF44/(SUMIF(F44:F51,F44,N44:N51)/K44))))))</f>
        <v>0</v>
      </c>
      <c r="AF44" s="440">
        <f t="shared" ref="AF44:AF51" si="19">M44*N44</f>
        <v>0</v>
      </c>
      <c r="AG44" s="346"/>
      <c r="AH44" s="136">
        <f>IF(SUMIF(F44:F51,F44,N44:N51)=0,0,$M$3*N44/SUMIF(F44:F51,F44,N44:N51))</f>
        <v>0</v>
      </c>
      <c r="AI44" s="46">
        <f t="shared" ref="AI44:AI51" si="20">O44</f>
        <v>0</v>
      </c>
      <c r="AJ44" s="137" t="str">
        <f t="shared" ref="AJ44:AJ51" si="21">IF(AI44=0,"",ROUNDUP(AH44/AI44,0))</f>
        <v/>
      </c>
      <c r="AK44" s="138">
        <f>IF(L44="",0,IF(OR(P44="Mut+ext",VLOOKUP(L44,Paramétrage!$C$6:$E$28,2,0)=0),0,IF(O44="","saisir capacité",IF(P44="Mut+ext",0,M44*AJ44*VLOOKUP(L44,Paramétrage!$C$6:$E$28,2,0)))))</f>
        <v>0</v>
      </c>
      <c r="AL44" s="47"/>
      <c r="AM44" s="138">
        <f t="shared" ref="AM44:AM51" si="22">IF(ISERROR(AK44+AL44)=TRUE,AK44,AK44+AL44)</f>
        <v>0</v>
      </c>
      <c r="AN44" s="138">
        <f>IF(L44="",0,IF(ISERROR(AL44+AK44*VLOOKUP(L44,Paramétrage!$C$6:$E$28,3,0))=TRUE,AM44,AL44+AK44*VLOOKUP(L44,Paramétrage!$C$6:$E$28,3,0)))</f>
        <v>0</v>
      </c>
      <c r="AO44" s="136">
        <f>IF(L44="",0,IF(OR(P44="oui",VLOOKUP(L44,Paramétrage!$C$6:$E$28,2,0)=0),0,IF(U44="",0,U44-AJ44)))</f>
        <v>0</v>
      </c>
      <c r="AP44" s="46">
        <f t="shared" ref="AP44:AP51" si="23">Y44-AN44-W44</f>
        <v>0</v>
      </c>
    </row>
    <row r="45" spans="1:42" ht="15.75">
      <c r="A45" s="609"/>
      <c r="B45" s="655"/>
      <c r="C45" s="664"/>
      <c r="D45" s="664"/>
      <c r="E45" s="664"/>
      <c r="F45" s="55" t="s">
        <v>445</v>
      </c>
      <c r="G45" s="216" t="s">
        <v>27</v>
      </c>
      <c r="H45" s="87" t="s">
        <v>291</v>
      </c>
      <c r="I45" s="58"/>
      <c r="J45" s="402" t="s">
        <v>289</v>
      </c>
      <c r="K45" s="60">
        <v>2</v>
      </c>
      <c r="L45" s="35" t="s">
        <v>259</v>
      </c>
      <c r="M45" s="403">
        <v>25</v>
      </c>
      <c r="N45" s="151"/>
      <c r="O45" s="152">
        <v>40</v>
      </c>
      <c r="P45" s="63" t="s">
        <v>242</v>
      </c>
      <c r="Q45" s="683" t="s">
        <v>260</v>
      </c>
      <c r="R45" s="637"/>
      <c r="S45" s="637"/>
      <c r="T45" s="614"/>
      <c r="U45" s="214">
        <f>IF(OR(O45="",L45=Paramétrage!$C$10,L45=Paramétrage!$C$13,L45=Paramétrage!$C$16,L45=Paramétrage!$C$19,L45=Paramétrage!$C$23,L45=Paramétrage!$C$26,AND(L45&lt;&gt;Paramétrage!$C$9,P45="Mut+ext")),"",ROUNDUP(N45/O45,0))</f>
        <v>0</v>
      </c>
      <c r="V45" s="215">
        <f>IF(L45="",0,IF(OR(P45="Mut+ext",VLOOKUP(L45,Paramétrage!$C$6:$E$28,2,0)=0),0,IF(O45="","saisir capacité",M45*U45*VLOOKUP(L45,Paramétrage!$C$6:$E$28,2,0))))</f>
        <v>0</v>
      </c>
      <c r="W45" s="404"/>
      <c r="X45" s="506">
        <f t="shared" si="18"/>
        <v>0</v>
      </c>
      <c r="Y45" s="507">
        <f>IF(L45="",0,IF(ISERROR(W45+V45*VLOOKUP(L45,Paramétrage!$C$6:$E$28,3,0))=TRUE,X45,W45+V45*VLOOKUP(L45,Paramétrage!$C$6:$E$28,3,0)))</f>
        <v>0</v>
      </c>
      <c r="Z45" s="642"/>
      <c r="AA45" s="637"/>
      <c r="AB45" s="612"/>
      <c r="AC45" s="344"/>
      <c r="AD45" s="70"/>
      <c r="AE45" s="206">
        <f>IF(F45="",0,IF(J45="",0,IF(SUMIF(F44:F51,F45,N44:N51)=0,0,IF(J45="Obligatoire",AF45/N45,IF(K45="",AF45/SUMIF(F44:F51,F45,N44:N51),AF45/(SUMIF(F44:F51,F45,N44:N51)/K45))))))</f>
        <v>0</v>
      </c>
      <c r="AF45" s="440">
        <f t="shared" si="19"/>
        <v>0</v>
      </c>
      <c r="AG45" s="346"/>
      <c r="AH45" s="136">
        <f>IF(SUMIF(F44:F51,F45,N44:N51)=0,0,$M$3*N45/SUMIF(F44:F51,F45,N44:N51))</f>
        <v>0</v>
      </c>
      <c r="AI45" s="46">
        <f t="shared" si="20"/>
        <v>40</v>
      </c>
      <c r="AJ45" s="137">
        <f t="shared" si="21"/>
        <v>0</v>
      </c>
      <c r="AK45" s="138">
        <f>IF(L45="",0,IF(VLOOKUP(L45,Paramétrage!$C$6:$E$28,2,0)=0,0,IF(O45="","saisir capacité",IF(P45="Mut+ext",0,M45*AJ45*VLOOKUP(L45,Paramétrage!$C$6:$E$28,2,0)))))</f>
        <v>0</v>
      </c>
      <c r="AL45" s="47"/>
      <c r="AM45" s="138">
        <f t="shared" si="22"/>
        <v>0</v>
      </c>
      <c r="AN45" s="138">
        <f>IF(L45="",0,IF(ISERROR(AL45+AK45*VLOOKUP(L45,Paramétrage!$C$6:$E$28,3,0))=TRUE,AM45,AL45+AK45*VLOOKUP(L45,Paramétrage!$C$6:$E$28,3,0)))</f>
        <v>0</v>
      </c>
      <c r="AO45" s="136">
        <f>IF(L45="",0,IF(OR(P45="oui",VLOOKUP(L45,Paramétrage!$C$6:$E$28,2,0)=0),0,IF(U45="",0,U45-AJ45)))</f>
        <v>0</v>
      </c>
      <c r="AP45" s="46">
        <f t="shared" si="23"/>
        <v>0</v>
      </c>
    </row>
    <row r="46" spans="1:42" ht="15.75">
      <c r="A46" s="609"/>
      <c r="B46" s="655"/>
      <c r="C46" s="664"/>
      <c r="D46" s="664"/>
      <c r="E46" s="664"/>
      <c r="F46" s="55" t="s">
        <v>445</v>
      </c>
      <c r="G46" s="216" t="s">
        <v>23</v>
      </c>
      <c r="H46" s="87" t="s">
        <v>292</v>
      </c>
      <c r="I46" s="58"/>
      <c r="J46" s="402" t="s">
        <v>289</v>
      </c>
      <c r="K46" s="60">
        <v>2</v>
      </c>
      <c r="L46" s="35" t="s">
        <v>259</v>
      </c>
      <c r="M46" s="403">
        <v>25</v>
      </c>
      <c r="N46" s="151"/>
      <c r="O46" s="152">
        <v>24</v>
      </c>
      <c r="P46" s="63" t="s">
        <v>242</v>
      </c>
      <c r="Q46" s="683" t="s">
        <v>260</v>
      </c>
      <c r="R46" s="637"/>
      <c r="S46" s="637"/>
      <c r="T46" s="614"/>
      <c r="U46" s="214">
        <f>IF(OR(O46="",L46=Paramétrage!$C$10,L46=Paramétrage!$C$13,L46=Paramétrage!$C$16,L46=Paramétrage!$C$19,L46=Paramétrage!$C$23,L46=Paramétrage!$C$26,AND(L46&lt;&gt;Paramétrage!$C$9,P46="Mut+ext")),"",ROUNDUP(N46/O46,0))</f>
        <v>0</v>
      </c>
      <c r="V46" s="215">
        <f>IF(L46="",0,IF(OR(P46="Mut+ext",VLOOKUP(L46,Paramétrage!$C$6:$E$28,2,0)=0),0,IF(O46="","saisir capacité",M46*U46*VLOOKUP(L46,Paramétrage!$C$6:$E$28,2,0))))</f>
        <v>0</v>
      </c>
      <c r="W46" s="404"/>
      <c r="X46" s="506">
        <f t="shared" si="18"/>
        <v>0</v>
      </c>
      <c r="Y46" s="507">
        <f>IF(L46="",0,IF(ISERROR(W46+V46*VLOOKUP(L46,Paramétrage!$C$6:$E$28,3,0))=TRUE,X46,W46+V46*VLOOKUP(L46,Paramétrage!$C$6:$E$28,3,0)))</f>
        <v>0</v>
      </c>
      <c r="Z46" s="642"/>
      <c r="AA46" s="637"/>
      <c r="AB46" s="612"/>
      <c r="AC46" s="344"/>
      <c r="AD46" s="70"/>
      <c r="AE46" s="206">
        <f>IF(F46="",0,IF(J46="",0,IF(SUMIF(F44:F51,F46,N44:N51)=0,0,IF(J46="Obligatoire",AF46/N46,IF(K46="",AF46/SUMIF(F44:F51,F46,N44:N51),AF46/(SUMIF(F44:F51,F46,N44:N51)/K46))))))</f>
        <v>0</v>
      </c>
      <c r="AF46" s="440">
        <f t="shared" si="19"/>
        <v>0</v>
      </c>
      <c r="AG46" s="346"/>
      <c r="AH46" s="136">
        <f>IF(SUMIF(F44:F51,F46,N44:N51)=0,0,$M$3*N46/SUMIF(F44:F51,F46,N44:N51))</f>
        <v>0</v>
      </c>
      <c r="AI46" s="46">
        <f t="shared" si="20"/>
        <v>24</v>
      </c>
      <c r="AJ46" s="137">
        <f t="shared" si="21"/>
        <v>0</v>
      </c>
      <c r="AK46" s="138">
        <f>IF(L46="",0,IF(OR(P46="Mut+ext",VLOOKUP(L46,Paramétrage!$C$6:$E$28,2,0)=0),0,IF(O46="","saisir capacité",IF(P46="Mut+ext",0,M46*AJ46*VLOOKUP(L46,Paramétrage!$C$6:$E$28,2,0)))))</f>
        <v>0</v>
      </c>
      <c r="AL46" s="47"/>
      <c r="AM46" s="138">
        <f t="shared" si="22"/>
        <v>0</v>
      </c>
      <c r="AN46" s="138">
        <f>IF(L46="",0,IF(ISERROR(AL46+AK46*VLOOKUP(L46,Paramétrage!$C$6:$E$28,3,0))=TRUE,AM46,AL46+AK46*VLOOKUP(L46,Paramétrage!$C$6:$E$28,3,0)))</f>
        <v>0</v>
      </c>
      <c r="AO46" s="136">
        <f>IF(L46="",0,IF(OR(P46="oui",VLOOKUP(L46,Paramétrage!$C$6:$E$28,2,0)=0),0,IF(U46="",0,U46-AJ46)))</f>
        <v>0</v>
      </c>
      <c r="AP46" s="46">
        <f t="shared" si="23"/>
        <v>0</v>
      </c>
    </row>
    <row r="47" spans="1:42" ht="15.75">
      <c r="A47" s="609"/>
      <c r="B47" s="655"/>
      <c r="C47" s="664"/>
      <c r="D47" s="664"/>
      <c r="E47" s="664"/>
      <c r="F47" s="408" t="s">
        <v>445</v>
      </c>
      <c r="G47" s="216" t="s">
        <v>28</v>
      </c>
      <c r="H47" s="87" t="s">
        <v>293</v>
      </c>
      <c r="I47" s="58"/>
      <c r="J47" s="402" t="s">
        <v>289</v>
      </c>
      <c r="K47" s="60">
        <v>2</v>
      </c>
      <c r="L47" s="35" t="s">
        <v>259</v>
      </c>
      <c r="M47" s="403">
        <v>25</v>
      </c>
      <c r="N47" s="151"/>
      <c r="O47" s="152">
        <v>40</v>
      </c>
      <c r="P47" s="63" t="s">
        <v>242</v>
      </c>
      <c r="Q47" s="683" t="s">
        <v>260</v>
      </c>
      <c r="R47" s="637"/>
      <c r="S47" s="637"/>
      <c r="T47" s="614"/>
      <c r="U47" s="214">
        <f>IF(OR(O47="",L47=Paramétrage!$C$10,L47=Paramétrage!$C$13,L47=Paramétrage!$C$16,L47=Paramétrage!$C$19,L47=Paramétrage!$C$23,L47=Paramétrage!$C$26,AND(L47&lt;&gt;Paramétrage!$C$9,P47="Mut+ext")),"",ROUNDUP(N47/O47,0))</f>
        <v>0</v>
      </c>
      <c r="V47" s="215">
        <f>IF(L47="",0,IF(OR(P47="Mut+ext",VLOOKUP(L47,Paramétrage!$C$6:$E$28,2,0)=0),0,IF(O47="","saisir capacité",M47*U47*VLOOKUP(L47,Paramétrage!$C$6:$E$28,2,0))))</f>
        <v>0</v>
      </c>
      <c r="W47" s="404"/>
      <c r="X47" s="506">
        <f t="shared" si="18"/>
        <v>0</v>
      </c>
      <c r="Y47" s="507">
        <f>IF(L47="",0,IF(ISERROR(W47+V47*VLOOKUP(L47,Paramétrage!$C$6:$E$28,3,0))=TRUE,X47,W47+V47*VLOOKUP(L47,Paramétrage!$C$6:$E$28,3,0)))</f>
        <v>0</v>
      </c>
      <c r="Z47" s="642"/>
      <c r="AA47" s="637"/>
      <c r="AB47" s="612"/>
      <c r="AC47" s="344"/>
      <c r="AD47" s="70"/>
      <c r="AE47" s="206">
        <f>IF(F47="",0,IF(J47="",0,IF(SUMIF(F44:F51,F47,N44:N51)=0,0,IF(J47="Obligatoire",AF47/N47,IF(K47="",AF47/SUMIF(F44:F51,F47,N44:N51),AF47/(SUMIF(F44:F51,F47,N44:N51)/K47))))))</f>
        <v>0</v>
      </c>
      <c r="AF47" s="440">
        <f t="shared" si="19"/>
        <v>0</v>
      </c>
      <c r="AG47" s="346"/>
      <c r="AH47" s="136">
        <f>IF(SUMIF(F44:F51,F47,N44:N51)=0,0,$M$3*N47/SUMIF(F44:F51,F47,N44:N51))</f>
        <v>0</v>
      </c>
      <c r="AI47" s="46">
        <f t="shared" si="20"/>
        <v>40</v>
      </c>
      <c r="AJ47" s="137">
        <f t="shared" si="21"/>
        <v>0</v>
      </c>
      <c r="AK47" s="138">
        <f>IF(L47="",0,IF(OR(P47="Mut+ext",VLOOKUP(L47,Paramétrage!$C$6:$E$28,2,0)=0),0,IF(O47="","saisir capacité",IF(P47="Mut+ext",0,M47*AJ47*VLOOKUP(L47,Paramétrage!$C$6:$E$28,2,0)))))</f>
        <v>0</v>
      </c>
      <c r="AL47" s="47"/>
      <c r="AM47" s="138">
        <f t="shared" si="22"/>
        <v>0</v>
      </c>
      <c r="AN47" s="138">
        <f>IF(L47="",0,IF(ISERROR(AL47+AK47*VLOOKUP(L47,Paramétrage!$C$6:$E$28,3,0))=TRUE,AM47,AL47+AK47*VLOOKUP(L47,Paramétrage!$C$6:$E$28,3,0)))</f>
        <v>0</v>
      </c>
      <c r="AO47" s="136">
        <f>IF(L47="",0,IF(OR(P47="oui",VLOOKUP(L47,Paramétrage!$C$6:$E$28,2,0)=0),0,IF(U47="",0,U47-AJ47)))</f>
        <v>0</v>
      </c>
      <c r="AP47" s="46">
        <f t="shared" si="23"/>
        <v>0</v>
      </c>
    </row>
    <row r="48" spans="1:42" ht="15.75">
      <c r="A48" s="609"/>
      <c r="B48" s="655"/>
      <c r="C48" s="664"/>
      <c r="D48" s="664"/>
      <c r="E48" s="664"/>
      <c r="F48" s="55" t="s">
        <v>445</v>
      </c>
      <c r="G48" s="155" t="s">
        <v>27</v>
      </c>
      <c r="H48" s="87" t="s">
        <v>294</v>
      </c>
      <c r="I48" s="58"/>
      <c r="J48" s="402" t="s">
        <v>289</v>
      </c>
      <c r="K48" s="60">
        <v>2</v>
      </c>
      <c r="L48" s="35" t="s">
        <v>259</v>
      </c>
      <c r="M48" s="403">
        <v>25</v>
      </c>
      <c r="N48" s="151"/>
      <c r="O48" s="152">
        <v>40</v>
      </c>
      <c r="P48" s="63" t="s">
        <v>242</v>
      </c>
      <c r="Q48" s="683" t="s">
        <v>260</v>
      </c>
      <c r="R48" s="637"/>
      <c r="S48" s="637"/>
      <c r="T48" s="614"/>
      <c r="U48" s="214">
        <f>IF(OR(O48="",L48=Paramétrage!$C$10,L48=Paramétrage!$C$13,L48=Paramétrage!$C$16,L48=Paramétrage!$C$19,L48=Paramétrage!$C$23,L48=Paramétrage!$C$26,AND(L48&lt;&gt;Paramétrage!$C$9,P48="Mut+ext")),"",ROUNDUP(N48/O48,0))</f>
        <v>0</v>
      </c>
      <c r="V48" s="215">
        <f>IF(L48="",0,IF(OR(P48="Mut+ext",VLOOKUP(L48,Paramétrage!$C$6:$E$28,2,0)=0),0,IF(O48="","saisir capacité",M48*U48*VLOOKUP(L48,Paramétrage!$C$6:$E$28,2,0))))</f>
        <v>0</v>
      </c>
      <c r="W48" s="404"/>
      <c r="X48" s="506">
        <f t="shared" si="18"/>
        <v>0</v>
      </c>
      <c r="Y48" s="507">
        <f>IF(L48="",0,IF(ISERROR(W48+V48*VLOOKUP(L48,Paramétrage!$C$6:$E$28,3,0))=TRUE,X48,W48+V48*VLOOKUP(L48,Paramétrage!$C$6:$E$28,3,0)))</f>
        <v>0</v>
      </c>
      <c r="Z48" s="642"/>
      <c r="AA48" s="637"/>
      <c r="AB48" s="612"/>
      <c r="AC48" s="344"/>
      <c r="AD48" s="70"/>
      <c r="AE48" s="206">
        <f>IF(F48="",0,IF(J48="",0,IF(SUMIF(F44:F51,F48,N44:N51)=0,0,IF(J48="Obligatoire",AF48/N48,IF(K48="",AF48/SUMIF(F44:F51,F48,N44:N51),AF48/(SUMIF(F44:F51,F48,N44:N51)/K48))))))</f>
        <v>0</v>
      </c>
      <c r="AF48" s="440">
        <f t="shared" si="19"/>
        <v>0</v>
      </c>
      <c r="AG48" s="346"/>
      <c r="AH48" s="136">
        <f>IF(SUMIF(F44:F51,F48,N44:N51)=0,0,$M$3*N48/SUMIF(F44:F51,F48,N44:N51))</f>
        <v>0</v>
      </c>
      <c r="AI48" s="46">
        <f t="shared" si="20"/>
        <v>40</v>
      </c>
      <c r="AJ48" s="137">
        <f t="shared" si="21"/>
        <v>0</v>
      </c>
      <c r="AK48" s="138">
        <f>IF(L48="",0,IF(OR(P48="Mut+ext",VLOOKUP(L48,Paramétrage!$C$6:$E$28,2,0)=0),0,IF(O48="","saisir capacité",IF(P48="Mut+ext",0,M48*AJ48*VLOOKUP(L48,Paramétrage!$C$6:$E$28,2,0)))))</f>
        <v>0</v>
      </c>
      <c r="AL48" s="47"/>
      <c r="AM48" s="138">
        <f t="shared" si="22"/>
        <v>0</v>
      </c>
      <c r="AN48" s="138">
        <f>IF(L48="",0,IF(ISERROR(AL48+AK48*VLOOKUP(L48,Paramétrage!$C$6:$E$28,3,0))=TRUE,AM48,AL48+AK48*VLOOKUP(L48,Paramétrage!$C$6:$E$28,3,0)))</f>
        <v>0</v>
      </c>
      <c r="AO48" s="136">
        <f>IF(L48="",0,IF(OR(P48="oui",VLOOKUP(L48,Paramétrage!$C$6:$E$28,2,0)=0),0,IF(U48="",0,U48-AJ48)))</f>
        <v>0</v>
      </c>
      <c r="AP48" s="46">
        <f t="shared" si="23"/>
        <v>0</v>
      </c>
    </row>
    <row r="49" spans="1:42" ht="15.75">
      <c r="A49" s="609"/>
      <c r="B49" s="655"/>
      <c r="C49" s="664"/>
      <c r="D49" s="664"/>
      <c r="E49" s="664"/>
      <c r="F49" s="55"/>
      <c r="G49" s="155"/>
      <c r="H49" s="87"/>
      <c r="I49" s="58"/>
      <c r="J49" s="402"/>
      <c r="K49" s="60"/>
      <c r="L49" s="35"/>
      <c r="M49" s="403"/>
      <c r="N49" s="151"/>
      <c r="O49" s="152"/>
      <c r="P49" s="63"/>
      <c r="Q49" s="683"/>
      <c r="R49" s="637"/>
      <c r="S49" s="637"/>
      <c r="T49" s="614"/>
      <c r="U49" s="214" t="str">
        <f>IF(OR(O49="",L49=Paramétrage!$C$10,L49=Paramétrage!$C$13,L49=Paramétrage!$C$16,L49=Paramétrage!$C$19,L49=Paramétrage!$C$23,L49=Paramétrage!$C$26,AND(L49&lt;&gt;Paramétrage!$C$9,P49="Mut+ext")),"",ROUNDUP(N49/O49,0))</f>
        <v/>
      </c>
      <c r="V49" s="215">
        <f>IF(L49="",0,IF(OR(P49="Mut+ext",VLOOKUP(L49,Paramétrage!$C$6:$E$28,2,0)=0),0,IF(O49="","saisir capacité",M49*U49*VLOOKUP(L49,Paramétrage!$C$6:$E$28,2,0))))</f>
        <v>0</v>
      </c>
      <c r="W49" s="404"/>
      <c r="X49" s="506">
        <f t="shared" si="18"/>
        <v>0</v>
      </c>
      <c r="Y49" s="507">
        <f>IF(L49="",0,IF(ISERROR(W49+V49*VLOOKUP(L49,Paramétrage!$C$6:$E$28,3,0))=TRUE,X49,W49+V49*VLOOKUP(L49,Paramétrage!$C$6:$E$28,3,0)))</f>
        <v>0</v>
      </c>
      <c r="Z49" s="642"/>
      <c r="AA49" s="637"/>
      <c r="AB49" s="612"/>
      <c r="AC49" s="344"/>
      <c r="AD49" s="70"/>
      <c r="AE49" s="206">
        <f>IF(F49="",0,IF(J49="",0,IF(SUMIF(F44:F51,F49,N44:N51)=0,0,IF(J49="Obligatoire",AF49/N49,IF(K49="",AF49/SUMIF(F44:F51,F49,N44:N51),AF49/(SUMIF(F44:F51,F49,N44:N51)/K49))))))</f>
        <v>0</v>
      </c>
      <c r="AF49" s="440">
        <f t="shared" si="19"/>
        <v>0</v>
      </c>
      <c r="AG49" s="346"/>
      <c r="AH49" s="136">
        <f>IF(SUMIF(F44:F51,F49,N44:N51)=0,0,$M$3*N49/SUMIF(F44:F51,F49,N44:N51))</f>
        <v>0</v>
      </c>
      <c r="AI49" s="46">
        <f t="shared" si="20"/>
        <v>0</v>
      </c>
      <c r="AJ49" s="137" t="str">
        <f t="shared" si="21"/>
        <v/>
      </c>
      <c r="AK49" s="138">
        <f>IF(L49="",0,IF(OR(P49="Mut+ext",VLOOKUP(L49,Paramétrage!$C$6:$E$28,2,0)=0),0,IF(O49="","saisir capacité",IF(P49="Mut+ext",0,M49*AJ49*VLOOKUP(L49,Paramétrage!$C$6:$E$28,2,0)))))</f>
        <v>0</v>
      </c>
      <c r="AL49" s="47"/>
      <c r="AM49" s="138">
        <f t="shared" si="22"/>
        <v>0</v>
      </c>
      <c r="AN49" s="138">
        <f>IF(L49="",0,IF(ISERROR(AL49+AK49*VLOOKUP(L49,Paramétrage!$C$6:$E$28,3,0))=TRUE,AM49,AL49+AK49*VLOOKUP(L49,Paramétrage!$C$6:$E$28,3,0)))</f>
        <v>0</v>
      </c>
      <c r="AO49" s="136">
        <f>IF(L49="",0,IF(OR(P49="oui",VLOOKUP(L49,Paramétrage!$C$6:$E$28,2,0)=0),0,IF(U49="",0,U49-AJ49)))</f>
        <v>0</v>
      </c>
      <c r="AP49" s="46">
        <f t="shared" si="23"/>
        <v>0</v>
      </c>
    </row>
    <row r="50" spans="1:42" ht="15.75">
      <c r="A50" s="609"/>
      <c r="B50" s="655"/>
      <c r="C50" s="664"/>
      <c r="D50" s="664"/>
      <c r="E50" s="664"/>
      <c r="F50" s="55"/>
      <c r="G50" s="155"/>
      <c r="H50" s="87"/>
      <c r="I50" s="58"/>
      <c r="J50" s="402"/>
      <c r="K50" s="60"/>
      <c r="L50" s="35"/>
      <c r="M50" s="403"/>
      <c r="N50" s="151"/>
      <c r="O50" s="152"/>
      <c r="P50" s="63"/>
      <c r="Q50" s="683"/>
      <c r="R50" s="637"/>
      <c r="S50" s="637"/>
      <c r="T50" s="614"/>
      <c r="U50" s="214" t="str">
        <f>IF(OR(O50="",L50=Paramétrage!$C$10,L50=Paramétrage!$C$13,L50=Paramétrage!$C$16,L50=Paramétrage!$C$19,L50=Paramétrage!$C$23,L50=Paramétrage!$C$26,AND(L50&lt;&gt;Paramétrage!$C$9,P50="Mut+ext")),"",ROUNDUP(N50/O50,0))</f>
        <v/>
      </c>
      <c r="V50" s="215">
        <f>IF(L50="",0,IF(OR(P50="Mut+ext",VLOOKUP(L50,Paramétrage!$C$6:$E$28,2,0)=0),0,IF(O50="","saisir capacité",M50*U50*VLOOKUP(L50,Paramétrage!$C$6:$E$28,2,0))))</f>
        <v>0</v>
      </c>
      <c r="W50" s="404"/>
      <c r="X50" s="506">
        <f t="shared" si="18"/>
        <v>0</v>
      </c>
      <c r="Y50" s="507">
        <f>IF(L50="",0,IF(ISERROR(W50+V50*VLOOKUP(L50,Paramétrage!$C$6:$E$28,3,0))=TRUE,X50,W50+V50*VLOOKUP(L50,Paramétrage!$C$6:$E$28,3,0)))</f>
        <v>0</v>
      </c>
      <c r="Z50" s="642"/>
      <c r="AA50" s="637"/>
      <c r="AB50" s="612"/>
      <c r="AC50" s="344"/>
      <c r="AD50" s="70"/>
      <c r="AE50" s="206">
        <f>IF(F50="",0,IF(J50="",0,IF(SUMIF(F44:F51,F50,N44:N51)=0,0,IF(J50="Obligatoire",AF50/N50,IF(K50="",AF50/SUMIF(F44:F51,F50,N44:N51),AF50/(SUMIF(F44:F51,F50,N44:N51)/K50))))))</f>
        <v>0</v>
      </c>
      <c r="AF50" s="440">
        <f t="shared" si="19"/>
        <v>0</v>
      </c>
      <c r="AG50" s="346"/>
      <c r="AH50" s="136">
        <f>IF(SUMIF(F44:F51,F50,N44:N51)=0,0,$M$3*N50/SUMIF(F44:F51,F50,N44:N51))</f>
        <v>0</v>
      </c>
      <c r="AI50" s="46">
        <f t="shared" si="20"/>
        <v>0</v>
      </c>
      <c r="AJ50" s="137" t="str">
        <f t="shared" si="21"/>
        <v/>
      </c>
      <c r="AK50" s="138">
        <f>IF(L50="",0,IF(OR(P50="Mut+ext",VLOOKUP(L50,Paramétrage!$C$6:$E$28,2,0)=0),0,IF(O50="","saisir capacité",IF(P50="Mut+ext",0,M50*AJ50*VLOOKUP(L50,Paramétrage!$C$6:$E$28,2,0)))))</f>
        <v>0</v>
      </c>
      <c r="AL50" s="47"/>
      <c r="AM50" s="138">
        <f t="shared" si="22"/>
        <v>0</v>
      </c>
      <c r="AN50" s="138">
        <f>IF(L50="",0,IF(ISERROR(AL50+AK50*VLOOKUP(L50,Paramétrage!$C$6:$E$28,3,0))=TRUE,AM50,AL50+AK50*VLOOKUP(L50,Paramétrage!$C$6:$E$28,3,0)))</f>
        <v>0</v>
      </c>
      <c r="AO50" s="136">
        <f>IF(L50="",0,IF(OR(P50="oui",VLOOKUP(L50,Paramétrage!$C$6:$E$28,2,0)=0),0,IF(U50="",0,U50-AJ50)))</f>
        <v>0</v>
      </c>
      <c r="AP50" s="46">
        <f t="shared" si="23"/>
        <v>0</v>
      </c>
    </row>
    <row r="51" spans="1:42" ht="15.75">
      <c r="A51" s="609"/>
      <c r="B51" s="655"/>
      <c r="C51" s="664"/>
      <c r="D51" s="645"/>
      <c r="E51" s="645"/>
      <c r="F51" s="55"/>
      <c r="G51" s="155"/>
      <c r="H51" s="87"/>
      <c r="I51" s="58"/>
      <c r="J51" s="402"/>
      <c r="K51" s="60"/>
      <c r="L51" s="35"/>
      <c r="M51" s="403"/>
      <c r="N51" s="151"/>
      <c r="O51" s="152"/>
      <c r="P51" s="63"/>
      <c r="Q51" s="683"/>
      <c r="R51" s="637"/>
      <c r="S51" s="637"/>
      <c r="T51" s="614"/>
      <c r="U51" s="214" t="str">
        <f>IF(OR(O51="",L51=Paramétrage!$C$10,L51=Paramétrage!$C$13,L51=Paramétrage!$C$16,L51=Paramétrage!$C$19,L51=Paramétrage!$C$23,L51=Paramétrage!$C$26,AND(L51&lt;&gt;Paramétrage!$C$9,P51="Mut+ext")),"",ROUNDUP(N51/O51,0))</f>
        <v/>
      </c>
      <c r="V51" s="215">
        <f>IF(L51="",0,IF(OR(P51="Mut+ext",VLOOKUP(L51,Paramétrage!$C$6:$E$28,2,0)=0),0,IF(O51="","saisir capacité",M51*U51*VLOOKUP(L51,Paramétrage!$C$6:$E$28,2,0))))</f>
        <v>0</v>
      </c>
      <c r="W51" s="404"/>
      <c r="X51" s="506">
        <f t="shared" si="18"/>
        <v>0</v>
      </c>
      <c r="Y51" s="507">
        <f>IF(L51="",0,IF(ISERROR(W51+V51*VLOOKUP(L51,Paramétrage!$C$6:$E$28,3,0))=TRUE,X51,W51+V51*VLOOKUP(L51,Paramétrage!$C$6:$E$28,3,0)))</f>
        <v>0</v>
      </c>
      <c r="Z51" s="642"/>
      <c r="AA51" s="637"/>
      <c r="AB51" s="612"/>
      <c r="AC51" s="344"/>
      <c r="AD51" s="70"/>
      <c r="AE51" s="206">
        <f>IF(F51="",0,IF(J51="",0,IF(SUMIF(F44:F51,F51,N44:N51)=0,0,IF(J51="Obligatoire",AF51/N51,IF(K51="",AF51/SUMIF(F44:F51,F51,N44:N51),AF51/(SUMIF(F44:F51,F51,N44:N51)/K51))))))</f>
        <v>0</v>
      </c>
      <c r="AF51" s="440">
        <f t="shared" si="19"/>
        <v>0</v>
      </c>
      <c r="AG51" s="346"/>
      <c r="AH51" s="136">
        <f>IF(SUMIF(F44:F51,F51,N44:N51)=0,0,$M$3*N51/SUMIF(F44:F51,F51,N44:N51))</f>
        <v>0</v>
      </c>
      <c r="AI51" s="46">
        <f t="shared" si="20"/>
        <v>0</v>
      </c>
      <c r="AJ51" s="137" t="str">
        <f t="shared" si="21"/>
        <v/>
      </c>
      <c r="AK51" s="138">
        <f>IF(L51="",0,IF(OR(P51="Mut+ext",VLOOKUP(L51,Paramétrage!$C$6:$E$28,2,0)=0),0,IF(O51="","saisir capacité",IF(P51="Mut+ext",0,M51*AJ51*VLOOKUP(L51,Paramétrage!$C$6:$E$28,2,0)))))</f>
        <v>0</v>
      </c>
      <c r="AL51" s="47"/>
      <c r="AM51" s="138">
        <f t="shared" si="22"/>
        <v>0</v>
      </c>
      <c r="AN51" s="138">
        <f>IF(L51="",0,IF(ISERROR(AL51+AK51*VLOOKUP(L51,Paramétrage!$C$6:$E$28,3,0))=TRUE,AM51,AL51+AK51*VLOOKUP(L51,Paramétrage!$C$6:$E$28,3,0)))</f>
        <v>0</v>
      </c>
      <c r="AO51" s="136">
        <f>IF(L51="",0,IF(OR(P51="oui",VLOOKUP(L51,Paramétrage!$C$6:$E$28,2,0)=0),0,IF(U51="",0,U51-AJ51)))</f>
        <v>0</v>
      </c>
      <c r="AP51" s="46">
        <f t="shared" si="23"/>
        <v>0</v>
      </c>
    </row>
    <row r="52" spans="1:42" ht="15.75">
      <c r="A52" s="609"/>
      <c r="B52" s="655"/>
      <c r="C52" s="645"/>
      <c r="D52" s="105"/>
      <c r="E52" s="105"/>
      <c r="F52" s="508"/>
      <c r="G52" s="509"/>
      <c r="H52" s="510"/>
      <c r="I52" s="511"/>
      <c r="J52" s="510"/>
      <c r="K52" s="108"/>
      <c r="L52" s="109"/>
      <c r="M52" s="110">
        <f>AE52</f>
        <v>0</v>
      </c>
      <c r="N52" s="442">
        <f>SUM(N44:N51)</f>
        <v>0</v>
      </c>
      <c r="O52" s="109"/>
      <c r="P52" s="217"/>
      <c r="Q52" s="444"/>
      <c r="R52" s="444"/>
      <c r="S52" s="444"/>
      <c r="T52" s="445"/>
      <c r="U52" s="443"/>
      <c r="V52" s="111">
        <f>SUM(V44:V51)</f>
        <v>0</v>
      </c>
      <c r="W52" s="109">
        <v>0</v>
      </c>
      <c r="X52" s="446">
        <f>V52+W52</f>
        <v>0</v>
      </c>
      <c r="Y52" s="218">
        <f>SUM(Y44:Y51)</f>
        <v>0</v>
      </c>
      <c r="Z52" s="112"/>
      <c r="AA52" s="512"/>
      <c r="AB52" s="449"/>
      <c r="AC52" s="219"/>
      <c r="AD52" s="445"/>
      <c r="AE52" s="211">
        <f>SUM(AE44:AE51)</f>
        <v>0</v>
      </c>
      <c r="AF52" s="501">
        <f>SUM(AF44:AF51)</f>
        <v>0</v>
      </c>
      <c r="AG52" s="346"/>
      <c r="AH52" s="346"/>
      <c r="AI52" s="346"/>
      <c r="AJ52" s="346"/>
      <c r="AK52" s="346"/>
      <c r="AL52" s="346"/>
      <c r="AM52" s="346"/>
      <c r="AN52" s="346"/>
      <c r="AO52" s="346"/>
      <c r="AP52" s="346"/>
    </row>
    <row r="53" spans="1:42" ht="15" customHeight="1">
      <c r="A53" s="609"/>
      <c r="B53" s="655"/>
      <c r="C53" s="663" t="s">
        <v>449</v>
      </c>
      <c r="D53" s="663" t="s">
        <v>296</v>
      </c>
      <c r="E53" s="667">
        <v>0</v>
      </c>
      <c r="F53" s="342"/>
      <c r="G53" s="56"/>
      <c r="H53" s="57"/>
      <c r="I53" s="58"/>
      <c r="J53" s="402"/>
      <c r="K53" s="60"/>
      <c r="L53" s="35"/>
      <c r="M53" s="403"/>
      <c r="N53" s="151"/>
      <c r="O53" s="152"/>
      <c r="P53" s="63"/>
      <c r="Q53" s="683"/>
      <c r="R53" s="637"/>
      <c r="S53" s="637"/>
      <c r="T53" s="614"/>
      <c r="U53" s="214" t="str">
        <f>IF(OR(O53="",L53=Paramétrage!$C$10,L53=Paramétrage!$C$13,L53=Paramétrage!$C$16,L53=Paramétrage!$C$19,L53=Paramétrage!$C$23,L53=Paramétrage!$C$26,AND(L53&lt;&gt;Paramétrage!$C$9,P53="Mut+ext")),"",ROUNDUP(N53/O53,0))</f>
        <v/>
      </c>
      <c r="V53" s="215">
        <f>IF(L53="",0,IF(OR(P53="Mut+ext",VLOOKUP(L53,Paramétrage!$C$6:$E$28,2,0)=0),0,IF(O53="","saisir capacité",M53*U53*VLOOKUP(L53,Paramétrage!$C$6:$E$28,2,0))))</f>
        <v>0</v>
      </c>
      <c r="W53" s="404"/>
      <c r="X53" s="506">
        <f t="shared" ref="X53:X60" si="24">IF(ISERROR(V53+W53)=TRUE,V53,V53+W53)</f>
        <v>0</v>
      </c>
      <c r="Y53" s="507">
        <f>IF(L53="",0,IF(ISERROR(W53+V53*VLOOKUP(L53,Paramétrage!$C$6:$E$28,3,0))=TRUE,X53,W53+V53*VLOOKUP(L53,Paramétrage!$C$6:$E$28,3,0)))</f>
        <v>0</v>
      </c>
      <c r="Z53" s="642"/>
      <c r="AA53" s="637"/>
      <c r="AB53" s="612"/>
      <c r="AC53" s="344"/>
      <c r="AD53" s="93"/>
      <c r="AE53" s="206">
        <f>IF(F53="",0,IF(J53="",0,IF(SUMIF(F53:F60,F53,N53:N60)=0,0,IF(J53="Obligatoire",AF53/N53,IF(K53="",AF53/SUMIF(F53:F60,F53,N53:N60),AF53/(SUMIF(F53:F60,F53,N53:N60)/K53))))))</f>
        <v>0</v>
      </c>
      <c r="AF53" s="440">
        <f t="shared" ref="AF53:AF60" si="25">M53*N53</f>
        <v>0</v>
      </c>
      <c r="AG53" s="346"/>
      <c r="AH53" s="136">
        <f>IF(SUMIF(F53:F60,F53,N53:N60)=0,0,$M$3*N53/SUMIF(F53:F60,F53,N53:N60))</f>
        <v>0</v>
      </c>
      <c r="AI53" s="46">
        <f t="shared" ref="AI53:AI60" si="26">O53</f>
        <v>0</v>
      </c>
      <c r="AJ53" s="137" t="str">
        <f t="shared" ref="AJ53:AJ60" si="27">IF(AI53=0,"",ROUNDUP(AH53/AI53,0))</f>
        <v/>
      </c>
      <c r="AK53" s="138">
        <f>IF(L53="",0,IF(OR(P53="Mut+ext",VLOOKUP(L53,Paramétrage!$C$6:$E$28,2,0)=0),0,IF(O53="","saisir capacité",IF(P53="Mut+ext",0,M53*AJ53*VLOOKUP(L53,Paramétrage!$C$6:$E$28,2,0)))))</f>
        <v>0</v>
      </c>
      <c r="AL53" s="47"/>
      <c r="AM53" s="138">
        <f t="shared" ref="AM53:AM60" si="28">IF(ISERROR(AK53+AL53)=TRUE,AK53,AK53+AL53)</f>
        <v>0</v>
      </c>
      <c r="AN53" s="138">
        <f>IF(L53="",0,IF(ISERROR(AL53+AK53*VLOOKUP(L53,Paramétrage!$C$6:$E$28,3,0))=TRUE,AM53,AL53+AK53*VLOOKUP(L53,Paramétrage!$C$6:$E$28,3,0)))</f>
        <v>0</v>
      </c>
      <c r="AO53" s="136">
        <f>IF(L53="",0,IF(OR(P53="oui",VLOOKUP(L53,Paramétrage!$C$6:$E$28,2,0)=0),0,IF(U53="",0,U53-AJ53)))</f>
        <v>0</v>
      </c>
      <c r="AP53" s="46">
        <f t="shared" ref="AP53:AP60" si="29">Y53-AN53-W53</f>
        <v>0</v>
      </c>
    </row>
    <row r="54" spans="1:42" ht="15.75">
      <c r="A54" s="609"/>
      <c r="B54" s="655"/>
      <c r="C54" s="664"/>
      <c r="D54" s="664"/>
      <c r="E54" s="664"/>
      <c r="F54" s="55"/>
      <c r="G54" s="216"/>
      <c r="H54" s="57"/>
      <c r="I54" s="58"/>
      <c r="J54" s="402"/>
      <c r="K54" s="60"/>
      <c r="L54" s="35"/>
      <c r="M54" s="403"/>
      <c r="N54" s="151"/>
      <c r="O54" s="152"/>
      <c r="P54" s="63"/>
      <c r="Q54" s="683"/>
      <c r="R54" s="637"/>
      <c r="S54" s="637"/>
      <c r="T54" s="614"/>
      <c r="U54" s="214" t="str">
        <f>IF(OR(O54="",L54=Paramétrage!$C$10,L54=Paramétrage!$C$13,L54=Paramétrage!$C$16,L54=Paramétrage!$C$19,L54=Paramétrage!$C$23,L54=Paramétrage!$C$26,AND(L54&lt;&gt;Paramétrage!$C$9,P54="Mut+ext")),"",ROUNDUP(N54/O54,0))</f>
        <v/>
      </c>
      <c r="V54" s="215">
        <f>IF(L54="",0,IF(OR(P54="Mut+ext",VLOOKUP(L54,Paramétrage!$C$6:$E$28,2,0)=0),0,IF(O54="","saisir capacité",M54*U54*VLOOKUP(L54,Paramétrage!$C$6:$E$28,2,0))))</f>
        <v>0</v>
      </c>
      <c r="W54" s="404"/>
      <c r="X54" s="506">
        <f t="shared" si="24"/>
        <v>0</v>
      </c>
      <c r="Y54" s="507">
        <f>IF(L54="",0,IF(ISERROR(W54+V54*VLOOKUP(L54,Paramétrage!$C$6:$E$28,3,0))=TRUE,X54,W54+V54*VLOOKUP(L54,Paramétrage!$C$6:$E$28,3,0)))</f>
        <v>0</v>
      </c>
      <c r="Z54" s="642"/>
      <c r="AA54" s="637"/>
      <c r="AB54" s="612"/>
      <c r="AC54" s="344"/>
      <c r="AD54" s="70"/>
      <c r="AE54" s="206">
        <f>IF(F54="",0,IF(J54="",0,IF(SUMIF(F53:F60,F54,N53:N60)=0,0,IF(J54="Obligatoire",AF54/N54,IF(K54="",AF54/SUMIF(F53:F60,F54,N53:N60),AF54/(SUMIF(F53:F60,F54,N53:N60)/K54))))))</f>
        <v>0</v>
      </c>
      <c r="AF54" s="440">
        <f t="shared" si="25"/>
        <v>0</v>
      </c>
      <c r="AG54" s="346"/>
      <c r="AH54" s="136">
        <f>IF(SUMIF(F53:F60,F54,N53:N60)=0,0,$M$3*N54/SUMIF(F53:F60,F54,N53:N60))</f>
        <v>0</v>
      </c>
      <c r="AI54" s="46">
        <f t="shared" si="26"/>
        <v>0</v>
      </c>
      <c r="AJ54" s="137" t="str">
        <f t="shared" si="27"/>
        <v/>
      </c>
      <c r="AK54" s="138">
        <f>IF(L54="",0,IF(OR(P54="Mut+ext",VLOOKUP(L54,Paramétrage!$C$6:$E$28,2,0)=0),0,IF(O54="","saisir capacité",IF(P54="Mut+ext",0,M54*AJ54*VLOOKUP(L54,Paramétrage!$C$6:$E$28,2,0)))))</f>
        <v>0</v>
      </c>
      <c r="AL54" s="47"/>
      <c r="AM54" s="138">
        <f t="shared" si="28"/>
        <v>0</v>
      </c>
      <c r="AN54" s="138">
        <f>IF(L54="",0,IF(ISERROR(AL54+AK54*VLOOKUP(L54,Paramétrage!$C$6:$E$28,3,0))=TRUE,AM54,AL54+AK54*VLOOKUP(L54,Paramétrage!$C$6:$E$28,3,0)))</f>
        <v>0</v>
      </c>
      <c r="AO54" s="136">
        <f>IF(L54="",0,IF(OR(P54="oui",VLOOKUP(L54,Paramétrage!$C$6:$E$28,2,0)=0),0,IF(U54="",0,U54-AJ54)))</f>
        <v>0</v>
      </c>
      <c r="AP54" s="46">
        <f t="shared" si="29"/>
        <v>0</v>
      </c>
    </row>
    <row r="55" spans="1:42" ht="15.75">
      <c r="A55" s="609"/>
      <c r="B55" s="655"/>
      <c r="C55" s="664"/>
      <c r="D55" s="664"/>
      <c r="E55" s="664"/>
      <c r="F55" s="55"/>
      <c r="G55" s="216"/>
      <c r="H55" s="57"/>
      <c r="I55" s="58"/>
      <c r="J55" s="402"/>
      <c r="K55" s="60"/>
      <c r="L55" s="35"/>
      <c r="M55" s="403"/>
      <c r="N55" s="151"/>
      <c r="O55" s="152"/>
      <c r="P55" s="63"/>
      <c r="Q55" s="683"/>
      <c r="R55" s="637"/>
      <c r="S55" s="637"/>
      <c r="T55" s="614"/>
      <c r="U55" s="214" t="str">
        <f>IF(OR(O55="",L55=Paramétrage!$C$10,L55=Paramétrage!$C$13,L55=Paramétrage!$C$16,L55=Paramétrage!$C$19,L55=Paramétrage!$C$23,L55=Paramétrage!$C$26,AND(L55&lt;&gt;Paramétrage!$C$9,P55="Mut+ext")),"",ROUNDUP(N55/O55,0))</f>
        <v/>
      </c>
      <c r="V55" s="215">
        <f>IF(L55="",0,IF(OR(P55="Mut+ext",VLOOKUP(L55,Paramétrage!$C$6:$E$28,2,0)=0),0,IF(O55="","saisir capacité",M55*U55*VLOOKUP(L55,Paramétrage!$C$6:$E$28,2,0))))</f>
        <v>0</v>
      </c>
      <c r="W55" s="404"/>
      <c r="X55" s="506">
        <f t="shared" si="24"/>
        <v>0</v>
      </c>
      <c r="Y55" s="507">
        <f>IF(L55="",0,IF(ISERROR(W55+V55*VLOOKUP(L55,Paramétrage!$C$6:$E$28,3,0))=TRUE,X55,W55+V55*VLOOKUP(L55,Paramétrage!$C$6:$E$28,3,0)))</f>
        <v>0</v>
      </c>
      <c r="Z55" s="642"/>
      <c r="AA55" s="637"/>
      <c r="AB55" s="612"/>
      <c r="AC55" s="344"/>
      <c r="AD55" s="70"/>
      <c r="AE55" s="206">
        <f>IF(F55="",0,IF(J55="",0,IF(SUMIF(F53:F60,F55,N53:N60)=0,0,IF(J55="Obligatoire",AF55/N55,IF(K55="",AF55/SUMIF(F53:F60,F55,N53:N60),AF55/(SUMIF(F53:F60,F55,N53:N60)/K55))))))</f>
        <v>0</v>
      </c>
      <c r="AF55" s="440">
        <f t="shared" si="25"/>
        <v>0</v>
      </c>
      <c r="AG55" s="346"/>
      <c r="AH55" s="136">
        <f>IF(SUMIF(F53:F60,F55,N53:N60)=0,0,$M$3*N55/SUMIF(F53:F60,F55,N53:N60))</f>
        <v>0</v>
      </c>
      <c r="AI55" s="46">
        <f t="shared" si="26"/>
        <v>0</v>
      </c>
      <c r="AJ55" s="137" t="str">
        <f t="shared" si="27"/>
        <v/>
      </c>
      <c r="AK55" s="138">
        <f>IF(L55="",0,IF(OR(P55="Mut+ext",VLOOKUP(L55,Paramétrage!$C$6:$E$28,2,0)=0),0,IF(O55="","saisir capacité",IF(P55="Mut+ext",0,M55*AJ55*VLOOKUP(L55,Paramétrage!$C$6:$E$28,2,0)))))</f>
        <v>0</v>
      </c>
      <c r="AL55" s="47"/>
      <c r="AM55" s="138">
        <f t="shared" si="28"/>
        <v>0</v>
      </c>
      <c r="AN55" s="138">
        <f>IF(L55="",0,IF(ISERROR(AL55+AK55*VLOOKUP(L55,Paramétrage!$C$6:$E$28,3,0))=TRUE,AM55,AL55+AK55*VLOOKUP(L55,Paramétrage!$C$6:$E$28,3,0)))</f>
        <v>0</v>
      </c>
      <c r="AO55" s="136">
        <f>IF(L55="",0,IF(OR(P55="oui",VLOOKUP(L55,Paramétrage!$C$6:$E$28,2,0)=0),0,IF(U55="",0,U55-AJ55)))</f>
        <v>0</v>
      </c>
      <c r="AP55" s="46">
        <f t="shared" si="29"/>
        <v>0</v>
      </c>
    </row>
    <row r="56" spans="1:42" ht="15.75">
      <c r="A56" s="609"/>
      <c r="B56" s="655"/>
      <c r="C56" s="664"/>
      <c r="D56" s="664"/>
      <c r="E56" s="664"/>
      <c r="F56" s="408"/>
      <c r="G56" s="216"/>
      <c r="H56" s="57"/>
      <c r="I56" s="58"/>
      <c r="J56" s="402"/>
      <c r="K56" s="60"/>
      <c r="L56" s="35"/>
      <c r="M56" s="403"/>
      <c r="N56" s="151"/>
      <c r="O56" s="152"/>
      <c r="P56" s="63"/>
      <c r="Q56" s="683"/>
      <c r="R56" s="637"/>
      <c r="S56" s="637"/>
      <c r="T56" s="614"/>
      <c r="U56" s="214" t="str">
        <f>IF(OR(O56="",L56=Paramétrage!$C$10,L56=Paramétrage!$C$13,L56=Paramétrage!$C$16,L56=Paramétrage!$C$19,L56=Paramétrage!$C$23,L56=Paramétrage!$C$26,AND(L56&lt;&gt;Paramétrage!$C$9,P56="Mut+ext")),"",ROUNDUP(N56/O56,0))</f>
        <v/>
      </c>
      <c r="V56" s="215">
        <f>IF(L56="",0,IF(OR(P56="Mut+ext",VLOOKUP(L56,Paramétrage!$C$6:$E$28,2,0)=0),0,IF(O56="","saisir capacité",M56*U56*VLOOKUP(L56,Paramétrage!$C$6:$E$28,2,0))))</f>
        <v>0</v>
      </c>
      <c r="W56" s="404"/>
      <c r="X56" s="506">
        <f t="shared" si="24"/>
        <v>0</v>
      </c>
      <c r="Y56" s="507">
        <f>IF(L56="",0,IF(ISERROR(W56+V56*VLOOKUP(L56,Paramétrage!$C$6:$E$28,3,0))=TRUE,X56,W56+V56*VLOOKUP(L56,Paramétrage!$C$6:$E$28,3,0)))</f>
        <v>0</v>
      </c>
      <c r="Z56" s="642"/>
      <c r="AA56" s="637"/>
      <c r="AB56" s="612"/>
      <c r="AC56" s="344"/>
      <c r="AD56" s="70"/>
      <c r="AE56" s="206">
        <f>IF(F56="",0,IF(J56="",0,IF(SUMIF(F53:F60,F56,N53:N60)=0,0,IF(J56="Obligatoire",AF56/N56,IF(K56="",AF56/SUMIF(F53:F60,F56,N53:N60),AF56/(SUMIF(F53:F60,F56,N53:N60)/K56))))))</f>
        <v>0</v>
      </c>
      <c r="AF56" s="440">
        <f t="shared" si="25"/>
        <v>0</v>
      </c>
      <c r="AG56" s="346"/>
      <c r="AH56" s="136">
        <f>IF(SUMIF(F53:F60,F56,N53:N60)=0,0,$M$3*N56/SUMIF(F53:F60,F56,N53:N60))</f>
        <v>0</v>
      </c>
      <c r="AI56" s="46">
        <f t="shared" si="26"/>
        <v>0</v>
      </c>
      <c r="AJ56" s="137" t="str">
        <f t="shared" si="27"/>
        <v/>
      </c>
      <c r="AK56" s="138">
        <f>IF(L56="",0,IF(OR(P56="Mut+ext",VLOOKUP(L56,Paramétrage!$C$6:$E$28,2,0)=0),0,IF(O56="","saisir capacité",IF(P56="Mut+ext",0,M56*AJ56*VLOOKUP(L56,Paramétrage!$C$6:$E$28,2,0)))))</f>
        <v>0</v>
      </c>
      <c r="AL56" s="47"/>
      <c r="AM56" s="138">
        <f t="shared" si="28"/>
        <v>0</v>
      </c>
      <c r="AN56" s="138">
        <f>IF(L56="",0,IF(ISERROR(AL56+AK56*VLOOKUP(L56,Paramétrage!$C$6:$E$28,3,0))=TRUE,AM56,AL56+AK56*VLOOKUP(L56,Paramétrage!$C$6:$E$28,3,0)))</f>
        <v>0</v>
      </c>
      <c r="AO56" s="136">
        <f>IF(L56="",0,IF(OR(P56="oui",VLOOKUP(L56,Paramétrage!$C$6:$E$28,2,0)=0),0,IF(U56="",0,U56-AJ56)))</f>
        <v>0</v>
      </c>
      <c r="AP56" s="46">
        <f t="shared" si="29"/>
        <v>0</v>
      </c>
    </row>
    <row r="57" spans="1:42" ht="15.75">
      <c r="A57" s="609"/>
      <c r="B57" s="655"/>
      <c r="C57" s="664"/>
      <c r="D57" s="664"/>
      <c r="E57" s="664"/>
      <c r="F57" s="55"/>
      <c r="G57" s="76"/>
      <c r="H57" s="57"/>
      <c r="I57" s="58"/>
      <c r="J57" s="402"/>
      <c r="K57" s="60"/>
      <c r="L57" s="35"/>
      <c r="M57" s="403"/>
      <c r="N57" s="151"/>
      <c r="O57" s="152"/>
      <c r="P57" s="63"/>
      <c r="Q57" s="683"/>
      <c r="R57" s="637"/>
      <c r="S57" s="637"/>
      <c r="T57" s="614"/>
      <c r="U57" s="214" t="str">
        <f>IF(OR(O57="",L57=Paramétrage!$C$10,L57=Paramétrage!$C$13,L57=Paramétrage!$C$16,L57=Paramétrage!$C$19,L57=Paramétrage!$C$23,L57=Paramétrage!$C$26,AND(L57&lt;&gt;Paramétrage!$C$9,P57="Mut+ext")),"",ROUNDUP(N57/O57,0))</f>
        <v/>
      </c>
      <c r="V57" s="215">
        <f>IF(L57="",0,IF(OR(P57="Mut+ext",VLOOKUP(L57,Paramétrage!$C$6:$E$28,2,0)=0),0,IF(O57="","saisir capacité",M57*U57*VLOOKUP(L57,Paramétrage!$C$6:$E$28,2,0))))</f>
        <v>0</v>
      </c>
      <c r="W57" s="404"/>
      <c r="X57" s="506">
        <f t="shared" si="24"/>
        <v>0</v>
      </c>
      <c r="Y57" s="507">
        <f>IF(L57="",0,IF(ISERROR(W57+V57*VLOOKUP(L57,Paramétrage!$C$6:$E$28,3,0))=TRUE,X57,W57+V57*VLOOKUP(L57,Paramétrage!$C$6:$E$28,3,0)))</f>
        <v>0</v>
      </c>
      <c r="Z57" s="642"/>
      <c r="AA57" s="637"/>
      <c r="AB57" s="612"/>
      <c r="AC57" s="344"/>
      <c r="AD57" s="70"/>
      <c r="AE57" s="206">
        <f>IF(F57="",0,IF(J57="",0,IF(SUMIF(F53:F60,F57,N53:N60)=0,0,IF(J57="Obligatoire",AF57/N57,IF(K57="",AF57/SUMIF(F53:F60,F57,N53:N60),AF57/(SUMIF(F53:F60,F57,N53:N60)/K57))))))</f>
        <v>0</v>
      </c>
      <c r="AF57" s="440">
        <f t="shared" si="25"/>
        <v>0</v>
      </c>
      <c r="AG57" s="346"/>
      <c r="AH57" s="136">
        <f>IF(SUMIF(F53:F60,F57,N53:N60)=0,0,$M$3*N57/SUMIF(F53:F60,F57,N53:N60))</f>
        <v>0</v>
      </c>
      <c r="AI57" s="46">
        <f t="shared" si="26"/>
        <v>0</v>
      </c>
      <c r="AJ57" s="137" t="str">
        <f t="shared" si="27"/>
        <v/>
      </c>
      <c r="AK57" s="138">
        <f>IF(L57="",0,IF(OR(P57="Mut+ext",VLOOKUP(L57,Paramétrage!$C$6:$E$28,2,0)=0),0,IF(O57="","saisir capacité",IF(P57="Mut+ext",0,M57*AJ57*VLOOKUP(L57,Paramétrage!$C$6:$E$28,2,0)))))</f>
        <v>0</v>
      </c>
      <c r="AL57" s="47"/>
      <c r="AM57" s="138">
        <f t="shared" si="28"/>
        <v>0</v>
      </c>
      <c r="AN57" s="138">
        <f>IF(L57="",0,IF(ISERROR(AL57+AK57*VLOOKUP(L57,Paramétrage!$C$6:$E$28,3,0))=TRUE,AM57,AL57+AK57*VLOOKUP(L57,Paramétrage!$C$6:$E$28,3,0)))</f>
        <v>0</v>
      </c>
      <c r="AO57" s="136">
        <f>IF(L57="",0,IF(OR(P57="oui",VLOOKUP(L57,Paramétrage!$C$6:$E$28,2,0)=0),0,IF(U57="",0,U57-AJ57)))</f>
        <v>0</v>
      </c>
      <c r="AP57" s="46">
        <f t="shared" si="29"/>
        <v>0</v>
      </c>
    </row>
    <row r="58" spans="1:42" ht="15.75">
      <c r="A58" s="609"/>
      <c r="B58" s="655"/>
      <c r="C58" s="664"/>
      <c r="D58" s="664"/>
      <c r="E58" s="664"/>
      <c r="F58" s="55"/>
      <c r="G58" s="76"/>
      <c r="H58" s="57"/>
      <c r="I58" s="58"/>
      <c r="J58" s="402"/>
      <c r="K58" s="60"/>
      <c r="L58" s="35"/>
      <c r="M58" s="403"/>
      <c r="N58" s="151"/>
      <c r="O58" s="152"/>
      <c r="P58" s="63"/>
      <c r="Q58" s="683"/>
      <c r="R58" s="637"/>
      <c r="S58" s="637"/>
      <c r="T58" s="614"/>
      <c r="U58" s="214" t="str">
        <f>IF(OR(O58="",L58=Paramétrage!$C$10,L58=Paramétrage!$C$13,L58=Paramétrage!$C$16,L58=Paramétrage!$C$19,L58=Paramétrage!$C$23,L58=Paramétrage!$C$26,AND(L58&lt;&gt;Paramétrage!$C$9,P58="Mut+ext")),"",ROUNDUP(N58/O58,0))</f>
        <v/>
      </c>
      <c r="V58" s="215">
        <f>IF(L58="",0,IF(OR(P58="Mut+ext",VLOOKUP(L58,Paramétrage!$C$6:$E$28,2,0)=0),0,IF(O58="","saisir capacité",M58*U58*VLOOKUP(L58,Paramétrage!$C$6:$E$28,2,0))))</f>
        <v>0</v>
      </c>
      <c r="W58" s="404"/>
      <c r="X58" s="506">
        <f t="shared" si="24"/>
        <v>0</v>
      </c>
      <c r="Y58" s="507">
        <f>IF(L58="",0,IF(ISERROR(W58+V58*VLOOKUP(L58,Paramétrage!$C$6:$E$28,3,0))=TRUE,X58,W58+V58*VLOOKUP(L58,Paramétrage!$C$6:$E$28,3,0)))</f>
        <v>0</v>
      </c>
      <c r="Z58" s="642"/>
      <c r="AA58" s="637"/>
      <c r="AB58" s="612"/>
      <c r="AC58" s="344"/>
      <c r="AD58" s="70"/>
      <c r="AE58" s="206">
        <f>IF(F58="",0,IF(J58="",0,IF(SUMIF(F53:F60,F58,N53:N60)=0,0,IF(J58="Obligatoire",AF58/N58,IF(K58="",AF58/SUMIF(F53:F60,F58,N53:N60),AF58/(SUMIF(F53:F60,F58,N53:N60)/K58))))))</f>
        <v>0</v>
      </c>
      <c r="AF58" s="440">
        <f t="shared" si="25"/>
        <v>0</v>
      </c>
      <c r="AG58" s="346"/>
      <c r="AH58" s="136">
        <f>IF(SUMIF(F53:F60,F58,N53:N60)=0,0,$M$3*N58/SUMIF(F53:F60,F58,N53:N60))</f>
        <v>0</v>
      </c>
      <c r="AI58" s="46">
        <f t="shared" si="26"/>
        <v>0</v>
      </c>
      <c r="AJ58" s="137" t="str">
        <f t="shared" si="27"/>
        <v/>
      </c>
      <c r="AK58" s="138">
        <f>IF(L58="",0,IF(OR(P58="Mut+ext",VLOOKUP(L58,Paramétrage!$C$6:$E$28,2,0)=0),0,IF(O58="","saisir capacité",IF(P58="Mut+ext",0,M58*AJ58*VLOOKUP(L58,Paramétrage!$C$6:$E$28,2,0)))))</f>
        <v>0</v>
      </c>
      <c r="AL58" s="47"/>
      <c r="AM58" s="138">
        <f t="shared" si="28"/>
        <v>0</v>
      </c>
      <c r="AN58" s="138">
        <f>IF(L58="",0,IF(ISERROR(AL58+AK58*VLOOKUP(L58,Paramétrage!$C$6:$E$28,3,0))=TRUE,AM58,AL58+AK58*VLOOKUP(L58,Paramétrage!$C$6:$E$28,3,0)))</f>
        <v>0</v>
      </c>
      <c r="AO58" s="136">
        <f>IF(L58="",0,IF(OR(P58="oui",VLOOKUP(L58,Paramétrage!$C$6:$E$28,2,0)=0),0,IF(U58="",0,U58-AJ58)))</f>
        <v>0</v>
      </c>
      <c r="AP58" s="46">
        <f t="shared" si="29"/>
        <v>0</v>
      </c>
    </row>
    <row r="59" spans="1:42" ht="15.75">
      <c r="A59" s="609"/>
      <c r="B59" s="655"/>
      <c r="C59" s="664"/>
      <c r="D59" s="664"/>
      <c r="E59" s="664"/>
      <c r="F59" s="55"/>
      <c r="G59" s="76"/>
      <c r="H59" s="57"/>
      <c r="I59" s="58"/>
      <c r="J59" s="402"/>
      <c r="K59" s="60"/>
      <c r="L59" s="35"/>
      <c r="M59" s="403"/>
      <c r="N59" s="151"/>
      <c r="O59" s="152"/>
      <c r="P59" s="63"/>
      <c r="Q59" s="683"/>
      <c r="R59" s="637"/>
      <c r="S59" s="637"/>
      <c r="T59" s="614"/>
      <c r="U59" s="214" t="str">
        <f>IF(OR(O59="",L59=Paramétrage!$C$10,L59=Paramétrage!$C$13,L59=Paramétrage!$C$16,L59=Paramétrage!$C$19,L59=Paramétrage!$C$23,L59=Paramétrage!$C$26,AND(L59&lt;&gt;Paramétrage!$C$9,P59="Mut+ext")),"",ROUNDUP(N59/O59,0))</f>
        <v/>
      </c>
      <c r="V59" s="215">
        <f>IF(L59="",0,IF(OR(P59="Mut+ext",VLOOKUP(L59,Paramétrage!$C$6:$E$28,2,0)=0),0,IF(O59="","saisir capacité",M59*U59*VLOOKUP(L59,Paramétrage!$C$6:$E$28,2,0))))</f>
        <v>0</v>
      </c>
      <c r="W59" s="404"/>
      <c r="X59" s="506">
        <f t="shared" si="24"/>
        <v>0</v>
      </c>
      <c r="Y59" s="507">
        <f>IF(L59="",0,IF(ISERROR(W59+V59*VLOOKUP(L59,Paramétrage!$C$6:$E$28,3,0))=TRUE,X59,W59+V59*VLOOKUP(L59,Paramétrage!$C$6:$E$28,3,0)))</f>
        <v>0</v>
      </c>
      <c r="Z59" s="642"/>
      <c r="AA59" s="637"/>
      <c r="AB59" s="612"/>
      <c r="AC59" s="344"/>
      <c r="AD59" s="70"/>
      <c r="AE59" s="206">
        <f>IF(F59="",0,IF(J59="",0,IF(SUMIF(F53:F60,F59,N53:N60)=0,0,IF(J59="Obligatoire",AF59/N59,IF(K59="",AF59/SUMIF(F53:F60,F59,N53:N60),AF59/(SUMIF(F53:F60,F59,N53:N60)/K59))))))</f>
        <v>0</v>
      </c>
      <c r="AF59" s="440">
        <f t="shared" si="25"/>
        <v>0</v>
      </c>
      <c r="AG59" s="346"/>
      <c r="AH59" s="136">
        <f>IF(SUMIF(F53:F60,F59,N53:N60)=0,0,$M$3*N59/SUMIF(F53:F60,F59,N53:N60))</f>
        <v>0</v>
      </c>
      <c r="AI59" s="46">
        <f t="shared" si="26"/>
        <v>0</v>
      </c>
      <c r="AJ59" s="137" t="str">
        <f t="shared" si="27"/>
        <v/>
      </c>
      <c r="AK59" s="138">
        <f>IF(L59="",0,IF(OR(P59="Mut+ext",VLOOKUP(L59,Paramétrage!$C$6:$E$28,2,0)=0),0,IF(O59="","saisir capacité",IF(P59="Mut+ext",0,M59*AJ59*VLOOKUP(L59,Paramétrage!$C$6:$E$28,2,0)))))</f>
        <v>0</v>
      </c>
      <c r="AL59" s="47"/>
      <c r="AM59" s="138">
        <f t="shared" si="28"/>
        <v>0</v>
      </c>
      <c r="AN59" s="138">
        <f>IF(L59="",0,IF(ISERROR(AL59+AK59*VLOOKUP(L59,Paramétrage!$C$6:$E$28,3,0))=TRUE,AM59,AL59+AK59*VLOOKUP(L59,Paramétrage!$C$6:$E$28,3,0)))</f>
        <v>0</v>
      </c>
      <c r="AO59" s="136">
        <f>IF(L59="",0,IF(OR(P59="oui",VLOOKUP(L59,Paramétrage!$C$6:$E$28,2,0)=0),0,IF(U59="",0,U59-AJ59)))</f>
        <v>0</v>
      </c>
      <c r="AP59" s="46">
        <f t="shared" si="29"/>
        <v>0</v>
      </c>
    </row>
    <row r="60" spans="1:42" ht="15.75">
      <c r="A60" s="609"/>
      <c r="B60" s="655"/>
      <c r="C60" s="664"/>
      <c r="D60" s="645"/>
      <c r="E60" s="645"/>
      <c r="F60" s="55"/>
      <c r="G60" s="76"/>
      <c r="H60" s="57"/>
      <c r="I60" s="58"/>
      <c r="J60" s="402"/>
      <c r="K60" s="60"/>
      <c r="L60" s="35"/>
      <c r="M60" s="403"/>
      <c r="N60" s="151"/>
      <c r="O60" s="152"/>
      <c r="P60" s="63"/>
      <c r="Q60" s="683"/>
      <c r="R60" s="637"/>
      <c r="S60" s="637"/>
      <c r="T60" s="614"/>
      <c r="U60" s="214" t="str">
        <f>IF(OR(O60="",L60=Paramétrage!$C$10,L60=Paramétrage!$C$13,L60=Paramétrage!$C$16,L60=Paramétrage!$C$19,L60=Paramétrage!$C$23,L60=Paramétrage!$C$26,AND(L60&lt;&gt;Paramétrage!$C$9,P60="Mut+ext")),"",ROUNDUP(N60/O60,0))</f>
        <v/>
      </c>
      <c r="V60" s="215">
        <f>IF(L60="",0,IF(OR(P60="Mut+ext",VLOOKUP(L60,Paramétrage!$C$6:$E$28,2,0)=0),0,IF(O60="","saisir capacité",M60*U60*VLOOKUP(L60,Paramétrage!$C$6:$E$28,2,0))))</f>
        <v>0</v>
      </c>
      <c r="W60" s="404"/>
      <c r="X60" s="506">
        <f t="shared" si="24"/>
        <v>0</v>
      </c>
      <c r="Y60" s="507">
        <f>IF(L60="",0,IF(ISERROR(W60+V60*VLOOKUP(L60,Paramétrage!$C$6:$E$28,3,0))=TRUE,X60,W60+V60*VLOOKUP(L60,Paramétrage!$C$6:$E$28,3,0)))</f>
        <v>0</v>
      </c>
      <c r="Z60" s="642"/>
      <c r="AA60" s="637"/>
      <c r="AB60" s="612"/>
      <c r="AC60" s="344"/>
      <c r="AD60" s="70"/>
      <c r="AE60" s="206">
        <f>IF(F60="",0,IF(J60="",0,IF(SUMIF(F53:F60,F60,N53:N60)=0,0,IF(J60="Obligatoire",AF60/N60,IF(K60="",AF60/SUMIF(F53:F60,F60,N53:N60),AF60/(SUMIF(F53:F60,F60,N53:N60)/K60))))))</f>
        <v>0</v>
      </c>
      <c r="AF60" s="440">
        <f t="shared" si="25"/>
        <v>0</v>
      </c>
      <c r="AG60" s="346"/>
      <c r="AH60" s="136">
        <f>IF(SUMIF(F53:F60,F60,N53:N60)=0,0,$M$3*N60/SUMIF(F53:F60,F60,N53:N60))</f>
        <v>0</v>
      </c>
      <c r="AI60" s="46">
        <f t="shared" si="26"/>
        <v>0</v>
      </c>
      <c r="AJ60" s="137" t="str">
        <f t="shared" si="27"/>
        <v/>
      </c>
      <c r="AK60" s="138">
        <f>IF(L60="",0,IF(OR(P60="Mut+ext",VLOOKUP(L60,Paramétrage!$C$6:$E$28,2,0)=0),0,IF(O60="","saisir capacité",IF(P60="Mut+ext",0,M60*AJ60*VLOOKUP(L60,Paramétrage!$C$6:$E$28,2,0)))))</f>
        <v>0</v>
      </c>
      <c r="AL60" s="47"/>
      <c r="AM60" s="138">
        <f t="shared" si="28"/>
        <v>0</v>
      </c>
      <c r="AN60" s="138">
        <f>IF(L60="",0,IF(ISERROR(AL60+AK60*VLOOKUP(L60,Paramétrage!$C$6:$E$28,3,0))=TRUE,AM60,AL60+AK60*VLOOKUP(L60,Paramétrage!$C$6:$E$28,3,0)))</f>
        <v>0</v>
      </c>
      <c r="AO60" s="136">
        <f>IF(L60="",0,IF(OR(P60="oui",VLOOKUP(L60,Paramétrage!$C$6:$E$28,2,0)=0),0,IF(U60="",0,U60-AJ60)))</f>
        <v>0</v>
      </c>
      <c r="AP60" s="46">
        <f t="shared" si="29"/>
        <v>0</v>
      </c>
    </row>
    <row r="61" spans="1:42" ht="15.75">
      <c r="A61" s="609"/>
      <c r="B61" s="655"/>
      <c r="C61" s="645"/>
      <c r="D61" s="105"/>
      <c r="E61" s="105"/>
      <c r="F61" s="508"/>
      <c r="G61" s="509"/>
      <c r="H61" s="510"/>
      <c r="I61" s="511"/>
      <c r="J61" s="510"/>
      <c r="K61" s="108"/>
      <c r="L61" s="109"/>
      <c r="M61" s="110">
        <f>AE61</f>
        <v>0</v>
      </c>
      <c r="N61" s="442">
        <f>SUM(N53:N60)</f>
        <v>0</v>
      </c>
      <c r="O61" s="109"/>
      <c r="P61" s="217"/>
      <c r="Q61" s="444"/>
      <c r="R61" s="444"/>
      <c r="S61" s="444"/>
      <c r="T61" s="445"/>
      <c r="U61" s="443"/>
      <c r="V61" s="111">
        <f>SUM(V53:V60)</f>
        <v>0</v>
      </c>
      <c r="W61" s="109">
        <f>SUM(W53:W60)</f>
        <v>0</v>
      </c>
      <c r="X61" s="446">
        <f>V61+W61</f>
        <v>0</v>
      </c>
      <c r="Y61" s="447">
        <f>SUM(Y53:Y60)</f>
        <v>0</v>
      </c>
      <c r="Z61" s="112"/>
      <c r="AA61" s="512"/>
      <c r="AB61" s="449"/>
      <c r="AC61" s="449"/>
      <c r="AD61" s="445"/>
      <c r="AE61" s="211">
        <f>SUM(AE53:AE60)</f>
        <v>0</v>
      </c>
      <c r="AF61" s="501">
        <f>SUM(AF53:AF60)</f>
        <v>0</v>
      </c>
      <c r="AG61" s="346"/>
      <c r="AH61" s="346"/>
      <c r="AI61" s="346"/>
      <c r="AJ61" s="346"/>
      <c r="AK61" s="346"/>
      <c r="AL61" s="346"/>
      <c r="AM61" s="346"/>
      <c r="AN61" s="346"/>
      <c r="AO61" s="346"/>
      <c r="AP61" s="346"/>
    </row>
    <row r="62" spans="1:42" ht="15" customHeight="1">
      <c r="A62" s="609"/>
      <c r="B62" s="655"/>
      <c r="C62" s="663" t="s">
        <v>450</v>
      </c>
      <c r="D62" s="663" t="s">
        <v>395</v>
      </c>
      <c r="E62" s="663">
        <v>6</v>
      </c>
      <c r="F62" s="488" t="s">
        <v>451</v>
      </c>
      <c r="G62" s="56" t="s">
        <v>16</v>
      </c>
      <c r="H62" s="515" t="str">
        <f>H8</f>
        <v>Sciences sociales</v>
      </c>
      <c r="I62" s="220" t="s">
        <v>241</v>
      </c>
      <c r="J62" s="516"/>
      <c r="K62" s="221"/>
      <c r="L62" s="221"/>
      <c r="M62" s="403"/>
      <c r="N62" s="422">
        <f>O8</f>
        <v>0</v>
      </c>
      <c r="O62" s="517"/>
      <c r="P62" s="222" t="s">
        <v>242</v>
      </c>
      <c r="Q62" s="638"/>
      <c r="R62" s="639"/>
      <c r="S62" s="639"/>
      <c r="T62" s="640"/>
      <c r="U62" s="518"/>
      <c r="V62" s="215"/>
      <c r="W62" s="223"/>
      <c r="X62" s="506"/>
      <c r="Y62" s="522"/>
      <c r="Z62" s="686"/>
      <c r="AA62" s="637"/>
      <c r="AB62" s="612"/>
      <c r="AC62" s="557"/>
      <c r="AD62" s="558"/>
      <c r="AE62" s="206">
        <f>IF(F62="",0,IF(J62="",0,IF(SUMIF(F62:F66,F62,N62:N66)=0,0,IF(K62="",AF62/SUMIF(F62:F66,F62,N62:N66),AF62/(SUMIF(F62:F66,F62,N62:N66)/K62)))))</f>
        <v>0</v>
      </c>
      <c r="AF62" s="233">
        <f>M62*N62</f>
        <v>0</v>
      </c>
      <c r="AG62" s="346"/>
      <c r="AH62" s="346"/>
      <c r="AI62" s="346"/>
      <c r="AJ62" s="346"/>
      <c r="AK62" s="346"/>
      <c r="AL62" s="346"/>
      <c r="AM62" s="346"/>
      <c r="AN62" s="346"/>
      <c r="AO62" s="346"/>
      <c r="AP62" s="346"/>
    </row>
    <row r="63" spans="1:42" ht="15.75">
      <c r="A63" s="609"/>
      <c r="B63" s="655"/>
      <c r="C63" s="664"/>
      <c r="D63" s="664"/>
      <c r="E63" s="664"/>
      <c r="F63" s="488" t="s">
        <v>452</v>
      </c>
      <c r="G63" s="56" t="s">
        <v>16</v>
      </c>
      <c r="H63" s="515" t="str">
        <f>H9</f>
        <v>Histoire</v>
      </c>
      <c r="I63" s="220" t="s">
        <v>241</v>
      </c>
      <c r="J63" s="516"/>
      <c r="K63" s="221"/>
      <c r="L63" s="221"/>
      <c r="M63" s="403"/>
      <c r="N63" s="422">
        <f>O9</f>
        <v>0</v>
      </c>
      <c r="O63" s="517"/>
      <c r="P63" s="222" t="s">
        <v>242</v>
      </c>
      <c r="Q63" s="638"/>
      <c r="R63" s="639"/>
      <c r="S63" s="639"/>
      <c r="T63" s="640"/>
      <c r="U63" s="518"/>
      <c r="V63" s="215"/>
      <c r="W63" s="223"/>
      <c r="X63" s="506"/>
      <c r="Y63" s="522"/>
      <c r="Z63" s="686"/>
      <c r="AA63" s="637"/>
      <c r="AB63" s="612"/>
      <c r="AC63" s="557"/>
      <c r="AD63" s="558"/>
      <c r="AE63" s="206">
        <f>IF(F63="",0,IF(J63="",0,IF(SUMIF(F63:F67,F63,N63:N67)=0,0,IF(K63="",AF63/SUMIF(F63:F67,F63,N63:N67),AF63/(SUMIF(F63:F67,F63,N63:N67)/K63)))))</f>
        <v>0</v>
      </c>
      <c r="AF63" s="440">
        <f>M63*N63</f>
        <v>0</v>
      </c>
      <c r="AG63" s="346"/>
      <c r="AH63" s="346"/>
      <c r="AI63" s="346"/>
      <c r="AJ63" s="346"/>
      <c r="AK63" s="346"/>
      <c r="AL63" s="346"/>
      <c r="AM63" s="346"/>
      <c r="AN63" s="346"/>
      <c r="AO63" s="346"/>
      <c r="AP63" s="346"/>
    </row>
    <row r="64" spans="1:42" ht="15.75">
      <c r="A64" s="609"/>
      <c r="B64" s="655"/>
      <c r="C64" s="664"/>
      <c r="D64" s="664"/>
      <c r="E64" s="664"/>
      <c r="F64" s="488" t="s">
        <v>453</v>
      </c>
      <c r="G64" s="56" t="s">
        <v>16</v>
      </c>
      <c r="H64" s="515">
        <f>H10</f>
        <v>0</v>
      </c>
      <c r="I64" s="220" t="s">
        <v>241</v>
      </c>
      <c r="J64" s="516"/>
      <c r="K64" s="221"/>
      <c r="L64" s="221"/>
      <c r="M64" s="403"/>
      <c r="N64" s="422">
        <f>O10</f>
        <v>0</v>
      </c>
      <c r="O64" s="517"/>
      <c r="P64" s="222" t="s">
        <v>242</v>
      </c>
      <c r="Q64" s="638"/>
      <c r="R64" s="639"/>
      <c r="S64" s="639"/>
      <c r="T64" s="640"/>
      <c r="U64" s="518"/>
      <c r="V64" s="215"/>
      <c r="W64" s="223"/>
      <c r="X64" s="506"/>
      <c r="Y64" s="522"/>
      <c r="Z64" s="686"/>
      <c r="AA64" s="637"/>
      <c r="AB64" s="612"/>
      <c r="AC64" s="557"/>
      <c r="AD64" s="558"/>
      <c r="AE64" s="206">
        <f>IF(F64="",0,IF(J64="",0,IF(SUMIF(F64:F77,F64,N64:N77)=0,0,IF(K64="",AF64/SUMIF(F64:F77,F64,N64:N77),AF64/(SUMIF(F64:F77,F64,N64:N77)/K64)))))</f>
        <v>0</v>
      </c>
      <c r="AF64" s="440">
        <f>M64*N64</f>
        <v>0</v>
      </c>
      <c r="AG64" s="346"/>
      <c r="AH64" s="346"/>
      <c r="AI64" s="346"/>
      <c r="AJ64" s="346"/>
      <c r="AK64" s="346"/>
      <c r="AL64" s="346"/>
      <c r="AM64" s="346"/>
      <c r="AN64" s="346"/>
      <c r="AO64" s="346"/>
      <c r="AP64" s="346"/>
    </row>
    <row r="65" spans="1:42" ht="15.75">
      <c r="A65" s="609"/>
      <c r="B65" s="655"/>
      <c r="C65" s="664"/>
      <c r="D65" s="664"/>
      <c r="E65" s="664"/>
      <c r="F65" s="488" t="s">
        <v>454</v>
      </c>
      <c r="G65" s="56" t="s">
        <v>16</v>
      </c>
      <c r="H65" s="515">
        <f>H11</f>
        <v>0</v>
      </c>
      <c r="I65" s="220" t="s">
        <v>241</v>
      </c>
      <c r="J65" s="516"/>
      <c r="K65" s="221"/>
      <c r="L65" s="221"/>
      <c r="M65" s="403"/>
      <c r="N65" s="422">
        <f>O11</f>
        <v>0</v>
      </c>
      <c r="O65" s="517"/>
      <c r="P65" s="222" t="s">
        <v>242</v>
      </c>
      <c r="Q65" s="638"/>
      <c r="R65" s="639"/>
      <c r="S65" s="639"/>
      <c r="T65" s="640"/>
      <c r="U65" s="518"/>
      <c r="V65" s="215"/>
      <c r="W65" s="223"/>
      <c r="X65" s="506"/>
      <c r="Y65" s="522"/>
      <c r="Z65" s="686"/>
      <c r="AA65" s="637"/>
      <c r="AB65" s="612"/>
      <c r="AC65" s="557"/>
      <c r="AD65" s="558"/>
      <c r="AE65" s="206">
        <f>IF(F65="",0,IF(J65="",0,IF(SUMIF(F65:F78,F65,N65:N78)=0,0,IF(K65="",AF65/SUMIF(F65:F78,F65,N65:N78),AF65/(SUMIF(F65:F78,F65,N65:N78)/K65)))))</f>
        <v>0</v>
      </c>
      <c r="AF65" s="440">
        <f>M65*N65</f>
        <v>0</v>
      </c>
      <c r="AG65" s="346"/>
      <c r="AH65" s="346"/>
      <c r="AI65" s="346"/>
      <c r="AJ65" s="346"/>
      <c r="AK65" s="346"/>
      <c r="AL65" s="346"/>
      <c r="AM65" s="346"/>
      <c r="AN65" s="346"/>
      <c r="AO65" s="346"/>
      <c r="AP65" s="346"/>
    </row>
    <row r="66" spans="1:42" ht="15.75">
      <c r="A66" s="609"/>
      <c r="B66" s="655"/>
      <c r="C66" s="664"/>
      <c r="D66" s="664"/>
      <c r="E66" s="664"/>
      <c r="F66" s="488" t="s">
        <v>455</v>
      </c>
      <c r="G66" s="56" t="s">
        <v>16</v>
      </c>
      <c r="H66" s="515">
        <f>H12</f>
        <v>0</v>
      </c>
      <c r="I66" s="220" t="s">
        <v>241</v>
      </c>
      <c r="J66" s="516"/>
      <c r="K66" s="221"/>
      <c r="L66" s="221"/>
      <c r="M66" s="403"/>
      <c r="N66" s="422">
        <f>O12</f>
        <v>0</v>
      </c>
      <c r="O66" s="517"/>
      <c r="P66" s="222" t="s">
        <v>242</v>
      </c>
      <c r="Q66" s="638"/>
      <c r="R66" s="639"/>
      <c r="S66" s="639"/>
      <c r="T66" s="640"/>
      <c r="U66" s="518"/>
      <c r="V66" s="215"/>
      <c r="W66" s="223"/>
      <c r="X66" s="506"/>
      <c r="Y66" s="522"/>
      <c r="Z66" s="686"/>
      <c r="AA66" s="637"/>
      <c r="AB66" s="612"/>
      <c r="AC66" s="557"/>
      <c r="AD66" s="558"/>
      <c r="AE66" s="206">
        <f>IF(F66="",0,IF(J66="",0,IF(SUMIF(F66:F79,F66,N66:N79)=0,0,IF(K66="",AF66/SUMIF(F66:F79,F66,N66:N79),AF66/(SUMIF(F66:F79,F66,N66:N79)/K66)))))</f>
        <v>0</v>
      </c>
      <c r="AF66" s="440">
        <f>M66*N66</f>
        <v>0</v>
      </c>
      <c r="AG66" s="346"/>
      <c r="AH66" s="346"/>
      <c r="AI66" s="346"/>
      <c r="AJ66" s="346"/>
      <c r="AK66" s="346"/>
      <c r="AL66" s="346"/>
      <c r="AM66" s="346"/>
      <c r="AN66" s="346"/>
      <c r="AO66" s="346"/>
      <c r="AP66" s="346"/>
    </row>
    <row r="67" spans="1:42" ht="15.75">
      <c r="A67" s="609"/>
      <c r="B67" s="655"/>
      <c r="C67" s="645"/>
      <c r="D67" s="105"/>
      <c r="E67" s="105"/>
      <c r="F67" s="508"/>
      <c r="G67" s="509"/>
      <c r="H67" s="510"/>
      <c r="I67" s="511"/>
      <c r="J67" s="510"/>
      <c r="K67" s="108"/>
      <c r="L67" s="109"/>
      <c r="M67" s="110">
        <f>IF(SUM(N62:N66)=0,0,SUMPRODUCT(M62:M66,N62:N66)/SUM(N62:N66))</f>
        <v>0</v>
      </c>
      <c r="N67" s="442"/>
      <c r="O67" s="109"/>
      <c r="P67" s="217"/>
      <c r="Q67" s="444"/>
      <c r="R67" s="444"/>
      <c r="S67" s="444"/>
      <c r="T67" s="445"/>
      <c r="U67" s="443"/>
      <c r="V67" s="111">
        <f>SUM(V62:V66)</f>
        <v>0</v>
      </c>
      <c r="W67" s="109">
        <f>SUM(W62:W66)</f>
        <v>0</v>
      </c>
      <c r="X67" s="446">
        <f>V67+W67</f>
        <v>0</v>
      </c>
      <c r="Y67" s="447">
        <f>SUM(Y62:Y66)</f>
        <v>0</v>
      </c>
      <c r="Z67" s="112"/>
      <c r="AA67" s="512"/>
      <c r="AB67" s="449"/>
      <c r="AC67" s="449"/>
      <c r="AD67" s="445"/>
      <c r="AE67" s="211">
        <f>SUM(AE62:AE66)</f>
        <v>0</v>
      </c>
      <c r="AF67" s="501">
        <f>SUM(AF62:AF66)</f>
        <v>0</v>
      </c>
      <c r="AG67" s="346"/>
      <c r="AH67" s="346"/>
      <c r="AI67" s="346"/>
      <c r="AJ67" s="346"/>
      <c r="AK67" s="346"/>
      <c r="AL67" s="346"/>
      <c r="AM67" s="346"/>
      <c r="AN67" s="346"/>
      <c r="AO67" s="346"/>
      <c r="AP67" s="346"/>
    </row>
    <row r="68" spans="1:42" ht="15.75">
      <c r="A68" s="609"/>
      <c r="B68" s="655"/>
      <c r="C68" s="663" t="s">
        <v>456</v>
      </c>
      <c r="D68" s="663" t="s">
        <v>256</v>
      </c>
      <c r="E68" s="667">
        <v>3</v>
      </c>
      <c r="F68" s="342" t="s">
        <v>457</v>
      </c>
      <c r="G68" s="56" t="s">
        <v>23</v>
      </c>
      <c r="H68" s="57" t="s">
        <v>258</v>
      </c>
      <c r="I68" s="58"/>
      <c r="J68" s="402" t="s">
        <v>227</v>
      </c>
      <c r="K68" s="60"/>
      <c r="L68" s="35" t="s">
        <v>259</v>
      </c>
      <c r="M68" s="403">
        <v>25</v>
      </c>
      <c r="N68" s="151">
        <f>N4</f>
        <v>0</v>
      </c>
      <c r="O68" s="152">
        <v>24</v>
      </c>
      <c r="P68" s="63" t="s">
        <v>242</v>
      </c>
      <c r="Q68" s="683" t="s">
        <v>260</v>
      </c>
      <c r="R68" s="637"/>
      <c r="S68" s="637"/>
      <c r="T68" s="614"/>
      <c r="U68" s="214">
        <f>IF(OR(O68="",L68=Paramétrage!$C$10,L68=Paramétrage!$C$13,L68=Paramétrage!$C$16,L68=Paramétrage!$C$19,L68=Paramétrage!$C$23,L68=Paramétrage!$C$26,AND(L68&lt;&gt;Paramétrage!$C$9,P68="Mut+ext")),"",ROUNDUP(N68/O68,0))</f>
        <v>0</v>
      </c>
      <c r="V68" s="215">
        <f>IF(L68="",0,IF(OR(P68="Mut+ext",VLOOKUP(L68,Paramétrage!$C$6:$E$28,2,0)=0),0,IF(O68="","saisir capacité",M68*U68*VLOOKUP(L68,Paramétrage!$C$6:$E$28,2,0))))</f>
        <v>0</v>
      </c>
      <c r="W68" s="404"/>
      <c r="X68" s="506">
        <f t="shared" ref="X68:X75" si="30">IF(ISERROR(V68+W68)=TRUE,V68,V68+W68)</f>
        <v>0</v>
      </c>
      <c r="Y68" s="507">
        <f>IF(L68="",0,IF(ISERROR(W68+V68*VLOOKUP(L68,Paramétrage!$C$6:$E$28,3,0))=TRUE,X68,W68+V68*VLOOKUP(L68,Paramétrage!$C$6:$E$28,3,0)))</f>
        <v>0</v>
      </c>
      <c r="Z68" s="642"/>
      <c r="AA68" s="637"/>
      <c r="AB68" s="612"/>
      <c r="AC68" s="344"/>
      <c r="AD68" s="93"/>
      <c r="AE68" s="206">
        <f>IF(F68="",0,IF(J68="",0,IF(SUMIF(F68:F75,F68,N68:N75)=0,0,IF(J68="Obligatoire",AF68/N68,IF(K68="",AF68/SUMIF(F68:F75,F68,N68:N75),AF68/(SUMIF(F68:F75,F68,N68:N75)/K68))))))</f>
        <v>0</v>
      </c>
      <c r="AF68" s="440">
        <f t="shared" ref="AF68:AF75" si="31">M68*N68</f>
        <v>0</v>
      </c>
      <c r="AG68" s="346"/>
      <c r="AH68" s="346"/>
      <c r="AI68" s="346"/>
      <c r="AJ68" s="346"/>
      <c r="AK68" s="346"/>
      <c r="AL68" s="346"/>
      <c r="AM68" s="346"/>
      <c r="AN68" s="346"/>
      <c r="AO68" s="346"/>
      <c r="AP68" s="346"/>
    </row>
    <row r="69" spans="1:42" ht="15" hidden="1" customHeight="1">
      <c r="A69" s="609"/>
      <c r="B69" s="655"/>
      <c r="C69" s="664"/>
      <c r="D69" s="664"/>
      <c r="E69" s="664"/>
      <c r="F69" s="55"/>
      <c r="G69" s="56"/>
      <c r="H69" s="57"/>
      <c r="I69" s="58"/>
      <c r="J69" s="402"/>
      <c r="K69" s="60"/>
      <c r="L69" s="35"/>
      <c r="M69" s="403"/>
      <c r="N69" s="151"/>
      <c r="O69" s="152"/>
      <c r="P69" s="63"/>
      <c r="Q69" s="683"/>
      <c r="R69" s="637"/>
      <c r="S69" s="637"/>
      <c r="T69" s="614"/>
      <c r="U69" s="214" t="str">
        <f>IF(OR(O69="",L69=Paramétrage!$C$10,L69=Paramétrage!$C$13,L69=Paramétrage!$C$16,L69=Paramétrage!$C$19,L69=Paramétrage!$C$23,L69=Paramétrage!$C$26,AND(L69&lt;&gt;Paramétrage!$C$9,P69="Mut+ext")),"",ROUNDUP(N69/O69,0))</f>
        <v/>
      </c>
      <c r="V69" s="215">
        <f>IF(L69="",0,IF(OR(P69="Mut+ext",VLOOKUP(L69,Paramétrage!$C$6:$E$28,2,0)=0),0,IF(O69="","saisir capacité",M69*U69*VLOOKUP(L69,Paramétrage!$C$6:$E$28,2,0))))</f>
        <v>0</v>
      </c>
      <c r="W69" s="404"/>
      <c r="X69" s="506">
        <f t="shared" si="30"/>
        <v>0</v>
      </c>
      <c r="Y69" s="507">
        <f>IF(L69="",0,IF(ISERROR(W69+V69*VLOOKUP(L69,Paramétrage!$C$6:$E$28,3,0))=TRUE,X69,W69+V69*VLOOKUP(L69,Paramétrage!$C$6:$E$28,3,0)))</f>
        <v>0</v>
      </c>
      <c r="Z69" s="642"/>
      <c r="AA69" s="637"/>
      <c r="AB69" s="612"/>
      <c r="AC69" s="344"/>
      <c r="AD69" s="70"/>
      <c r="AE69" s="206">
        <f>IF(F69="",0,IF(J69="",0,IF(SUMIF(F68:F75,F69,N68:N75)=0,0,IF(J69="Obligatoire",AF69/N69,IF(K69="",AF69/SUMIF(F68:F75,F69,N68:N75),AF69/(SUMIF(F68:F75,F69,N68:N75)/K69))))))</f>
        <v>0</v>
      </c>
      <c r="AF69" s="440">
        <f t="shared" si="31"/>
        <v>0</v>
      </c>
      <c r="AG69" s="346"/>
      <c r="AH69" s="346"/>
      <c r="AI69" s="346"/>
      <c r="AJ69" s="346"/>
      <c r="AK69" s="346"/>
      <c r="AL69" s="346"/>
      <c r="AM69" s="346"/>
      <c r="AN69" s="346"/>
      <c r="AO69" s="346"/>
      <c r="AP69" s="346"/>
    </row>
    <row r="70" spans="1:42" ht="15" hidden="1" customHeight="1">
      <c r="A70" s="609"/>
      <c r="B70" s="655"/>
      <c r="C70" s="664"/>
      <c r="D70" s="664"/>
      <c r="E70" s="664"/>
      <c r="F70" s="55"/>
      <c r="G70" s="56"/>
      <c r="H70" s="57"/>
      <c r="I70" s="58"/>
      <c r="J70" s="402"/>
      <c r="K70" s="60"/>
      <c r="L70" s="35"/>
      <c r="M70" s="403"/>
      <c r="N70" s="151"/>
      <c r="O70" s="152"/>
      <c r="P70" s="63"/>
      <c r="Q70" s="683"/>
      <c r="R70" s="637"/>
      <c r="S70" s="637"/>
      <c r="T70" s="614"/>
      <c r="U70" s="214" t="str">
        <f>IF(OR(O70="",L70=Paramétrage!$C$10,L70=Paramétrage!$C$13,L70=Paramétrage!$C$16,L70=Paramétrage!$C$19,L70=Paramétrage!$C$23,L70=Paramétrage!$C$26,AND(L70&lt;&gt;Paramétrage!$C$9,P70="Mut+ext")),"",ROUNDUP(N70/O70,0))</f>
        <v/>
      </c>
      <c r="V70" s="215">
        <f>IF(L70="",0,IF(OR(P70="Mut+ext",VLOOKUP(L70,Paramétrage!$C$6:$E$28,2,0)=0),0,IF(O70="","saisir capacité",M70*U70*VLOOKUP(L70,Paramétrage!$C$6:$E$28,2,0))))</f>
        <v>0</v>
      </c>
      <c r="W70" s="404"/>
      <c r="X70" s="506">
        <f t="shared" si="30"/>
        <v>0</v>
      </c>
      <c r="Y70" s="507">
        <f>IF(L70="",0,IF(ISERROR(W70+V70*VLOOKUP(L70,Paramétrage!$C$6:$E$28,3,0))=TRUE,X70,W70+V70*VLOOKUP(L70,Paramétrage!$C$6:$E$28,3,0)))</f>
        <v>0</v>
      </c>
      <c r="Z70" s="642"/>
      <c r="AA70" s="637"/>
      <c r="AB70" s="612"/>
      <c r="AC70" s="344"/>
      <c r="AD70" s="70"/>
      <c r="AE70" s="206">
        <f>IF(F70="",0,IF(J70="",0,IF(SUMIF(F68:F75,F70,N68:N75)=0,0,IF(J70="Obligatoire",AF70/N70,IF(K70="",AF70/SUMIF(F68:F75,F70,N68:N75),AF70/(SUMIF(F68:F75,F70,N68:N75)/K70))))))</f>
        <v>0</v>
      </c>
      <c r="AF70" s="440">
        <f t="shared" si="31"/>
        <v>0</v>
      </c>
      <c r="AG70" s="346"/>
      <c r="AH70" s="346"/>
      <c r="AI70" s="346"/>
      <c r="AJ70" s="346"/>
      <c r="AK70" s="346"/>
      <c r="AL70" s="346"/>
      <c r="AM70" s="346"/>
      <c r="AN70" s="346"/>
      <c r="AO70" s="346"/>
      <c r="AP70" s="346"/>
    </row>
    <row r="71" spans="1:42" ht="15" hidden="1" customHeight="1">
      <c r="A71" s="609"/>
      <c r="B71" s="655"/>
      <c r="C71" s="664"/>
      <c r="D71" s="664"/>
      <c r="E71" s="664"/>
      <c r="F71" s="408"/>
      <c r="G71" s="56"/>
      <c r="H71" s="57"/>
      <c r="I71" s="58"/>
      <c r="J71" s="402"/>
      <c r="K71" s="60"/>
      <c r="L71" s="35"/>
      <c r="M71" s="403"/>
      <c r="N71" s="151"/>
      <c r="O71" s="152"/>
      <c r="P71" s="63"/>
      <c r="Q71" s="683"/>
      <c r="R71" s="637"/>
      <c r="S71" s="637"/>
      <c r="T71" s="614"/>
      <c r="U71" s="214" t="str">
        <f>IF(OR(O71="",L71=Paramétrage!$C$10,L71=Paramétrage!$C$13,L71=Paramétrage!$C$16,L71=Paramétrage!$C$19,L71=Paramétrage!$C$23,L71=Paramétrage!$C$26,AND(L71&lt;&gt;Paramétrage!$C$9,P71="Mut+ext")),"",ROUNDUP(N71/O71,0))</f>
        <v/>
      </c>
      <c r="V71" s="215">
        <f>IF(L71="",0,IF(OR(P71="Mut+ext",VLOOKUP(L71,Paramétrage!$C$6:$E$28,2,0)=0),0,IF(O71="","saisir capacité",M71*U71*VLOOKUP(L71,Paramétrage!$C$6:$E$28,2,0))))</f>
        <v>0</v>
      </c>
      <c r="W71" s="404"/>
      <c r="X71" s="506">
        <f t="shared" si="30"/>
        <v>0</v>
      </c>
      <c r="Y71" s="507">
        <f>IF(L71="",0,IF(ISERROR(W71+V71*VLOOKUP(L71,Paramétrage!$C$6:$E$28,3,0))=TRUE,X71,W71+V71*VLOOKUP(L71,Paramétrage!$C$6:$E$28,3,0)))</f>
        <v>0</v>
      </c>
      <c r="Z71" s="642"/>
      <c r="AA71" s="637"/>
      <c r="AB71" s="612"/>
      <c r="AC71" s="344"/>
      <c r="AD71" s="70"/>
      <c r="AE71" s="206">
        <f>IF(F71="",0,IF(J71="",0,IF(SUMIF(F68:F75,F71,N68:N75)=0,0,IF(J71="Obligatoire",AF71/N71,IF(K71="",AF71/SUMIF(F68:F75,F71,N68:N75),AF71/(SUMIF(F68:F75,F71,N68:N75)/K71))))))</f>
        <v>0</v>
      </c>
      <c r="AF71" s="440">
        <f t="shared" si="31"/>
        <v>0</v>
      </c>
      <c r="AG71" s="346"/>
      <c r="AH71" s="346"/>
      <c r="AI71" s="346"/>
      <c r="AJ71" s="346"/>
      <c r="AK71" s="346"/>
      <c r="AL71" s="346"/>
      <c r="AM71" s="346"/>
      <c r="AN71" s="346"/>
      <c r="AO71" s="346"/>
      <c r="AP71" s="346"/>
    </row>
    <row r="72" spans="1:42" ht="15" hidden="1" customHeight="1">
      <c r="A72" s="609"/>
      <c r="B72" s="655"/>
      <c r="C72" s="664"/>
      <c r="D72" s="664"/>
      <c r="E72" s="664"/>
      <c r="F72" s="55"/>
      <c r="G72" s="56"/>
      <c r="H72" s="57"/>
      <c r="I72" s="58"/>
      <c r="J72" s="402"/>
      <c r="K72" s="60"/>
      <c r="L72" s="35"/>
      <c r="M72" s="403"/>
      <c r="N72" s="151"/>
      <c r="O72" s="152"/>
      <c r="P72" s="63"/>
      <c r="Q72" s="683"/>
      <c r="R72" s="637"/>
      <c r="S72" s="637"/>
      <c r="T72" s="614"/>
      <c r="U72" s="214" t="str">
        <f>IF(OR(O72="",L72=Paramétrage!$C$10,L72=Paramétrage!$C$13,L72=Paramétrage!$C$16,L72=Paramétrage!$C$19,L72=Paramétrage!$C$23,L72=Paramétrage!$C$26,AND(L72&lt;&gt;Paramétrage!$C$9,P72="Mut+ext")),"",ROUNDUP(N72/O72,0))</f>
        <v/>
      </c>
      <c r="V72" s="215">
        <f>IF(L72="",0,IF(OR(P72="Mut+ext",VLOOKUP(L72,Paramétrage!$C$6:$E$28,2,0)=0),0,IF(O72="","saisir capacité",M72*U72*VLOOKUP(L72,Paramétrage!$C$6:$E$28,2,0))))</f>
        <v>0</v>
      </c>
      <c r="W72" s="404"/>
      <c r="X72" s="506">
        <f t="shared" si="30"/>
        <v>0</v>
      </c>
      <c r="Y72" s="507">
        <f>IF(L72="",0,IF(ISERROR(W72+V72*VLOOKUP(L72,Paramétrage!$C$6:$E$28,3,0))=TRUE,X72,W72+V72*VLOOKUP(L72,Paramétrage!$C$6:$E$28,3,0)))</f>
        <v>0</v>
      </c>
      <c r="Z72" s="642"/>
      <c r="AA72" s="637"/>
      <c r="AB72" s="612"/>
      <c r="AC72" s="344"/>
      <c r="AD72" s="70"/>
      <c r="AE72" s="206">
        <f>IF(F72="",0,IF(J72="",0,IF(SUMIF(F68:F75,F72,N68:N75)=0,0,IF(J72="Obligatoire",AF72/N72,IF(K72="",AF72/SUMIF(F68:F75,F72,N68:N75),AF72/(SUMIF(F68:F75,F72,N68:N75)/K72))))))</f>
        <v>0</v>
      </c>
      <c r="AF72" s="440">
        <f t="shared" si="31"/>
        <v>0</v>
      </c>
      <c r="AG72" s="346"/>
      <c r="AH72" s="346"/>
      <c r="AI72" s="346"/>
      <c r="AJ72" s="346"/>
      <c r="AK72" s="346"/>
      <c r="AL72" s="346"/>
      <c r="AM72" s="346"/>
      <c r="AN72" s="346"/>
      <c r="AO72" s="346"/>
      <c r="AP72" s="346"/>
    </row>
    <row r="73" spans="1:42" ht="15" hidden="1" customHeight="1">
      <c r="A73" s="609"/>
      <c r="B73" s="655"/>
      <c r="C73" s="664"/>
      <c r="D73" s="664"/>
      <c r="E73" s="664"/>
      <c r="F73" s="55"/>
      <c r="G73" s="56"/>
      <c r="H73" s="57"/>
      <c r="I73" s="58"/>
      <c r="J73" s="402"/>
      <c r="K73" s="60"/>
      <c r="L73" s="35"/>
      <c r="M73" s="403"/>
      <c r="N73" s="151"/>
      <c r="O73" s="152"/>
      <c r="P73" s="63"/>
      <c r="Q73" s="683"/>
      <c r="R73" s="637"/>
      <c r="S73" s="637"/>
      <c r="T73" s="614"/>
      <c r="U73" s="214" t="str">
        <f>IF(OR(O73="",L73=Paramétrage!$C$10,L73=Paramétrage!$C$13,L73=Paramétrage!$C$16,L73=Paramétrage!$C$19,L73=Paramétrage!$C$23,L73=Paramétrage!$C$26,AND(L73&lt;&gt;Paramétrage!$C$9,P73="Mut+ext")),"",ROUNDUP(N73/O73,0))</f>
        <v/>
      </c>
      <c r="V73" s="215">
        <f>IF(L73="",0,IF(OR(P73="Mut+ext",VLOOKUP(L73,Paramétrage!$C$6:$E$28,2,0)=0),0,IF(O73="","saisir capacité",M73*U73*VLOOKUP(L73,Paramétrage!$C$6:$E$28,2,0))))</f>
        <v>0</v>
      </c>
      <c r="W73" s="404"/>
      <c r="X73" s="506">
        <f t="shared" si="30"/>
        <v>0</v>
      </c>
      <c r="Y73" s="507">
        <f>IF(L73="",0,IF(ISERROR(W73+V73*VLOOKUP(L73,Paramétrage!$C$6:$E$28,3,0))=TRUE,X73,W73+V73*VLOOKUP(L73,Paramétrage!$C$6:$E$28,3,0)))</f>
        <v>0</v>
      </c>
      <c r="Z73" s="642"/>
      <c r="AA73" s="637"/>
      <c r="AB73" s="612"/>
      <c r="AC73" s="344"/>
      <c r="AD73" s="70"/>
      <c r="AE73" s="206">
        <f>IF(F73="",0,IF(J73="",0,IF(SUMIF(F68:F75,F73,N68:N75)=0,0,IF(J73="Obligatoire",AF73/N73,IF(K73="",AF73/SUMIF(F68:F75,F73,N68:N75),AF73/(SUMIF(F68:F75,F73,N68:N75)/K73))))))</f>
        <v>0</v>
      </c>
      <c r="AF73" s="440">
        <f t="shared" si="31"/>
        <v>0</v>
      </c>
      <c r="AG73" s="346"/>
      <c r="AH73" s="346"/>
      <c r="AI73" s="346"/>
      <c r="AJ73" s="346"/>
      <c r="AK73" s="346"/>
      <c r="AL73" s="346"/>
      <c r="AM73" s="346"/>
      <c r="AN73" s="346"/>
      <c r="AO73" s="346"/>
      <c r="AP73" s="346"/>
    </row>
    <row r="74" spans="1:42" ht="15" hidden="1" customHeight="1">
      <c r="A74" s="609"/>
      <c r="B74" s="655"/>
      <c r="C74" s="664"/>
      <c r="D74" s="664"/>
      <c r="E74" s="664"/>
      <c r="F74" s="55"/>
      <c r="G74" s="56"/>
      <c r="H74" s="57"/>
      <c r="I74" s="58"/>
      <c r="J74" s="402"/>
      <c r="K74" s="60"/>
      <c r="L74" s="35"/>
      <c r="M74" s="403"/>
      <c r="N74" s="151"/>
      <c r="O74" s="152"/>
      <c r="P74" s="63"/>
      <c r="Q74" s="683"/>
      <c r="R74" s="637"/>
      <c r="S74" s="637"/>
      <c r="T74" s="614"/>
      <c r="U74" s="214" t="str">
        <f>IF(OR(O74="",L74=Paramétrage!$C$10,L74=Paramétrage!$C$13,L74=Paramétrage!$C$16,L74=Paramétrage!$C$19,L74=Paramétrage!$C$23,L74=Paramétrage!$C$26,AND(L74&lt;&gt;Paramétrage!$C$9,P74="Mut+ext")),"",ROUNDUP(N74/O74,0))</f>
        <v/>
      </c>
      <c r="V74" s="215">
        <f>IF(L74="",0,IF(OR(P74="Mut+ext",VLOOKUP(L74,Paramétrage!$C$6:$E$28,2,0)=0),0,IF(O74="","saisir capacité",M74*U74*VLOOKUP(L74,Paramétrage!$C$6:$E$28,2,0))))</f>
        <v>0</v>
      </c>
      <c r="W74" s="404"/>
      <c r="X74" s="506">
        <f t="shared" si="30"/>
        <v>0</v>
      </c>
      <c r="Y74" s="507">
        <f>IF(L74="",0,IF(ISERROR(W74+V74*VLOOKUP(L74,Paramétrage!$C$6:$E$28,3,0))=TRUE,X74,W74+V74*VLOOKUP(L74,Paramétrage!$C$6:$E$28,3,0)))</f>
        <v>0</v>
      </c>
      <c r="Z74" s="642"/>
      <c r="AA74" s="637"/>
      <c r="AB74" s="612"/>
      <c r="AC74" s="344"/>
      <c r="AD74" s="70"/>
      <c r="AE74" s="206">
        <f>IF(F74="",0,IF(J74="",0,IF(SUMIF(F68:F75,F74,N68:N75)=0,0,IF(J74="Obligatoire",AF74/N74,IF(K74="",AF74/SUMIF(F68:F75,F74,N68:N75),AF74/(SUMIF(F68:F75,F74,N68:N75)/K74))))))</f>
        <v>0</v>
      </c>
      <c r="AF74" s="440">
        <f t="shared" si="31"/>
        <v>0</v>
      </c>
      <c r="AG74" s="346"/>
      <c r="AH74" s="346"/>
      <c r="AI74" s="346"/>
      <c r="AJ74" s="346"/>
      <c r="AK74" s="346"/>
      <c r="AL74" s="346"/>
      <c r="AM74" s="346"/>
      <c r="AN74" s="346"/>
      <c r="AO74" s="346"/>
      <c r="AP74" s="346"/>
    </row>
    <row r="75" spans="1:42" ht="15" hidden="1" customHeight="1">
      <c r="A75" s="609"/>
      <c r="B75" s="655"/>
      <c r="C75" s="664"/>
      <c r="D75" s="645"/>
      <c r="E75" s="645"/>
      <c r="F75" s="55"/>
      <c r="G75" s="56"/>
      <c r="H75" s="57"/>
      <c r="I75" s="58"/>
      <c r="J75" s="402"/>
      <c r="K75" s="60"/>
      <c r="L75" s="35"/>
      <c r="M75" s="403"/>
      <c r="N75" s="151"/>
      <c r="O75" s="152"/>
      <c r="P75" s="63"/>
      <c r="Q75" s="683"/>
      <c r="R75" s="637"/>
      <c r="S75" s="637"/>
      <c r="T75" s="614"/>
      <c r="U75" s="214" t="str">
        <f>IF(OR(O75="",L75=Paramétrage!$C$10,L75=Paramétrage!$C$13,L75=Paramétrage!$C$16,L75=Paramétrage!$C$19,L75=Paramétrage!$C$23,L75=Paramétrage!$C$26,AND(L75&lt;&gt;Paramétrage!$C$9,P75="Mut+ext")),"",ROUNDUP(N75/O75,0))</f>
        <v/>
      </c>
      <c r="V75" s="215">
        <f>IF(L75="",0,IF(OR(P75="Mut+ext",VLOOKUP(L75,Paramétrage!$C$6:$E$28,2,0)=0),0,IF(O75="","saisir capacité",M75*U75*VLOOKUP(L75,Paramétrage!$C$6:$E$28,2,0))))</f>
        <v>0</v>
      </c>
      <c r="W75" s="404"/>
      <c r="X75" s="506">
        <f t="shared" si="30"/>
        <v>0</v>
      </c>
      <c r="Y75" s="507">
        <f>IF(L75="",0,IF(ISERROR(W75+V75*VLOOKUP(L75,Paramétrage!$C$6:$E$28,3,0))=TRUE,X75,W75+V75*VLOOKUP(L75,Paramétrage!$C$6:$E$28,3,0)))</f>
        <v>0</v>
      </c>
      <c r="Z75" s="642"/>
      <c r="AA75" s="637"/>
      <c r="AB75" s="612"/>
      <c r="AC75" s="344"/>
      <c r="AD75" s="70"/>
      <c r="AE75" s="206">
        <f>IF(F75="",0,IF(J75="",0,IF(SUMIF(F68:F75,F75,N68:N75)=0,0,IF(J75="Obligatoire",AF75/N75,IF(K75="",AF75/SUMIF(F68:F75,F75,N68:N75),AF75/(SUMIF(F68:F75,F75,N68:N75)/K75))))))</f>
        <v>0</v>
      </c>
      <c r="AF75" s="440">
        <f t="shared" si="31"/>
        <v>0</v>
      </c>
      <c r="AG75" s="346"/>
      <c r="AH75" s="346"/>
      <c r="AI75" s="346"/>
      <c r="AJ75" s="346"/>
      <c r="AK75" s="346"/>
      <c r="AL75" s="346"/>
      <c r="AM75" s="346"/>
      <c r="AN75" s="346"/>
      <c r="AO75" s="346"/>
      <c r="AP75" s="346"/>
    </row>
    <row r="76" spans="1:42" ht="15.75">
      <c r="A76" s="609"/>
      <c r="B76" s="655"/>
      <c r="C76" s="645"/>
      <c r="D76" s="105"/>
      <c r="E76" s="105"/>
      <c r="F76" s="508"/>
      <c r="G76" s="509"/>
      <c r="H76" s="510"/>
      <c r="I76" s="511"/>
      <c r="J76" s="510"/>
      <c r="K76" s="108"/>
      <c r="L76" s="109"/>
      <c r="M76" s="110">
        <f>AE76</f>
        <v>0</v>
      </c>
      <c r="N76" s="442"/>
      <c r="O76" s="109"/>
      <c r="P76" s="217"/>
      <c r="Q76" s="444"/>
      <c r="R76" s="444"/>
      <c r="S76" s="444"/>
      <c r="T76" s="445"/>
      <c r="U76" s="443"/>
      <c r="V76" s="111">
        <f>SUM(V68:V75)</f>
        <v>0</v>
      </c>
      <c r="W76" s="109">
        <f>SUM(W68:W75)</f>
        <v>0</v>
      </c>
      <c r="X76" s="446">
        <f>V76+W76</f>
        <v>0</v>
      </c>
      <c r="Y76" s="447">
        <f>SUM(Y68:Y75)</f>
        <v>0</v>
      </c>
      <c r="Z76" s="112"/>
      <c r="AA76" s="512"/>
      <c r="AB76" s="449"/>
      <c r="AC76" s="449"/>
      <c r="AD76" s="445"/>
      <c r="AE76" s="211">
        <f>SUM(AE68:AE75)</f>
        <v>0</v>
      </c>
      <c r="AF76" s="501">
        <f>SUM(AF68:AF75)</f>
        <v>0</v>
      </c>
      <c r="AG76" s="346"/>
      <c r="AH76" s="346"/>
      <c r="AI76" s="346"/>
      <c r="AJ76" s="346"/>
      <c r="AK76" s="346"/>
      <c r="AL76" s="346"/>
      <c r="AM76" s="346"/>
      <c r="AN76" s="346"/>
      <c r="AO76" s="346"/>
      <c r="AP76" s="346"/>
    </row>
    <row r="77" spans="1:42" ht="15" customHeight="1">
      <c r="A77" s="609"/>
      <c r="B77" s="655"/>
      <c r="C77" s="663" t="s">
        <v>458</v>
      </c>
      <c r="D77" s="663" t="s">
        <v>404</v>
      </c>
      <c r="E77" s="667">
        <v>3</v>
      </c>
      <c r="F77" s="342" t="s">
        <v>459</v>
      </c>
      <c r="G77" s="56" t="s">
        <v>17</v>
      </c>
      <c r="H77" s="57"/>
      <c r="I77" s="58"/>
      <c r="J77" s="402"/>
      <c r="K77" s="60"/>
      <c r="L77" s="35"/>
      <c r="M77" s="403"/>
      <c r="N77" s="151"/>
      <c r="O77" s="152"/>
      <c r="P77" s="63"/>
      <c r="Q77" s="683"/>
      <c r="R77" s="637"/>
      <c r="S77" s="637"/>
      <c r="T77" s="614"/>
      <c r="U77" s="214" t="str">
        <f>IF(OR(O77="",L77=Paramétrage!$C$10,L77=Paramétrage!$C$13,L77=Paramétrage!$C$16,L77=Paramétrage!$C$19,L77=Paramétrage!$C$23,L77=Paramétrage!$C$26,AND(L77&lt;&gt;Paramétrage!$C$9,P77="Mut+ext")),"",ROUNDUP(N77/O77,0))</f>
        <v/>
      </c>
      <c r="V77" s="215">
        <f>IF(L77="",0,IF(OR(P77="Mut+ext",VLOOKUP(L77,Paramétrage!$C$6:$E$28,2,0)=0),0,IF(O77="","saisir capacité",M77*U77*VLOOKUP(L77,Paramétrage!$C$6:$E$28,2,0))))</f>
        <v>0</v>
      </c>
      <c r="W77" s="404"/>
      <c r="X77" s="506">
        <f t="shared" ref="X77:X84" si="32">IF(ISERROR(V77+W77)=TRUE,V77,V77+W77)</f>
        <v>0</v>
      </c>
      <c r="Y77" s="507">
        <f>IF(L77="",0,IF(ISERROR(W77+V77*VLOOKUP(L77,Paramétrage!$C$6:$E$28,3,0))=TRUE,X77,W77+V77*VLOOKUP(L77,Paramétrage!$C$6:$E$28,3,0)))</f>
        <v>0</v>
      </c>
      <c r="Z77" s="642"/>
      <c r="AA77" s="637"/>
      <c r="AB77" s="612"/>
      <c r="AC77" s="344"/>
      <c r="AD77" s="93"/>
      <c r="AE77" s="206">
        <f>IF(F77="",0,IF(J77="",0,IF(SUMIF(F77:F84,F77,N77:N84)=0,0,IF(J77="Obligatoire",AF77/N77,IF(K77="",AF77/SUMIF(F77:F84,F77,N77:N84),AF77/(SUMIF(F77:F84,F77,N77:N84)/K77))))))</f>
        <v>0</v>
      </c>
      <c r="AF77" s="440">
        <f t="shared" ref="AF77:AF84" si="33">M77*N77</f>
        <v>0</v>
      </c>
      <c r="AG77" s="346"/>
      <c r="AH77" s="346"/>
      <c r="AI77" s="346"/>
      <c r="AJ77" s="346"/>
      <c r="AK77" s="346"/>
      <c r="AL77" s="346"/>
      <c r="AM77" s="346"/>
      <c r="AN77" s="346"/>
      <c r="AO77" s="346"/>
      <c r="AP77" s="346"/>
    </row>
    <row r="78" spans="1:42" ht="15.75">
      <c r="A78" s="609"/>
      <c r="B78" s="655"/>
      <c r="C78" s="664"/>
      <c r="D78" s="664"/>
      <c r="E78" s="664"/>
      <c r="F78" s="55"/>
      <c r="G78" s="56"/>
      <c r="H78" s="57"/>
      <c r="I78" s="58"/>
      <c r="J78" s="402"/>
      <c r="K78" s="60"/>
      <c r="L78" s="35"/>
      <c r="M78" s="403"/>
      <c r="N78" s="151"/>
      <c r="O78" s="152"/>
      <c r="P78" s="63"/>
      <c r="Q78" s="683"/>
      <c r="R78" s="637"/>
      <c r="S78" s="637"/>
      <c r="T78" s="614"/>
      <c r="U78" s="214" t="str">
        <f>IF(OR(O78="",L78=Paramétrage!$C$10,L78=Paramétrage!$C$13,L78=Paramétrage!$C$16,L78=Paramétrage!$C$19,L78=Paramétrage!$C$23,L78=Paramétrage!$C$26,AND(L78&lt;&gt;Paramétrage!$C$9,P78="Mut+ext")),"",ROUNDUP(N78/O78,0))</f>
        <v/>
      </c>
      <c r="V78" s="215">
        <f>IF(L78="",0,IF(OR(P78="Mut+ext",VLOOKUP(L78,Paramétrage!$C$6:$E$28,2,0)=0),0,IF(O78="","saisir capacité",M78*U78*VLOOKUP(L78,Paramétrage!$C$6:$E$28,2,0))))</f>
        <v>0</v>
      </c>
      <c r="W78" s="404"/>
      <c r="X78" s="506">
        <f t="shared" si="32"/>
        <v>0</v>
      </c>
      <c r="Y78" s="507">
        <f>IF(L78="",0,IF(ISERROR(W78+V78*VLOOKUP(L78,Paramétrage!$C$6:$E$28,3,0))=TRUE,X78,W78+V78*VLOOKUP(L78,Paramétrage!$C$6:$E$28,3,0)))</f>
        <v>0</v>
      </c>
      <c r="Z78" s="642"/>
      <c r="AA78" s="637"/>
      <c r="AB78" s="612"/>
      <c r="AC78" s="344"/>
      <c r="AD78" s="70"/>
      <c r="AE78" s="206">
        <f>IF(F78="",0,IF(J78="",0,IF(SUMIF(F77:F84,F78,N77:N84)=0,0,IF(J78="Obligatoire",AF78/N78,IF(K78="",AF78/SUMIF(F77:F84,F78,N77:N84),AF78/(SUMIF(F77:F84,F78,N77:N84)/K78))))))</f>
        <v>0</v>
      </c>
      <c r="AF78" s="440">
        <f t="shared" si="33"/>
        <v>0</v>
      </c>
      <c r="AG78" s="346"/>
      <c r="AH78" s="346"/>
      <c r="AI78" s="346"/>
      <c r="AJ78" s="346"/>
      <c r="AK78" s="346"/>
      <c r="AL78" s="346"/>
      <c r="AM78" s="346"/>
      <c r="AN78" s="346"/>
      <c r="AO78" s="346"/>
      <c r="AP78" s="346"/>
    </row>
    <row r="79" spans="1:42" ht="15.75">
      <c r="A79" s="609"/>
      <c r="B79" s="655"/>
      <c r="C79" s="664"/>
      <c r="D79" s="664"/>
      <c r="E79" s="664"/>
      <c r="F79" s="55"/>
      <c r="G79" s="56"/>
      <c r="H79" s="57"/>
      <c r="I79" s="58"/>
      <c r="J79" s="402"/>
      <c r="K79" s="60"/>
      <c r="L79" s="35"/>
      <c r="M79" s="403"/>
      <c r="N79" s="151"/>
      <c r="O79" s="152"/>
      <c r="P79" s="63"/>
      <c r="Q79" s="683"/>
      <c r="R79" s="637"/>
      <c r="S79" s="637"/>
      <c r="T79" s="614"/>
      <c r="U79" s="214" t="str">
        <f>IF(OR(O79="",L79=Paramétrage!$C$10,L79=Paramétrage!$C$13,L79=Paramétrage!$C$16,L79=Paramétrage!$C$19,L79=Paramétrage!$C$23,L79=Paramétrage!$C$26,AND(L79&lt;&gt;Paramétrage!$C$9,P79="Mut+ext")),"",ROUNDUP(N79/O79,0))</f>
        <v/>
      </c>
      <c r="V79" s="215">
        <f>IF(L79="",0,IF(OR(P79="Mut+ext",VLOOKUP(L79,Paramétrage!$C$6:$E$28,2,0)=0),0,IF(O79="","saisir capacité",M79*U79*VLOOKUP(L79,Paramétrage!$C$6:$E$28,2,0))))</f>
        <v>0</v>
      </c>
      <c r="W79" s="404"/>
      <c r="X79" s="506">
        <f t="shared" si="32"/>
        <v>0</v>
      </c>
      <c r="Y79" s="507">
        <f>IF(L79="",0,IF(ISERROR(W79+V79*VLOOKUP(L79,Paramétrage!$C$6:$E$28,3,0))=TRUE,X79,W79+V79*VLOOKUP(L79,Paramétrage!$C$6:$E$28,3,0)))</f>
        <v>0</v>
      </c>
      <c r="Z79" s="642"/>
      <c r="AA79" s="637"/>
      <c r="AB79" s="612"/>
      <c r="AC79" s="344"/>
      <c r="AD79" s="70"/>
      <c r="AE79" s="206">
        <f>IF(F79="",0,IF(J79="",0,IF(SUMIF(F77:F84,F79,N77:N84)=0,0,IF(J79="Obligatoire",AF79/N79,IF(K79="",AF79/SUMIF(F77:F84,F79,N77:N84),AF79/(SUMIF(F77:F84,F79,N77:N84)/K79))))))</f>
        <v>0</v>
      </c>
      <c r="AF79" s="440">
        <f t="shared" si="33"/>
        <v>0</v>
      </c>
      <c r="AG79" s="346"/>
      <c r="AH79" s="346"/>
      <c r="AI79" s="346"/>
      <c r="AJ79" s="346"/>
      <c r="AK79" s="346"/>
      <c r="AL79" s="346"/>
      <c r="AM79" s="346"/>
      <c r="AN79" s="346"/>
      <c r="AO79" s="346"/>
      <c r="AP79" s="346"/>
    </row>
    <row r="80" spans="1:42" ht="15.75">
      <c r="A80" s="609"/>
      <c r="B80" s="655"/>
      <c r="C80" s="664"/>
      <c r="D80" s="664"/>
      <c r="E80" s="664"/>
      <c r="F80" s="408"/>
      <c r="G80" s="56"/>
      <c r="H80" s="57"/>
      <c r="I80" s="58"/>
      <c r="J80" s="402"/>
      <c r="K80" s="60"/>
      <c r="L80" s="35"/>
      <c r="M80" s="403"/>
      <c r="N80" s="151"/>
      <c r="O80" s="152"/>
      <c r="P80" s="63"/>
      <c r="Q80" s="683"/>
      <c r="R80" s="637"/>
      <c r="S80" s="637"/>
      <c r="T80" s="614"/>
      <c r="U80" s="214" t="str">
        <f>IF(OR(O80="",L80=Paramétrage!$C$10,L80=Paramétrage!$C$13,L80=Paramétrage!$C$16,L80=Paramétrage!$C$19,L80=Paramétrage!$C$23,L80=Paramétrage!$C$26,AND(L80&lt;&gt;Paramétrage!$C$9,P80="Mut+ext")),"",ROUNDUP(N80/O80,0))</f>
        <v/>
      </c>
      <c r="V80" s="215">
        <f>IF(L80="",0,IF(OR(P80="Mut+ext",VLOOKUP(L80,Paramétrage!$C$6:$E$28,2,0)=0),0,IF(O80="","saisir capacité",M80*U80*VLOOKUP(L80,Paramétrage!$C$6:$E$28,2,0))))</f>
        <v>0</v>
      </c>
      <c r="W80" s="404"/>
      <c r="X80" s="506">
        <f t="shared" si="32"/>
        <v>0</v>
      </c>
      <c r="Y80" s="507">
        <f>IF(L80="",0,IF(ISERROR(W80+V80*VLOOKUP(L80,Paramétrage!$C$6:$E$28,3,0))=TRUE,X80,W80+V80*VLOOKUP(L80,Paramétrage!$C$6:$E$28,3,0)))</f>
        <v>0</v>
      </c>
      <c r="Z80" s="642"/>
      <c r="AA80" s="637"/>
      <c r="AB80" s="612"/>
      <c r="AC80" s="344"/>
      <c r="AD80" s="70"/>
      <c r="AE80" s="206">
        <f>IF(F80="",0,IF(J80="",0,IF(SUMIF(F77:F84,F80,N77:N84)=0,0,IF(J80="Obligatoire",AF80/N80,IF(K80="",AF80/SUMIF(F77:F84,F80,N77:N84),AF80/(SUMIF(F77:F84,F80,N77:N84)/K80))))))</f>
        <v>0</v>
      </c>
      <c r="AF80" s="440">
        <f t="shared" si="33"/>
        <v>0</v>
      </c>
      <c r="AG80" s="346"/>
      <c r="AH80" s="346"/>
      <c r="AI80" s="346"/>
      <c r="AJ80" s="346"/>
      <c r="AK80" s="346"/>
      <c r="AL80" s="346"/>
      <c r="AM80" s="346"/>
      <c r="AN80" s="346"/>
      <c r="AO80" s="346"/>
      <c r="AP80" s="346"/>
    </row>
    <row r="81" spans="1:42" ht="15" hidden="1" customHeight="1">
      <c r="A81" s="609"/>
      <c r="B81" s="655"/>
      <c r="C81" s="664"/>
      <c r="D81" s="664"/>
      <c r="E81" s="664"/>
      <c r="F81" s="55"/>
      <c r="G81" s="56"/>
      <c r="H81" s="57"/>
      <c r="I81" s="58"/>
      <c r="J81" s="402"/>
      <c r="K81" s="60"/>
      <c r="L81" s="35"/>
      <c r="M81" s="403"/>
      <c r="N81" s="151"/>
      <c r="O81" s="152"/>
      <c r="P81" s="63"/>
      <c r="Q81" s="683"/>
      <c r="R81" s="637"/>
      <c r="S81" s="637"/>
      <c r="T81" s="614"/>
      <c r="U81" s="214" t="str">
        <f>IF(OR(O81="",L81=Paramétrage!$C$10,L81=Paramétrage!$C$13,L81=Paramétrage!$C$16,L81=Paramétrage!$C$19,L81=Paramétrage!$C$23,L81=Paramétrage!$C$26,AND(L81&lt;&gt;Paramétrage!$C$9,P81="Mut+ext")),"",ROUNDUP(N81/O81,0))</f>
        <v/>
      </c>
      <c r="V81" s="215">
        <f>IF(L81="",0,IF(OR(P81="Mut+ext",VLOOKUP(L81,Paramétrage!$C$6:$E$28,2,0)=0),0,IF(O81="","saisir capacité",M81*U81*VLOOKUP(L81,Paramétrage!$C$6:$E$28,2,0))))</f>
        <v>0</v>
      </c>
      <c r="W81" s="404"/>
      <c r="X81" s="506">
        <f t="shared" si="32"/>
        <v>0</v>
      </c>
      <c r="Y81" s="507">
        <f>IF(L81="",0,IF(ISERROR(W81+V81*VLOOKUP(L81,Paramétrage!$C$6:$E$28,3,0))=TRUE,X81,W81+V81*VLOOKUP(L81,Paramétrage!$C$6:$E$28,3,0)))</f>
        <v>0</v>
      </c>
      <c r="Z81" s="642"/>
      <c r="AA81" s="637"/>
      <c r="AB81" s="612"/>
      <c r="AC81" s="344"/>
      <c r="AD81" s="70"/>
      <c r="AE81" s="206">
        <f>IF(F81="",0,IF(J81="",0,IF(SUMIF(F77:F84,F81,N77:N84)=0,0,IF(J81="Obligatoire",AF81/N81,IF(K81="",AF81/SUMIF(F77:F84,F81,N77:N84),AF81/(SUMIF(F77:F84,F81,N77:N84)/K81))))))</f>
        <v>0</v>
      </c>
      <c r="AF81" s="440">
        <f t="shared" si="33"/>
        <v>0</v>
      </c>
      <c r="AG81" s="346"/>
      <c r="AH81" s="346"/>
      <c r="AI81" s="346"/>
      <c r="AJ81" s="346"/>
      <c r="AK81" s="346"/>
      <c r="AL81" s="346"/>
      <c r="AM81" s="346"/>
      <c r="AN81" s="346"/>
      <c r="AO81" s="346"/>
      <c r="AP81" s="346"/>
    </row>
    <row r="82" spans="1:42" ht="15" hidden="1" customHeight="1">
      <c r="A82" s="609"/>
      <c r="B82" s="655"/>
      <c r="C82" s="664"/>
      <c r="D82" s="664"/>
      <c r="E82" s="664"/>
      <c r="F82" s="55"/>
      <c r="G82" s="56"/>
      <c r="H82" s="57"/>
      <c r="I82" s="58"/>
      <c r="J82" s="402"/>
      <c r="K82" s="60"/>
      <c r="L82" s="35"/>
      <c r="M82" s="403"/>
      <c r="N82" s="151"/>
      <c r="O82" s="152"/>
      <c r="P82" s="63"/>
      <c r="Q82" s="683"/>
      <c r="R82" s="637"/>
      <c r="S82" s="637"/>
      <c r="T82" s="614"/>
      <c r="U82" s="214" t="str">
        <f>IF(OR(O82="",L82=Paramétrage!$C$10,L82=Paramétrage!$C$13,L82=Paramétrage!$C$16,L82=Paramétrage!$C$19,L82=Paramétrage!$C$23,L82=Paramétrage!$C$26,AND(L82&lt;&gt;Paramétrage!$C$9,P82="Mut+ext")),"",ROUNDUP(N82/O82,0))</f>
        <v/>
      </c>
      <c r="V82" s="215">
        <f>IF(L82="",0,IF(OR(P82="Mut+ext",VLOOKUP(L82,Paramétrage!$C$6:$E$28,2,0)=0),0,IF(O82="","saisir capacité",M82*U82*VLOOKUP(L82,Paramétrage!$C$6:$E$28,2,0))))</f>
        <v>0</v>
      </c>
      <c r="W82" s="404"/>
      <c r="X82" s="506">
        <f t="shared" si="32"/>
        <v>0</v>
      </c>
      <c r="Y82" s="507">
        <f>IF(L82="",0,IF(ISERROR(W82+V82*VLOOKUP(L82,Paramétrage!$C$6:$E$28,3,0))=TRUE,X82,W82+V82*VLOOKUP(L82,Paramétrage!$C$6:$E$28,3,0)))</f>
        <v>0</v>
      </c>
      <c r="Z82" s="642"/>
      <c r="AA82" s="637"/>
      <c r="AB82" s="612"/>
      <c r="AC82" s="344"/>
      <c r="AD82" s="70"/>
      <c r="AE82" s="206">
        <f>IF(F82="",0,IF(J82="",0,IF(SUMIF(F77:F84,F82,N77:N84)=0,0,IF(J82="Obligatoire",AF82/N82,IF(K82="",AF82/SUMIF(F77:F84,F82,N77:N84),AF82/(SUMIF(F77:F84,F82,N77:N84)/K82))))))</f>
        <v>0</v>
      </c>
      <c r="AF82" s="440">
        <f t="shared" si="33"/>
        <v>0</v>
      </c>
      <c r="AG82" s="346"/>
      <c r="AH82" s="346"/>
      <c r="AI82" s="346"/>
      <c r="AJ82" s="346"/>
      <c r="AK82" s="346"/>
      <c r="AL82" s="346"/>
      <c r="AM82" s="346"/>
      <c r="AN82" s="346"/>
      <c r="AO82" s="346"/>
      <c r="AP82" s="346"/>
    </row>
    <row r="83" spans="1:42" ht="15" hidden="1" customHeight="1">
      <c r="A83" s="609"/>
      <c r="B83" s="655"/>
      <c r="C83" s="664"/>
      <c r="D83" s="664"/>
      <c r="E83" s="664"/>
      <c r="F83" s="55"/>
      <c r="G83" s="56"/>
      <c r="H83" s="57"/>
      <c r="I83" s="58"/>
      <c r="J83" s="402"/>
      <c r="K83" s="60"/>
      <c r="L83" s="35"/>
      <c r="M83" s="403"/>
      <c r="N83" s="151"/>
      <c r="O83" s="152"/>
      <c r="P83" s="63"/>
      <c r="Q83" s="683"/>
      <c r="R83" s="637"/>
      <c r="S83" s="637"/>
      <c r="T83" s="614"/>
      <c r="U83" s="214" t="str">
        <f>IF(OR(O83="",L83=Paramétrage!$C$10,L83=Paramétrage!$C$13,L83=Paramétrage!$C$16,L83=Paramétrage!$C$19,L83=Paramétrage!$C$23,L83=Paramétrage!$C$26,AND(L83&lt;&gt;Paramétrage!$C$9,P83="Mut+ext")),"",ROUNDUP(N83/O83,0))</f>
        <v/>
      </c>
      <c r="V83" s="215">
        <f>IF(L83="",0,IF(OR(P83="Mut+ext",VLOOKUP(L83,Paramétrage!$C$6:$E$28,2,0)=0),0,IF(O83="","saisir capacité",M83*U83*VLOOKUP(L83,Paramétrage!$C$6:$E$28,2,0))))</f>
        <v>0</v>
      </c>
      <c r="W83" s="404"/>
      <c r="X83" s="506">
        <f t="shared" si="32"/>
        <v>0</v>
      </c>
      <c r="Y83" s="507">
        <f>IF(L83="",0,IF(ISERROR(W83+V83*VLOOKUP(L83,Paramétrage!$C$6:$E$28,3,0))=TRUE,X83,W83+V83*VLOOKUP(L83,Paramétrage!$C$6:$E$28,3,0)))</f>
        <v>0</v>
      </c>
      <c r="Z83" s="642"/>
      <c r="AA83" s="637"/>
      <c r="AB83" s="612"/>
      <c r="AC83" s="344"/>
      <c r="AD83" s="70"/>
      <c r="AE83" s="206">
        <f>IF(F83="",0,IF(J83="",0,IF(SUMIF(F77:F84,F83,N77:N84)=0,0,IF(J83="Obligatoire",AF83/N83,IF(K83="",AF83/SUMIF(F77:F84,F83,N77:N84),AF83/(SUMIF(F77:F84,F83,N77:N84)/K83))))))</f>
        <v>0</v>
      </c>
      <c r="AF83" s="440">
        <f t="shared" si="33"/>
        <v>0</v>
      </c>
      <c r="AG83" s="346"/>
      <c r="AH83" s="346"/>
      <c r="AI83" s="346"/>
      <c r="AJ83" s="346"/>
      <c r="AK83" s="346"/>
      <c r="AL83" s="346"/>
      <c r="AM83" s="346"/>
      <c r="AN83" s="346"/>
      <c r="AO83" s="346"/>
      <c r="AP83" s="346"/>
    </row>
    <row r="84" spans="1:42" ht="15" hidden="1" customHeight="1">
      <c r="A84" s="609"/>
      <c r="B84" s="655"/>
      <c r="C84" s="664"/>
      <c r="D84" s="645"/>
      <c r="E84" s="645"/>
      <c r="F84" s="55"/>
      <c r="G84" s="56"/>
      <c r="H84" s="57"/>
      <c r="I84" s="58"/>
      <c r="J84" s="402"/>
      <c r="K84" s="60"/>
      <c r="L84" s="35"/>
      <c r="M84" s="403"/>
      <c r="N84" s="151"/>
      <c r="O84" s="152"/>
      <c r="P84" s="63"/>
      <c r="Q84" s="683"/>
      <c r="R84" s="637"/>
      <c r="S84" s="637"/>
      <c r="T84" s="614"/>
      <c r="U84" s="214" t="str">
        <f>IF(OR(O84="",L84=Paramétrage!$C$10,L84=Paramétrage!$C$13,L84=Paramétrage!$C$16,L84=Paramétrage!$C$19,L84=Paramétrage!$C$23,L84=Paramétrage!$C$26,AND(L84&lt;&gt;Paramétrage!$C$9,P84="Mut+ext")),"",ROUNDUP(N84/O84,0))</f>
        <v/>
      </c>
      <c r="V84" s="215">
        <f>IF(L84="",0,IF(OR(P84="Mut+ext",VLOOKUP(L84,Paramétrage!$C$6:$E$28,2,0)=0),0,IF(O84="","saisir capacité",M84*U84*VLOOKUP(L84,Paramétrage!$C$6:$E$28,2,0))))</f>
        <v>0</v>
      </c>
      <c r="W84" s="404"/>
      <c r="X84" s="506">
        <f t="shared" si="32"/>
        <v>0</v>
      </c>
      <c r="Y84" s="507">
        <f>IF(L84="",0,IF(ISERROR(W84+V84*VLOOKUP(L84,Paramétrage!$C$6:$E$28,3,0))=TRUE,X84,W84+V84*VLOOKUP(L84,Paramétrage!$C$6:$E$28,3,0)))</f>
        <v>0</v>
      </c>
      <c r="Z84" s="642"/>
      <c r="AA84" s="637"/>
      <c r="AB84" s="612"/>
      <c r="AC84" s="344"/>
      <c r="AD84" s="70"/>
      <c r="AE84" s="206">
        <f>IF(F84="",0,IF(J84="",0,IF(SUMIF(F77:F84,F84,N77:N84)=0,0,IF(J84="Obligatoire",AF84/N84,IF(K84="",AF84/SUMIF(F77:F84,F84,N77:N84),AF84/(SUMIF(F77:F84,F84,N77:N84)/K84))))))</f>
        <v>0</v>
      </c>
      <c r="AF84" s="440">
        <f t="shared" si="33"/>
        <v>0</v>
      </c>
      <c r="AG84" s="346"/>
      <c r="AH84" s="346"/>
      <c r="AI84" s="346"/>
      <c r="AJ84" s="346"/>
      <c r="AK84" s="346"/>
      <c r="AL84" s="346"/>
      <c r="AM84" s="346"/>
      <c r="AN84" s="346"/>
      <c r="AO84" s="346"/>
      <c r="AP84" s="346"/>
    </row>
    <row r="85" spans="1:42" ht="15.75">
      <c r="A85" s="609"/>
      <c r="B85" s="673"/>
      <c r="C85" s="645"/>
      <c r="D85" s="105"/>
      <c r="E85" s="105"/>
      <c r="F85" s="508"/>
      <c r="G85" s="509"/>
      <c r="H85" s="510"/>
      <c r="I85" s="511"/>
      <c r="J85" s="510"/>
      <c r="K85" s="108"/>
      <c r="L85" s="109"/>
      <c r="M85" s="110">
        <f>AE85</f>
        <v>0</v>
      </c>
      <c r="N85" s="442"/>
      <c r="O85" s="109"/>
      <c r="P85" s="217"/>
      <c r="Q85" s="444"/>
      <c r="R85" s="444"/>
      <c r="S85" s="444"/>
      <c r="T85" s="445"/>
      <c r="U85" s="443"/>
      <c r="V85" s="111">
        <f>SUM(V77:V84)</f>
        <v>0</v>
      </c>
      <c r="W85" s="109">
        <f>SUM(W77:W84)</f>
        <v>0</v>
      </c>
      <c r="X85" s="446">
        <f>V85+W85</f>
        <v>0</v>
      </c>
      <c r="Y85" s="447">
        <f>SUM(Y77:Y84)</f>
        <v>0</v>
      </c>
      <c r="Z85" s="112"/>
      <c r="AA85" s="512"/>
      <c r="AB85" s="449"/>
      <c r="AC85" s="449"/>
      <c r="AD85" s="445"/>
      <c r="AE85" s="211">
        <f>SUM(AE77:AE84)</f>
        <v>0</v>
      </c>
      <c r="AF85" s="501">
        <f>SUM(AF77:AF84)</f>
        <v>0</v>
      </c>
      <c r="AG85" s="346"/>
      <c r="AH85" s="346"/>
      <c r="AI85" s="346"/>
      <c r="AJ85" s="346"/>
      <c r="AK85" s="346"/>
      <c r="AL85" s="346"/>
      <c r="AM85" s="346"/>
      <c r="AN85" s="346"/>
      <c r="AO85" s="346"/>
      <c r="AP85" s="346"/>
    </row>
    <row r="86" spans="1:42" ht="15.75">
      <c r="A86" s="610"/>
      <c r="B86" s="114" t="s">
        <v>464</v>
      </c>
      <c r="C86" s="115"/>
      <c r="D86" s="115"/>
      <c r="E86" s="124">
        <f>E17+E26+E35+E44+E53+E68+E77</f>
        <v>30</v>
      </c>
      <c r="F86" s="117"/>
      <c r="G86" s="115"/>
      <c r="H86" s="115"/>
      <c r="I86" s="119"/>
      <c r="J86" s="115"/>
      <c r="K86" s="115"/>
      <c r="L86" s="119"/>
      <c r="M86" s="120">
        <f>IF(M67=0,M85+M76+M61+M52+M43+M34+M25,M85+M76+(M67+M61+M52)/2+M43+M34+M25)</f>
        <v>22</v>
      </c>
      <c r="N86" s="121"/>
      <c r="O86" s="225"/>
      <c r="P86" s="226"/>
      <c r="Q86" s="121"/>
      <c r="R86" s="121"/>
      <c r="S86" s="121"/>
      <c r="T86" s="123"/>
      <c r="U86" s="227"/>
      <c r="V86" s="118">
        <f>V25+V34+V43+V52+V61+V85</f>
        <v>0</v>
      </c>
      <c r="W86" s="124">
        <f>W25+W34+W43+W52+W61+W85</f>
        <v>0</v>
      </c>
      <c r="X86" s="124">
        <f>X25+X34+X43+X52+X61+X85</f>
        <v>0</v>
      </c>
      <c r="Y86" s="125">
        <f>Y25+Y34+Y43+Y52+Y61+Y85</f>
        <v>0</v>
      </c>
      <c r="Z86" s="127"/>
      <c r="AA86" s="127"/>
      <c r="AB86" s="128"/>
      <c r="AC86" s="128"/>
      <c r="AD86" s="123"/>
      <c r="AE86" s="228">
        <f>SUM(AE17:AE85)/2</f>
        <v>22</v>
      </c>
      <c r="AF86" s="229" t="e">
        <f>SUM(AF17:AF61)</f>
        <v>#REF!</v>
      </c>
      <c r="AG86" s="346"/>
      <c r="AH86" s="346"/>
      <c r="AI86" s="346"/>
      <c r="AJ86" s="346"/>
      <c r="AK86" s="346"/>
      <c r="AL86" s="346"/>
      <c r="AM86" s="346"/>
      <c r="AN86" s="346"/>
      <c r="AO86" s="346"/>
      <c r="AP86" s="346"/>
    </row>
    <row r="87" spans="1:42" ht="14.25" customHeight="1">
      <c r="A87" s="662" t="s">
        <v>465</v>
      </c>
      <c r="B87" s="671" t="s">
        <v>223</v>
      </c>
      <c r="C87" s="663" t="s">
        <v>466</v>
      </c>
      <c r="D87" s="706" t="s">
        <v>580</v>
      </c>
      <c r="E87" s="667">
        <v>6</v>
      </c>
      <c r="F87" s="342" t="s">
        <v>161</v>
      </c>
      <c r="G87" s="56" t="s">
        <v>16</v>
      </c>
      <c r="H87" s="57"/>
      <c r="I87" s="58"/>
      <c r="J87" s="402"/>
      <c r="K87" s="60"/>
      <c r="L87" s="35"/>
      <c r="M87" s="403"/>
      <c r="N87" s="151"/>
      <c r="O87" s="152"/>
      <c r="P87" s="230"/>
      <c r="Q87" s="683"/>
      <c r="R87" s="637"/>
      <c r="S87" s="637"/>
      <c r="T87" s="614"/>
      <c r="U87" s="134" t="str">
        <f>IF(OR(O87="",L87=Paramétrage!$C$10,L87=Paramétrage!$C$13,L87=Paramétrage!$C$16,L87=Paramétrage!$C$19,L87=Paramétrage!$C$23,L87=Paramétrage!$C$26,AND(L87&lt;&gt;Paramétrage!$C$9,P87="Mut+ext")),"",ROUNDUP(N87/O87,0))</f>
        <v/>
      </c>
      <c r="V87" s="135">
        <f>IF(L87="",0,IF(OR(P87="Mut+ext",VLOOKUP(L87,Paramétrage!$C$6:$E$28,2,0)=0),0,IF(O87="","saisir capacité",M87*U87*VLOOKUP(L87,Paramétrage!$C$6:$E$28,2,0))))</f>
        <v>0</v>
      </c>
      <c r="W87" s="404"/>
      <c r="X87" s="453">
        <f t="shared" ref="X87:X94" si="34">IF(ISERROR(V87+W87)=TRUE,V87,V87+W87)</f>
        <v>0</v>
      </c>
      <c r="Y87" s="454">
        <f>IF(L87="",0,IF(ISERROR(W87+V87*VLOOKUP(L87,Paramétrage!$C$6:$E$28,3,0))=TRUE,X87,W87+V87*VLOOKUP(L87,Paramétrage!$C$6:$E$28,3,0)))</f>
        <v>0</v>
      </c>
      <c r="Z87" s="642"/>
      <c r="AA87" s="637"/>
      <c r="AB87" s="612"/>
      <c r="AC87" s="344"/>
      <c r="AD87" s="93"/>
      <c r="AE87" s="206">
        <f>IF(F87="",0,IF(J87="",0,IF(SUMIF(F87:F94,F87,N87:N94)=0,0,IF(J87="Obligatoire",AF87/N87,IF(K87="",AF87/SUMIF(F87:F94,F87,N87:N94),AF87/(SUMIF(F87:F94,F87,N87:N94)/K87))))))</f>
        <v>0</v>
      </c>
      <c r="AF87" s="233">
        <f t="shared" ref="AF87:AF94" si="35">M87*N87</f>
        <v>0</v>
      </c>
      <c r="AG87" s="346"/>
      <c r="AH87" s="136">
        <f>IF(SUMIF(F87:F94,F87,N87:N94)=0,0,$M$3*N87/SUMIF(F87:F94,F87,N87:N94))</f>
        <v>0</v>
      </c>
      <c r="AI87" s="46">
        <f t="shared" ref="AI87:AI94" si="36">O87</f>
        <v>0</v>
      </c>
      <c r="AJ87" s="137" t="str">
        <f t="shared" ref="AJ87:AJ94" si="37">IF(AI87=0,"",ROUNDUP(AH87/AI87,0))</f>
        <v/>
      </c>
      <c r="AK87" s="138">
        <f>IF(L87="",0,IF(OR(P87="Mut+ext",VLOOKUP(L87,Paramétrage!$C$6:$E$28,2,0)=0),0,IF(O87="","saisir capacité",IF(P87="Mut+ext",0,M87*AJ87*VLOOKUP(L87,Paramétrage!$C$6:$E$28,2,0)))))</f>
        <v>0</v>
      </c>
      <c r="AL87" s="47"/>
      <c r="AM87" s="138">
        <f t="shared" ref="AM87:AM94" si="38">IF(ISERROR(AK87+AL87)=TRUE,AK87,AK87+AL87)</f>
        <v>0</v>
      </c>
      <c r="AN87" s="138">
        <f>IF(L87="",0,IF(ISERROR(AL87+AK87*VLOOKUP(L87,Paramétrage!$C$6:$E$28,3,0))=TRUE,AM87,AL87+AK87*VLOOKUP(L87,Paramétrage!$C$6:$E$28,3,0)))</f>
        <v>0</v>
      </c>
      <c r="AO87" s="136">
        <f>IF(L87="",0,IF(OR(P87="oui",VLOOKUP(L87,Paramétrage!$C$6:$E$28,2,0)=0),0,IF(U87="",0,U87-AJ87)))</f>
        <v>0</v>
      </c>
      <c r="AP87" s="46">
        <f t="shared" ref="AP87:AP94" si="39">Y87-AN87-W87</f>
        <v>0</v>
      </c>
    </row>
    <row r="88" spans="1:42" ht="15.75">
      <c r="A88" s="609"/>
      <c r="B88" s="655"/>
      <c r="C88" s="664"/>
      <c r="D88" s="664"/>
      <c r="E88" s="664"/>
      <c r="F88" s="55" t="s">
        <v>469</v>
      </c>
      <c r="G88" s="216" t="s">
        <v>16</v>
      </c>
      <c r="H88" s="57"/>
      <c r="I88" s="58"/>
      <c r="J88" s="402"/>
      <c r="K88" s="60"/>
      <c r="L88" s="35"/>
      <c r="M88" s="403"/>
      <c r="N88" s="151"/>
      <c r="O88" s="152"/>
      <c r="P88" s="63"/>
      <c r="Q88" s="683"/>
      <c r="R88" s="637"/>
      <c r="S88" s="637"/>
      <c r="T88" s="614"/>
      <c r="U88" s="134" t="str">
        <f>IF(OR(O88="",L88=Paramétrage!$C$10,L88=Paramétrage!$C$13,L88=Paramétrage!$C$16,L88=Paramétrage!$C$19,L88=Paramétrage!$C$23,L88=Paramétrage!$C$26,AND(L88&lt;&gt;Paramétrage!$C$9,P88="Mut+ext")),"",ROUNDUP(N88/O88,0))</f>
        <v/>
      </c>
      <c r="V88" s="135">
        <f>IF(L88="",0,IF(OR(P88="Mut+ext",VLOOKUP(L88,Paramétrage!$C$6:$E$28,2,0)=0),0,IF(O88="","saisir capacité",M88*U88*VLOOKUP(L88,Paramétrage!$C$6:$E$28,2,0))))</f>
        <v>0</v>
      </c>
      <c r="W88" s="404"/>
      <c r="X88" s="453">
        <f t="shared" si="34"/>
        <v>0</v>
      </c>
      <c r="Y88" s="454">
        <f>IF(L88="",0,IF(ISERROR(W88+V88*VLOOKUP(L88,Paramétrage!$C$6:$E$28,3,0))=TRUE,X88,W88+V88*VLOOKUP(L88,Paramétrage!$C$6:$E$28,3,0)))</f>
        <v>0</v>
      </c>
      <c r="Z88" s="642"/>
      <c r="AA88" s="637"/>
      <c r="AB88" s="612"/>
      <c r="AC88" s="344"/>
      <c r="AD88" s="70"/>
      <c r="AE88" s="206">
        <f>IF(F88="",0,IF(J88="",0,IF(SUMIF(F87:F94,F88,N87:N94)=0,0,IF(J88="Obligatoire",AF88/N88,IF(K88="",AF88/SUMIF(F87:F94,F88,N87:N94),AF88/(SUMIF(F87:F94,F88,N87:N94)/K88))))))</f>
        <v>0</v>
      </c>
      <c r="AF88" s="440">
        <f t="shared" si="35"/>
        <v>0</v>
      </c>
      <c r="AG88" s="346"/>
      <c r="AH88" s="136">
        <f>IF(SUMIF(F87:F94,F88,N87:N94)=0,0,$M$3*N88/SUMIF(F87:F94,F88,N87:N94))</f>
        <v>0</v>
      </c>
      <c r="AI88" s="46">
        <f t="shared" si="36"/>
        <v>0</v>
      </c>
      <c r="AJ88" s="137" t="str">
        <f t="shared" si="37"/>
        <v/>
      </c>
      <c r="AK88" s="138">
        <f>IF(L88="",0,IF(OR(P88="Mut+ext",VLOOKUP(L88,Paramétrage!$C$6:$E$28,2,0)=0),0,IF(O88="","saisir capacité",IF(P88="Mut+ext",0,M88*AJ88*VLOOKUP(L88,Paramétrage!$C$6:$E$28,2,0)))))</f>
        <v>0</v>
      </c>
      <c r="AL88" s="47"/>
      <c r="AM88" s="138">
        <f t="shared" si="38"/>
        <v>0</v>
      </c>
      <c r="AN88" s="138">
        <f>IF(L88="",0,IF(ISERROR(AL88+AK88*VLOOKUP(L88,Paramétrage!$C$6:$E$28,3,0))=TRUE,AM88,AL88+AK88*VLOOKUP(L88,Paramétrage!$C$6:$E$28,3,0)))</f>
        <v>0</v>
      </c>
      <c r="AO88" s="136">
        <f>IF(L88="",0,IF(OR(P88="oui",VLOOKUP(L88,Paramétrage!$C$6:$E$28,2,0)=0),0,IF(U88="",0,U88-AJ88)))</f>
        <v>0</v>
      </c>
      <c r="AP88" s="46">
        <f t="shared" si="39"/>
        <v>0</v>
      </c>
    </row>
    <row r="89" spans="1:42" ht="15.75">
      <c r="A89" s="609"/>
      <c r="B89" s="655"/>
      <c r="C89" s="664"/>
      <c r="D89" s="664"/>
      <c r="E89" s="664"/>
      <c r="F89" s="55" t="s">
        <v>162</v>
      </c>
      <c r="G89" s="216" t="s">
        <v>16</v>
      </c>
      <c r="H89" s="57"/>
      <c r="I89" s="58"/>
      <c r="J89" s="402"/>
      <c r="K89" s="60"/>
      <c r="L89" s="35"/>
      <c r="M89" s="403"/>
      <c r="N89" s="151"/>
      <c r="O89" s="152"/>
      <c r="P89" s="63"/>
      <c r="Q89" s="683"/>
      <c r="R89" s="637"/>
      <c r="S89" s="637"/>
      <c r="T89" s="614"/>
      <c r="U89" s="134" t="str">
        <f>IF(OR(O89="",L89=Paramétrage!$C$10,L89=Paramétrage!$C$13,L89=Paramétrage!$C$16,L89=Paramétrage!$C$19,L89=Paramétrage!$C$23,L89=Paramétrage!$C$26,AND(L89&lt;&gt;Paramétrage!$C$9,P89="Mut+ext")),"",ROUNDUP(N89/O89,0))</f>
        <v/>
      </c>
      <c r="V89" s="135">
        <f>IF(L89="",0,IF(OR(P89="Mut+ext",VLOOKUP(L89,Paramétrage!$C$6:$E$28,2,0)=0),0,IF(O89="","saisir capacité",M89*U89*VLOOKUP(L89,Paramétrage!$C$6:$E$28,2,0))))</f>
        <v>0</v>
      </c>
      <c r="W89" s="404"/>
      <c r="X89" s="453">
        <f t="shared" si="34"/>
        <v>0</v>
      </c>
      <c r="Y89" s="454">
        <f>IF(L89="",0,IF(ISERROR(W89+V89*VLOOKUP(L89,Paramétrage!$C$6:$E$28,3,0))=TRUE,X89,W89+V89*VLOOKUP(L89,Paramétrage!$C$6:$E$28,3,0)))</f>
        <v>0</v>
      </c>
      <c r="Z89" s="642"/>
      <c r="AA89" s="637"/>
      <c r="AB89" s="612"/>
      <c r="AC89" s="344"/>
      <c r="AD89" s="70"/>
      <c r="AE89" s="206">
        <f>IF(F89="",0,IF(J89="",0,IF(SUMIF(F87:F94,F89,N87:N94)=0,0,IF(J89="Obligatoire",AF89/N89,IF(K89="",AF89/SUMIF(F87:F94,F89,N87:N94),AF89/(SUMIF(F87:F94,F89,N87:N94)/K89))))))</f>
        <v>0</v>
      </c>
      <c r="AF89" s="440">
        <f t="shared" si="35"/>
        <v>0</v>
      </c>
      <c r="AG89" s="346"/>
      <c r="AH89" s="136">
        <f>IF(SUMIF(F87:F94,F89,N87:N94)=0,0,$M$3*N89/SUMIF(F87:F94,F89,N87:N94))</f>
        <v>0</v>
      </c>
      <c r="AI89" s="46">
        <f t="shared" si="36"/>
        <v>0</v>
      </c>
      <c r="AJ89" s="137" t="str">
        <f t="shared" si="37"/>
        <v/>
      </c>
      <c r="AK89" s="138">
        <f>IF(L89="",0,IF(OR(P89="Mut+ext",VLOOKUP(L89,Paramétrage!$C$6:$E$28,2,0)=0),0,IF(O89="","saisir capacité",IF(P89="Mut+ext",0,M89*AJ89*VLOOKUP(L89,Paramétrage!$C$6:$E$28,2,0)))))</f>
        <v>0</v>
      </c>
      <c r="AL89" s="47"/>
      <c r="AM89" s="138">
        <f t="shared" si="38"/>
        <v>0</v>
      </c>
      <c r="AN89" s="138">
        <f>IF(L89="",0,IF(ISERROR(AL89+AK89*VLOOKUP(L89,Paramétrage!$C$6:$E$28,3,0))=TRUE,AM89,AL89+AK89*VLOOKUP(L89,Paramétrage!$C$6:$E$28,3,0)))</f>
        <v>0</v>
      </c>
      <c r="AO89" s="136">
        <f>IF(L89="",0,IF(OR(P89="oui",VLOOKUP(L89,Paramétrage!$C$6:$E$28,2,0)=0),0,IF(U89="",0,U89-AJ89)))</f>
        <v>0</v>
      </c>
      <c r="AP89" s="46">
        <f t="shared" si="39"/>
        <v>0</v>
      </c>
    </row>
    <row r="90" spans="1:42" ht="15.75">
      <c r="A90" s="609"/>
      <c r="B90" s="655"/>
      <c r="C90" s="664"/>
      <c r="D90" s="664"/>
      <c r="E90" s="664"/>
      <c r="F90" s="408" t="s">
        <v>470</v>
      </c>
      <c r="G90" s="216" t="s">
        <v>16</v>
      </c>
      <c r="H90" s="57"/>
      <c r="I90" s="58"/>
      <c r="J90" s="402"/>
      <c r="K90" s="60"/>
      <c r="L90" s="35"/>
      <c r="M90" s="403"/>
      <c r="N90" s="151"/>
      <c r="O90" s="152"/>
      <c r="P90" s="63"/>
      <c r="Q90" s="683"/>
      <c r="R90" s="637"/>
      <c r="S90" s="637"/>
      <c r="T90" s="614"/>
      <c r="U90" s="134" t="str">
        <f>IF(OR(O90="",L90=Paramétrage!$C$10,L90=Paramétrage!$C$13,L90=Paramétrage!$C$16,L90=Paramétrage!$C$19,L90=Paramétrage!$C$23,L90=Paramétrage!$C$26,AND(L90&lt;&gt;Paramétrage!$C$9,P90="Mut+ext")),"",ROUNDUP(N90/O90,0))</f>
        <v/>
      </c>
      <c r="V90" s="135">
        <f>IF(L90="",0,IF(OR(P90="Mut+ext",VLOOKUP(L90,Paramétrage!$C$6:$E$28,2,0)=0),0,IF(O90="","saisir capacité",M90*U90*VLOOKUP(L90,Paramétrage!$C$6:$E$28,2,0))))</f>
        <v>0</v>
      </c>
      <c r="W90" s="404"/>
      <c r="X90" s="453">
        <f t="shared" si="34"/>
        <v>0</v>
      </c>
      <c r="Y90" s="454">
        <f>IF(L90="",0,IF(ISERROR(W90+V90*VLOOKUP(L90,Paramétrage!$C$6:$E$28,3,0))=TRUE,X90,W90+V90*VLOOKUP(L90,Paramétrage!$C$6:$E$28,3,0)))</f>
        <v>0</v>
      </c>
      <c r="Z90" s="642"/>
      <c r="AA90" s="637"/>
      <c r="AB90" s="612"/>
      <c r="AC90" s="344"/>
      <c r="AD90" s="70"/>
      <c r="AE90" s="206">
        <f>IF(F90="",0,IF(J90="",0,IF(SUMIF(F87:F94,F90,N87:N94)=0,0,IF(J90="Obligatoire",AF90/N90,IF(K90="",AF90/SUMIF(F87:F94,F90,N87:N94),AF90/(SUMIF(F87:F94,F90,N87:N94)/K90))))))</f>
        <v>0</v>
      </c>
      <c r="AF90" s="440">
        <f t="shared" si="35"/>
        <v>0</v>
      </c>
      <c r="AG90" s="346"/>
      <c r="AH90" s="136">
        <f>IF(SUMIF(F87:F94,F90,N87:N94)=0,0,$M$3*N90/SUMIF(F87:F94,F90,N87:N94))</f>
        <v>0</v>
      </c>
      <c r="AI90" s="46">
        <f t="shared" si="36"/>
        <v>0</v>
      </c>
      <c r="AJ90" s="137" t="str">
        <f t="shared" si="37"/>
        <v/>
      </c>
      <c r="AK90" s="138">
        <f>IF(L90="",0,IF(OR(P90="Mut+ext",VLOOKUP(L90,Paramétrage!$C$6:$E$28,2,0)=0),0,IF(O90="","saisir capacité",IF(P90="Mut+ext",0,M90*AJ90*VLOOKUP(L90,Paramétrage!$C$6:$E$28,2,0)))))</f>
        <v>0</v>
      </c>
      <c r="AL90" s="47"/>
      <c r="AM90" s="138">
        <f t="shared" si="38"/>
        <v>0</v>
      </c>
      <c r="AN90" s="138">
        <f>IF(L90="",0,IF(ISERROR(AL90+AK90*VLOOKUP(L90,Paramétrage!$C$6:$E$28,3,0))=TRUE,AM90,AL90+AK90*VLOOKUP(L90,Paramétrage!$C$6:$E$28,3,0)))</f>
        <v>0</v>
      </c>
      <c r="AO90" s="136">
        <f>IF(L90="",0,IF(OR(P90="oui",VLOOKUP(L90,Paramétrage!$C$6:$E$28,2,0)=0),0,IF(U90="",0,U90-AJ90)))</f>
        <v>0</v>
      </c>
      <c r="AP90" s="46">
        <f t="shared" si="39"/>
        <v>0</v>
      </c>
    </row>
    <row r="91" spans="1:42" ht="15.75">
      <c r="A91" s="609"/>
      <c r="B91" s="655"/>
      <c r="C91" s="664"/>
      <c r="D91" s="664"/>
      <c r="E91" s="664"/>
      <c r="F91" s="55"/>
      <c r="G91" s="76"/>
      <c r="H91" s="57"/>
      <c r="I91" s="58"/>
      <c r="J91" s="402"/>
      <c r="K91" s="60"/>
      <c r="L91" s="35"/>
      <c r="M91" s="403"/>
      <c r="N91" s="151"/>
      <c r="O91" s="152"/>
      <c r="P91" s="63"/>
      <c r="Q91" s="683"/>
      <c r="R91" s="637"/>
      <c r="S91" s="637"/>
      <c r="T91" s="614"/>
      <c r="U91" s="134" t="str">
        <f>IF(OR(O91="",L91=Paramétrage!$C$10,L91=Paramétrage!$C$13,L91=Paramétrage!$C$16,L91=Paramétrage!$C$19,L91=Paramétrage!$C$23,L91=Paramétrage!$C$26,AND(L91&lt;&gt;Paramétrage!$C$9,P91="Mut+ext")),"",ROUNDUP(N91/O91,0))</f>
        <v/>
      </c>
      <c r="V91" s="135">
        <f>IF(L91="",0,IF(OR(P91="Mut+ext",VLOOKUP(L91,Paramétrage!$C$6:$E$28,2,0)=0),0,IF(O91="","saisir capacité",M91*U91*VLOOKUP(L91,Paramétrage!$C$6:$E$28,2,0))))</f>
        <v>0</v>
      </c>
      <c r="W91" s="404"/>
      <c r="X91" s="453">
        <f t="shared" si="34"/>
        <v>0</v>
      </c>
      <c r="Y91" s="454">
        <f>IF(L91="",0,IF(ISERROR(W91+V91*VLOOKUP(L91,Paramétrage!$C$6:$E$28,3,0))=TRUE,X91,W91+V91*VLOOKUP(L91,Paramétrage!$C$6:$E$28,3,0)))</f>
        <v>0</v>
      </c>
      <c r="Z91" s="642"/>
      <c r="AA91" s="637"/>
      <c r="AB91" s="612"/>
      <c r="AC91" s="344"/>
      <c r="AD91" s="70"/>
      <c r="AE91" s="206">
        <f>IF(F91="",0,IF(J91="",0,IF(SUMIF(F87:F94,F91,N87:N94)=0,0,IF(J91="Obligatoire",AF91/N91,IF(K91="",AF91/SUMIF(F87:F94,F91,N87:N94),AF91/(SUMIF(F87:F94,F91,N87:N94)/K91))))))</f>
        <v>0</v>
      </c>
      <c r="AF91" s="440">
        <f t="shared" si="35"/>
        <v>0</v>
      </c>
      <c r="AG91" s="346"/>
      <c r="AH91" s="136">
        <f>IF(SUMIF(F87:F94,F91,N87:N94)=0,0,$M$3*N91/SUMIF(F87:F94,F91,N87:N94))</f>
        <v>0</v>
      </c>
      <c r="AI91" s="46">
        <f t="shared" si="36"/>
        <v>0</v>
      </c>
      <c r="AJ91" s="137" t="str">
        <f t="shared" si="37"/>
        <v/>
      </c>
      <c r="AK91" s="138">
        <f>IF(L91="",0,IF(OR(P91="Mut+ext",VLOOKUP(L91,Paramétrage!$C$6:$E$28,2,0)=0),0,IF(O91="","saisir capacité",IF(P91="Mut+ext",0,M91*AJ91*VLOOKUP(L91,Paramétrage!$C$6:$E$28,2,0)))))</f>
        <v>0</v>
      </c>
      <c r="AL91" s="47"/>
      <c r="AM91" s="138">
        <f t="shared" si="38"/>
        <v>0</v>
      </c>
      <c r="AN91" s="138">
        <f>IF(L91="",0,IF(ISERROR(AL91+AK91*VLOOKUP(L91,Paramétrage!$C$6:$E$28,3,0))=TRUE,AM91,AL91+AK91*VLOOKUP(L91,Paramétrage!$C$6:$E$28,3,0)))</f>
        <v>0</v>
      </c>
      <c r="AO91" s="136">
        <f>IF(L91="",0,IF(OR(P91="oui",VLOOKUP(L91,Paramétrage!$C$6:$E$28,2,0)=0),0,IF(U91="",0,U91-AJ91)))</f>
        <v>0</v>
      </c>
      <c r="AP91" s="46">
        <f t="shared" si="39"/>
        <v>0</v>
      </c>
    </row>
    <row r="92" spans="1:42" ht="15.75">
      <c r="A92" s="609"/>
      <c r="B92" s="655"/>
      <c r="C92" s="664"/>
      <c r="D92" s="664"/>
      <c r="E92" s="664"/>
      <c r="F92" s="55"/>
      <c r="G92" s="76"/>
      <c r="H92" s="57"/>
      <c r="I92" s="58"/>
      <c r="J92" s="402"/>
      <c r="K92" s="60"/>
      <c r="L92" s="35"/>
      <c r="M92" s="403"/>
      <c r="N92" s="151"/>
      <c r="O92" s="152"/>
      <c r="P92" s="63"/>
      <c r="Q92" s="683"/>
      <c r="R92" s="637"/>
      <c r="S92" s="637"/>
      <c r="T92" s="614"/>
      <c r="U92" s="134" t="str">
        <f>IF(OR(O92="",L92=Paramétrage!$C$10,L92=Paramétrage!$C$13,L92=Paramétrage!$C$16,L92=Paramétrage!$C$19,L92=Paramétrage!$C$23,L92=Paramétrage!$C$26,AND(L92&lt;&gt;Paramétrage!$C$9,P92="Mut+ext")),"",ROUNDUP(N92/O92,0))</f>
        <v/>
      </c>
      <c r="V92" s="135">
        <f>IF(L92="",0,IF(OR(P92="Mut+ext",VLOOKUP(L92,Paramétrage!$C$6:$E$28,2,0)=0),0,IF(O92="","saisir capacité",M92*U92*VLOOKUP(L92,Paramétrage!$C$6:$E$28,2,0))))</f>
        <v>0</v>
      </c>
      <c r="W92" s="404"/>
      <c r="X92" s="453">
        <f t="shared" si="34"/>
        <v>0</v>
      </c>
      <c r="Y92" s="454">
        <f>IF(L92="",0,IF(ISERROR(W92+V92*VLOOKUP(L92,Paramétrage!$C$6:$E$28,3,0))=TRUE,X92,W92+V92*VLOOKUP(L92,Paramétrage!$C$6:$E$28,3,0)))</f>
        <v>0</v>
      </c>
      <c r="Z92" s="642"/>
      <c r="AA92" s="637"/>
      <c r="AB92" s="612"/>
      <c r="AC92" s="344"/>
      <c r="AD92" s="70"/>
      <c r="AE92" s="206">
        <f>IF(F92="",0,IF(J92="",0,IF(SUMIF(F87:F94,F92,N87:N94)=0,0,IF(J92="Obligatoire",AF92/N92,IF(K92="",AF92/SUMIF(F87:F94,F92,N87:N94),AF92/(SUMIF(F87:F94,F92,N87:N94)/K92))))))</f>
        <v>0</v>
      </c>
      <c r="AF92" s="440">
        <f t="shared" si="35"/>
        <v>0</v>
      </c>
      <c r="AG92" s="346"/>
      <c r="AH92" s="136">
        <f>IF(SUMIF(F87:F94,F92,N87:N94)=0,0,$M$3*N92/SUMIF(F87:F94,F92,N87:N94))</f>
        <v>0</v>
      </c>
      <c r="AI92" s="46">
        <f t="shared" si="36"/>
        <v>0</v>
      </c>
      <c r="AJ92" s="137" t="str">
        <f t="shared" si="37"/>
        <v/>
      </c>
      <c r="AK92" s="138">
        <f>IF(L92="",0,IF(OR(P92="Mut+ext",VLOOKUP(L92,Paramétrage!$C$6:$E$28,2,0)=0),0,IF(O92="","saisir capacité",IF(P92="Mut+ext",0,M92*AJ92*VLOOKUP(L92,Paramétrage!$C$6:$E$28,2,0)))))</f>
        <v>0</v>
      </c>
      <c r="AL92" s="47"/>
      <c r="AM92" s="138">
        <f t="shared" si="38"/>
        <v>0</v>
      </c>
      <c r="AN92" s="138">
        <f>IF(L92="",0,IF(ISERROR(AL92+AK92*VLOOKUP(L92,Paramétrage!$C$6:$E$28,3,0))=TRUE,AM92,AL92+AK92*VLOOKUP(L92,Paramétrage!$C$6:$E$28,3,0)))</f>
        <v>0</v>
      </c>
      <c r="AO92" s="136">
        <f>IF(L92="",0,IF(OR(P92="oui",VLOOKUP(L92,Paramétrage!$C$6:$E$28,2,0)=0),0,IF(U92="",0,U92-AJ92)))</f>
        <v>0</v>
      </c>
      <c r="AP92" s="46">
        <f t="shared" si="39"/>
        <v>0</v>
      </c>
    </row>
    <row r="93" spans="1:42" ht="15.75">
      <c r="A93" s="609"/>
      <c r="B93" s="655"/>
      <c r="C93" s="664"/>
      <c r="D93" s="664"/>
      <c r="E93" s="664"/>
      <c r="F93" s="55"/>
      <c r="G93" s="76"/>
      <c r="H93" s="57"/>
      <c r="I93" s="58"/>
      <c r="J93" s="402"/>
      <c r="K93" s="60"/>
      <c r="L93" s="35"/>
      <c r="M93" s="403"/>
      <c r="N93" s="151"/>
      <c r="O93" s="152"/>
      <c r="P93" s="63"/>
      <c r="Q93" s="683"/>
      <c r="R93" s="637"/>
      <c r="S93" s="637"/>
      <c r="T93" s="614"/>
      <c r="U93" s="134" t="str">
        <f>IF(OR(O93="",L93=Paramétrage!$C$10,L93=Paramétrage!$C$13,L93=Paramétrage!$C$16,L93=Paramétrage!$C$19,L93=Paramétrage!$C$23,L93=Paramétrage!$C$26,AND(L93&lt;&gt;Paramétrage!$C$9,P93="Mut+ext")),"",ROUNDUP(N93/O93,0))</f>
        <v/>
      </c>
      <c r="V93" s="135">
        <f>IF(L93="",0,IF(OR(P93="Mut+ext",VLOOKUP(L93,Paramétrage!$C$6:$E$28,2,0)=0),0,IF(O93="","saisir capacité",M93*U93*VLOOKUP(L93,Paramétrage!$C$6:$E$28,2,0))))</f>
        <v>0</v>
      </c>
      <c r="W93" s="404"/>
      <c r="X93" s="453">
        <f t="shared" si="34"/>
        <v>0</v>
      </c>
      <c r="Y93" s="454">
        <f>IF(L93="",0,IF(ISERROR(W93+V93*VLOOKUP(L93,Paramétrage!$C$6:$E$28,3,0))=TRUE,X93,W93+V93*VLOOKUP(L93,Paramétrage!$C$6:$E$28,3,0)))</f>
        <v>0</v>
      </c>
      <c r="Z93" s="642"/>
      <c r="AA93" s="637"/>
      <c r="AB93" s="612"/>
      <c r="AC93" s="344"/>
      <c r="AD93" s="70"/>
      <c r="AE93" s="206">
        <f>IF(F93="",0,IF(J93="",0,IF(SUMIF(F87:F94,F93,N87:N94)=0,0,IF(J93="Obligatoire",AF93/N93,IF(K93="",AF93/SUMIF(F87:F94,F93,N87:N94),AF93/(SUMIF(F87:F94,F93,N87:N94)/K93))))))</f>
        <v>0</v>
      </c>
      <c r="AF93" s="440">
        <f t="shared" si="35"/>
        <v>0</v>
      </c>
      <c r="AG93" s="346"/>
      <c r="AH93" s="136">
        <f>IF(SUMIF(F87:F94,F93,N87:N94)=0,0,$M$3*N93/SUMIF(F87:F94,F93,N87:N94))</f>
        <v>0</v>
      </c>
      <c r="AI93" s="46">
        <f t="shared" si="36"/>
        <v>0</v>
      </c>
      <c r="AJ93" s="137" t="str">
        <f t="shared" si="37"/>
        <v/>
      </c>
      <c r="AK93" s="138">
        <f>IF(L93="",0,IF(OR(P93="Mut+ext",VLOOKUP(L93,Paramétrage!$C$6:$E$28,2,0)=0),0,IF(O93="","saisir capacité",IF(P93="Mut+ext",0,M93*AJ93*VLOOKUP(L93,Paramétrage!$C$6:$E$28,2,0)))))</f>
        <v>0</v>
      </c>
      <c r="AL93" s="47"/>
      <c r="AM93" s="138">
        <f t="shared" si="38"/>
        <v>0</v>
      </c>
      <c r="AN93" s="138">
        <f>IF(L93="",0,IF(ISERROR(AL93+AK93*VLOOKUP(L93,Paramétrage!$C$6:$E$28,3,0))=TRUE,AM93,AL93+AK93*VLOOKUP(L93,Paramétrage!$C$6:$E$28,3,0)))</f>
        <v>0</v>
      </c>
      <c r="AO93" s="136">
        <f>IF(L93="",0,IF(OR(P93="oui",VLOOKUP(L93,Paramétrage!$C$6:$E$28,2,0)=0),0,IF(U93="",0,U93-AJ93)))</f>
        <v>0</v>
      </c>
      <c r="AP93" s="46">
        <f t="shared" si="39"/>
        <v>0</v>
      </c>
    </row>
    <row r="94" spans="1:42" ht="15.75">
      <c r="A94" s="609"/>
      <c r="B94" s="655"/>
      <c r="C94" s="664"/>
      <c r="D94" s="645"/>
      <c r="E94" s="645"/>
      <c r="F94" s="55"/>
      <c r="G94" s="76"/>
      <c r="H94" s="57"/>
      <c r="I94" s="58"/>
      <c r="J94" s="402"/>
      <c r="K94" s="60"/>
      <c r="L94" s="35"/>
      <c r="M94" s="403"/>
      <c r="N94" s="151"/>
      <c r="O94" s="152"/>
      <c r="P94" s="63"/>
      <c r="Q94" s="683"/>
      <c r="R94" s="637"/>
      <c r="S94" s="637"/>
      <c r="T94" s="614"/>
      <c r="U94" s="134" t="str">
        <f>IF(OR(O94="",L94=Paramétrage!$C$10,L94=Paramétrage!$C$13,L94=Paramétrage!$C$16,L94=Paramétrage!$C$19,L94=Paramétrage!$C$23,L94=Paramétrage!$C$26,AND(L94&lt;&gt;Paramétrage!$C$9,P94="Mut+ext")),"",ROUNDUP(N94/O94,0))</f>
        <v/>
      </c>
      <c r="V94" s="135">
        <f>IF(L94="",0,IF(OR(P94="Mut+ext",VLOOKUP(L94,Paramétrage!$C$6:$E$28,2,0)=0),0,IF(O94="","saisir capacité",M94*U94*VLOOKUP(L94,Paramétrage!$C$6:$E$28,2,0))))</f>
        <v>0</v>
      </c>
      <c r="W94" s="404"/>
      <c r="X94" s="453">
        <f t="shared" si="34"/>
        <v>0</v>
      </c>
      <c r="Y94" s="454">
        <f>IF(L94="",0,IF(ISERROR(W94+V94*VLOOKUP(L94,Paramétrage!$C$6:$E$28,3,0))=TRUE,X94,W94+V94*VLOOKUP(L94,Paramétrage!$C$6:$E$28,3,0)))</f>
        <v>0</v>
      </c>
      <c r="Z94" s="642"/>
      <c r="AA94" s="637"/>
      <c r="AB94" s="612"/>
      <c r="AC94" s="344"/>
      <c r="AD94" s="70"/>
      <c r="AE94" s="206">
        <f>IF(F94="",0,IF(J94="",0,IF(SUMIF(F87:F94,F94,N87:N94)=0,0,IF(J94="Obligatoire",AF94/N94,IF(K94="",AF94/SUMIF(F87:F94,F94,N87:N94),AF94/(SUMIF(F87:F94,F94,N87:N94)/K94))))))</f>
        <v>0</v>
      </c>
      <c r="AF94" s="440">
        <f t="shared" si="35"/>
        <v>0</v>
      </c>
      <c r="AG94" s="346"/>
      <c r="AH94" s="136">
        <f>IF(SUMIF(F87:F94,F94,N87:N94)=0,0,$M$3*N94/SUMIF(F87:F94,F94,N87:N94))</f>
        <v>0</v>
      </c>
      <c r="AI94" s="46">
        <f t="shared" si="36"/>
        <v>0</v>
      </c>
      <c r="AJ94" s="137" t="str">
        <f t="shared" si="37"/>
        <v/>
      </c>
      <c r="AK94" s="138">
        <f>IF(L94="",0,IF(OR(P94="Mut+ext",VLOOKUP(L94,Paramétrage!$C$6:$E$28,2,0)=0),0,IF(O94="","saisir capacité",IF(P94="Mut+ext",0,M94*AJ94*VLOOKUP(L94,Paramétrage!$C$6:$E$28,2,0)))))</f>
        <v>0</v>
      </c>
      <c r="AL94" s="47"/>
      <c r="AM94" s="138">
        <f t="shared" si="38"/>
        <v>0</v>
      </c>
      <c r="AN94" s="138">
        <f>IF(L94="",0,IF(ISERROR(AL94+AK94*VLOOKUP(L94,Paramétrage!$C$6:$E$28,3,0))=TRUE,AM94,AL94+AK94*VLOOKUP(L94,Paramétrage!$C$6:$E$28,3,0)))</f>
        <v>0</v>
      </c>
      <c r="AO94" s="136">
        <f>IF(L94="",0,IF(OR(P94="oui",VLOOKUP(L94,Paramétrage!$C$6:$E$28,2,0)=0),0,IF(U94="",0,U94-AJ94)))</f>
        <v>0</v>
      </c>
      <c r="AP94" s="46">
        <f t="shared" si="39"/>
        <v>0</v>
      </c>
    </row>
    <row r="95" spans="1:42" ht="15.75">
      <c r="A95" s="609"/>
      <c r="B95" s="655"/>
      <c r="C95" s="645"/>
      <c r="D95" s="139"/>
      <c r="E95" s="139"/>
      <c r="F95" s="455"/>
      <c r="G95" s="523"/>
      <c r="H95" s="457"/>
      <c r="I95" s="456"/>
      <c r="J95" s="457"/>
      <c r="K95" s="141"/>
      <c r="L95" s="142"/>
      <c r="M95" s="143">
        <f>AE95</f>
        <v>0</v>
      </c>
      <c r="N95" s="458"/>
      <c r="O95" s="458"/>
      <c r="P95" s="231"/>
      <c r="Q95" s="460"/>
      <c r="R95" s="460"/>
      <c r="S95" s="460"/>
      <c r="T95" s="461"/>
      <c r="U95" s="459"/>
      <c r="V95" s="144">
        <f>SUM(V87:V94)</f>
        <v>0</v>
      </c>
      <c r="W95" s="142">
        <f>SUM(W87:W94)</f>
        <v>0</v>
      </c>
      <c r="X95" s="462">
        <f>V95+W95</f>
        <v>0</v>
      </c>
      <c r="Y95" s="463">
        <f>SUM(Y87:Y94)</f>
        <v>0</v>
      </c>
      <c r="Z95" s="524"/>
      <c r="AA95" s="524"/>
      <c r="AB95" s="232"/>
      <c r="AC95" s="232"/>
      <c r="AD95" s="461"/>
      <c r="AE95" s="211">
        <f>SUM(AE87:AE94)</f>
        <v>0</v>
      </c>
      <c r="AF95" s="501">
        <f>SUM(AF87:AF94)</f>
        <v>0</v>
      </c>
      <c r="AG95" s="346"/>
      <c r="AH95" s="346"/>
      <c r="AI95" s="346"/>
      <c r="AJ95" s="346"/>
      <c r="AK95" s="346"/>
      <c r="AL95" s="346"/>
      <c r="AM95" s="346"/>
      <c r="AN95" s="346"/>
      <c r="AO95" s="346"/>
      <c r="AP95" s="346"/>
    </row>
    <row r="96" spans="1:42" ht="15" customHeight="1">
      <c r="A96" s="609"/>
      <c r="B96" s="655"/>
      <c r="C96" s="663" t="s">
        <v>471</v>
      </c>
      <c r="D96" s="706" t="s">
        <v>581</v>
      </c>
      <c r="E96" s="667">
        <v>6</v>
      </c>
      <c r="F96" s="342" t="s">
        <v>473</v>
      </c>
      <c r="G96" s="56" t="s">
        <v>16</v>
      </c>
      <c r="H96" s="57"/>
      <c r="I96" s="58"/>
      <c r="J96" s="402"/>
      <c r="K96" s="60"/>
      <c r="L96" s="35"/>
      <c r="M96" s="403"/>
      <c r="N96" s="151"/>
      <c r="O96" s="152"/>
      <c r="P96" s="63"/>
      <c r="Q96" s="683"/>
      <c r="R96" s="637"/>
      <c r="S96" s="637"/>
      <c r="T96" s="614"/>
      <c r="U96" s="134" t="str">
        <f>IF(OR(O96="",L96=Paramétrage!$C$10,L96=Paramétrage!$C$13,L96=Paramétrage!$C$16,L96=Paramétrage!$C$19,L96=Paramétrage!$C$23,L96=Paramétrage!$C$26,AND(L96&lt;&gt;Paramétrage!$C$9,P96="Mut+ext")),"",ROUNDUP(N96/O96,0))</f>
        <v/>
      </c>
      <c r="V96" s="135">
        <f>IF(L96="",0,IF(OR(P96="Mut+ext",VLOOKUP(L96,Paramétrage!$C$6:$E$28,2,0)=0),0,IF(O96="","saisir capacité",M96*U96*VLOOKUP(L96,Paramétrage!$C$6:$E$28,2,0))))</f>
        <v>0</v>
      </c>
      <c r="W96" s="404"/>
      <c r="X96" s="453">
        <f t="shared" ref="X96:X103" si="40">IF(ISERROR(V96+W96)=TRUE,V96,V96+W96)</f>
        <v>0</v>
      </c>
      <c r="Y96" s="454">
        <f>IF(L96="",0,IF(ISERROR(W96+V96*VLOOKUP(L96,Paramétrage!$C$6:$E$28,3,0))=TRUE,X96,W96+V96*VLOOKUP(L96,Paramétrage!$C$6:$E$28,3,0)))</f>
        <v>0</v>
      </c>
      <c r="Z96" s="642"/>
      <c r="AA96" s="637"/>
      <c r="AB96" s="612"/>
      <c r="AC96" s="344"/>
      <c r="AD96" s="93"/>
      <c r="AE96" s="206">
        <f>IF(F96="",0,IF(J96="",0,IF(SUMIF(F96:F103,F96,N96:N103)=0,0,IF(J96="Obligatoire",AF96/N96,IF(K96="",AF96/SUMIF(F96:F103,F96,N96:N103),AF96/(SUMIF(F96:F103,F96,N96:N103)/K96))))))</f>
        <v>0</v>
      </c>
      <c r="AF96" s="233">
        <f t="shared" ref="AF96:AF103" si="41">M96*N96</f>
        <v>0</v>
      </c>
      <c r="AG96" s="346"/>
      <c r="AH96" s="136">
        <f>IF(SUMIF(F96:F103,F96,N96:N103)=0,0,$M$3*N96/SUMIF(F96:F103,F96,N96:N103))</f>
        <v>0</v>
      </c>
      <c r="AI96" s="46">
        <f t="shared" ref="AI96:AI103" si="42">O96</f>
        <v>0</v>
      </c>
      <c r="AJ96" s="137" t="str">
        <f t="shared" ref="AJ96:AJ103" si="43">IF(AI96=0,"",ROUNDUP(AH96/AI96,0))</f>
        <v/>
      </c>
      <c r="AK96" s="138">
        <f>IF(L96="",0,IF(OR(P96="Mut+ext",VLOOKUP(L96,Paramétrage!$C$6:$E$28,2,0)=0),0,IF(O96="","saisir capacité",IF(P96="Mut+ext",0,M96*AJ96*VLOOKUP(L96,Paramétrage!$C$6:$E$28,2,0)))))</f>
        <v>0</v>
      </c>
      <c r="AL96" s="47"/>
      <c r="AM96" s="138">
        <f t="shared" ref="AM96:AM103" si="44">IF(ISERROR(AK96+AL96)=TRUE,AK96,AK96+AL96)</f>
        <v>0</v>
      </c>
      <c r="AN96" s="138">
        <f>IF(L96="",0,IF(ISERROR(AL96+AK96*VLOOKUP(L96,Paramétrage!$C$6:$E$28,3,0))=TRUE,AM96,AL96+AK96*VLOOKUP(L96,Paramétrage!$C$6:$E$28,3,0)))</f>
        <v>0</v>
      </c>
      <c r="AO96" s="136">
        <f>IF(L96="",0,IF(OR(P96="oui",VLOOKUP(L96,Paramétrage!$C$6:$E$28,2,0)=0),0,IF(U96="",0,U96-AJ96)))</f>
        <v>0</v>
      </c>
      <c r="AP96" s="46">
        <f t="shared" ref="AP96:AP103" si="45">Y96-AN96-W96</f>
        <v>0</v>
      </c>
    </row>
    <row r="97" spans="1:42" ht="15.75">
      <c r="A97" s="609"/>
      <c r="B97" s="655"/>
      <c r="C97" s="664"/>
      <c r="D97" s="664"/>
      <c r="E97" s="664"/>
      <c r="F97" s="55" t="s">
        <v>475</v>
      </c>
      <c r="G97" s="216" t="s">
        <v>16</v>
      </c>
      <c r="H97" s="57"/>
      <c r="I97" s="58"/>
      <c r="J97" s="402"/>
      <c r="K97" s="60"/>
      <c r="L97" s="35"/>
      <c r="M97" s="403"/>
      <c r="N97" s="151"/>
      <c r="O97" s="152"/>
      <c r="P97" s="63"/>
      <c r="Q97" s="683"/>
      <c r="R97" s="637"/>
      <c r="S97" s="637"/>
      <c r="T97" s="614"/>
      <c r="U97" s="134" t="str">
        <f>IF(OR(O97="",L97=Paramétrage!$C$10,L97=Paramétrage!$C$13,L97=Paramétrage!$C$16,L97=Paramétrage!$C$19,L97=Paramétrage!$C$23,L97=Paramétrage!$C$26,AND(L97&lt;&gt;Paramétrage!$C$9,P97="Mut+ext")),"",ROUNDUP(N97/O97,0))</f>
        <v/>
      </c>
      <c r="V97" s="135">
        <f>IF(L97="",0,IF(OR(P97="Mut+ext",VLOOKUP(L97,Paramétrage!$C$6:$E$28,2,0)=0),0,IF(O97="","saisir capacité",M97*U97*VLOOKUP(L97,Paramétrage!$C$6:$E$28,2,0))))</f>
        <v>0</v>
      </c>
      <c r="W97" s="404"/>
      <c r="X97" s="453">
        <f t="shared" si="40"/>
        <v>0</v>
      </c>
      <c r="Y97" s="454">
        <f>IF(L97="",0,IF(ISERROR(W97+V97*VLOOKUP(L97,Paramétrage!$C$6:$E$28,3,0))=TRUE,X97,W97+V97*VLOOKUP(L97,Paramétrage!$C$6:$E$28,3,0)))</f>
        <v>0</v>
      </c>
      <c r="Z97" s="642"/>
      <c r="AA97" s="637"/>
      <c r="AB97" s="612"/>
      <c r="AC97" s="344"/>
      <c r="AD97" s="70"/>
      <c r="AE97" s="206">
        <f>IF(F97="",0,IF(J97="",0,IF(SUMIF(F96:F103,F97,N96:N103)=0,0,IF(J97="Obligatoire",AF97/N97,IF(K97="",AF97/SUMIF(F96:F103,F97,N96:N103),AF97/(SUMIF(F96:F103,F97,N96:N103)/K97))))))</f>
        <v>0</v>
      </c>
      <c r="AF97" s="440">
        <f t="shared" si="41"/>
        <v>0</v>
      </c>
      <c r="AG97" s="346"/>
      <c r="AH97" s="136">
        <f>IF(SUMIF(F96:F103,F97,N96:N103)=0,0,$M$3*N97/SUMIF(F96:F103,F97,N96:N103))</f>
        <v>0</v>
      </c>
      <c r="AI97" s="46">
        <f t="shared" si="42"/>
        <v>0</v>
      </c>
      <c r="AJ97" s="137" t="str">
        <f t="shared" si="43"/>
        <v/>
      </c>
      <c r="AK97" s="138">
        <f>IF(L97="",0,IF(OR(P97="Mut+ext",VLOOKUP(L97,Paramétrage!$C$6:$E$28,2,0)=0),0,IF(O97="","saisir capacité",IF(P97="Mut+ext",0,M97*AJ97*VLOOKUP(L97,Paramétrage!$C$6:$E$28,2,0)))))</f>
        <v>0</v>
      </c>
      <c r="AL97" s="47"/>
      <c r="AM97" s="138">
        <f t="shared" si="44"/>
        <v>0</v>
      </c>
      <c r="AN97" s="138">
        <f>IF(L97="",0,IF(ISERROR(AL97+AK97*VLOOKUP(L97,Paramétrage!$C$6:$E$28,3,0))=TRUE,AM97,AL97+AK97*VLOOKUP(L97,Paramétrage!$C$6:$E$28,3,0)))</f>
        <v>0</v>
      </c>
      <c r="AO97" s="136">
        <f>IF(L97="",0,IF(OR(P97="oui",VLOOKUP(L97,Paramétrage!$C$6:$E$28,2,0)=0),0,IF(U97="",0,U97-AJ97)))</f>
        <v>0</v>
      </c>
      <c r="AP97" s="46">
        <f t="shared" si="45"/>
        <v>0</v>
      </c>
    </row>
    <row r="98" spans="1:42" ht="15.75">
      <c r="A98" s="609"/>
      <c r="B98" s="655"/>
      <c r="C98" s="664"/>
      <c r="D98" s="664"/>
      <c r="E98" s="664"/>
      <c r="F98" s="55" t="s">
        <v>476</v>
      </c>
      <c r="G98" s="216" t="s">
        <v>16</v>
      </c>
      <c r="H98" s="57"/>
      <c r="I98" s="58"/>
      <c r="J98" s="402"/>
      <c r="K98" s="60"/>
      <c r="L98" s="35"/>
      <c r="M98" s="403"/>
      <c r="N98" s="151"/>
      <c r="O98" s="152"/>
      <c r="P98" s="63"/>
      <c r="Q98" s="683"/>
      <c r="R98" s="637"/>
      <c r="S98" s="637"/>
      <c r="T98" s="614"/>
      <c r="U98" s="134" t="str">
        <f>IF(OR(O98="",L98=Paramétrage!$C$10,L98=Paramétrage!$C$13,L98=Paramétrage!$C$16,L98=Paramétrage!$C$19,L98=Paramétrage!$C$23,L98=Paramétrage!$C$26,AND(L98&lt;&gt;Paramétrage!$C$9,P98="Mut+ext")),"",ROUNDUP(N98/O98,0))</f>
        <v/>
      </c>
      <c r="V98" s="135">
        <f>IF(L98="",0,IF(OR(P98="Mut+ext",VLOOKUP(L98,Paramétrage!$C$6:$E$28,2,0)=0),0,IF(O98="","saisir capacité",M98*U98*VLOOKUP(L98,Paramétrage!$C$6:$E$28,2,0))))</f>
        <v>0</v>
      </c>
      <c r="W98" s="404"/>
      <c r="X98" s="453">
        <f t="shared" si="40"/>
        <v>0</v>
      </c>
      <c r="Y98" s="454">
        <f>IF(L98="",0,IF(ISERROR(W98+V98*VLOOKUP(L98,Paramétrage!$C$6:$E$28,3,0))=TRUE,X98,W98+V98*VLOOKUP(L98,Paramétrage!$C$6:$E$28,3,0)))</f>
        <v>0</v>
      </c>
      <c r="Z98" s="642"/>
      <c r="AA98" s="637"/>
      <c r="AB98" s="612"/>
      <c r="AC98" s="344"/>
      <c r="AD98" s="70"/>
      <c r="AE98" s="206">
        <f>IF(F98="",0,IF(J98="",0,IF(SUMIF(F96:F103,F98,N96:N103)=0,0,IF(J98="Obligatoire",AF98/N98,IF(K98="",AF98/SUMIF(F96:F103,F98,N96:N103),AF98/(SUMIF(F96:F103,F98,N96:N103)/K98))))))</f>
        <v>0</v>
      </c>
      <c r="AF98" s="440">
        <f t="shared" si="41"/>
        <v>0</v>
      </c>
      <c r="AG98" s="346"/>
      <c r="AH98" s="136">
        <f>IF(SUMIF(F96:F103,F98,N96:N103)=0,0,$M$3*N98/SUMIF(F96:F103,F98,N96:N103))</f>
        <v>0</v>
      </c>
      <c r="AI98" s="46">
        <f t="shared" si="42"/>
        <v>0</v>
      </c>
      <c r="AJ98" s="137" t="str">
        <f t="shared" si="43"/>
        <v/>
      </c>
      <c r="AK98" s="138">
        <f>IF(L98="",0,IF(OR(P98="Mut+ext",VLOOKUP(L98,Paramétrage!$C$6:$E$28,2,0)=0),0,IF(O98="","saisir capacité",IF(P98="Mut+ext",0,M98*AJ98*VLOOKUP(L98,Paramétrage!$C$6:$E$28,2,0)))))</f>
        <v>0</v>
      </c>
      <c r="AL98" s="47"/>
      <c r="AM98" s="138">
        <f t="shared" si="44"/>
        <v>0</v>
      </c>
      <c r="AN98" s="138">
        <f>IF(L98="",0,IF(ISERROR(AL98+AK98*VLOOKUP(L98,Paramétrage!$C$6:$E$28,3,0))=TRUE,AM98,AL98+AK98*VLOOKUP(L98,Paramétrage!$C$6:$E$28,3,0)))</f>
        <v>0</v>
      </c>
      <c r="AO98" s="136">
        <f>IF(L98="",0,IF(OR(P98="oui",VLOOKUP(L98,Paramétrage!$C$6:$E$28,2,0)=0),0,IF(U98="",0,U98-AJ98)))</f>
        <v>0</v>
      </c>
      <c r="AP98" s="46">
        <f t="shared" si="45"/>
        <v>0</v>
      </c>
    </row>
    <row r="99" spans="1:42" ht="15.75">
      <c r="A99" s="609"/>
      <c r="B99" s="655"/>
      <c r="C99" s="664"/>
      <c r="D99" s="664"/>
      <c r="E99" s="664"/>
      <c r="F99" s="408" t="s">
        <v>478</v>
      </c>
      <c r="G99" s="216" t="s">
        <v>16</v>
      </c>
      <c r="H99" s="57"/>
      <c r="I99" s="58"/>
      <c r="J99" s="402"/>
      <c r="K99" s="60"/>
      <c r="L99" s="35"/>
      <c r="M99" s="403"/>
      <c r="N99" s="151"/>
      <c r="O99" s="152"/>
      <c r="P99" s="63"/>
      <c r="Q99" s="683"/>
      <c r="R99" s="637"/>
      <c r="S99" s="637"/>
      <c r="T99" s="614"/>
      <c r="U99" s="134" t="str">
        <f>IF(OR(O99="",L99=Paramétrage!$C$10,L99=Paramétrage!$C$13,L99=Paramétrage!$C$16,L99=Paramétrage!$C$19,L99=Paramétrage!$C$23,L99=Paramétrage!$C$26,AND(L99&lt;&gt;Paramétrage!$C$9,P99="Mut+ext")),"",ROUNDUP(N99/O99,0))</f>
        <v/>
      </c>
      <c r="V99" s="135">
        <f>IF(L99="",0,IF(OR(P99="Mut+ext",VLOOKUP(L99,Paramétrage!$C$6:$E$28,2,0)=0),0,IF(O99="","saisir capacité",M99*U99*VLOOKUP(L99,Paramétrage!$C$6:$E$28,2,0))))</f>
        <v>0</v>
      </c>
      <c r="W99" s="404"/>
      <c r="X99" s="453">
        <f t="shared" si="40"/>
        <v>0</v>
      </c>
      <c r="Y99" s="454">
        <f>IF(L99="",0,IF(ISERROR(W99+V99*VLOOKUP(L99,Paramétrage!$C$6:$E$28,3,0))=TRUE,X99,W99+V99*VLOOKUP(L99,Paramétrage!$C$6:$E$28,3,0)))</f>
        <v>0</v>
      </c>
      <c r="Z99" s="642"/>
      <c r="AA99" s="637"/>
      <c r="AB99" s="612"/>
      <c r="AC99" s="344"/>
      <c r="AD99" s="70"/>
      <c r="AE99" s="206">
        <f>IF(F99="",0,IF(J99="",0,IF(SUMIF(F96:F103,F99,N96:N103)=0,0,IF(J99="Obligatoire",AF99/N99,IF(K99="",AF99/SUMIF(F96:F103,F99,N96:N103),AF99/(SUMIF(F96:F103,F99,N96:N103)/K99))))))</f>
        <v>0</v>
      </c>
      <c r="AF99" s="440">
        <f t="shared" si="41"/>
        <v>0</v>
      </c>
      <c r="AG99" s="346"/>
      <c r="AH99" s="136">
        <f>IF(SUMIF(F96:F103,F99,N96:N103)=0,0,$M$3*N99/SUMIF(F96:F103,F99,N96:N103))</f>
        <v>0</v>
      </c>
      <c r="AI99" s="46">
        <f t="shared" si="42"/>
        <v>0</v>
      </c>
      <c r="AJ99" s="137" t="str">
        <f t="shared" si="43"/>
        <v/>
      </c>
      <c r="AK99" s="138">
        <f>IF(L99="",0,IF(OR(P99="Mut+ext",VLOOKUP(L99,Paramétrage!$C$6:$E$28,2,0)=0),0,IF(O99="","saisir capacité",IF(P99="Mut+ext",0,M99*AJ99*VLOOKUP(L99,Paramétrage!$C$6:$E$28,2,0)))))</f>
        <v>0</v>
      </c>
      <c r="AL99" s="47"/>
      <c r="AM99" s="138">
        <f t="shared" si="44"/>
        <v>0</v>
      </c>
      <c r="AN99" s="138">
        <f>IF(L99="",0,IF(ISERROR(AL99+AK99*VLOOKUP(L99,Paramétrage!$C$6:$E$28,3,0))=TRUE,AM99,AL99+AK99*VLOOKUP(L99,Paramétrage!$C$6:$E$28,3,0)))</f>
        <v>0</v>
      </c>
      <c r="AO99" s="136">
        <f>IF(L99="",0,IF(OR(P99="oui",VLOOKUP(L99,Paramétrage!$C$6:$E$28,2,0)=0),0,IF(U99="",0,U99-AJ99)))</f>
        <v>0</v>
      </c>
      <c r="AP99" s="46">
        <f t="shared" si="45"/>
        <v>0</v>
      </c>
    </row>
    <row r="100" spans="1:42" ht="15.75">
      <c r="A100" s="609"/>
      <c r="B100" s="655"/>
      <c r="C100" s="664"/>
      <c r="D100" s="664"/>
      <c r="E100" s="664"/>
      <c r="F100" s="55"/>
      <c r="G100" s="76"/>
      <c r="H100" s="57"/>
      <c r="I100" s="58"/>
      <c r="J100" s="402"/>
      <c r="K100" s="60"/>
      <c r="L100" s="35"/>
      <c r="M100" s="403"/>
      <c r="N100" s="151"/>
      <c r="O100" s="152"/>
      <c r="P100" s="63"/>
      <c r="Q100" s="683"/>
      <c r="R100" s="637"/>
      <c r="S100" s="637"/>
      <c r="T100" s="614"/>
      <c r="U100" s="134" t="str">
        <f>IF(OR(O100="",L100=Paramétrage!$C$10,L100=Paramétrage!$C$13,L100=Paramétrage!$C$16,L100=Paramétrage!$C$19,L100=Paramétrage!$C$23,L100=Paramétrage!$C$26,AND(L100&lt;&gt;Paramétrage!$C$9,P100="Mut+ext")),"",ROUNDUP(N100/O100,0))</f>
        <v/>
      </c>
      <c r="V100" s="135">
        <f>IF(L100="",0,IF(OR(P100="Mut+ext",VLOOKUP(L100,Paramétrage!$C$6:$E$28,2,0)=0),0,IF(O100="","saisir capacité",M100*U100*VLOOKUP(L100,Paramétrage!$C$6:$E$28,2,0))))</f>
        <v>0</v>
      </c>
      <c r="W100" s="404"/>
      <c r="X100" s="453">
        <f t="shared" si="40"/>
        <v>0</v>
      </c>
      <c r="Y100" s="454">
        <f>IF(L100="",0,IF(ISERROR(W100+V100*VLOOKUP(L100,Paramétrage!$C$6:$E$28,3,0))=TRUE,X100,W100+V100*VLOOKUP(L100,Paramétrage!$C$6:$E$28,3,0)))</f>
        <v>0</v>
      </c>
      <c r="Z100" s="642"/>
      <c r="AA100" s="637"/>
      <c r="AB100" s="612"/>
      <c r="AC100" s="344"/>
      <c r="AD100" s="70"/>
      <c r="AE100" s="206">
        <f>IF(F100="",0,IF(J100="",0,IF(SUMIF(F96:F103,F100,N96:N103)=0,0,IF(J100="Obligatoire",AF100/N100,IF(K100="",AF100/SUMIF(F96:F103,F100,N96:N103),AF100/(SUMIF(F96:F103,F100,N96:N103)/K100))))))</f>
        <v>0</v>
      </c>
      <c r="AF100" s="440">
        <f t="shared" si="41"/>
        <v>0</v>
      </c>
      <c r="AG100" s="346"/>
      <c r="AH100" s="136">
        <f>IF(SUMIF(F96:F103,F100,N96:N103)=0,0,$M$3*N100/SUMIF(F96:F103,F100,N96:N103))</f>
        <v>0</v>
      </c>
      <c r="AI100" s="46">
        <f t="shared" si="42"/>
        <v>0</v>
      </c>
      <c r="AJ100" s="137" t="str">
        <f t="shared" si="43"/>
        <v/>
      </c>
      <c r="AK100" s="138">
        <f>IF(L100="",0,IF(OR(P100="Mut+ext",VLOOKUP(L100,Paramétrage!$C$6:$E$28,2,0)=0),0,IF(O100="","saisir capacité",IF(P100="Mut+ext",0,M100*AJ100*VLOOKUP(L100,Paramétrage!$C$6:$E$28,2,0)))))</f>
        <v>0</v>
      </c>
      <c r="AL100" s="47"/>
      <c r="AM100" s="138">
        <f t="shared" si="44"/>
        <v>0</v>
      </c>
      <c r="AN100" s="138">
        <f>IF(L100="",0,IF(ISERROR(AL100+AK100*VLOOKUP(L100,Paramétrage!$C$6:$E$28,3,0))=TRUE,AM100,AL100+AK100*VLOOKUP(L100,Paramétrage!$C$6:$E$28,3,0)))</f>
        <v>0</v>
      </c>
      <c r="AO100" s="136">
        <f>IF(L100="",0,IF(OR(P100="oui",VLOOKUP(L100,Paramétrage!$C$6:$E$28,2,0)=0),0,IF(U100="",0,U100-AJ100)))</f>
        <v>0</v>
      </c>
      <c r="AP100" s="46">
        <f t="shared" si="45"/>
        <v>0</v>
      </c>
    </row>
    <row r="101" spans="1:42" ht="15.75">
      <c r="A101" s="609"/>
      <c r="B101" s="655"/>
      <c r="C101" s="664"/>
      <c r="D101" s="664"/>
      <c r="E101" s="664"/>
      <c r="F101" s="55"/>
      <c r="G101" s="76"/>
      <c r="H101" s="57"/>
      <c r="I101" s="58"/>
      <c r="J101" s="402"/>
      <c r="K101" s="60"/>
      <c r="L101" s="35"/>
      <c r="M101" s="403"/>
      <c r="N101" s="151"/>
      <c r="O101" s="152"/>
      <c r="P101" s="63"/>
      <c r="Q101" s="683"/>
      <c r="R101" s="637"/>
      <c r="S101" s="637"/>
      <c r="T101" s="614"/>
      <c r="U101" s="134" t="str">
        <f>IF(OR(O101="",L101=Paramétrage!$C$10,L101=Paramétrage!$C$13,L101=Paramétrage!$C$16,L101=Paramétrage!$C$19,L101=Paramétrage!$C$23,L101=Paramétrage!$C$26,AND(L101&lt;&gt;Paramétrage!$C$9,P101="Mut+ext")),"",ROUNDUP(N101/O101,0))</f>
        <v/>
      </c>
      <c r="V101" s="135">
        <f>IF(L101="",0,IF(OR(P101="Mut+ext",VLOOKUP(L101,Paramétrage!$C$6:$E$28,2,0)=0),0,IF(O101="","saisir capacité",M101*U101*VLOOKUP(L101,Paramétrage!$C$6:$E$28,2,0))))</f>
        <v>0</v>
      </c>
      <c r="W101" s="404"/>
      <c r="X101" s="453">
        <f t="shared" si="40"/>
        <v>0</v>
      </c>
      <c r="Y101" s="454">
        <f>IF(L101="",0,IF(ISERROR(W101+V101*VLOOKUP(L101,Paramétrage!$C$6:$E$28,3,0))=TRUE,X101,W101+V101*VLOOKUP(L101,Paramétrage!$C$6:$E$28,3,0)))</f>
        <v>0</v>
      </c>
      <c r="Z101" s="642"/>
      <c r="AA101" s="637"/>
      <c r="AB101" s="612"/>
      <c r="AC101" s="344"/>
      <c r="AD101" s="70"/>
      <c r="AE101" s="206">
        <f>IF(F101="",0,IF(J101="",0,IF(SUMIF(F96:F103,F101,N96:N103)=0,0,IF(J101="Obligatoire",AF101/N101,IF(K101="",AF101/SUMIF(F96:F103,F101,N96:N103),AF101/(SUMIF(F96:F103,F101,N96:N103)/K101))))))</f>
        <v>0</v>
      </c>
      <c r="AF101" s="440">
        <f t="shared" si="41"/>
        <v>0</v>
      </c>
      <c r="AG101" s="346"/>
      <c r="AH101" s="136">
        <f>IF(SUMIF(F96:F103,F101,N96:N103)=0,0,$M$3*N101/SUMIF(F96:F103,F101,N96:N103))</f>
        <v>0</v>
      </c>
      <c r="AI101" s="46">
        <f t="shared" si="42"/>
        <v>0</v>
      </c>
      <c r="AJ101" s="137" t="str">
        <f t="shared" si="43"/>
        <v/>
      </c>
      <c r="AK101" s="138">
        <f>IF(L101="",0,IF(OR(P101="Mut+ext",VLOOKUP(L101,Paramétrage!$C$6:$E$28,2,0)=0),0,IF(O101="","saisir capacité",IF(P101="Mut+ext",0,M101*AJ101*VLOOKUP(L101,Paramétrage!$C$6:$E$28,2,0)))))</f>
        <v>0</v>
      </c>
      <c r="AL101" s="47"/>
      <c r="AM101" s="138">
        <f t="shared" si="44"/>
        <v>0</v>
      </c>
      <c r="AN101" s="138">
        <f>IF(L101="",0,IF(ISERROR(AL101+AK101*VLOOKUP(L101,Paramétrage!$C$6:$E$28,3,0))=TRUE,AM101,AL101+AK101*VLOOKUP(L101,Paramétrage!$C$6:$E$28,3,0)))</f>
        <v>0</v>
      </c>
      <c r="AO101" s="136">
        <f>IF(L101="",0,IF(OR(P101="oui",VLOOKUP(L101,Paramétrage!$C$6:$E$28,2,0)=0),0,IF(U101="",0,U101-AJ101)))</f>
        <v>0</v>
      </c>
      <c r="AP101" s="46">
        <f t="shared" si="45"/>
        <v>0</v>
      </c>
    </row>
    <row r="102" spans="1:42" ht="15.75">
      <c r="A102" s="609"/>
      <c r="B102" s="655"/>
      <c r="C102" s="664"/>
      <c r="D102" s="664"/>
      <c r="E102" s="664"/>
      <c r="F102" s="55"/>
      <c r="G102" s="76"/>
      <c r="H102" s="57"/>
      <c r="I102" s="58"/>
      <c r="J102" s="402"/>
      <c r="K102" s="60"/>
      <c r="L102" s="35"/>
      <c r="M102" s="403"/>
      <c r="N102" s="151"/>
      <c r="O102" s="152"/>
      <c r="P102" s="63"/>
      <c r="Q102" s="683"/>
      <c r="R102" s="637"/>
      <c r="S102" s="637"/>
      <c r="T102" s="614"/>
      <c r="U102" s="134" t="str">
        <f>IF(OR(O102="",L102=Paramétrage!$C$10,L102=Paramétrage!$C$13,L102=Paramétrage!$C$16,L102=Paramétrage!$C$19,L102=Paramétrage!$C$23,L102=Paramétrage!$C$26,AND(L102&lt;&gt;Paramétrage!$C$9,P102="Mut+ext")),"",ROUNDUP(N102/O102,0))</f>
        <v/>
      </c>
      <c r="V102" s="135">
        <f>IF(L102="",0,IF(OR(P102="Mut+ext",VLOOKUP(L102,Paramétrage!$C$6:$E$28,2,0)=0),0,IF(O102="","saisir capacité",M102*U102*VLOOKUP(L102,Paramétrage!$C$6:$E$28,2,0))))</f>
        <v>0</v>
      </c>
      <c r="W102" s="404"/>
      <c r="X102" s="453">
        <f t="shared" si="40"/>
        <v>0</v>
      </c>
      <c r="Y102" s="454">
        <f>IF(L102="",0,IF(ISERROR(W102+V102*VLOOKUP(L102,Paramétrage!$C$6:$E$28,3,0))=TRUE,X102,W102+V102*VLOOKUP(L102,Paramétrage!$C$6:$E$28,3,0)))</f>
        <v>0</v>
      </c>
      <c r="Z102" s="642"/>
      <c r="AA102" s="637"/>
      <c r="AB102" s="612"/>
      <c r="AC102" s="344"/>
      <c r="AD102" s="70"/>
      <c r="AE102" s="206">
        <f>IF(F102="",0,IF(J102="",0,IF(SUMIF(F96:F103,F102,N96:N103)=0,0,IF(J102="Obligatoire",AF102/N102,IF(K102="",AF102/SUMIF(F96:F103,F102,N96:N103),AF102/(SUMIF(F96:F103,F102,N96:N103)/K102))))))</f>
        <v>0</v>
      </c>
      <c r="AF102" s="440">
        <f t="shared" si="41"/>
        <v>0</v>
      </c>
      <c r="AG102" s="346"/>
      <c r="AH102" s="136">
        <f>IF(SUMIF(F96:F103,F102,N96:N103)=0,0,$M$3*N102/SUMIF(F96:F103,F102,N96:N103))</f>
        <v>0</v>
      </c>
      <c r="AI102" s="46">
        <f t="shared" si="42"/>
        <v>0</v>
      </c>
      <c r="AJ102" s="137" t="str">
        <f t="shared" si="43"/>
        <v/>
      </c>
      <c r="AK102" s="138">
        <f>IF(L102="",0,IF(OR(P102="Mut+ext",VLOOKUP(L102,Paramétrage!$C$6:$E$28,2,0)=0),0,IF(O102="","saisir capacité",IF(P102="Mut+ext",0,M102*AJ102*VLOOKUP(L102,Paramétrage!$C$6:$E$28,2,0)))))</f>
        <v>0</v>
      </c>
      <c r="AL102" s="47"/>
      <c r="AM102" s="138">
        <f t="shared" si="44"/>
        <v>0</v>
      </c>
      <c r="AN102" s="138">
        <f>IF(L102="",0,IF(ISERROR(AL102+AK102*VLOOKUP(L102,Paramétrage!$C$6:$E$28,3,0))=TRUE,AM102,AL102+AK102*VLOOKUP(L102,Paramétrage!$C$6:$E$28,3,0)))</f>
        <v>0</v>
      </c>
      <c r="AO102" s="136">
        <f>IF(L102="",0,IF(OR(P102="oui",VLOOKUP(L102,Paramétrage!$C$6:$E$28,2,0)=0),0,IF(U102="",0,U102-AJ102)))</f>
        <v>0</v>
      </c>
      <c r="AP102" s="46">
        <f t="shared" si="45"/>
        <v>0</v>
      </c>
    </row>
    <row r="103" spans="1:42" ht="15.75">
      <c r="A103" s="609"/>
      <c r="B103" s="655"/>
      <c r="C103" s="664"/>
      <c r="D103" s="645"/>
      <c r="E103" s="645"/>
      <c r="F103" s="55"/>
      <c r="G103" s="76"/>
      <c r="H103" s="57"/>
      <c r="I103" s="58"/>
      <c r="J103" s="402"/>
      <c r="K103" s="60"/>
      <c r="L103" s="35"/>
      <c r="M103" s="403"/>
      <c r="N103" s="151"/>
      <c r="O103" s="152"/>
      <c r="P103" s="63"/>
      <c r="Q103" s="683"/>
      <c r="R103" s="637"/>
      <c r="S103" s="637"/>
      <c r="T103" s="614"/>
      <c r="U103" s="134" t="str">
        <f>IF(OR(O103="",L103=Paramétrage!$C$10,L103=Paramétrage!$C$13,L103=Paramétrage!$C$16,L103=Paramétrage!$C$19,L103=Paramétrage!$C$23,L103=Paramétrage!$C$26,AND(L103&lt;&gt;Paramétrage!$C$9,P103="Mut+ext")),"",ROUNDUP(N103/O103,0))</f>
        <v/>
      </c>
      <c r="V103" s="135">
        <f>IF(L103="",0,IF(OR(P103="Mut+ext",VLOOKUP(L103,Paramétrage!$C$6:$E$28,2,0)=0),0,IF(O103="","saisir capacité",M103*U103*VLOOKUP(L103,Paramétrage!$C$6:$E$28,2,0))))</f>
        <v>0</v>
      </c>
      <c r="W103" s="404"/>
      <c r="X103" s="453">
        <f t="shared" si="40"/>
        <v>0</v>
      </c>
      <c r="Y103" s="454">
        <f>IF(L103="",0,IF(ISERROR(W103+V103*VLOOKUP(L103,Paramétrage!$C$6:$E$28,3,0))=TRUE,X103,W103+V103*VLOOKUP(L103,Paramétrage!$C$6:$E$28,3,0)))</f>
        <v>0</v>
      </c>
      <c r="Z103" s="642"/>
      <c r="AA103" s="637"/>
      <c r="AB103" s="612"/>
      <c r="AC103" s="344"/>
      <c r="AD103" s="70"/>
      <c r="AE103" s="206">
        <f>IF(F103="",0,IF(J103="",0,IF(SUMIF(F96:F103,F103,N96:N103)=0,0,IF(J103="Obligatoire",AF103/N103,IF(K103="",AF103/SUMIF(F96:F103,F103,N96:N103),AF103/(SUMIF(F96:F103,F103,N96:N103)/K103))))))</f>
        <v>0</v>
      </c>
      <c r="AF103" s="440">
        <f t="shared" si="41"/>
        <v>0</v>
      </c>
      <c r="AG103" s="346"/>
      <c r="AH103" s="136">
        <f>IF(SUMIF(F96:F103,F103,N96:N103)=0,0,$M$3*N103/SUMIF(F96:F103,F103,N96:N103))</f>
        <v>0</v>
      </c>
      <c r="AI103" s="46">
        <f t="shared" si="42"/>
        <v>0</v>
      </c>
      <c r="AJ103" s="137" t="str">
        <f t="shared" si="43"/>
        <v/>
      </c>
      <c r="AK103" s="138">
        <f>IF(L103="",0,IF(OR(P103="Mut+ext",VLOOKUP(L103,Paramétrage!$C$6:$E$28,2,0)=0),0,IF(O103="","saisir capacité",IF(P103="Mut+ext",0,M103*AJ103*VLOOKUP(L103,Paramétrage!$C$6:$E$28,2,0)))))</f>
        <v>0</v>
      </c>
      <c r="AL103" s="47"/>
      <c r="AM103" s="138">
        <f t="shared" si="44"/>
        <v>0</v>
      </c>
      <c r="AN103" s="138">
        <f>IF(L103="",0,IF(ISERROR(AL103+AK103*VLOOKUP(L103,Paramétrage!$C$6:$E$28,3,0))=TRUE,AM103,AL103+AK103*VLOOKUP(L103,Paramétrage!$C$6:$E$28,3,0)))</f>
        <v>0</v>
      </c>
      <c r="AO103" s="136">
        <f>IF(L103="",0,IF(OR(P103="oui",VLOOKUP(L103,Paramétrage!$C$6:$E$28,2,0)=0),0,IF(U103="",0,U103-AJ103)))</f>
        <v>0</v>
      </c>
      <c r="AP103" s="46">
        <f t="shared" si="45"/>
        <v>0</v>
      </c>
    </row>
    <row r="104" spans="1:42" ht="15.75">
      <c r="A104" s="609"/>
      <c r="B104" s="655"/>
      <c r="C104" s="645"/>
      <c r="D104" s="139"/>
      <c r="E104" s="139"/>
      <c r="F104" s="455"/>
      <c r="G104" s="523"/>
      <c r="H104" s="457"/>
      <c r="I104" s="456"/>
      <c r="J104" s="457"/>
      <c r="K104" s="141"/>
      <c r="L104" s="142"/>
      <c r="M104" s="143">
        <f>AE104</f>
        <v>0</v>
      </c>
      <c r="N104" s="458"/>
      <c r="O104" s="458"/>
      <c r="P104" s="231"/>
      <c r="Q104" s="460"/>
      <c r="R104" s="460"/>
      <c r="S104" s="460"/>
      <c r="T104" s="461"/>
      <c r="U104" s="459"/>
      <c r="V104" s="144">
        <f>SUM(V96:V103)</f>
        <v>0</v>
      </c>
      <c r="W104" s="142">
        <f>SUM(W96:W103)</f>
        <v>0</v>
      </c>
      <c r="X104" s="462">
        <f>V104+W104</f>
        <v>0</v>
      </c>
      <c r="Y104" s="463">
        <f>SUM(Y96:Y103)</f>
        <v>0</v>
      </c>
      <c r="Z104" s="524"/>
      <c r="AA104" s="524"/>
      <c r="AB104" s="232"/>
      <c r="AC104" s="232"/>
      <c r="AD104" s="461"/>
      <c r="AE104" s="211">
        <f>SUM(AE96:AE103)</f>
        <v>0</v>
      </c>
      <c r="AF104" s="501">
        <f>SUM(AF96:AF103)</f>
        <v>0</v>
      </c>
      <c r="AG104" s="346"/>
      <c r="AH104" s="346"/>
      <c r="AI104" s="346"/>
      <c r="AJ104" s="346"/>
      <c r="AK104" s="346"/>
      <c r="AL104" s="346"/>
      <c r="AM104" s="346"/>
      <c r="AN104" s="346"/>
      <c r="AO104" s="346"/>
      <c r="AP104" s="346"/>
    </row>
    <row r="105" spans="1:42" ht="15" customHeight="1">
      <c r="A105" s="609"/>
      <c r="B105" s="655"/>
      <c r="C105" s="663" t="s">
        <v>479</v>
      </c>
      <c r="D105" s="706" t="s">
        <v>582</v>
      </c>
      <c r="E105" s="667">
        <v>6</v>
      </c>
      <c r="F105" s="342" t="s">
        <v>165</v>
      </c>
      <c r="G105" s="56" t="s">
        <v>16</v>
      </c>
      <c r="H105" s="57"/>
      <c r="I105" s="58"/>
      <c r="J105" s="402"/>
      <c r="K105" s="60"/>
      <c r="L105" s="35"/>
      <c r="M105" s="403"/>
      <c r="N105" s="151"/>
      <c r="O105" s="152"/>
      <c r="P105" s="63"/>
      <c r="Q105" s="683"/>
      <c r="R105" s="637"/>
      <c r="S105" s="637"/>
      <c r="T105" s="614"/>
      <c r="U105" s="134" t="str">
        <f>IF(OR(O105="",L105=Paramétrage!$C$10,L105=Paramétrage!$C$13,L105=Paramétrage!$C$16,L105=Paramétrage!$C$19,L105=Paramétrage!$C$23,L105=Paramétrage!$C$26,AND(L105&lt;&gt;Paramétrage!$C$9,P105="Mut+ext")),"",ROUNDUP(N105/O105,0))</f>
        <v/>
      </c>
      <c r="V105" s="135">
        <f>IF(L105="",0,IF(OR(P105="Mut+ext",VLOOKUP(L105,Paramétrage!$C$6:$E$28,2,0)=0),0,IF(O105="","saisir capacité",M105*U105*VLOOKUP(L105,Paramétrage!$C$6:$E$28,2,0))))</f>
        <v>0</v>
      </c>
      <c r="W105" s="404"/>
      <c r="X105" s="453">
        <f t="shared" ref="X105:X112" si="46">IF(ISERROR(V105+W105)=TRUE,V105,V105+W105)</f>
        <v>0</v>
      </c>
      <c r="Y105" s="454">
        <f>IF(L105="",0,IF(ISERROR(W105+V105*VLOOKUP(L105,Paramétrage!$C$6:$E$28,3,0))=TRUE,X105,W105+V105*VLOOKUP(L105,Paramétrage!$C$6:$E$28,3,0)))</f>
        <v>0</v>
      </c>
      <c r="Z105" s="642"/>
      <c r="AA105" s="637"/>
      <c r="AB105" s="612"/>
      <c r="AC105" s="344"/>
      <c r="AD105" s="93"/>
      <c r="AE105" s="206">
        <f>IF(F105="",0,IF(J105="",0,IF(SUMIF(F105:F112,F105,N105:N112)=0,0,IF(J105="Obligatoire",AF105/N105,IF(K105="",AF105/SUMIF(F105:F112,F105,N105:N112),AF105/(SUMIF(F105:F112,F105,N105:N112)/K105))))))</f>
        <v>0</v>
      </c>
      <c r="AF105" s="233">
        <f t="shared" ref="AF105:AF112" si="47">M105*N105</f>
        <v>0</v>
      </c>
      <c r="AG105" s="346"/>
      <c r="AH105" s="136">
        <f>IF(SUMIF(F105:F112,F105,N105:N112)=0,0,$M$3*N105/SUMIF(F105:F112,F105,N105:N112))</f>
        <v>0</v>
      </c>
      <c r="AI105" s="46">
        <f t="shared" ref="AI105:AI112" si="48">O105</f>
        <v>0</v>
      </c>
      <c r="AJ105" s="137" t="str">
        <f t="shared" ref="AJ105:AJ112" si="49">IF(AI105=0,"",ROUNDUP(AH105/AI105,0))</f>
        <v/>
      </c>
      <c r="AK105" s="138">
        <f>IF(L105="",0,IF(OR(P105="Mut+ext",VLOOKUP(L105,Paramétrage!$C$6:$E$28,2,0)=0),0,IF(O105="","saisir capacité",IF(P105="Mut+ext",0,M105*AJ105*VLOOKUP(L105,Paramétrage!$C$6:$E$28,2,0)))))</f>
        <v>0</v>
      </c>
      <c r="AL105" s="47"/>
      <c r="AM105" s="138">
        <f t="shared" ref="AM105:AM112" si="50">IF(ISERROR(AK105+AL105)=TRUE,AK105,AK105+AL105)</f>
        <v>0</v>
      </c>
      <c r="AN105" s="138">
        <f>IF(L105="",0,IF(ISERROR(AL105+AK105*VLOOKUP(L105,Paramétrage!$C$6:$E$28,3,0))=TRUE,AM105,AL105+AK105*VLOOKUP(L105,Paramétrage!$C$6:$E$28,3,0)))</f>
        <v>0</v>
      </c>
      <c r="AO105" s="136">
        <f>IF(L105="",0,IF(OR(P105="oui",VLOOKUP(L105,Paramétrage!$C$6:$E$28,2,0)=0),0,IF(U105="",0,U105-AJ105)))</f>
        <v>0</v>
      </c>
      <c r="AP105" s="46">
        <f t="shared" ref="AP105:AP112" si="51">Y105-AN105-W105</f>
        <v>0</v>
      </c>
    </row>
    <row r="106" spans="1:42" ht="15.75">
      <c r="A106" s="609"/>
      <c r="B106" s="655"/>
      <c r="C106" s="664"/>
      <c r="D106" s="664"/>
      <c r="E106" s="664"/>
      <c r="F106" s="55" t="s">
        <v>482</v>
      </c>
      <c r="G106" s="216" t="s">
        <v>16</v>
      </c>
      <c r="H106" s="57"/>
      <c r="I106" s="58"/>
      <c r="J106" s="402"/>
      <c r="K106" s="60"/>
      <c r="L106" s="35"/>
      <c r="M106" s="403"/>
      <c r="N106" s="151"/>
      <c r="O106" s="152"/>
      <c r="P106" s="63"/>
      <c r="Q106" s="683"/>
      <c r="R106" s="637"/>
      <c r="S106" s="637"/>
      <c r="T106" s="614"/>
      <c r="U106" s="134" t="str">
        <f>IF(OR(O106="",L106=Paramétrage!$C$10,L106=Paramétrage!$C$13,L106=Paramétrage!$C$16,L106=Paramétrage!$C$19,L106=Paramétrage!$C$23,L106=Paramétrage!$C$26,AND(L106&lt;&gt;Paramétrage!$C$9,P106="Mut+ext")),"",ROUNDUP(N106/O106,0))</f>
        <v/>
      </c>
      <c r="V106" s="135">
        <f>IF(L106="",0,IF(OR(P106="Mut+ext",VLOOKUP(L106,Paramétrage!$C$6:$E$28,2,0)=0),0,IF(O106="","saisir capacité",M106*U106*VLOOKUP(L106,Paramétrage!$C$6:$E$28,2,0))))</f>
        <v>0</v>
      </c>
      <c r="W106" s="404"/>
      <c r="X106" s="453">
        <f t="shared" si="46"/>
        <v>0</v>
      </c>
      <c r="Y106" s="454">
        <f>IF(L106="",0,IF(ISERROR(W106+V106*VLOOKUP(L106,Paramétrage!$C$6:$E$28,3,0))=TRUE,X106,W106+V106*VLOOKUP(L106,Paramétrage!$C$6:$E$28,3,0)))</f>
        <v>0</v>
      </c>
      <c r="Z106" s="642"/>
      <c r="AA106" s="637"/>
      <c r="AB106" s="612"/>
      <c r="AC106" s="344"/>
      <c r="AD106" s="70"/>
      <c r="AE106" s="206">
        <f>IF(F106="",0,IF(J106="",0,IF(SUMIF(F105:F112,F106,N105:N112)=0,0,IF(J106="Obligatoire",AF106/N106,IF(K106="",AF106/SUMIF(F105:F112,F106,N105:N112),AF106/(SUMIF(F105:F112,F106,N105:N112)/K106))))))</f>
        <v>0</v>
      </c>
      <c r="AF106" s="440">
        <f t="shared" si="47"/>
        <v>0</v>
      </c>
      <c r="AG106" s="346"/>
      <c r="AH106" s="136">
        <f>IF(SUMIF(F105:F112,F106,N105:N112)=0,0,$M$3*N106/SUMIF(F105:F112,F106,N105:N112))</f>
        <v>0</v>
      </c>
      <c r="AI106" s="46">
        <f t="shared" si="48"/>
        <v>0</v>
      </c>
      <c r="AJ106" s="137" t="str">
        <f t="shared" si="49"/>
        <v/>
      </c>
      <c r="AK106" s="138">
        <f>IF(L106="",0,IF(OR(P106="Mut+ext",VLOOKUP(L106,Paramétrage!$C$6:$E$28,2,0)=0),0,IF(O106="","saisir capacité",IF(P106="Mut+ext",0,M106*AJ106*VLOOKUP(L106,Paramétrage!$C$6:$E$28,2,0)))))</f>
        <v>0</v>
      </c>
      <c r="AL106" s="47"/>
      <c r="AM106" s="138">
        <f t="shared" si="50"/>
        <v>0</v>
      </c>
      <c r="AN106" s="138">
        <f>IF(L106="",0,IF(ISERROR(AL106+AK106*VLOOKUP(L106,Paramétrage!$C$6:$E$28,3,0))=TRUE,AM106,AL106+AK106*VLOOKUP(L106,Paramétrage!$C$6:$E$28,3,0)))</f>
        <v>0</v>
      </c>
      <c r="AO106" s="136">
        <f>IF(L106="",0,IF(OR(P106="oui",VLOOKUP(L106,Paramétrage!$C$6:$E$28,2,0)=0),0,IF(U106="",0,U106-AJ106)))</f>
        <v>0</v>
      </c>
      <c r="AP106" s="46">
        <f t="shared" si="51"/>
        <v>0</v>
      </c>
    </row>
    <row r="107" spans="1:42" ht="15.75">
      <c r="A107" s="609"/>
      <c r="B107" s="655"/>
      <c r="C107" s="664"/>
      <c r="D107" s="664"/>
      <c r="E107" s="664"/>
      <c r="F107" s="55" t="s">
        <v>483</v>
      </c>
      <c r="G107" s="216" t="s">
        <v>16</v>
      </c>
      <c r="H107" s="57"/>
      <c r="I107" s="58"/>
      <c r="J107" s="402"/>
      <c r="K107" s="60"/>
      <c r="L107" s="35"/>
      <c r="M107" s="403"/>
      <c r="N107" s="151"/>
      <c r="O107" s="152"/>
      <c r="P107" s="63"/>
      <c r="Q107" s="683"/>
      <c r="R107" s="637"/>
      <c r="S107" s="637"/>
      <c r="T107" s="614"/>
      <c r="U107" s="134" t="str">
        <f>IF(OR(O107="",L107=Paramétrage!$C$10,L107=Paramétrage!$C$13,L107=Paramétrage!$C$16,L107=Paramétrage!$C$19,L107=Paramétrage!$C$23,L107=Paramétrage!$C$26,AND(L107&lt;&gt;Paramétrage!$C$9,P107="Mut+ext")),"",ROUNDUP(N107/O107,0))</f>
        <v/>
      </c>
      <c r="V107" s="135">
        <f>IF(L107="",0,IF(OR(P107="Mut+ext",VLOOKUP(L107,Paramétrage!$C$6:$E$28,2,0)=0),0,IF(O107="","saisir capacité",M107*U107*VLOOKUP(L107,Paramétrage!$C$6:$E$28,2,0))))</f>
        <v>0</v>
      </c>
      <c r="W107" s="404"/>
      <c r="X107" s="453">
        <f t="shared" si="46"/>
        <v>0</v>
      </c>
      <c r="Y107" s="454">
        <f>IF(L107="",0,IF(ISERROR(W107+V107*VLOOKUP(L107,Paramétrage!$C$6:$E$28,3,0))=TRUE,X107,W107+V107*VLOOKUP(L107,Paramétrage!$C$6:$E$28,3,0)))</f>
        <v>0</v>
      </c>
      <c r="Z107" s="642"/>
      <c r="AA107" s="637"/>
      <c r="AB107" s="612"/>
      <c r="AC107" s="344"/>
      <c r="AD107" s="70"/>
      <c r="AE107" s="206">
        <f>IF(F107="",0,IF(J107="",0,IF(SUMIF(F105:F112,F107,N105:N112)=0,0,IF(J107="Obligatoire",AF107/N107,IF(K107="",AF107/SUMIF(F105:F112,F107,N105:N112),AF107/(SUMIF(F105:F112,F107,N105:N112)/K107))))))</f>
        <v>0</v>
      </c>
      <c r="AF107" s="440">
        <f t="shared" si="47"/>
        <v>0</v>
      </c>
      <c r="AG107" s="346"/>
      <c r="AH107" s="136">
        <f>IF(SUMIF(F105:F112,F107,N105:N112)=0,0,$M$3*N107/SUMIF(F105:F112,F107,N105:N112))</f>
        <v>0</v>
      </c>
      <c r="AI107" s="46">
        <f t="shared" si="48"/>
        <v>0</v>
      </c>
      <c r="AJ107" s="137" t="str">
        <f t="shared" si="49"/>
        <v/>
      </c>
      <c r="AK107" s="138">
        <f>IF(L107="",0,IF(OR(P107="Mut+ext",VLOOKUP(L107,Paramétrage!$C$6:$E$28,2,0)=0),0,IF(O107="","saisir capacité",IF(P107="Mut+ext",0,M107*AJ107*VLOOKUP(L107,Paramétrage!$C$6:$E$28,2,0)))))</f>
        <v>0</v>
      </c>
      <c r="AL107" s="47"/>
      <c r="AM107" s="138">
        <f t="shared" si="50"/>
        <v>0</v>
      </c>
      <c r="AN107" s="138">
        <f>IF(L107="",0,IF(ISERROR(AL107+AK107*VLOOKUP(L107,Paramétrage!$C$6:$E$28,3,0))=TRUE,AM107,AL107+AK107*VLOOKUP(L107,Paramétrage!$C$6:$E$28,3,0)))</f>
        <v>0</v>
      </c>
      <c r="AO107" s="136">
        <f>IF(L107="",0,IF(OR(P107="oui",VLOOKUP(L107,Paramétrage!$C$6:$E$28,2,0)=0),0,IF(U107="",0,U107-AJ107)))</f>
        <v>0</v>
      </c>
      <c r="AP107" s="46">
        <f t="shared" si="51"/>
        <v>0</v>
      </c>
    </row>
    <row r="108" spans="1:42" ht="15.75">
      <c r="A108" s="609"/>
      <c r="B108" s="655"/>
      <c r="C108" s="664"/>
      <c r="D108" s="664"/>
      <c r="E108" s="664"/>
      <c r="F108" s="408" t="s">
        <v>167</v>
      </c>
      <c r="G108" s="216" t="s">
        <v>16</v>
      </c>
      <c r="H108" s="57"/>
      <c r="I108" s="58"/>
      <c r="J108" s="402"/>
      <c r="K108" s="60"/>
      <c r="L108" s="35"/>
      <c r="M108" s="403"/>
      <c r="N108" s="151"/>
      <c r="O108" s="152"/>
      <c r="P108" s="63"/>
      <c r="Q108" s="683"/>
      <c r="R108" s="637"/>
      <c r="S108" s="637"/>
      <c r="T108" s="614"/>
      <c r="U108" s="134" t="str">
        <f>IF(OR(O108="",L108=Paramétrage!$C$10,L108=Paramétrage!$C$13,L108=Paramétrage!$C$16,L108=Paramétrage!$C$19,L108=Paramétrage!$C$23,L108=Paramétrage!$C$26,AND(L108&lt;&gt;Paramétrage!$C$9,P108="Mut+ext")),"",ROUNDUP(N108/O108,0))</f>
        <v/>
      </c>
      <c r="V108" s="135">
        <f>IF(L108="",0,IF(OR(P108="Mut+ext",VLOOKUP(L108,Paramétrage!$C$6:$E$28,2,0)=0),0,IF(O108="","saisir capacité",M108*U108*VLOOKUP(L108,Paramétrage!$C$6:$E$28,2,0))))</f>
        <v>0</v>
      </c>
      <c r="W108" s="404"/>
      <c r="X108" s="453">
        <f t="shared" si="46"/>
        <v>0</v>
      </c>
      <c r="Y108" s="454">
        <f>IF(L108="",0,IF(ISERROR(W108+V108*VLOOKUP(L108,Paramétrage!$C$6:$E$28,3,0))=TRUE,X108,W108+V108*VLOOKUP(L108,Paramétrage!$C$6:$E$28,3,0)))</f>
        <v>0</v>
      </c>
      <c r="Z108" s="642"/>
      <c r="AA108" s="637"/>
      <c r="AB108" s="612"/>
      <c r="AC108" s="344"/>
      <c r="AD108" s="70"/>
      <c r="AE108" s="206">
        <f>IF(F108="",0,IF(J108="",0,IF(SUMIF(F105:F112,F108,N105:N112)=0,0,IF(J108="Obligatoire",AF108/N108,IF(K108="",AF108/SUMIF(F105:F112,F108,N105:N112),AF108/(SUMIF(F105:F112,F108,N105:N112)/K108))))))</f>
        <v>0</v>
      </c>
      <c r="AF108" s="440">
        <f t="shared" si="47"/>
        <v>0</v>
      </c>
      <c r="AG108" s="346"/>
      <c r="AH108" s="136">
        <f>IF(SUMIF(F105:F112,F108,N105:N112)=0,0,$M$3*N108/SUMIF(F105:F112,F108,N105:N112))</f>
        <v>0</v>
      </c>
      <c r="AI108" s="46">
        <f t="shared" si="48"/>
        <v>0</v>
      </c>
      <c r="AJ108" s="137" t="str">
        <f t="shared" si="49"/>
        <v/>
      </c>
      <c r="AK108" s="138">
        <f>IF(L108="",0,IF(OR(P108="Mut+ext",VLOOKUP(L108,Paramétrage!$C$6:$E$28,2,0)=0),0,IF(O108="","saisir capacité",IF(P108="Mut+ext",0,M108*AJ108*VLOOKUP(L108,Paramétrage!$C$6:$E$28,2,0)))))</f>
        <v>0</v>
      </c>
      <c r="AL108" s="47"/>
      <c r="AM108" s="138">
        <f t="shared" si="50"/>
        <v>0</v>
      </c>
      <c r="AN108" s="138">
        <f>IF(L108="",0,IF(ISERROR(AL108+AK108*VLOOKUP(L108,Paramétrage!$C$6:$E$28,3,0))=TRUE,AM108,AL108+AK108*VLOOKUP(L108,Paramétrage!$C$6:$E$28,3,0)))</f>
        <v>0</v>
      </c>
      <c r="AO108" s="136">
        <f>IF(L108="",0,IF(OR(P108="oui",VLOOKUP(L108,Paramétrage!$C$6:$E$28,2,0)=0),0,IF(U108="",0,U108-AJ108)))</f>
        <v>0</v>
      </c>
      <c r="AP108" s="46">
        <f t="shared" si="51"/>
        <v>0</v>
      </c>
    </row>
    <row r="109" spans="1:42" ht="15.75">
      <c r="A109" s="609"/>
      <c r="B109" s="655"/>
      <c r="C109" s="664"/>
      <c r="D109" s="664"/>
      <c r="E109" s="664"/>
      <c r="F109" s="55"/>
      <c r="G109" s="76"/>
      <c r="H109" s="57"/>
      <c r="I109" s="58"/>
      <c r="J109" s="402"/>
      <c r="K109" s="60"/>
      <c r="L109" s="35"/>
      <c r="M109" s="403"/>
      <c r="N109" s="151"/>
      <c r="O109" s="152"/>
      <c r="P109" s="63"/>
      <c r="Q109" s="683"/>
      <c r="R109" s="637"/>
      <c r="S109" s="637"/>
      <c r="T109" s="614"/>
      <c r="U109" s="134" t="str">
        <f>IF(OR(O109="",L109=Paramétrage!$C$10,L109=Paramétrage!$C$13,L109=Paramétrage!$C$16,L109=Paramétrage!$C$19,L109=Paramétrage!$C$23,L109=Paramétrage!$C$26,AND(L109&lt;&gt;Paramétrage!$C$9,P109="Mut+ext")),"",ROUNDUP(N109/O109,0))</f>
        <v/>
      </c>
      <c r="V109" s="135">
        <f>IF(L109="",0,IF(OR(P109="Mut+ext",VLOOKUP(L109,Paramétrage!$C$6:$E$28,2,0)=0),0,IF(O109="","saisir capacité",M109*U109*VLOOKUP(L109,Paramétrage!$C$6:$E$28,2,0))))</f>
        <v>0</v>
      </c>
      <c r="W109" s="404"/>
      <c r="X109" s="453">
        <f t="shared" si="46"/>
        <v>0</v>
      </c>
      <c r="Y109" s="454">
        <f>IF(L109="",0,IF(ISERROR(W109+V109*VLOOKUP(L109,Paramétrage!$C$6:$E$28,3,0))=TRUE,X109,W109+V109*VLOOKUP(L109,Paramétrage!$C$6:$E$28,3,0)))</f>
        <v>0</v>
      </c>
      <c r="Z109" s="642"/>
      <c r="AA109" s="637"/>
      <c r="AB109" s="612"/>
      <c r="AC109" s="344"/>
      <c r="AD109" s="70"/>
      <c r="AE109" s="206">
        <f>IF(F109="",0,IF(J109="",0,IF(SUMIF(F105:F112,F109,N105:N112)=0,0,IF(J109="Obligatoire",AF109/N109,IF(K109="",AF109/SUMIF(F105:F112,F109,N105:N112),AF109/(SUMIF(F105:F112,F109,N105:N112)/K109))))))</f>
        <v>0</v>
      </c>
      <c r="AF109" s="440">
        <f t="shared" si="47"/>
        <v>0</v>
      </c>
      <c r="AG109" s="346"/>
      <c r="AH109" s="136">
        <f>IF(SUMIF(F105:F112,F109,N105:N112)=0,0,$M$3*N109/SUMIF(F105:F112,F109,N105:N112))</f>
        <v>0</v>
      </c>
      <c r="AI109" s="46">
        <f t="shared" si="48"/>
        <v>0</v>
      </c>
      <c r="AJ109" s="137" t="str">
        <f t="shared" si="49"/>
        <v/>
      </c>
      <c r="AK109" s="138">
        <f>IF(L109="",0,IF(OR(P109="Mut+ext",VLOOKUP(L109,Paramétrage!$C$6:$E$28,2,0)=0),0,IF(O109="","saisir capacité",IF(P109="Mut+ext",0,M109*AJ109*VLOOKUP(L109,Paramétrage!$C$6:$E$28,2,0)))))</f>
        <v>0</v>
      </c>
      <c r="AL109" s="47"/>
      <c r="AM109" s="138">
        <f t="shared" si="50"/>
        <v>0</v>
      </c>
      <c r="AN109" s="138">
        <f>IF(L109="",0,IF(ISERROR(AL109+AK109*VLOOKUP(L109,Paramétrage!$C$6:$E$28,3,0))=TRUE,AM109,AL109+AK109*VLOOKUP(L109,Paramétrage!$C$6:$E$28,3,0)))</f>
        <v>0</v>
      </c>
      <c r="AO109" s="136">
        <f>IF(L109="",0,IF(OR(P109="oui",VLOOKUP(L109,Paramétrage!$C$6:$E$28,2,0)=0),0,IF(U109="",0,U109-AJ109)))</f>
        <v>0</v>
      </c>
      <c r="AP109" s="46">
        <f t="shared" si="51"/>
        <v>0</v>
      </c>
    </row>
    <row r="110" spans="1:42" ht="15.75">
      <c r="A110" s="609"/>
      <c r="B110" s="655"/>
      <c r="C110" s="664"/>
      <c r="D110" s="664"/>
      <c r="E110" s="664"/>
      <c r="F110" s="55"/>
      <c r="G110" s="76"/>
      <c r="H110" s="57"/>
      <c r="I110" s="58"/>
      <c r="J110" s="402"/>
      <c r="K110" s="60"/>
      <c r="L110" s="35"/>
      <c r="M110" s="403"/>
      <c r="N110" s="151"/>
      <c r="O110" s="152"/>
      <c r="P110" s="63"/>
      <c r="Q110" s="683"/>
      <c r="R110" s="637"/>
      <c r="S110" s="637"/>
      <c r="T110" s="614"/>
      <c r="U110" s="134" t="str">
        <f>IF(OR(O110="",L110=Paramétrage!$C$10,L110=Paramétrage!$C$13,L110=Paramétrage!$C$16,L110=Paramétrage!$C$19,L110=Paramétrage!$C$23,L110=Paramétrage!$C$26,AND(L110&lt;&gt;Paramétrage!$C$9,P110="Mut+ext")),"",ROUNDUP(N110/O110,0))</f>
        <v/>
      </c>
      <c r="V110" s="135">
        <f>IF(L110="",0,IF(OR(P110="Mut+ext",VLOOKUP(L110,Paramétrage!$C$6:$E$28,2,0)=0),0,IF(O110="","saisir capacité",M110*U110*VLOOKUP(L110,Paramétrage!$C$6:$E$28,2,0))))</f>
        <v>0</v>
      </c>
      <c r="W110" s="404"/>
      <c r="X110" s="453">
        <f t="shared" si="46"/>
        <v>0</v>
      </c>
      <c r="Y110" s="454">
        <f>IF(L110="",0,IF(ISERROR(W110+V110*VLOOKUP(L110,Paramétrage!$C$6:$E$28,3,0))=TRUE,X110,W110+V110*VLOOKUP(L110,Paramétrage!$C$6:$E$28,3,0)))</f>
        <v>0</v>
      </c>
      <c r="Z110" s="642"/>
      <c r="AA110" s="637"/>
      <c r="AB110" s="612"/>
      <c r="AC110" s="344"/>
      <c r="AD110" s="70"/>
      <c r="AE110" s="206">
        <f>IF(F110="",0,IF(J110="",0,IF(SUMIF(F105:F112,F110,N105:N112)=0,0,IF(J110="Obligatoire",AF110/N110,IF(K110="",AF110/SUMIF(F105:F112,F110,N105:N112),AF110/(SUMIF(F105:F112,F110,N105:N112)/K110))))))</f>
        <v>0</v>
      </c>
      <c r="AF110" s="440">
        <f t="shared" si="47"/>
        <v>0</v>
      </c>
      <c r="AG110" s="346"/>
      <c r="AH110" s="136">
        <f>IF(SUMIF(F105:F112,F110,N105:N112)=0,0,$M$3*N110/SUMIF(F105:F112,F110,N105:N112))</f>
        <v>0</v>
      </c>
      <c r="AI110" s="46">
        <f t="shared" si="48"/>
        <v>0</v>
      </c>
      <c r="AJ110" s="137" t="str">
        <f t="shared" si="49"/>
        <v/>
      </c>
      <c r="AK110" s="138">
        <f>IF(L110="",0,IF(OR(P110="Mut+ext",VLOOKUP(L110,Paramétrage!$C$6:$E$28,2,0)=0),0,IF(O110="","saisir capacité",IF(P110="Mut+ext",0,M110*AJ110*VLOOKUP(L110,Paramétrage!$C$6:$E$28,2,0)))))</f>
        <v>0</v>
      </c>
      <c r="AL110" s="47"/>
      <c r="AM110" s="138">
        <f t="shared" si="50"/>
        <v>0</v>
      </c>
      <c r="AN110" s="138">
        <f>IF(L110="",0,IF(ISERROR(AL110+AK110*VLOOKUP(L110,Paramétrage!$C$6:$E$28,3,0))=TRUE,AM110,AL110+AK110*VLOOKUP(L110,Paramétrage!$C$6:$E$28,3,0)))</f>
        <v>0</v>
      </c>
      <c r="AO110" s="136">
        <f>IF(L110="",0,IF(OR(P110="oui",VLOOKUP(L110,Paramétrage!$C$6:$E$28,2,0)=0),0,IF(U110="",0,U110-AJ110)))</f>
        <v>0</v>
      </c>
      <c r="AP110" s="46">
        <f t="shared" si="51"/>
        <v>0</v>
      </c>
    </row>
    <row r="111" spans="1:42" ht="15.75">
      <c r="A111" s="609"/>
      <c r="B111" s="655"/>
      <c r="C111" s="664"/>
      <c r="D111" s="664"/>
      <c r="E111" s="664"/>
      <c r="F111" s="55"/>
      <c r="G111" s="76"/>
      <c r="H111" s="57"/>
      <c r="I111" s="58"/>
      <c r="J111" s="402"/>
      <c r="K111" s="60"/>
      <c r="L111" s="35"/>
      <c r="M111" s="403"/>
      <c r="N111" s="151"/>
      <c r="O111" s="152"/>
      <c r="P111" s="63"/>
      <c r="Q111" s="683"/>
      <c r="R111" s="637"/>
      <c r="S111" s="637"/>
      <c r="T111" s="614"/>
      <c r="U111" s="134" t="str">
        <f>IF(OR(O111="",L111=Paramétrage!$C$10,L111=Paramétrage!$C$13,L111=Paramétrage!$C$16,L111=Paramétrage!$C$19,L111=Paramétrage!$C$23,L111=Paramétrage!$C$26,AND(L111&lt;&gt;Paramétrage!$C$9,P111="Mut+ext")),"",ROUNDUP(N111/O111,0))</f>
        <v/>
      </c>
      <c r="V111" s="135">
        <f>IF(L111="",0,IF(OR(P111="Mut+ext",VLOOKUP(L111,Paramétrage!$C$6:$E$28,2,0)=0),0,IF(O111="","saisir capacité",M111*U111*VLOOKUP(L111,Paramétrage!$C$6:$E$28,2,0))))</f>
        <v>0</v>
      </c>
      <c r="W111" s="404"/>
      <c r="X111" s="453">
        <f t="shared" si="46"/>
        <v>0</v>
      </c>
      <c r="Y111" s="454">
        <f>IF(L111="",0,IF(ISERROR(W111+V111*VLOOKUP(L111,Paramétrage!$C$6:$E$28,3,0))=TRUE,X111,W111+V111*VLOOKUP(L111,Paramétrage!$C$6:$E$28,3,0)))</f>
        <v>0</v>
      </c>
      <c r="Z111" s="642"/>
      <c r="AA111" s="637"/>
      <c r="AB111" s="612"/>
      <c r="AC111" s="344"/>
      <c r="AD111" s="70"/>
      <c r="AE111" s="206">
        <f>IF(F111="",0,IF(J111="",0,IF(SUMIF(F105:F112,F111,N105:N112)=0,0,IF(J111="Obligatoire",AF111/N111,IF(K111="",AF111/SUMIF(F105:F112,F111,N105:N112),AF111/(SUMIF(F105:F112,F111,N105:N112)/K111))))))</f>
        <v>0</v>
      </c>
      <c r="AF111" s="440">
        <f t="shared" si="47"/>
        <v>0</v>
      </c>
      <c r="AG111" s="346"/>
      <c r="AH111" s="136">
        <f>IF(SUMIF(F105:F112,F111,N105:N112)=0,0,$M$3*N111/SUMIF(F105:F112,F111,N105:N112))</f>
        <v>0</v>
      </c>
      <c r="AI111" s="46">
        <f t="shared" si="48"/>
        <v>0</v>
      </c>
      <c r="AJ111" s="137" t="str">
        <f t="shared" si="49"/>
        <v/>
      </c>
      <c r="AK111" s="138">
        <f>IF(L111="",0,IF(OR(P111="Mut+ext",VLOOKUP(L111,Paramétrage!$C$6:$E$28,2,0)=0),0,IF(O111="","saisir capacité",IF(P111="Mut+ext",0,M111*AJ111*VLOOKUP(L111,Paramétrage!$C$6:$E$28,2,0)))))</f>
        <v>0</v>
      </c>
      <c r="AL111" s="47"/>
      <c r="AM111" s="138">
        <f t="shared" si="50"/>
        <v>0</v>
      </c>
      <c r="AN111" s="138">
        <f>IF(L111="",0,IF(ISERROR(AL111+AK111*VLOOKUP(L111,Paramétrage!$C$6:$E$28,3,0))=TRUE,AM111,AL111+AK111*VLOOKUP(L111,Paramétrage!$C$6:$E$28,3,0)))</f>
        <v>0</v>
      </c>
      <c r="AO111" s="136">
        <f>IF(L111="",0,IF(OR(P111="oui",VLOOKUP(L111,Paramétrage!$C$6:$E$28,2,0)=0),0,IF(U111="",0,U111-AJ111)))</f>
        <v>0</v>
      </c>
      <c r="AP111" s="46">
        <f t="shared" si="51"/>
        <v>0</v>
      </c>
    </row>
    <row r="112" spans="1:42" ht="15.75">
      <c r="A112" s="609"/>
      <c r="B112" s="655"/>
      <c r="C112" s="664"/>
      <c r="D112" s="645"/>
      <c r="E112" s="645"/>
      <c r="F112" s="55"/>
      <c r="G112" s="76"/>
      <c r="H112" s="57"/>
      <c r="I112" s="58"/>
      <c r="J112" s="402"/>
      <c r="K112" s="60"/>
      <c r="L112" s="35"/>
      <c r="M112" s="403"/>
      <c r="N112" s="151"/>
      <c r="O112" s="152"/>
      <c r="P112" s="63"/>
      <c r="Q112" s="683"/>
      <c r="R112" s="637"/>
      <c r="S112" s="637"/>
      <c r="T112" s="614"/>
      <c r="U112" s="134" t="str">
        <f>IF(OR(O112="",L112=Paramétrage!$C$10,L112=Paramétrage!$C$13,L112=Paramétrage!$C$16,L112=Paramétrage!$C$19,L112=Paramétrage!$C$23,L112=Paramétrage!$C$26,AND(L112&lt;&gt;Paramétrage!$C$9,P112="Mut+ext")),"",ROUNDUP(N112/O112,0))</f>
        <v/>
      </c>
      <c r="V112" s="135">
        <f>IF(L112="",0,IF(OR(P112="Mut+ext",VLOOKUP(L112,Paramétrage!$C$6:$E$28,2,0)=0),0,IF(O112="","saisir capacité",M112*U112*VLOOKUP(L112,Paramétrage!$C$6:$E$28,2,0))))</f>
        <v>0</v>
      </c>
      <c r="W112" s="404"/>
      <c r="X112" s="453">
        <f t="shared" si="46"/>
        <v>0</v>
      </c>
      <c r="Y112" s="454">
        <f>IF(L112="",0,IF(ISERROR(W112+V112*VLOOKUP(L112,Paramétrage!$C$6:$E$28,3,0))=TRUE,X112,W112+V112*VLOOKUP(L112,Paramétrage!$C$6:$E$28,3,0)))</f>
        <v>0</v>
      </c>
      <c r="Z112" s="642"/>
      <c r="AA112" s="637"/>
      <c r="AB112" s="612"/>
      <c r="AC112" s="344"/>
      <c r="AD112" s="70"/>
      <c r="AE112" s="206">
        <f>IF(F112="",0,IF(J112="",0,IF(SUMIF(F105:F112,F112,N105:N112)=0,0,IF(J112="Obligatoire",AF112/N112,IF(K112="",AF112/SUMIF(F105:F112,F112,N105:N112),AF112/(SUMIF(F105:F112,F112,N105:N112)/K112))))))</f>
        <v>0</v>
      </c>
      <c r="AF112" s="440">
        <f t="shared" si="47"/>
        <v>0</v>
      </c>
      <c r="AG112" s="346"/>
      <c r="AH112" s="136">
        <f>IF(SUMIF(F105:F112,F112,N105:N112)=0,0,$M$3*N112/SUMIF(F105:F112,F112,N105:N112))</f>
        <v>0</v>
      </c>
      <c r="AI112" s="46">
        <f t="shared" si="48"/>
        <v>0</v>
      </c>
      <c r="AJ112" s="137" t="str">
        <f t="shared" si="49"/>
        <v/>
      </c>
      <c r="AK112" s="138">
        <f>IF(L112="",0,IF(OR(P112="Mut+ext",VLOOKUP(L112,Paramétrage!$C$6:$E$28,2,0)=0),0,IF(O112="","saisir capacité",IF(P112="Mut+ext",0,M112*AJ112*VLOOKUP(L112,Paramétrage!$C$6:$E$28,2,0)))))</f>
        <v>0</v>
      </c>
      <c r="AL112" s="47"/>
      <c r="AM112" s="138">
        <f t="shared" si="50"/>
        <v>0</v>
      </c>
      <c r="AN112" s="138">
        <f>IF(L112="",0,IF(ISERROR(AL112+AK112*VLOOKUP(L112,Paramétrage!$C$6:$E$28,3,0))=TRUE,AM112,AL112+AK112*VLOOKUP(L112,Paramétrage!$C$6:$E$28,3,0)))</f>
        <v>0</v>
      </c>
      <c r="AO112" s="136">
        <f>IF(L112="",0,IF(OR(P112="oui",VLOOKUP(L112,Paramétrage!$C$6:$E$28,2,0)=0),0,IF(U112="",0,U112-AJ112)))</f>
        <v>0</v>
      </c>
      <c r="AP112" s="46">
        <f t="shared" si="51"/>
        <v>0</v>
      </c>
    </row>
    <row r="113" spans="1:42" ht="15.75">
      <c r="A113" s="609"/>
      <c r="B113" s="669"/>
      <c r="C113" s="645"/>
      <c r="D113" s="139"/>
      <c r="E113" s="139"/>
      <c r="F113" s="455"/>
      <c r="G113" s="523"/>
      <c r="H113" s="457"/>
      <c r="I113" s="456"/>
      <c r="J113" s="457"/>
      <c r="K113" s="141"/>
      <c r="L113" s="142"/>
      <c r="M113" s="143">
        <f>AE113</f>
        <v>0</v>
      </c>
      <c r="N113" s="458"/>
      <c r="O113" s="458"/>
      <c r="P113" s="231"/>
      <c r="Q113" s="460"/>
      <c r="R113" s="460"/>
      <c r="S113" s="460"/>
      <c r="T113" s="461"/>
      <c r="U113" s="459"/>
      <c r="V113" s="144">
        <f>SUM(V105:V112)</f>
        <v>0</v>
      </c>
      <c r="W113" s="142">
        <f>SUM(W105:W112)</f>
        <v>0</v>
      </c>
      <c r="X113" s="462">
        <f>V113+W113</f>
        <v>0</v>
      </c>
      <c r="Y113" s="463">
        <f>SUM(Y105:Y112)</f>
        <v>0</v>
      </c>
      <c r="Z113" s="524"/>
      <c r="AA113" s="524"/>
      <c r="AB113" s="232"/>
      <c r="AC113" s="232"/>
      <c r="AD113" s="461"/>
      <c r="AE113" s="211">
        <f>SUM(AE105:AE112)</f>
        <v>0</v>
      </c>
      <c r="AF113" s="501">
        <f>SUM(AF105:AF112)</f>
        <v>0</v>
      </c>
      <c r="AG113" s="346"/>
      <c r="AH113" s="346"/>
      <c r="AI113" s="346"/>
      <c r="AJ113" s="346"/>
      <c r="AK113" s="346"/>
      <c r="AL113" s="346"/>
      <c r="AM113" s="346"/>
      <c r="AN113" s="346"/>
      <c r="AO113" s="346"/>
      <c r="AP113" s="346"/>
    </row>
    <row r="114" spans="1:42" ht="15" customHeight="1">
      <c r="A114" s="609"/>
      <c r="B114" s="672" t="s">
        <v>254</v>
      </c>
      <c r="C114" s="663" t="s">
        <v>486</v>
      </c>
      <c r="D114" s="663" t="s">
        <v>61</v>
      </c>
      <c r="E114" s="667">
        <v>6</v>
      </c>
      <c r="F114" s="342" t="s">
        <v>487</v>
      </c>
      <c r="G114" s="56" t="s">
        <v>19</v>
      </c>
      <c r="H114" s="57" t="s">
        <v>290</v>
      </c>
      <c r="I114" s="58"/>
      <c r="J114" s="402" t="s">
        <v>289</v>
      </c>
      <c r="K114" s="60">
        <v>2</v>
      </c>
      <c r="L114" s="35"/>
      <c r="M114" s="403"/>
      <c r="N114" s="151"/>
      <c r="O114" s="152"/>
      <c r="P114" s="63"/>
      <c r="Q114" s="683"/>
      <c r="R114" s="637"/>
      <c r="S114" s="637"/>
      <c r="T114" s="614"/>
      <c r="U114" s="153" t="str">
        <f>IF(OR(O114="",L114=Paramétrage!$C$10,L114=Paramétrage!$C$13,L114=Paramétrage!$C$16,L114=Paramétrage!$C$19,L114=Paramétrage!$C$23,L114=Paramétrage!$C$26,AND(L114&lt;&gt;Paramétrage!$C$9,P114="Mut+ext")),"",ROUNDUP(N114/O114,0))</f>
        <v/>
      </c>
      <c r="V114" s="154">
        <f>IF(L114="",0,IF(OR(P114="Mut+ext",VLOOKUP(L114,Paramétrage!$C$6:$E$28,2,0)=0),0,IF(O114="","saisir capacité",M114*U114*VLOOKUP(L114,Paramétrage!$C$6:$E$28,2,0))))</f>
        <v>0</v>
      </c>
      <c r="W114" s="404"/>
      <c r="X114" s="471">
        <f t="shared" ref="X114:X121" si="52">IF(ISERROR(V114+W114)=TRUE,V114,V114+W114)</f>
        <v>0</v>
      </c>
      <c r="Y114" s="472">
        <f>IF(L114="",0,IF(ISERROR(W114+V114*VLOOKUP(L114,Paramétrage!$C$6:$E$28,3,0))=TRUE,X114,W114+V114*VLOOKUP(L114,Paramétrage!$C$6:$E$28,3,0)))</f>
        <v>0</v>
      </c>
      <c r="Z114" s="642"/>
      <c r="AA114" s="637"/>
      <c r="AB114" s="612"/>
      <c r="AC114" s="344"/>
      <c r="AD114" s="93"/>
      <c r="AE114" s="206">
        <f>IF(F114="",0,IF(J114="",0,IF(SUMIF(F114:F121,F114,N114:N121)=0,0,IF(J114="Obligatoire",AF114/N114,IF(K114="",AF114/SUMIF(F114:F121,F114,N114:N121),AF114/(SUMIF(F114:F121,F114,N114:N121)/K114))))))</f>
        <v>0</v>
      </c>
      <c r="AF114" s="233">
        <f t="shared" ref="AF114:AF121" si="53">M114*N114</f>
        <v>0</v>
      </c>
      <c r="AG114" s="346"/>
      <c r="AH114" s="136">
        <f>IF(SUMIF(F114:F121,F114,N114:N121)=0,0,$M$3*N114/SUMIF(F114:F121,F114,N114:N121))</f>
        <v>0</v>
      </c>
      <c r="AI114" s="46">
        <f t="shared" ref="AI114:AI121" si="54">O114</f>
        <v>0</v>
      </c>
      <c r="AJ114" s="137" t="str">
        <f t="shared" ref="AJ114:AJ121" si="55">IF(AI114=0,"",ROUNDUP(AH114/AI114,0))</f>
        <v/>
      </c>
      <c r="AK114" s="138">
        <f>IF(L114="",0,IF(OR(P114="Mut+ext",VLOOKUP(L114,Paramétrage!$C$6:$E$28,2,0)=0),0,IF(O114="","saisir capacité",IF(P114="Mut+ext",0,M114*AJ114*VLOOKUP(L114,Paramétrage!$C$6:$E$28,2,0)))))</f>
        <v>0</v>
      </c>
      <c r="AL114" s="47"/>
      <c r="AM114" s="138">
        <f t="shared" ref="AM114:AM121" si="56">IF(ISERROR(AK114+AL114)=TRUE,AK114,AK114+AL114)</f>
        <v>0</v>
      </c>
      <c r="AN114" s="138">
        <f>IF(L114="",0,IF(ISERROR(AL114+AK114*VLOOKUP(L114,Paramétrage!$C$6:$E$28,3,0))=TRUE,AM114,AL114+AK114*VLOOKUP(L114,Paramétrage!$C$6:$E$28,3,0)))</f>
        <v>0</v>
      </c>
      <c r="AO114" s="136">
        <f>IF(L114="",0,IF(OR(P114="oui",VLOOKUP(L114,Paramétrage!$C$6:$E$28,2,0)=0),0,IF(U114="",0,U114-AJ114)))</f>
        <v>0</v>
      </c>
      <c r="AP114" s="46">
        <f t="shared" ref="AP114:AP121" si="57">Y114-AN114-W114</f>
        <v>0</v>
      </c>
    </row>
    <row r="115" spans="1:42" ht="15" customHeight="1">
      <c r="A115" s="609"/>
      <c r="B115" s="655"/>
      <c r="C115" s="664"/>
      <c r="D115" s="664"/>
      <c r="E115" s="664"/>
      <c r="F115" s="55" t="s">
        <v>487</v>
      </c>
      <c r="G115" s="216" t="s">
        <v>27</v>
      </c>
      <c r="H115" s="57" t="s">
        <v>291</v>
      </c>
      <c r="I115" s="58"/>
      <c r="J115" s="402" t="s">
        <v>289</v>
      </c>
      <c r="K115" s="60">
        <v>2</v>
      </c>
      <c r="L115" s="35" t="s">
        <v>259</v>
      </c>
      <c r="M115" s="403">
        <v>25</v>
      </c>
      <c r="N115" s="151"/>
      <c r="O115" s="152">
        <v>40</v>
      </c>
      <c r="P115" s="63" t="s">
        <v>242</v>
      </c>
      <c r="Q115" s="683" t="s">
        <v>260</v>
      </c>
      <c r="R115" s="637"/>
      <c r="S115" s="637"/>
      <c r="T115" s="614"/>
      <c r="U115" s="153">
        <f>IF(OR(O115="",L115=Paramétrage!$C$10,L115=Paramétrage!$C$13,L115=Paramétrage!$C$16,L115=Paramétrage!$C$19,L115=Paramétrage!$C$23,L115=Paramétrage!$C$26,AND(L115&lt;&gt;Paramétrage!$C$9,P115="Mut+ext")),"",ROUNDUP(N115/O115,0))</f>
        <v>0</v>
      </c>
      <c r="V115" s="154">
        <f>IF(L115="",0,IF(OR(P115="Mut+ext",VLOOKUP(L115,Paramétrage!$C$6:$E$28,2,0)=0),0,IF(O115="","saisir capacité",M115*U115*VLOOKUP(L115,Paramétrage!$C$6:$E$28,2,0))))</f>
        <v>0</v>
      </c>
      <c r="W115" s="404"/>
      <c r="X115" s="471">
        <f t="shared" si="52"/>
        <v>0</v>
      </c>
      <c r="Y115" s="472">
        <f>IF(L115="",0,IF(ISERROR(W115+V115*VLOOKUP(L115,Paramétrage!$C$6:$E$28,3,0))=TRUE,X115,W115+V115*VLOOKUP(L115,Paramétrage!$C$6:$E$28,3,0)))</f>
        <v>0</v>
      </c>
      <c r="Z115" s="642"/>
      <c r="AA115" s="637"/>
      <c r="AB115" s="612"/>
      <c r="AC115" s="344"/>
      <c r="AD115" s="70"/>
      <c r="AE115" s="206">
        <f>IF(F115="",0,IF(J115="",0,IF(SUMIF(F114:F121,F115,N114:N121)=0,0,IF(J115="Obligatoire",AF115/N115,IF(K115="",AF115/SUMIF(F114:F121,F115,N114:N121),AF115/(SUMIF(F114:F121,F115,N114:N121)/K115))))))</f>
        <v>0</v>
      </c>
      <c r="AF115" s="440">
        <f t="shared" si="53"/>
        <v>0</v>
      </c>
      <c r="AG115" s="346"/>
      <c r="AH115" s="136">
        <f>IF(SUMIF(F114:F121,F115,N114:N121)=0,0,$M$3*N115/SUMIF(F114:F121,F115,N114:N121))</f>
        <v>0</v>
      </c>
      <c r="AI115" s="46">
        <f t="shared" si="54"/>
        <v>40</v>
      </c>
      <c r="AJ115" s="137">
        <f t="shared" si="55"/>
        <v>0</v>
      </c>
      <c r="AK115" s="138">
        <f>IF(L115="",0,IF(OR(P115="Mut+ext",VLOOKUP(L115,Paramétrage!$C$6:$E$28,2,0)=0),0,IF(O115="","saisir capacité",IF(P115="Mut+ext",0,M115*AJ115*VLOOKUP(L115,Paramétrage!$C$6:$E$28,2,0)))))</f>
        <v>0</v>
      </c>
      <c r="AL115" s="47"/>
      <c r="AM115" s="138">
        <f t="shared" si="56"/>
        <v>0</v>
      </c>
      <c r="AN115" s="138">
        <f>IF(L115="",0,IF(ISERROR(AL115+AK115*VLOOKUP(L115,Paramétrage!$C$6:$E$28,3,0))=TRUE,AM115,AL115+AK115*VLOOKUP(L115,Paramétrage!$C$6:$E$28,3,0)))</f>
        <v>0</v>
      </c>
      <c r="AO115" s="136">
        <f>IF(L115="",0,IF(OR(P115="oui",VLOOKUP(L115,Paramétrage!$C$6:$E$28,2,0)=0),0,IF(U115="",0,U115-AJ115)))</f>
        <v>0</v>
      </c>
      <c r="AP115" s="46">
        <f t="shared" si="57"/>
        <v>0</v>
      </c>
    </row>
    <row r="116" spans="1:42" ht="15" customHeight="1">
      <c r="A116" s="609"/>
      <c r="B116" s="655"/>
      <c r="C116" s="664"/>
      <c r="D116" s="664"/>
      <c r="E116" s="664"/>
      <c r="F116" s="55" t="s">
        <v>487</v>
      </c>
      <c r="G116" s="216" t="s">
        <v>23</v>
      </c>
      <c r="H116" s="57" t="s">
        <v>292</v>
      </c>
      <c r="I116" s="58"/>
      <c r="J116" s="402" t="s">
        <v>289</v>
      </c>
      <c r="K116" s="60">
        <v>2</v>
      </c>
      <c r="L116" s="35" t="s">
        <v>259</v>
      </c>
      <c r="M116" s="403">
        <v>25</v>
      </c>
      <c r="N116" s="151"/>
      <c r="O116" s="152">
        <v>24</v>
      </c>
      <c r="P116" s="63" t="s">
        <v>242</v>
      </c>
      <c r="Q116" s="683" t="s">
        <v>260</v>
      </c>
      <c r="R116" s="637"/>
      <c r="S116" s="637"/>
      <c r="T116" s="614"/>
      <c r="U116" s="153">
        <f>IF(OR(O116="",L116=Paramétrage!$C$10,L116=Paramétrage!$C$13,L116=Paramétrage!$C$16,L116=Paramétrage!$C$19,L116=Paramétrage!$C$23,L116=Paramétrage!$C$26,AND(L116&lt;&gt;Paramétrage!$C$9,P116="Mut+ext")),"",ROUNDUP(N116/O116,0))</f>
        <v>0</v>
      </c>
      <c r="V116" s="154">
        <f>IF(L116="",0,IF(OR(P116="Mut+ext",VLOOKUP(L116,Paramétrage!$C$6:$E$28,2,0)=0),0,IF(O116="","saisir capacité",M116*U116*VLOOKUP(L116,Paramétrage!$C$6:$E$28,2,0))))</f>
        <v>0</v>
      </c>
      <c r="W116" s="404"/>
      <c r="X116" s="471">
        <f t="shared" si="52"/>
        <v>0</v>
      </c>
      <c r="Y116" s="472">
        <f>IF(L116="",0,IF(ISERROR(W116+V116*VLOOKUP(L116,Paramétrage!$C$6:$E$28,3,0))=TRUE,X116,W116+V116*VLOOKUP(L116,Paramétrage!$C$6:$E$28,3,0)))</f>
        <v>0</v>
      </c>
      <c r="Z116" s="642"/>
      <c r="AA116" s="637"/>
      <c r="AB116" s="612"/>
      <c r="AC116" s="344"/>
      <c r="AD116" s="70"/>
      <c r="AE116" s="206">
        <f>IF(F116="",0,IF(J116="",0,IF(SUMIF(F114:F121,F116,N114:N121)=0,0,IF(J116="Obligatoire",AF116/N116,IF(K116="",AF116/SUMIF(F114:F121,F116,N114:N121),AF116/(SUMIF(F114:F121,F116,N114:N121)/K116))))))</f>
        <v>0</v>
      </c>
      <c r="AF116" s="440">
        <f t="shared" si="53"/>
        <v>0</v>
      </c>
      <c r="AG116" s="346"/>
      <c r="AH116" s="136">
        <f>IF(SUMIF(F114:F121,F116,N114:N121)=0,0,$M$3*N116/SUMIF(F114:F121,F116,N114:N121))</f>
        <v>0</v>
      </c>
      <c r="AI116" s="46">
        <f t="shared" si="54"/>
        <v>24</v>
      </c>
      <c r="AJ116" s="137">
        <f t="shared" si="55"/>
        <v>0</v>
      </c>
      <c r="AK116" s="138">
        <f>IF(L116="",0,IF(OR(P116="Mut+ext",VLOOKUP(L116,Paramétrage!$C$6:$E$28,2,0)=0),0,IF(O116="","saisir capacité",IF(P116="Mut+ext",0,M116*AJ116*VLOOKUP(L116,Paramétrage!$C$6:$E$28,2,0)))))</f>
        <v>0</v>
      </c>
      <c r="AL116" s="47"/>
      <c r="AM116" s="138">
        <f t="shared" si="56"/>
        <v>0</v>
      </c>
      <c r="AN116" s="138">
        <f>IF(L116="",0,IF(ISERROR(AL116+AK116*VLOOKUP(L116,Paramétrage!$C$6:$E$28,3,0))=TRUE,AM116,AL116+AK116*VLOOKUP(L116,Paramétrage!$C$6:$E$28,3,0)))</f>
        <v>0</v>
      </c>
      <c r="AO116" s="136">
        <f>IF(L116="",0,IF(OR(P116="oui",VLOOKUP(L116,Paramétrage!$C$6:$E$28,2,0)=0),0,IF(U116="",0,U116-AJ116)))</f>
        <v>0</v>
      </c>
      <c r="AP116" s="46">
        <f t="shared" si="57"/>
        <v>0</v>
      </c>
    </row>
    <row r="117" spans="1:42" ht="15" customHeight="1">
      <c r="A117" s="609"/>
      <c r="B117" s="655"/>
      <c r="C117" s="664"/>
      <c r="D117" s="664"/>
      <c r="E117" s="664"/>
      <c r="F117" s="408" t="s">
        <v>487</v>
      </c>
      <c r="G117" s="216" t="s">
        <v>28</v>
      </c>
      <c r="H117" s="57" t="s">
        <v>293</v>
      </c>
      <c r="I117" s="58"/>
      <c r="J117" s="402" t="s">
        <v>289</v>
      </c>
      <c r="K117" s="60">
        <v>2</v>
      </c>
      <c r="L117" s="35" t="s">
        <v>259</v>
      </c>
      <c r="M117" s="403">
        <v>25</v>
      </c>
      <c r="N117" s="151"/>
      <c r="O117" s="152">
        <v>40</v>
      </c>
      <c r="P117" s="63" t="s">
        <v>242</v>
      </c>
      <c r="Q117" s="683" t="s">
        <v>260</v>
      </c>
      <c r="R117" s="637"/>
      <c r="S117" s="637"/>
      <c r="T117" s="614"/>
      <c r="U117" s="153">
        <f>IF(OR(O117="",L117=Paramétrage!$C$10,L117=Paramétrage!$C$13,L117=Paramétrage!$C$16,L117=Paramétrage!$C$19,L117=Paramétrage!$C$23,L117=Paramétrage!$C$26,AND(L117&lt;&gt;Paramétrage!$C$9,P117="Mut+ext")),"",ROUNDUP(N117/O117,0))</f>
        <v>0</v>
      </c>
      <c r="V117" s="154">
        <f>IF(L117="",0,IF(OR(P117="Mut+ext",VLOOKUP(L117,Paramétrage!$C$6:$E$28,2,0)=0),0,IF(O117="","saisir capacité",M117*U117*VLOOKUP(L117,Paramétrage!$C$6:$E$28,2,0))))</f>
        <v>0</v>
      </c>
      <c r="W117" s="404"/>
      <c r="X117" s="471">
        <f t="shared" si="52"/>
        <v>0</v>
      </c>
      <c r="Y117" s="472">
        <f>IF(L117="",0,IF(ISERROR(W117+V117*VLOOKUP(L117,Paramétrage!$C$6:$E$28,3,0))=TRUE,X117,W117+V117*VLOOKUP(L117,Paramétrage!$C$6:$E$28,3,0)))</f>
        <v>0</v>
      </c>
      <c r="Z117" s="642"/>
      <c r="AA117" s="637"/>
      <c r="AB117" s="612"/>
      <c r="AC117" s="344"/>
      <c r="AD117" s="70"/>
      <c r="AE117" s="206">
        <f>IF(F117="",0,IF(J117="",0,IF(SUMIF(F114:F121,F117,N114:N121)=0,0,IF(J117="Obligatoire",AF117/N117,IF(K117="",AF117/SUMIF(F114:F121,F117,N114:N121),AF117/(SUMIF(F114:F121,F117,N114:N121)/K117))))))</f>
        <v>0</v>
      </c>
      <c r="AF117" s="440">
        <f t="shared" si="53"/>
        <v>0</v>
      </c>
      <c r="AG117" s="346"/>
      <c r="AH117" s="136">
        <f>IF(SUMIF(F114:F121,F117,N114:N121)=0,0,$M$3*N117/SUMIF(F114:F121,F117,N114:N121))</f>
        <v>0</v>
      </c>
      <c r="AI117" s="46">
        <f t="shared" si="54"/>
        <v>40</v>
      </c>
      <c r="AJ117" s="137">
        <f t="shared" si="55"/>
        <v>0</v>
      </c>
      <c r="AK117" s="138">
        <f>IF(L117="",0,IF(OR(P117="Mut+ext",VLOOKUP(L117,Paramétrage!$C$6:$E$28,2,0)=0),0,IF(O117="","saisir capacité",IF(P117="Mut+ext",0,M117*AJ117*VLOOKUP(L117,Paramétrage!$C$6:$E$28,2,0)))))</f>
        <v>0</v>
      </c>
      <c r="AL117" s="47"/>
      <c r="AM117" s="138">
        <f t="shared" si="56"/>
        <v>0</v>
      </c>
      <c r="AN117" s="138">
        <f>IF(L117="",0,IF(ISERROR(AL117+AK117*VLOOKUP(L117,Paramétrage!$C$6:$E$28,3,0))=TRUE,AM117,AL117+AK117*VLOOKUP(L117,Paramétrage!$C$6:$E$28,3,0)))</f>
        <v>0</v>
      </c>
      <c r="AO117" s="136">
        <f>IF(L117="",0,IF(OR(P117="oui",VLOOKUP(L117,Paramétrage!$C$6:$E$28,2,0)=0),0,IF(U117="",0,U117-AJ117)))</f>
        <v>0</v>
      </c>
      <c r="AP117" s="46">
        <f t="shared" si="57"/>
        <v>0</v>
      </c>
    </row>
    <row r="118" spans="1:42" ht="15" customHeight="1">
      <c r="A118" s="609"/>
      <c r="B118" s="655"/>
      <c r="C118" s="664"/>
      <c r="D118" s="664"/>
      <c r="E118" s="664"/>
      <c r="F118" s="55" t="s">
        <v>487</v>
      </c>
      <c r="G118" s="155" t="s">
        <v>27</v>
      </c>
      <c r="H118" s="57" t="s">
        <v>294</v>
      </c>
      <c r="I118" s="58"/>
      <c r="J118" s="402" t="s">
        <v>289</v>
      </c>
      <c r="K118" s="60">
        <v>2</v>
      </c>
      <c r="L118" s="35" t="s">
        <v>259</v>
      </c>
      <c r="M118" s="403">
        <v>25</v>
      </c>
      <c r="N118" s="151"/>
      <c r="O118" s="152">
        <v>40</v>
      </c>
      <c r="P118" s="63" t="s">
        <v>242</v>
      </c>
      <c r="Q118" s="683" t="s">
        <v>260</v>
      </c>
      <c r="R118" s="637"/>
      <c r="S118" s="637"/>
      <c r="T118" s="614"/>
      <c r="U118" s="153">
        <f>IF(OR(O118="",L118=Paramétrage!$C$10,L118=Paramétrage!$C$13,L118=Paramétrage!$C$16,L118=Paramétrage!$C$19,L118=Paramétrage!$C$23,L118=Paramétrage!$C$26,AND(L118&lt;&gt;Paramétrage!$C$9,P118="Mut+ext")),"",ROUNDUP(N118/O118,0))</f>
        <v>0</v>
      </c>
      <c r="V118" s="154">
        <f>IF(L118="",0,IF(OR(P118="Mut+ext",VLOOKUP(L118,Paramétrage!$C$6:$E$28,2,0)=0),0,IF(O118="","saisir capacité",M118*U118*VLOOKUP(L118,Paramétrage!$C$6:$E$28,2,0))))</f>
        <v>0</v>
      </c>
      <c r="W118" s="404"/>
      <c r="X118" s="471">
        <f t="shared" si="52"/>
        <v>0</v>
      </c>
      <c r="Y118" s="472">
        <f>IF(L118="",0,IF(ISERROR(W118+V118*VLOOKUP(L118,Paramétrage!$C$6:$E$28,3,0))=TRUE,X118,W118+V118*VLOOKUP(L118,Paramétrage!$C$6:$E$28,3,0)))</f>
        <v>0</v>
      </c>
      <c r="Z118" s="642"/>
      <c r="AA118" s="637"/>
      <c r="AB118" s="612"/>
      <c r="AC118" s="344"/>
      <c r="AD118" s="70"/>
      <c r="AE118" s="206">
        <f>IF(F118="",0,IF(J118="",0,IF(SUMIF(F114:F121,F118,N114:N121)=0,0,IF(J118="Obligatoire",AF118/N118,IF(K118="",AF118/SUMIF(F114:F121,F118,N114:N121),AF118/(SUMIF(F114:F121,F118,N114:N121)/K118))))))</f>
        <v>0</v>
      </c>
      <c r="AF118" s="440">
        <f t="shared" si="53"/>
        <v>0</v>
      </c>
      <c r="AG118" s="346"/>
      <c r="AH118" s="136">
        <f>IF(SUMIF(F114:F121,F118,N114:N121)=0,0,$M$3*N118/SUMIF(F114:F121,F118,N114:N121))</f>
        <v>0</v>
      </c>
      <c r="AI118" s="46">
        <f t="shared" si="54"/>
        <v>40</v>
      </c>
      <c r="AJ118" s="137">
        <f t="shared" si="55"/>
        <v>0</v>
      </c>
      <c r="AK118" s="138">
        <f>IF(L118="",0,IF(OR(P118="Mut+ext",VLOOKUP(L118,Paramétrage!$C$6:$E$28,2,0)=0),0,IF(O118="","saisir capacité",IF(P118="Mut+ext",0,M118*AJ118*VLOOKUP(L118,Paramétrage!$C$6:$E$28,2,0)))))</f>
        <v>0</v>
      </c>
      <c r="AL118" s="47"/>
      <c r="AM118" s="138">
        <f t="shared" si="56"/>
        <v>0</v>
      </c>
      <c r="AN118" s="138">
        <f>IF(L118="",0,IF(ISERROR(AL118+AK118*VLOOKUP(L118,Paramétrage!$C$6:$E$28,3,0))=TRUE,AM118,AL118+AK118*VLOOKUP(L118,Paramétrage!$C$6:$E$28,3,0)))</f>
        <v>0</v>
      </c>
      <c r="AO118" s="136">
        <f>IF(L118="",0,IF(OR(P118="oui",VLOOKUP(L118,Paramétrage!$C$6:$E$28,2,0)=0),0,IF(U118="",0,U118-AJ118)))</f>
        <v>0</v>
      </c>
      <c r="AP118" s="46">
        <f t="shared" si="57"/>
        <v>0</v>
      </c>
    </row>
    <row r="119" spans="1:42" ht="15" customHeight="1">
      <c r="A119" s="609"/>
      <c r="B119" s="655"/>
      <c r="C119" s="664"/>
      <c r="D119" s="664"/>
      <c r="E119" s="664"/>
      <c r="F119" s="55"/>
      <c r="G119" s="155"/>
      <c r="H119" s="57"/>
      <c r="I119" s="58"/>
      <c r="J119" s="402"/>
      <c r="K119" s="60"/>
      <c r="L119" s="35"/>
      <c r="M119" s="403"/>
      <c r="N119" s="151"/>
      <c r="O119" s="152"/>
      <c r="P119" s="63"/>
      <c r="Q119" s="683"/>
      <c r="R119" s="637"/>
      <c r="S119" s="637"/>
      <c r="T119" s="614"/>
      <c r="U119" s="153" t="str">
        <f>IF(OR(O119="",L119=Paramétrage!$C$10,L119=Paramétrage!$C$13,L119=Paramétrage!$C$16,L119=Paramétrage!$C$19,L119=Paramétrage!$C$23,L119=Paramétrage!$C$26,AND(L119&lt;&gt;Paramétrage!$C$9,P119="Mut+ext")),"",ROUNDUP(N119/O119,0))</f>
        <v/>
      </c>
      <c r="V119" s="154">
        <f>IF(L119="",0,IF(OR(P119="Mut+ext",VLOOKUP(L119,Paramétrage!$C$6:$E$28,2,0)=0),0,IF(O119="","saisir capacité",M119*U119*VLOOKUP(L119,Paramétrage!$C$6:$E$28,2,0))))</f>
        <v>0</v>
      </c>
      <c r="W119" s="404"/>
      <c r="X119" s="471">
        <f t="shared" si="52"/>
        <v>0</v>
      </c>
      <c r="Y119" s="472">
        <f>IF(L119="",0,IF(ISERROR(W119+V119*VLOOKUP(L119,Paramétrage!$C$6:$E$28,3,0))=TRUE,X119,W119+V119*VLOOKUP(L119,Paramétrage!$C$6:$E$28,3,0)))</f>
        <v>0</v>
      </c>
      <c r="Z119" s="642"/>
      <c r="AA119" s="637"/>
      <c r="AB119" s="612"/>
      <c r="AC119" s="344"/>
      <c r="AD119" s="70"/>
      <c r="AE119" s="206">
        <f>IF(F119="",0,IF(J119="",0,IF(SUMIF(F114:F121,F119,N114:N121)=0,0,IF(J119="Obligatoire",AF119/N119,IF(K119="",AF119/SUMIF(F114:F121,F119,N114:N121),AF119/(SUMIF(F114:F121,F119,N114:N121)/K119))))))</f>
        <v>0</v>
      </c>
      <c r="AF119" s="440">
        <f t="shared" si="53"/>
        <v>0</v>
      </c>
      <c r="AG119" s="346"/>
      <c r="AH119" s="136">
        <f>IF(SUMIF(F114:F121,F119,N114:N121)=0,0,$M$3*N119/SUMIF(F114:F121,F119,N114:N121))</f>
        <v>0</v>
      </c>
      <c r="AI119" s="46">
        <f t="shared" si="54"/>
        <v>0</v>
      </c>
      <c r="AJ119" s="137" t="str">
        <f t="shared" si="55"/>
        <v/>
      </c>
      <c r="AK119" s="138">
        <f>IF(L119="",0,IF(OR(P119="Mut+ext",VLOOKUP(L119,Paramétrage!$C$6:$E$28,2,0)=0),0,IF(O119="","saisir capacité",IF(P119="Mut+ext",0,M119*AJ119*VLOOKUP(L119,Paramétrage!$C$6:$E$28,2,0)))))</f>
        <v>0</v>
      </c>
      <c r="AL119" s="47"/>
      <c r="AM119" s="138">
        <f t="shared" si="56"/>
        <v>0</v>
      </c>
      <c r="AN119" s="138">
        <f>IF(L119="",0,IF(ISERROR(AL119+AK119*VLOOKUP(L119,Paramétrage!$C$6:$E$28,3,0))=TRUE,AM119,AL119+AK119*VLOOKUP(L119,Paramétrage!$C$6:$E$28,3,0)))</f>
        <v>0</v>
      </c>
      <c r="AO119" s="136">
        <f>IF(L119="",0,IF(OR(P119="oui",VLOOKUP(L119,Paramétrage!$C$6:$E$28,2,0)=0),0,IF(U119="",0,U119-AJ119)))</f>
        <v>0</v>
      </c>
      <c r="AP119" s="46">
        <f t="shared" si="57"/>
        <v>0</v>
      </c>
    </row>
    <row r="120" spans="1:42" ht="15" customHeight="1">
      <c r="A120" s="609"/>
      <c r="B120" s="655"/>
      <c r="C120" s="664"/>
      <c r="D120" s="664"/>
      <c r="E120" s="664"/>
      <c r="F120" s="55"/>
      <c r="G120" s="155"/>
      <c r="H120" s="57"/>
      <c r="I120" s="58"/>
      <c r="J120" s="402"/>
      <c r="K120" s="60"/>
      <c r="L120" s="35"/>
      <c r="M120" s="403"/>
      <c r="N120" s="151"/>
      <c r="O120" s="152"/>
      <c r="P120" s="63"/>
      <c r="Q120" s="683"/>
      <c r="R120" s="637"/>
      <c r="S120" s="637"/>
      <c r="T120" s="614"/>
      <c r="U120" s="153" t="str">
        <f>IF(OR(O120="",L120=Paramétrage!$C$10,L120=Paramétrage!$C$13,L120=Paramétrage!$C$16,L120=Paramétrage!$C$19,L120=Paramétrage!$C$23,L120=Paramétrage!$C$26,AND(L120&lt;&gt;Paramétrage!$C$9,P120="Mut+ext")),"",ROUNDUP(N120/O120,0))</f>
        <v/>
      </c>
      <c r="V120" s="154">
        <f>IF(L120="",0,IF(OR(P120="Mut+ext",VLOOKUP(L120,Paramétrage!$C$6:$E$28,2,0)=0),0,IF(O120="","saisir capacité",M120*U120*VLOOKUP(L120,Paramétrage!$C$6:$E$28,2,0))))</f>
        <v>0</v>
      </c>
      <c r="W120" s="404"/>
      <c r="X120" s="471">
        <f t="shared" si="52"/>
        <v>0</v>
      </c>
      <c r="Y120" s="472">
        <f>IF(L120="",0,IF(ISERROR(W120+V120*VLOOKUP(L120,Paramétrage!$C$6:$E$28,3,0))=TRUE,X120,W120+V120*VLOOKUP(L120,Paramétrage!$C$6:$E$28,3,0)))</f>
        <v>0</v>
      </c>
      <c r="Z120" s="642"/>
      <c r="AA120" s="637"/>
      <c r="AB120" s="612"/>
      <c r="AC120" s="344"/>
      <c r="AD120" s="70"/>
      <c r="AE120" s="206">
        <f>IF(F120="",0,IF(J120="",0,IF(SUMIF(F114:F121,F120,N114:N121)=0,0,IF(J120="Obligatoire",AF120/N120,IF(K120="",AF120/SUMIF(F114:F121,F120,N114:N121),AF120/(SUMIF(F114:F121,F120,N114:N121)/K120))))))</f>
        <v>0</v>
      </c>
      <c r="AF120" s="440">
        <f t="shared" si="53"/>
        <v>0</v>
      </c>
      <c r="AG120" s="346"/>
      <c r="AH120" s="136">
        <f>IF(SUMIF(F114:F121,F120,N114:N121)=0,0,$M$3*N120/SUMIF(F114:F121,F120,N114:N121))</f>
        <v>0</v>
      </c>
      <c r="AI120" s="46">
        <f t="shared" si="54"/>
        <v>0</v>
      </c>
      <c r="AJ120" s="137" t="str">
        <f t="shared" si="55"/>
        <v/>
      </c>
      <c r="AK120" s="138">
        <f>IF(L120="",0,IF(OR(P120="Mut+ext",VLOOKUP(L120,Paramétrage!$C$6:$E$28,2,0)=0),0,IF(O120="","saisir capacité",IF(P120="Mut+ext",0,M120*AJ120*VLOOKUP(L120,Paramétrage!$C$6:$E$28,2,0)))))</f>
        <v>0</v>
      </c>
      <c r="AL120" s="47"/>
      <c r="AM120" s="138">
        <f t="shared" si="56"/>
        <v>0</v>
      </c>
      <c r="AN120" s="138">
        <f>IF(L120="",0,IF(ISERROR(AL120+AK120*VLOOKUP(L120,Paramétrage!$C$6:$E$28,3,0))=TRUE,AM120,AL120+AK120*VLOOKUP(L120,Paramétrage!$C$6:$E$28,3,0)))</f>
        <v>0</v>
      </c>
      <c r="AO120" s="136">
        <f>IF(L120="",0,IF(OR(P120="oui",VLOOKUP(L120,Paramétrage!$C$6:$E$28,2,0)=0),0,IF(U120="",0,U120-AJ120)))</f>
        <v>0</v>
      </c>
      <c r="AP120" s="46">
        <f t="shared" si="57"/>
        <v>0</v>
      </c>
    </row>
    <row r="121" spans="1:42" ht="15" customHeight="1">
      <c r="A121" s="609"/>
      <c r="B121" s="655"/>
      <c r="C121" s="664"/>
      <c r="D121" s="645"/>
      <c r="E121" s="645"/>
      <c r="F121" s="55"/>
      <c r="G121" s="155"/>
      <c r="H121" s="57"/>
      <c r="I121" s="58"/>
      <c r="J121" s="402"/>
      <c r="K121" s="60"/>
      <c r="L121" s="35"/>
      <c r="M121" s="403"/>
      <c r="N121" s="151"/>
      <c r="O121" s="152"/>
      <c r="P121" s="63"/>
      <c r="Q121" s="683"/>
      <c r="R121" s="637"/>
      <c r="S121" s="637"/>
      <c r="T121" s="614"/>
      <c r="U121" s="153" t="str">
        <f>IF(OR(O121="",L121=Paramétrage!$C$10,L121=Paramétrage!$C$13,L121=Paramétrage!$C$16,L121=Paramétrage!$C$19,L121=Paramétrage!$C$23,L121=Paramétrage!$C$26,AND(L121&lt;&gt;Paramétrage!$C$9,P121="Mut+ext")),"",ROUNDUP(N121/O121,0))</f>
        <v/>
      </c>
      <c r="V121" s="154">
        <f>IF(L121="",0,IF(OR(P121="Mut+ext",VLOOKUP(L121,Paramétrage!$C$6:$E$28,2,0)=0),0,IF(O121="","saisir capacité",M121*U121*VLOOKUP(L121,Paramétrage!$C$6:$E$28,2,0))))</f>
        <v>0</v>
      </c>
      <c r="W121" s="404"/>
      <c r="X121" s="471">
        <f t="shared" si="52"/>
        <v>0</v>
      </c>
      <c r="Y121" s="472">
        <f>IF(L121="",0,IF(ISERROR(W121+V121*VLOOKUP(L121,Paramétrage!$C$6:$E$28,3,0))=TRUE,X121,W121+V121*VLOOKUP(L121,Paramétrage!$C$6:$E$28,3,0)))</f>
        <v>0</v>
      </c>
      <c r="Z121" s="642"/>
      <c r="AA121" s="637"/>
      <c r="AB121" s="612"/>
      <c r="AC121" s="344"/>
      <c r="AD121" s="70"/>
      <c r="AE121" s="206">
        <f>IF(F121="",0,IF(J121="",0,IF(SUMIF(F114:F121,F121,N114:N121)=0,0,IF(J121="Obligatoire",AF121/N121,IF(K121="",AF121/SUMIF(F114:F121,F121,N114:N121),AF121/(SUMIF(F114:F121,F121,N114:N121)/K121))))))</f>
        <v>0</v>
      </c>
      <c r="AF121" s="440">
        <f t="shared" si="53"/>
        <v>0</v>
      </c>
      <c r="AG121" s="346"/>
      <c r="AH121" s="136">
        <f>IF(SUMIF(F114:F121,F121,N114:N121)=0,0,$M$3*N121/SUMIF(F114:F121,F121,N114:N121))</f>
        <v>0</v>
      </c>
      <c r="AI121" s="46">
        <f t="shared" si="54"/>
        <v>0</v>
      </c>
      <c r="AJ121" s="137" t="str">
        <f t="shared" si="55"/>
        <v/>
      </c>
      <c r="AK121" s="138">
        <f>IF(L121="",0,IF(OR(P121="Mut+ext",VLOOKUP(L121,Paramétrage!$C$6:$E$28,2,0)=0),0,IF(O121="","saisir capacité",IF(P121="Mut+ext",0,M121*AJ121*VLOOKUP(L121,Paramétrage!$C$6:$E$28,2,0)))))</f>
        <v>0</v>
      </c>
      <c r="AL121" s="47"/>
      <c r="AM121" s="138">
        <f t="shared" si="56"/>
        <v>0</v>
      </c>
      <c r="AN121" s="138">
        <f>IF(L121="",0,IF(ISERROR(AL121+AK121*VLOOKUP(L121,Paramétrage!$C$6:$E$28,3,0))=TRUE,AM121,AL121+AK121*VLOOKUP(L121,Paramétrage!$C$6:$E$28,3,0)))</f>
        <v>0</v>
      </c>
      <c r="AO121" s="136">
        <f>IF(L121="",0,IF(OR(P121="oui",VLOOKUP(L121,Paramétrage!$C$6:$E$28,2,0)=0),0,IF(U121="",0,U121-AJ121)))</f>
        <v>0</v>
      </c>
      <c r="AP121" s="46">
        <f t="shared" si="57"/>
        <v>0</v>
      </c>
    </row>
    <row r="122" spans="1:42" ht="15" customHeight="1">
      <c r="A122" s="609"/>
      <c r="B122" s="655"/>
      <c r="C122" s="645"/>
      <c r="D122" s="156"/>
      <c r="E122" s="156"/>
      <c r="F122" s="473"/>
      <c r="G122" s="526"/>
      <c r="H122" s="476"/>
      <c r="I122" s="474"/>
      <c r="J122" s="476"/>
      <c r="K122" s="158"/>
      <c r="L122" s="159"/>
      <c r="M122" s="160">
        <f>AE122</f>
        <v>0</v>
      </c>
      <c r="N122" s="477">
        <f>SUM(N114:N121)</f>
        <v>0</v>
      </c>
      <c r="O122" s="477"/>
      <c r="P122" s="234"/>
      <c r="Q122" s="479"/>
      <c r="R122" s="479"/>
      <c r="S122" s="479"/>
      <c r="T122" s="480"/>
      <c r="U122" s="478"/>
      <c r="V122" s="161">
        <f>SUM(V114:V121)</f>
        <v>0</v>
      </c>
      <c r="W122" s="159">
        <f>SUM(W114:W121)</f>
        <v>0</v>
      </c>
      <c r="X122" s="481">
        <f>V122+W122</f>
        <v>0</v>
      </c>
      <c r="Y122" s="482">
        <f>SUM(Y114:Y121)</f>
        <v>0</v>
      </c>
      <c r="Z122" s="527"/>
      <c r="AA122" s="527"/>
      <c r="AB122" s="235"/>
      <c r="AC122" s="235"/>
      <c r="AD122" s="480"/>
      <c r="AE122" s="211">
        <f>SUM(AE114:AE121)</f>
        <v>0</v>
      </c>
      <c r="AF122" s="501">
        <f>SUM(AF114:AF121)</f>
        <v>0</v>
      </c>
      <c r="AG122" s="346"/>
      <c r="AH122" s="346"/>
      <c r="AI122" s="346"/>
      <c r="AJ122" s="346"/>
      <c r="AK122" s="346"/>
      <c r="AL122" s="346"/>
      <c r="AM122" s="346"/>
      <c r="AN122" s="346"/>
      <c r="AO122" s="346"/>
      <c r="AP122" s="346"/>
    </row>
    <row r="123" spans="1:42" ht="15" customHeight="1">
      <c r="A123" s="609"/>
      <c r="B123" s="655"/>
      <c r="C123" s="663" t="s">
        <v>490</v>
      </c>
      <c r="D123" s="663" t="s">
        <v>296</v>
      </c>
      <c r="E123" s="667">
        <v>0</v>
      </c>
      <c r="F123" s="342"/>
      <c r="G123" s="56" t="s">
        <v>16</v>
      </c>
      <c r="H123" s="57"/>
      <c r="I123" s="58"/>
      <c r="J123" s="402"/>
      <c r="K123" s="60"/>
      <c r="L123" s="35"/>
      <c r="M123" s="403"/>
      <c r="N123" s="151"/>
      <c r="O123" s="152"/>
      <c r="P123" s="63"/>
      <c r="Q123" s="683"/>
      <c r="R123" s="637"/>
      <c r="S123" s="637"/>
      <c r="T123" s="614"/>
      <c r="U123" s="153" t="str">
        <f>IF(OR(O123="",L123=Paramétrage!$C$10,L123=Paramétrage!$C$13,L123=Paramétrage!$C$16,L123=Paramétrage!$C$19,L123=Paramétrage!$C$23,L123=Paramétrage!$C$26,AND(L123&lt;&gt;Paramétrage!$C$9,P123="Mut+ext")),"",ROUNDUP(N123/O123,0))</f>
        <v/>
      </c>
      <c r="V123" s="154">
        <f>IF(L123="",0,IF(OR(P123="Mut+ext",VLOOKUP(L123,Paramétrage!$C$6:$E$28,2,0)=0),0,IF(O123="","saisir capacité",M123*U123*VLOOKUP(L123,Paramétrage!$C$6:$E$28,2,0))))</f>
        <v>0</v>
      </c>
      <c r="W123" s="404"/>
      <c r="X123" s="471">
        <f t="shared" ref="X123:X130" si="58">IF(ISERROR(V123+W123)=TRUE,V123,V123+W123)</f>
        <v>0</v>
      </c>
      <c r="Y123" s="472">
        <f>IF(L123="",0,IF(ISERROR(W123+V123*VLOOKUP(L123,Paramétrage!$C$6:$E$28,3,0))=TRUE,X123,W123+V123*VLOOKUP(L123,Paramétrage!$C$6:$E$28,3,0)))</f>
        <v>0</v>
      </c>
      <c r="Z123" s="642"/>
      <c r="AA123" s="637"/>
      <c r="AB123" s="612"/>
      <c r="AC123" s="344"/>
      <c r="AD123" s="93"/>
      <c r="AE123" s="206">
        <f>IF(F123="",0,IF(J123="",0,IF(SUMIF(F123:F130,F123,N123:N130)=0,0,IF(J123="Obligatoire",AF123/N123,IF(K123="",AF123/SUMIF(F123:F130,F123,N123:N130),AF123/(SUMIF(F123:F130,F123,N123:N130)/K123))))))</f>
        <v>0</v>
      </c>
      <c r="AF123" s="233">
        <f t="shared" ref="AF123:AF130" si="59">M123*N123</f>
        <v>0</v>
      </c>
      <c r="AG123" s="346"/>
      <c r="AH123" s="136">
        <f>IF(SUMIF(F123:F130,F123,N123:N130)=0,0,$M$3*N123/SUMIF(F123:F130,F123,N123:N130))</f>
        <v>0</v>
      </c>
      <c r="AI123" s="46">
        <f t="shared" ref="AI123:AI130" si="60">O123</f>
        <v>0</v>
      </c>
      <c r="AJ123" s="137" t="str">
        <f t="shared" ref="AJ123:AJ130" si="61">IF(AI123=0,"",ROUNDUP(AH123/AI123,0))</f>
        <v/>
      </c>
      <c r="AK123" s="138">
        <f>IF(L123="",0,IF(OR(P123="Mut+ext",VLOOKUP(L123,Paramétrage!$C$6:$E$28,2,0)=0),0,IF(O123="","saisir capacité",IF(P123="Mut+ext",0,M123*AJ123*VLOOKUP(L123,Paramétrage!$C$6:$E$28,2,0)))))</f>
        <v>0</v>
      </c>
      <c r="AL123" s="47"/>
      <c r="AM123" s="138">
        <f t="shared" ref="AM123:AM130" si="62">IF(ISERROR(AK123+AL123)=TRUE,AK123,AK123+AL123)</f>
        <v>0</v>
      </c>
      <c r="AN123" s="138">
        <f>IF(L123="",0,IF(ISERROR(AL123+AK123*VLOOKUP(L123,Paramétrage!$C$6:$E$28,3,0))=TRUE,AM123,AL123+AK123*VLOOKUP(L123,Paramétrage!$C$6:$E$28,3,0)))</f>
        <v>0</v>
      </c>
      <c r="AO123" s="136">
        <f>IF(L123="",0,IF(OR(P123="oui",VLOOKUP(L123,Paramétrage!$C$6:$E$28,2,0)=0),0,IF(U123="",0,U123-AJ123)))</f>
        <v>0</v>
      </c>
      <c r="AP123" s="46">
        <f t="shared" ref="AP123:AP130" si="63">Y123-AN123-W123</f>
        <v>0</v>
      </c>
    </row>
    <row r="124" spans="1:42" ht="15" customHeight="1">
      <c r="A124" s="609"/>
      <c r="B124" s="655"/>
      <c r="C124" s="664"/>
      <c r="D124" s="664"/>
      <c r="E124" s="664"/>
      <c r="F124" s="55"/>
      <c r="G124" s="216" t="s">
        <v>16</v>
      </c>
      <c r="H124" s="57"/>
      <c r="I124" s="58"/>
      <c r="J124" s="402"/>
      <c r="K124" s="60"/>
      <c r="L124" s="35"/>
      <c r="M124" s="403"/>
      <c r="N124" s="151"/>
      <c r="O124" s="152"/>
      <c r="P124" s="63"/>
      <c r="Q124" s="683"/>
      <c r="R124" s="637"/>
      <c r="S124" s="637"/>
      <c r="T124" s="614"/>
      <c r="U124" s="153" t="str">
        <f>IF(OR(O124="",L124=Paramétrage!$C$10,L124=Paramétrage!$C$13,L124=Paramétrage!$C$16,L124=Paramétrage!$C$19,L124=Paramétrage!$C$23,L124=Paramétrage!$C$26,AND(L124&lt;&gt;Paramétrage!$C$9,P124="Mut+ext")),"",ROUNDUP(N124/O124,0))</f>
        <v/>
      </c>
      <c r="V124" s="154">
        <f>IF(L124="",0,IF(OR(P124="Mut+ext",VLOOKUP(L124,Paramétrage!$C$6:$E$28,2,0)=0),0,IF(O124="","saisir capacité",M124*U124*VLOOKUP(L124,Paramétrage!$C$6:$E$28,2,0))))</f>
        <v>0</v>
      </c>
      <c r="W124" s="404"/>
      <c r="X124" s="471">
        <f t="shared" si="58"/>
        <v>0</v>
      </c>
      <c r="Y124" s="472">
        <f>IF(L124="",0,IF(ISERROR(W124+V124*VLOOKUP(L124,Paramétrage!$C$6:$E$28,3,0))=TRUE,X124,W124+V124*VLOOKUP(L124,Paramétrage!$C$6:$E$28,3,0)))</f>
        <v>0</v>
      </c>
      <c r="Z124" s="642"/>
      <c r="AA124" s="637"/>
      <c r="AB124" s="612"/>
      <c r="AC124" s="344"/>
      <c r="AD124" s="70"/>
      <c r="AE124" s="206">
        <f>IF(F124="",0,IF(J124="",0,IF(SUMIF(F123:F130,F124,N123:N130)=0,0,IF(J124="Obligatoire",AF124/N124,IF(K124="",AF124/SUMIF(F123:F130,F124,N123:N130),AF124/(SUMIF(F123:F130,F124,N123:N130)/K124))))))</f>
        <v>0</v>
      </c>
      <c r="AF124" s="440">
        <f t="shared" si="59"/>
        <v>0</v>
      </c>
      <c r="AG124" s="346"/>
      <c r="AH124" s="136">
        <f>IF(SUMIF(F123:F130,F124,N123:N130)=0,0,$M$3*N124/SUMIF(F123:F130,F124,N123:N130))</f>
        <v>0</v>
      </c>
      <c r="AI124" s="46">
        <f t="shared" si="60"/>
        <v>0</v>
      </c>
      <c r="AJ124" s="137" t="str">
        <f t="shared" si="61"/>
        <v/>
      </c>
      <c r="AK124" s="138">
        <f>IF(L124="",0,IF(OR(P124="Mut+ext",VLOOKUP(L124,Paramétrage!$C$6:$E$28,2,0)=0),0,IF(O124="","saisir capacité",IF(P124="Mut+ext",0,M124*AJ124*VLOOKUP(L124,Paramétrage!$C$6:$E$28,2,0)))))</f>
        <v>0</v>
      </c>
      <c r="AL124" s="47"/>
      <c r="AM124" s="138">
        <f t="shared" si="62"/>
        <v>0</v>
      </c>
      <c r="AN124" s="138">
        <f>IF(L124="",0,IF(ISERROR(AL124+AK124*VLOOKUP(L124,Paramétrage!$C$6:$E$28,3,0))=TRUE,AM124,AL124+AK124*VLOOKUP(L124,Paramétrage!$C$6:$E$28,3,0)))</f>
        <v>0</v>
      </c>
      <c r="AO124" s="136">
        <f>IF(L124="",0,IF(OR(P124="oui",VLOOKUP(L124,Paramétrage!$C$6:$E$28,2,0)=0),0,IF(U124="",0,U124-AJ124)))</f>
        <v>0</v>
      </c>
      <c r="AP124" s="46">
        <f t="shared" si="63"/>
        <v>0</v>
      </c>
    </row>
    <row r="125" spans="1:42" ht="15" customHeight="1">
      <c r="A125" s="609"/>
      <c r="B125" s="655"/>
      <c r="C125" s="664"/>
      <c r="D125" s="664"/>
      <c r="E125" s="664"/>
      <c r="F125" s="55"/>
      <c r="G125" s="216"/>
      <c r="H125" s="57"/>
      <c r="I125" s="58"/>
      <c r="J125" s="402"/>
      <c r="K125" s="60"/>
      <c r="L125" s="35"/>
      <c r="M125" s="403"/>
      <c r="N125" s="151"/>
      <c r="O125" s="152"/>
      <c r="P125" s="63"/>
      <c r="Q125" s="683"/>
      <c r="R125" s="637"/>
      <c r="S125" s="637"/>
      <c r="T125" s="614"/>
      <c r="U125" s="153" t="str">
        <f>IF(OR(O125="",L125=Paramétrage!$C$10,L125=Paramétrage!$C$13,L125=Paramétrage!$C$16,L125=Paramétrage!$C$19,L125=Paramétrage!$C$23,L125=Paramétrage!$C$26,AND(L125&lt;&gt;Paramétrage!$C$9,P125="Mut+ext")),"",ROUNDUP(N125/O125,0))</f>
        <v/>
      </c>
      <c r="V125" s="154">
        <f>IF(L125="",0,IF(OR(P125="Mut+ext",VLOOKUP(L125,Paramétrage!$C$6:$E$28,2,0)=0),0,IF(O125="","saisir capacité",M125*U125*VLOOKUP(L125,Paramétrage!$C$6:$E$28,2,0))))</f>
        <v>0</v>
      </c>
      <c r="W125" s="404"/>
      <c r="X125" s="471">
        <f t="shared" si="58"/>
        <v>0</v>
      </c>
      <c r="Y125" s="472">
        <f>IF(L125="",0,IF(ISERROR(W125+V125*VLOOKUP(L125,Paramétrage!$C$6:$E$28,3,0))=TRUE,X125,W125+V125*VLOOKUP(L125,Paramétrage!$C$6:$E$28,3,0)))</f>
        <v>0</v>
      </c>
      <c r="Z125" s="642"/>
      <c r="AA125" s="637"/>
      <c r="AB125" s="612"/>
      <c r="AC125" s="344"/>
      <c r="AD125" s="70"/>
      <c r="AE125" s="206">
        <f>IF(F125="",0,IF(J125="",0,IF(SUMIF(F123:F130,F125,N123:N130)=0,0,IF(J125="Obligatoire",AF125/N125,IF(K125="",AF125/SUMIF(F123:F130,F125,N123:N130),AF125/(SUMIF(F123:F130,F125,N123:N130)/K125))))))</f>
        <v>0</v>
      </c>
      <c r="AF125" s="440">
        <f t="shared" si="59"/>
        <v>0</v>
      </c>
      <c r="AG125" s="346"/>
      <c r="AH125" s="136">
        <f>IF(SUMIF(F123:F130,F125,N123:N130)=0,0,$M$3*N125/SUMIF(F123:F130,F125,N123:N130))</f>
        <v>0</v>
      </c>
      <c r="AI125" s="46">
        <f t="shared" si="60"/>
        <v>0</v>
      </c>
      <c r="AJ125" s="137" t="str">
        <f t="shared" si="61"/>
        <v/>
      </c>
      <c r="AK125" s="138">
        <f>IF(L125="",0,IF(OR(P125="Mut+ext",VLOOKUP(L125,Paramétrage!$C$6:$E$28,2,0)=0),0,IF(O125="","saisir capacité",IF(P125="Mut+ext",0,M125*AJ125*VLOOKUP(L125,Paramétrage!$C$6:$E$28,2,0)))))</f>
        <v>0</v>
      </c>
      <c r="AL125" s="47"/>
      <c r="AM125" s="138">
        <f t="shared" si="62"/>
        <v>0</v>
      </c>
      <c r="AN125" s="138">
        <f>IF(L125="",0,IF(ISERROR(AL125+AK125*VLOOKUP(L125,Paramétrage!$C$6:$E$28,3,0))=TRUE,AM125,AL125+AK125*VLOOKUP(L125,Paramétrage!$C$6:$E$28,3,0)))</f>
        <v>0</v>
      </c>
      <c r="AO125" s="136">
        <f>IF(L125="",0,IF(OR(P125="oui",VLOOKUP(L125,Paramétrage!$C$6:$E$28,2,0)=0),0,IF(U125="",0,U125-AJ125)))</f>
        <v>0</v>
      </c>
      <c r="AP125" s="46">
        <f t="shared" si="63"/>
        <v>0</v>
      </c>
    </row>
    <row r="126" spans="1:42" ht="15" customHeight="1">
      <c r="A126" s="609"/>
      <c r="B126" s="655"/>
      <c r="C126" s="664"/>
      <c r="D126" s="664"/>
      <c r="E126" s="664"/>
      <c r="F126" s="408"/>
      <c r="G126" s="216"/>
      <c r="H126" s="57"/>
      <c r="I126" s="58"/>
      <c r="J126" s="402"/>
      <c r="K126" s="60"/>
      <c r="L126" s="35"/>
      <c r="M126" s="403"/>
      <c r="N126" s="151"/>
      <c r="O126" s="152"/>
      <c r="P126" s="63"/>
      <c r="Q126" s="683"/>
      <c r="R126" s="637"/>
      <c r="S126" s="637"/>
      <c r="T126" s="614"/>
      <c r="U126" s="153" t="str">
        <f>IF(OR(O126="",L126=Paramétrage!$C$10,L126=Paramétrage!$C$13,L126=Paramétrage!$C$16,L126=Paramétrage!$C$19,L126=Paramétrage!$C$23,L126=Paramétrage!$C$26,AND(L126&lt;&gt;Paramétrage!$C$9,P126="Mut+ext")),"",ROUNDUP(N126/O126,0))</f>
        <v/>
      </c>
      <c r="V126" s="154">
        <f>IF(L126="",0,IF(OR(P126="Mut+ext",VLOOKUP(L126,Paramétrage!$C$6:$E$28,2,0)=0),0,IF(O126="","saisir capacité",M126*U126*VLOOKUP(L126,Paramétrage!$C$6:$E$28,2,0))))</f>
        <v>0</v>
      </c>
      <c r="W126" s="404"/>
      <c r="X126" s="471">
        <f t="shared" si="58"/>
        <v>0</v>
      </c>
      <c r="Y126" s="472">
        <f>IF(L126="",0,IF(ISERROR(W126+V126*VLOOKUP(L126,Paramétrage!$C$6:$E$28,3,0))=TRUE,X126,W126+V126*VLOOKUP(L126,Paramétrage!$C$6:$E$28,3,0)))</f>
        <v>0</v>
      </c>
      <c r="Z126" s="642"/>
      <c r="AA126" s="637"/>
      <c r="AB126" s="612"/>
      <c r="AC126" s="344"/>
      <c r="AD126" s="70"/>
      <c r="AE126" s="206">
        <f>IF(F126="",0,IF(J126="",0,IF(SUMIF(F123:F130,F126,N123:N130)=0,0,IF(J126="Obligatoire",AF126/N126,IF(K126="",AF126/SUMIF(F123:F130,F126,N123:N130),AF126/(SUMIF(F123:F130,F126,N123:N130)/K126))))))</f>
        <v>0</v>
      </c>
      <c r="AF126" s="440">
        <f t="shared" si="59"/>
        <v>0</v>
      </c>
      <c r="AG126" s="346"/>
      <c r="AH126" s="136">
        <f>IF(SUMIF(F123:F130,F126,N123:N130)=0,0,$M$3*N126/SUMIF(F123:F130,F126,N123:N130))</f>
        <v>0</v>
      </c>
      <c r="AI126" s="46">
        <f t="shared" si="60"/>
        <v>0</v>
      </c>
      <c r="AJ126" s="137" t="str">
        <f t="shared" si="61"/>
        <v/>
      </c>
      <c r="AK126" s="138">
        <f>IF(L126="",0,IF(OR(P126="Mut+ext",VLOOKUP(L126,Paramétrage!$C$6:$E$28,2,0)=0),0,IF(O126="","saisir capacité",IF(P126="Mut+ext",0,M126*AJ126*VLOOKUP(L126,Paramétrage!$C$6:$E$28,2,0)))))</f>
        <v>0</v>
      </c>
      <c r="AL126" s="47"/>
      <c r="AM126" s="138">
        <f t="shared" si="62"/>
        <v>0</v>
      </c>
      <c r="AN126" s="138">
        <f>IF(L126="",0,IF(ISERROR(AL126+AK126*VLOOKUP(L126,Paramétrage!$C$6:$E$28,3,0))=TRUE,AM126,AL126+AK126*VLOOKUP(L126,Paramétrage!$C$6:$E$28,3,0)))</f>
        <v>0</v>
      </c>
      <c r="AO126" s="136">
        <f>IF(L126="",0,IF(OR(P126="oui",VLOOKUP(L126,Paramétrage!$C$6:$E$28,2,0)=0),0,IF(U126="",0,U126-AJ126)))</f>
        <v>0</v>
      </c>
      <c r="AP126" s="46">
        <f t="shared" si="63"/>
        <v>0</v>
      </c>
    </row>
    <row r="127" spans="1:42" ht="15" customHeight="1">
      <c r="A127" s="609"/>
      <c r="B127" s="655"/>
      <c r="C127" s="664"/>
      <c r="D127" s="664"/>
      <c r="E127" s="664"/>
      <c r="F127" s="55"/>
      <c r="G127" s="76"/>
      <c r="H127" s="57"/>
      <c r="I127" s="58"/>
      <c r="J127" s="402"/>
      <c r="K127" s="60"/>
      <c r="L127" s="35"/>
      <c r="M127" s="403"/>
      <c r="N127" s="151"/>
      <c r="O127" s="152"/>
      <c r="P127" s="63"/>
      <c r="Q127" s="683"/>
      <c r="R127" s="637"/>
      <c r="S127" s="637"/>
      <c r="T127" s="614"/>
      <c r="U127" s="153" t="str">
        <f>IF(OR(O127="",L127=Paramétrage!$C$10,L127=Paramétrage!$C$13,L127=Paramétrage!$C$16,L127=Paramétrage!$C$19,L127=Paramétrage!$C$23,L127=Paramétrage!$C$26,AND(L127&lt;&gt;Paramétrage!$C$9,P127="Mut+ext")),"",ROUNDUP(N127/O127,0))</f>
        <v/>
      </c>
      <c r="V127" s="154">
        <f>IF(L127="",0,IF(OR(P127="Mut+ext",VLOOKUP(L127,Paramétrage!$C$6:$E$28,2,0)=0),0,IF(O127="","saisir capacité",M127*U127*VLOOKUP(L127,Paramétrage!$C$6:$E$28,2,0))))</f>
        <v>0</v>
      </c>
      <c r="W127" s="404"/>
      <c r="X127" s="471">
        <f t="shared" si="58"/>
        <v>0</v>
      </c>
      <c r="Y127" s="472">
        <f>IF(L127="",0,IF(ISERROR(W127+V127*VLOOKUP(L127,Paramétrage!$C$6:$E$28,3,0))=TRUE,X127,W127+V127*VLOOKUP(L127,Paramétrage!$C$6:$E$28,3,0)))</f>
        <v>0</v>
      </c>
      <c r="Z127" s="642"/>
      <c r="AA127" s="637"/>
      <c r="AB127" s="612"/>
      <c r="AC127" s="344"/>
      <c r="AD127" s="70"/>
      <c r="AE127" s="206">
        <f>IF(F127="",0,IF(J127="",0,IF(SUMIF(F123:F130,F127,N123:N130)=0,0,IF(J127="Obligatoire",AF127/N127,IF(K127="",AF127/SUMIF(F123:F130,F127,N123:N130),AF127/(SUMIF(F123:F130,F127,N123:N130)/K127))))))</f>
        <v>0</v>
      </c>
      <c r="AF127" s="440">
        <f t="shared" si="59"/>
        <v>0</v>
      </c>
      <c r="AG127" s="346"/>
      <c r="AH127" s="136">
        <f>IF(SUMIF(F123:F130,F127,N123:N130)=0,0,$M$3*N127/SUMIF(F123:F130,F127,N123:N130))</f>
        <v>0</v>
      </c>
      <c r="AI127" s="46">
        <f t="shared" si="60"/>
        <v>0</v>
      </c>
      <c r="AJ127" s="137" t="str">
        <f t="shared" si="61"/>
        <v/>
      </c>
      <c r="AK127" s="138">
        <f>IF(L127="",0,IF(OR(P127="Mut+ext",VLOOKUP(L127,Paramétrage!$C$6:$E$28,2,0)=0),0,IF(O127="","saisir capacité",IF(P127="Mut+ext",0,M127*AJ127*VLOOKUP(L127,Paramétrage!$C$6:$E$28,2,0)))))</f>
        <v>0</v>
      </c>
      <c r="AL127" s="47"/>
      <c r="AM127" s="138">
        <f t="shared" si="62"/>
        <v>0</v>
      </c>
      <c r="AN127" s="138">
        <f>IF(L127="",0,IF(ISERROR(AL127+AK127*VLOOKUP(L127,Paramétrage!$C$6:$E$28,3,0))=TRUE,AM127,AL127+AK127*VLOOKUP(L127,Paramétrage!$C$6:$E$28,3,0)))</f>
        <v>0</v>
      </c>
      <c r="AO127" s="136">
        <f>IF(L127="",0,IF(OR(P127="oui",VLOOKUP(L127,Paramétrage!$C$6:$E$28,2,0)=0),0,IF(U127="",0,U127-AJ127)))</f>
        <v>0</v>
      </c>
      <c r="AP127" s="46">
        <f t="shared" si="63"/>
        <v>0</v>
      </c>
    </row>
    <row r="128" spans="1:42" ht="15" customHeight="1">
      <c r="A128" s="609"/>
      <c r="B128" s="655"/>
      <c r="C128" s="664"/>
      <c r="D128" s="664"/>
      <c r="E128" s="664"/>
      <c r="F128" s="55"/>
      <c r="G128" s="76"/>
      <c r="H128" s="57"/>
      <c r="I128" s="58"/>
      <c r="J128" s="402"/>
      <c r="K128" s="60"/>
      <c r="L128" s="35"/>
      <c r="M128" s="403"/>
      <c r="N128" s="151"/>
      <c r="O128" s="152"/>
      <c r="P128" s="63"/>
      <c r="Q128" s="683"/>
      <c r="R128" s="637"/>
      <c r="S128" s="637"/>
      <c r="T128" s="614"/>
      <c r="U128" s="153" t="str">
        <f>IF(OR(O128="",L128=Paramétrage!$C$10,L128=Paramétrage!$C$13,L128=Paramétrage!$C$16,L128=Paramétrage!$C$19,L128=Paramétrage!$C$23,L128=Paramétrage!$C$26,AND(L128&lt;&gt;Paramétrage!$C$9,P128="Mut+ext")),"",ROUNDUP(N128/O128,0))</f>
        <v/>
      </c>
      <c r="V128" s="154">
        <f>IF(L128="",0,IF(OR(P128="Mut+ext",VLOOKUP(L128,Paramétrage!$C$6:$E$28,2,0)=0),0,IF(O128="","saisir capacité",M128*U128*VLOOKUP(L128,Paramétrage!$C$6:$E$28,2,0))))</f>
        <v>0</v>
      </c>
      <c r="W128" s="404"/>
      <c r="X128" s="471">
        <f t="shared" si="58"/>
        <v>0</v>
      </c>
      <c r="Y128" s="472">
        <f>IF(L128="",0,IF(ISERROR(W128+V128*VLOOKUP(L128,Paramétrage!$C$6:$E$28,3,0))=TRUE,X128,W128+V128*VLOOKUP(L128,Paramétrage!$C$6:$E$28,3,0)))</f>
        <v>0</v>
      </c>
      <c r="Z128" s="642"/>
      <c r="AA128" s="637"/>
      <c r="AB128" s="612"/>
      <c r="AC128" s="344"/>
      <c r="AD128" s="70"/>
      <c r="AE128" s="206">
        <f>IF(F128="",0,IF(J128="",0,IF(SUMIF(F123:F130,F128,N123:N130)=0,0,IF(J128="Obligatoire",AF128/N128,IF(K128="",AF128/SUMIF(F123:F130,F128,N123:N130),AF128/(SUMIF(F123:F130,F128,N123:N130)/K128))))))</f>
        <v>0</v>
      </c>
      <c r="AF128" s="440">
        <f t="shared" si="59"/>
        <v>0</v>
      </c>
      <c r="AG128" s="346"/>
      <c r="AH128" s="136">
        <f>IF(SUMIF(F123:F130,F128,N123:N130)=0,0,$M$3*N128/SUMIF(F123:F130,F128,N123:N130))</f>
        <v>0</v>
      </c>
      <c r="AI128" s="46">
        <f t="shared" si="60"/>
        <v>0</v>
      </c>
      <c r="AJ128" s="137" t="str">
        <f t="shared" si="61"/>
        <v/>
      </c>
      <c r="AK128" s="138">
        <f>IF(L128="",0,IF(OR(P128="Mut+ext",VLOOKUP(L128,Paramétrage!$C$6:$E$28,2,0)=0),0,IF(O128="","saisir capacité",IF(P128="Mut+ext",0,M128*AJ128*VLOOKUP(L128,Paramétrage!$C$6:$E$28,2,0)))))</f>
        <v>0</v>
      </c>
      <c r="AL128" s="47"/>
      <c r="AM128" s="138">
        <f t="shared" si="62"/>
        <v>0</v>
      </c>
      <c r="AN128" s="138">
        <f>IF(L128="",0,IF(ISERROR(AL128+AK128*VLOOKUP(L128,Paramétrage!$C$6:$E$28,3,0))=TRUE,AM128,AL128+AK128*VLOOKUP(L128,Paramétrage!$C$6:$E$28,3,0)))</f>
        <v>0</v>
      </c>
      <c r="AO128" s="136">
        <f>IF(L128="",0,IF(OR(P128="oui",VLOOKUP(L128,Paramétrage!$C$6:$E$28,2,0)=0),0,IF(U128="",0,U128-AJ128)))</f>
        <v>0</v>
      </c>
      <c r="AP128" s="46">
        <f t="shared" si="63"/>
        <v>0</v>
      </c>
    </row>
    <row r="129" spans="1:42" ht="15" customHeight="1">
      <c r="A129" s="609"/>
      <c r="B129" s="655"/>
      <c r="C129" s="664"/>
      <c r="D129" s="664"/>
      <c r="E129" s="664"/>
      <c r="F129" s="55"/>
      <c r="G129" s="76"/>
      <c r="H129" s="57"/>
      <c r="I129" s="58"/>
      <c r="J129" s="402"/>
      <c r="K129" s="60"/>
      <c r="L129" s="35"/>
      <c r="M129" s="403"/>
      <c r="N129" s="151"/>
      <c r="O129" s="152"/>
      <c r="P129" s="63"/>
      <c r="Q129" s="683"/>
      <c r="R129" s="637"/>
      <c r="S129" s="637"/>
      <c r="T129" s="614"/>
      <c r="U129" s="153" t="str">
        <f>IF(OR(O129="",L129=Paramétrage!$C$10,L129=Paramétrage!$C$13,L129=Paramétrage!$C$16,L129=Paramétrage!$C$19,L129=Paramétrage!$C$23,L129=Paramétrage!$C$26,AND(L129&lt;&gt;Paramétrage!$C$9,P129="Mut+ext")),"",ROUNDUP(N129/O129,0))</f>
        <v/>
      </c>
      <c r="V129" s="154">
        <f>IF(L129="",0,IF(OR(P129="Mut+ext",VLOOKUP(L129,Paramétrage!$C$6:$E$28,2,0)=0),0,IF(O129="","saisir capacité",M129*U129*VLOOKUP(L129,Paramétrage!$C$6:$E$28,2,0))))</f>
        <v>0</v>
      </c>
      <c r="W129" s="404"/>
      <c r="X129" s="471">
        <f t="shared" si="58"/>
        <v>0</v>
      </c>
      <c r="Y129" s="472">
        <f>IF(L129="",0,IF(ISERROR(W129+V129*VLOOKUP(L129,Paramétrage!$C$6:$E$28,3,0))=TRUE,X129,W129+V129*VLOOKUP(L129,Paramétrage!$C$6:$E$28,3,0)))</f>
        <v>0</v>
      </c>
      <c r="Z129" s="642"/>
      <c r="AA129" s="637"/>
      <c r="AB129" s="612"/>
      <c r="AC129" s="344"/>
      <c r="AD129" s="70"/>
      <c r="AE129" s="206">
        <f>IF(F129="",0,IF(J129="",0,IF(SUMIF(F123:F130,F129,N123:N130)=0,0,IF(J129="Obligatoire",AF129/N129,IF(K129="",AF129/SUMIF(F123:F130,F129,N123:N130),AF129/(SUMIF(F123:F130,F129,N123:N130)/K129))))))</f>
        <v>0</v>
      </c>
      <c r="AF129" s="440">
        <f t="shared" si="59"/>
        <v>0</v>
      </c>
      <c r="AG129" s="346"/>
      <c r="AH129" s="136">
        <f>IF(SUMIF(F123:F130,F129,N123:N130)=0,0,$M$3*N129/SUMIF(F123:F130,F129,N123:N130))</f>
        <v>0</v>
      </c>
      <c r="AI129" s="46">
        <f t="shared" si="60"/>
        <v>0</v>
      </c>
      <c r="AJ129" s="137" t="str">
        <f t="shared" si="61"/>
        <v/>
      </c>
      <c r="AK129" s="138">
        <f>IF(L129="",0,IF(OR(P129="Mut+ext",VLOOKUP(L129,Paramétrage!$C$6:$E$28,2,0)=0),0,IF(O129="","saisir capacité",IF(P129="Mut+ext",0,M129*AJ129*VLOOKUP(L129,Paramétrage!$C$6:$E$28,2,0)))))</f>
        <v>0</v>
      </c>
      <c r="AL129" s="47"/>
      <c r="AM129" s="138">
        <f t="shared" si="62"/>
        <v>0</v>
      </c>
      <c r="AN129" s="138">
        <f>IF(L129="",0,IF(ISERROR(AL129+AK129*VLOOKUP(L129,Paramétrage!$C$6:$E$28,3,0))=TRUE,AM129,AL129+AK129*VLOOKUP(L129,Paramétrage!$C$6:$E$28,3,0)))</f>
        <v>0</v>
      </c>
      <c r="AO129" s="136">
        <f>IF(L129="",0,IF(OR(P129="oui",VLOOKUP(L129,Paramétrage!$C$6:$E$28,2,0)=0),0,IF(U129="",0,U129-AJ129)))</f>
        <v>0</v>
      </c>
      <c r="AP129" s="46">
        <f t="shared" si="63"/>
        <v>0</v>
      </c>
    </row>
    <row r="130" spans="1:42" ht="15" customHeight="1">
      <c r="A130" s="609"/>
      <c r="B130" s="655"/>
      <c r="C130" s="664"/>
      <c r="D130" s="645"/>
      <c r="E130" s="645"/>
      <c r="F130" s="55"/>
      <c r="G130" s="76"/>
      <c r="H130" s="57"/>
      <c r="I130" s="58"/>
      <c r="J130" s="402"/>
      <c r="K130" s="60"/>
      <c r="L130" s="35"/>
      <c r="M130" s="403"/>
      <c r="N130" s="151"/>
      <c r="O130" s="152"/>
      <c r="P130" s="63"/>
      <c r="Q130" s="683"/>
      <c r="R130" s="637"/>
      <c r="S130" s="637"/>
      <c r="T130" s="614"/>
      <c r="U130" s="153" t="str">
        <f>IF(OR(O130="",L130=Paramétrage!$C$10,L130=Paramétrage!$C$13,L130=Paramétrage!$C$16,L130=Paramétrage!$C$19,L130=Paramétrage!$C$23,L130=Paramétrage!$C$26,AND(L130&lt;&gt;Paramétrage!$C$9,P130="Mut+ext")),"",ROUNDUP(N130/O130,0))</f>
        <v/>
      </c>
      <c r="V130" s="154">
        <f>IF(L130="",0,IF(OR(P130="Mut+ext",VLOOKUP(L130,Paramétrage!$C$6:$E$28,2,0)=0),0,IF(O130="","saisir capacité",M130*U130*VLOOKUP(L130,Paramétrage!$C$6:$E$28,2,0))))</f>
        <v>0</v>
      </c>
      <c r="W130" s="404"/>
      <c r="X130" s="471">
        <f t="shared" si="58"/>
        <v>0</v>
      </c>
      <c r="Y130" s="472">
        <f>IF(L130="",0,IF(ISERROR(W130+V130*VLOOKUP(L130,Paramétrage!$C$6:$E$28,3,0))=TRUE,X130,W130+V130*VLOOKUP(L130,Paramétrage!$C$6:$E$28,3,0)))</f>
        <v>0</v>
      </c>
      <c r="Z130" s="642"/>
      <c r="AA130" s="637"/>
      <c r="AB130" s="612"/>
      <c r="AC130" s="344"/>
      <c r="AD130" s="70"/>
      <c r="AE130" s="206">
        <f>IF(F130="",0,IF(J130="",0,IF(SUMIF(F123:F130,F130,N123:N130)=0,0,IF(J130="Obligatoire",AF130/N130,IF(K130="",AF130/SUMIF(F123:F130,F130,N123:N130),AF130/(SUMIF(F123:F130,F130,N123:N130)/K130))))))</f>
        <v>0</v>
      </c>
      <c r="AF130" s="440">
        <f t="shared" si="59"/>
        <v>0</v>
      </c>
      <c r="AG130" s="346"/>
      <c r="AH130" s="136">
        <f>IF(SUMIF(F123:F130,F130,N123:N130)=0,0,$M$3*N130/SUMIF(F123:F130,F130,N123:N130))</f>
        <v>0</v>
      </c>
      <c r="AI130" s="46">
        <f t="shared" si="60"/>
        <v>0</v>
      </c>
      <c r="AJ130" s="137" t="str">
        <f t="shared" si="61"/>
        <v/>
      </c>
      <c r="AK130" s="138">
        <f>IF(L130="",0,IF(OR(P130="Mut+ext",VLOOKUP(L130,Paramétrage!$C$6:$E$28,2,0)=0),0,IF(O130="","saisir capacité",IF(P130="Mut+ext",0,M130*AJ130*VLOOKUP(L130,Paramétrage!$C$6:$E$28,2,0)))))</f>
        <v>0</v>
      </c>
      <c r="AL130" s="47"/>
      <c r="AM130" s="138">
        <f t="shared" si="62"/>
        <v>0</v>
      </c>
      <c r="AN130" s="138">
        <f>IF(L130="",0,IF(ISERROR(AL130+AK130*VLOOKUP(L130,Paramétrage!$C$6:$E$28,3,0))=TRUE,AM130,AL130+AK130*VLOOKUP(L130,Paramétrage!$C$6:$E$28,3,0)))</f>
        <v>0</v>
      </c>
      <c r="AO130" s="136">
        <f>IF(L130="",0,IF(OR(P130="oui",VLOOKUP(L130,Paramétrage!$C$6:$E$28,2,0)=0),0,IF(U130="",0,U130-AJ130)))</f>
        <v>0</v>
      </c>
      <c r="AP130" s="46">
        <f t="shared" si="63"/>
        <v>0</v>
      </c>
    </row>
    <row r="131" spans="1:42" ht="15.75">
      <c r="A131" s="609"/>
      <c r="B131" s="655"/>
      <c r="C131" s="645"/>
      <c r="D131" s="156"/>
      <c r="E131" s="156"/>
      <c r="F131" s="473"/>
      <c r="G131" s="526"/>
      <c r="H131" s="476"/>
      <c r="I131" s="474"/>
      <c r="J131" s="476"/>
      <c r="K131" s="158"/>
      <c r="L131" s="159"/>
      <c r="M131" s="160">
        <f>AE131</f>
        <v>0</v>
      </c>
      <c r="N131" s="477">
        <f>SUM(N123:N130)</f>
        <v>0</v>
      </c>
      <c r="O131" s="477"/>
      <c r="P131" s="234"/>
      <c r="Q131" s="479"/>
      <c r="R131" s="479"/>
      <c r="S131" s="479"/>
      <c r="T131" s="480"/>
      <c r="U131" s="478"/>
      <c r="V131" s="161">
        <f>SUM(V123:V130)</f>
        <v>0</v>
      </c>
      <c r="W131" s="159">
        <f>SUM(W123:W130)</f>
        <v>0</v>
      </c>
      <c r="X131" s="481">
        <f>V131+W131</f>
        <v>0</v>
      </c>
      <c r="Y131" s="482">
        <f>SUM(Y123:Y130)</f>
        <v>0</v>
      </c>
      <c r="Z131" s="527"/>
      <c r="AA131" s="527"/>
      <c r="AB131" s="235"/>
      <c r="AC131" s="235"/>
      <c r="AD131" s="480"/>
      <c r="AE131" s="211">
        <f>SUM(AE123:AE130)</f>
        <v>0</v>
      </c>
      <c r="AF131" s="501">
        <f>SUM(AF123:AF130)</f>
        <v>0</v>
      </c>
      <c r="AG131" s="346"/>
      <c r="AH131" s="346"/>
      <c r="AI131" s="346"/>
      <c r="AJ131" s="346"/>
      <c r="AK131" s="346"/>
      <c r="AL131" s="346"/>
      <c r="AM131" s="346"/>
      <c r="AN131" s="346"/>
      <c r="AO131" s="346"/>
      <c r="AP131" s="346"/>
    </row>
    <row r="132" spans="1:42" ht="15" customHeight="1">
      <c r="A132" s="609"/>
      <c r="B132" s="655"/>
      <c r="C132" s="663" t="s">
        <v>491</v>
      </c>
      <c r="D132" s="663" t="s">
        <v>395</v>
      </c>
      <c r="E132" s="663">
        <v>6</v>
      </c>
      <c r="F132" s="488" t="s">
        <v>492</v>
      </c>
      <c r="G132" s="56" t="s">
        <v>16</v>
      </c>
      <c r="H132" s="224" t="str">
        <f>H8</f>
        <v>Sciences sociales</v>
      </c>
      <c r="I132" s="164" t="s">
        <v>241</v>
      </c>
      <c r="J132" s="529"/>
      <c r="K132" s="165"/>
      <c r="L132" s="165"/>
      <c r="M132" s="403"/>
      <c r="N132" s="422">
        <f>O8</f>
        <v>0</v>
      </c>
      <c r="O132" s="530"/>
      <c r="P132" s="166" t="s">
        <v>242</v>
      </c>
      <c r="Q132" s="683"/>
      <c r="R132" s="637"/>
      <c r="S132" s="637"/>
      <c r="T132" s="614"/>
      <c r="U132" s="153"/>
      <c r="V132" s="154"/>
      <c r="W132" s="236"/>
      <c r="X132" s="471"/>
      <c r="Y132" s="472"/>
      <c r="Z132" s="642"/>
      <c r="AA132" s="637"/>
      <c r="AB132" s="612"/>
      <c r="AC132" s="344"/>
      <c r="AD132" s="70"/>
      <c r="AE132" s="206">
        <f>IF(F132="",0,IF(J132="",0,IF(SUMIF(F132:F136,F132,N132:N136)=0,0,IF(K132="",AF132/SUMIF(F132:F136,F132,N132:N136),AF132/(SUMIF(F132:F136,F132,N132:N136)/K132)))))</f>
        <v>0</v>
      </c>
      <c r="AF132" s="233">
        <f>M132*N132</f>
        <v>0</v>
      </c>
      <c r="AG132" s="346"/>
      <c r="AH132" s="346"/>
      <c r="AI132" s="346"/>
      <c r="AJ132" s="346"/>
      <c r="AK132" s="346"/>
      <c r="AL132" s="346"/>
      <c r="AM132" s="346"/>
      <c r="AN132" s="346"/>
      <c r="AO132" s="346"/>
      <c r="AP132" s="346"/>
    </row>
    <row r="133" spans="1:42" ht="15.75">
      <c r="A133" s="609"/>
      <c r="B133" s="655"/>
      <c r="C133" s="664"/>
      <c r="D133" s="664"/>
      <c r="E133" s="664"/>
      <c r="F133" s="488" t="s">
        <v>493</v>
      </c>
      <c r="G133" s="56" t="s">
        <v>16</v>
      </c>
      <c r="H133" s="224" t="str">
        <f>H9</f>
        <v>Histoire</v>
      </c>
      <c r="I133" s="164" t="s">
        <v>241</v>
      </c>
      <c r="J133" s="489"/>
      <c r="K133" s="165"/>
      <c r="L133" s="165"/>
      <c r="M133" s="403"/>
      <c r="N133" s="422">
        <f>O9</f>
        <v>0</v>
      </c>
      <c r="O133" s="530"/>
      <c r="P133" s="166" t="s">
        <v>242</v>
      </c>
      <c r="Q133" s="683"/>
      <c r="R133" s="637"/>
      <c r="S133" s="637"/>
      <c r="T133" s="614"/>
      <c r="U133" s="153"/>
      <c r="V133" s="154"/>
      <c r="W133" s="236"/>
      <c r="X133" s="471"/>
      <c r="Y133" s="472"/>
      <c r="Z133" s="642"/>
      <c r="AA133" s="637"/>
      <c r="AB133" s="612"/>
      <c r="AC133" s="344"/>
      <c r="AD133" s="70"/>
      <c r="AE133" s="206">
        <f>IF(F133="",0,IF(J133="",0,IF(SUMIF(F133:F137,F133,N133:N137)=0,0,IF(K133="",AF133/SUMIF(F133:F137,F133,N133:N137),AF133/(SUMIF(F133:F137,F133,N133:N137)/K133)))))</f>
        <v>0</v>
      </c>
      <c r="AF133" s="440">
        <f>M133*N133</f>
        <v>0</v>
      </c>
      <c r="AG133" s="346"/>
      <c r="AH133" s="346"/>
      <c r="AI133" s="346"/>
      <c r="AJ133" s="346"/>
      <c r="AK133" s="346"/>
      <c r="AL133" s="346"/>
      <c r="AM133" s="346"/>
      <c r="AN133" s="346"/>
      <c r="AO133" s="346"/>
      <c r="AP133" s="346"/>
    </row>
    <row r="134" spans="1:42" ht="15.75">
      <c r="A134" s="609"/>
      <c r="B134" s="655"/>
      <c r="C134" s="664"/>
      <c r="D134" s="664"/>
      <c r="E134" s="664"/>
      <c r="F134" s="488" t="s">
        <v>494</v>
      </c>
      <c r="G134" s="56" t="s">
        <v>16</v>
      </c>
      <c r="H134" s="224">
        <f>H10</f>
        <v>0</v>
      </c>
      <c r="I134" s="164" t="s">
        <v>241</v>
      </c>
      <c r="J134" s="489"/>
      <c r="K134" s="165"/>
      <c r="L134" s="165"/>
      <c r="M134" s="403"/>
      <c r="N134" s="422">
        <f>O10</f>
        <v>0</v>
      </c>
      <c r="O134" s="530"/>
      <c r="P134" s="166" t="s">
        <v>242</v>
      </c>
      <c r="Q134" s="683"/>
      <c r="R134" s="637"/>
      <c r="S134" s="637"/>
      <c r="T134" s="614"/>
      <c r="U134" s="153"/>
      <c r="V134" s="154"/>
      <c r="W134" s="236"/>
      <c r="X134" s="471"/>
      <c r="Y134" s="472"/>
      <c r="Z134" s="642"/>
      <c r="AA134" s="637"/>
      <c r="AB134" s="612"/>
      <c r="AC134" s="344"/>
      <c r="AD134" s="93"/>
      <c r="AE134" s="206">
        <f>IF(F134="",0,IF(J134="",0,IF(SUMIF(F134:F138,F134,N134:N138)=0,0,IF(K134="",AF134/SUMIF(F134:F138,F134,N134:N138),AF134/(SUMIF(F134:F138,F134,N134:N138)/K134)))))</f>
        <v>0</v>
      </c>
      <c r="AF134" s="440">
        <f>M134*N134</f>
        <v>0</v>
      </c>
      <c r="AG134" s="346"/>
      <c r="AH134" s="346"/>
      <c r="AI134" s="346"/>
      <c r="AJ134" s="346"/>
      <c r="AK134" s="346"/>
      <c r="AL134" s="346"/>
      <c r="AM134" s="346"/>
      <c r="AN134" s="346"/>
      <c r="AO134" s="346"/>
      <c r="AP134" s="346"/>
    </row>
    <row r="135" spans="1:42" ht="15.75">
      <c r="A135" s="609"/>
      <c r="B135" s="655"/>
      <c r="C135" s="664"/>
      <c r="D135" s="664"/>
      <c r="E135" s="664"/>
      <c r="F135" s="488" t="s">
        <v>495</v>
      </c>
      <c r="G135" s="56" t="s">
        <v>16</v>
      </c>
      <c r="H135" s="224">
        <f>H11</f>
        <v>0</v>
      </c>
      <c r="I135" s="164" t="s">
        <v>241</v>
      </c>
      <c r="J135" s="489"/>
      <c r="K135" s="165"/>
      <c r="L135" s="165"/>
      <c r="M135" s="403"/>
      <c r="N135" s="422">
        <f>O11</f>
        <v>0</v>
      </c>
      <c r="O135" s="530"/>
      <c r="P135" s="166" t="s">
        <v>242</v>
      </c>
      <c r="Q135" s="683"/>
      <c r="R135" s="637"/>
      <c r="S135" s="637"/>
      <c r="T135" s="614"/>
      <c r="U135" s="153"/>
      <c r="V135" s="154"/>
      <c r="W135" s="236"/>
      <c r="X135" s="471"/>
      <c r="Y135" s="472"/>
      <c r="Z135" s="642"/>
      <c r="AA135" s="637"/>
      <c r="AB135" s="612"/>
      <c r="AC135" s="344"/>
      <c r="AD135" s="70"/>
      <c r="AE135" s="206">
        <f>IF(F135="",0,IF(J135="",0,IF(SUMIF(F135:F139,F135,N135:N139)=0,0,IF(K135="",AF135/SUMIF(F135:F139,F135,N135:N139),AF135/(SUMIF(F135:F139,F135,N135:N139)/K135)))))</f>
        <v>0</v>
      </c>
      <c r="AF135" s="440">
        <f>M135*N135</f>
        <v>0</v>
      </c>
      <c r="AG135" s="346"/>
      <c r="AH135" s="346"/>
      <c r="AI135" s="346"/>
      <c r="AJ135" s="346"/>
      <c r="AK135" s="346"/>
      <c r="AL135" s="346"/>
      <c r="AM135" s="346"/>
      <c r="AN135" s="346"/>
      <c r="AO135" s="346"/>
      <c r="AP135" s="346"/>
    </row>
    <row r="136" spans="1:42" ht="15.75">
      <c r="A136" s="609"/>
      <c r="B136" s="655"/>
      <c r="C136" s="664"/>
      <c r="D136" s="645"/>
      <c r="E136" s="645"/>
      <c r="F136" s="488" t="s">
        <v>496</v>
      </c>
      <c r="G136" s="56" t="s">
        <v>16</v>
      </c>
      <c r="H136" s="224">
        <f>H12</f>
        <v>0</v>
      </c>
      <c r="I136" s="164" t="s">
        <v>241</v>
      </c>
      <c r="J136" s="489"/>
      <c r="K136" s="165"/>
      <c r="L136" s="165"/>
      <c r="M136" s="403"/>
      <c r="N136" s="422">
        <f>O12</f>
        <v>0</v>
      </c>
      <c r="O136" s="530"/>
      <c r="P136" s="166" t="s">
        <v>242</v>
      </c>
      <c r="Q136" s="683"/>
      <c r="R136" s="637"/>
      <c r="S136" s="637"/>
      <c r="T136" s="614"/>
      <c r="U136" s="153"/>
      <c r="V136" s="154"/>
      <c r="W136" s="236"/>
      <c r="X136" s="471"/>
      <c r="Y136" s="472"/>
      <c r="Z136" s="642"/>
      <c r="AA136" s="637"/>
      <c r="AB136" s="612"/>
      <c r="AC136" s="344"/>
      <c r="AD136" s="70"/>
      <c r="AE136" s="206">
        <f>IF(F136="",0,IF(J136="",0,IF(SUMIF(F136:F140,F136,N136:N140)=0,0,IF(K136="",AF136/SUMIF(F136:F140,F136,N136:N140),AF136/(SUMIF(F136:F140,F136,N136:N140)/K136)))))</f>
        <v>0</v>
      </c>
      <c r="AF136" s="440">
        <f>M136*N136</f>
        <v>0</v>
      </c>
      <c r="AG136" s="346"/>
      <c r="AH136" s="346"/>
      <c r="AI136" s="346"/>
      <c r="AJ136" s="346"/>
      <c r="AK136" s="346"/>
      <c r="AL136" s="346"/>
      <c r="AM136" s="346"/>
      <c r="AN136" s="346"/>
      <c r="AO136" s="346"/>
      <c r="AP136" s="346"/>
    </row>
    <row r="137" spans="1:42" ht="15.75">
      <c r="A137" s="609"/>
      <c r="B137" s="655"/>
      <c r="C137" s="645"/>
      <c r="D137" s="156"/>
      <c r="E137" s="156"/>
      <c r="F137" s="473"/>
      <c r="G137" s="526"/>
      <c r="H137" s="476"/>
      <c r="I137" s="474"/>
      <c r="J137" s="476"/>
      <c r="K137" s="158"/>
      <c r="L137" s="159"/>
      <c r="M137" s="160">
        <f>IF(SUM(N132:N136)=0,0,SUMPRODUCT(M132:M136,N132:N136)/SUM(N132:N136))</f>
        <v>0</v>
      </c>
      <c r="N137" s="477"/>
      <c r="O137" s="477"/>
      <c r="P137" s="234"/>
      <c r="Q137" s="479"/>
      <c r="R137" s="479"/>
      <c r="S137" s="479"/>
      <c r="T137" s="480"/>
      <c r="U137" s="478"/>
      <c r="V137" s="161">
        <f>SUM(V132:V136)</f>
        <v>0</v>
      </c>
      <c r="W137" s="159">
        <f>SUM(W132:W136)</f>
        <v>0</v>
      </c>
      <c r="X137" s="481">
        <f>V137+W137</f>
        <v>0</v>
      </c>
      <c r="Y137" s="482">
        <f>SUM(Y132:Y136)</f>
        <v>0</v>
      </c>
      <c r="Z137" s="527"/>
      <c r="AA137" s="527"/>
      <c r="AB137" s="235"/>
      <c r="AC137" s="235"/>
      <c r="AD137" s="480"/>
      <c r="AE137" s="211">
        <f>SUM(AE132:AE136)</f>
        <v>0</v>
      </c>
      <c r="AF137" s="501">
        <f>SUM(AF132:AF136)</f>
        <v>0</v>
      </c>
      <c r="AG137" s="346"/>
      <c r="AH137" s="346"/>
      <c r="AI137" s="346"/>
      <c r="AJ137" s="346"/>
      <c r="AK137" s="346"/>
      <c r="AL137" s="346"/>
      <c r="AM137" s="346"/>
      <c r="AN137" s="346"/>
      <c r="AO137" s="346"/>
      <c r="AP137" s="346"/>
    </row>
    <row r="138" spans="1:42" ht="15.75">
      <c r="A138" s="609"/>
      <c r="B138" s="655"/>
      <c r="C138" s="663" t="s">
        <v>497</v>
      </c>
      <c r="D138" s="663" t="s">
        <v>256</v>
      </c>
      <c r="E138" s="667">
        <v>3</v>
      </c>
      <c r="F138" s="342" t="s">
        <v>498</v>
      </c>
      <c r="G138" s="56" t="s">
        <v>23</v>
      </c>
      <c r="H138" s="57" t="s">
        <v>258</v>
      </c>
      <c r="I138" s="58"/>
      <c r="J138" s="402" t="s">
        <v>227</v>
      </c>
      <c r="K138" s="60"/>
      <c r="L138" s="35" t="s">
        <v>259</v>
      </c>
      <c r="M138" s="403">
        <v>25</v>
      </c>
      <c r="N138" s="151">
        <f>N4</f>
        <v>0</v>
      </c>
      <c r="O138" s="152">
        <v>24</v>
      </c>
      <c r="P138" s="63" t="s">
        <v>242</v>
      </c>
      <c r="Q138" s="683" t="s">
        <v>260</v>
      </c>
      <c r="R138" s="637"/>
      <c r="S138" s="637"/>
      <c r="T138" s="614"/>
      <c r="U138" s="153">
        <f>IF(OR(O138="",L138=Paramétrage!$C$10,L138=Paramétrage!$C$13,L138=Paramétrage!$C$16,L138=Paramétrage!$C$19,L138=Paramétrage!$C$23,L138=Paramétrage!$C$26,AND(L138&lt;&gt;Paramétrage!$C$9,P138="Mut+ext")),"",ROUNDUP(N138/O138,0))</f>
        <v>0</v>
      </c>
      <c r="V138" s="154">
        <f>IF(L138="",0,IF(OR(P138="Mut+ext",VLOOKUP(L138,Paramétrage!$C$6:$E$28,2,0)=0),0,IF(O138="","saisir capacité",M138*U138*VLOOKUP(L138,Paramétrage!$C$6:$E$28,2,0))))</f>
        <v>0</v>
      </c>
      <c r="W138" s="404"/>
      <c r="X138" s="471">
        <f t="shared" ref="X138:X145" si="64">IF(ISERROR(V138+W138)=TRUE,V138,V138+W138)</f>
        <v>0</v>
      </c>
      <c r="Y138" s="472">
        <f>IF(L138="",0,IF(ISERROR(W138+V138*VLOOKUP(L138,Paramétrage!$C$6:$E$28,3,0))=TRUE,X138,W138+V138*VLOOKUP(L138,Paramétrage!$C$6:$E$28,3,0)))</f>
        <v>0</v>
      </c>
      <c r="Z138" s="642"/>
      <c r="AA138" s="637"/>
      <c r="AB138" s="612"/>
      <c r="AC138" s="344"/>
      <c r="AD138" s="93"/>
      <c r="AE138" s="206">
        <f>IF(F138="",0,IF(J138="",0,IF(SUMIF(F138:F145,F138,N138:N145)=0,0,IF(J138="Obligatoire",AF138/N138,IF(K138="",AF138/SUMIF(F138:F145,F138,N138:N145),AF138/(SUMIF(F138:F145,F138,N138:N145)/K138))))))</f>
        <v>0</v>
      </c>
      <c r="AF138" s="440">
        <f t="shared" ref="AF138:AF145" si="65">M138*N138</f>
        <v>0</v>
      </c>
      <c r="AG138" s="346"/>
      <c r="AH138" s="346"/>
      <c r="AI138" s="346"/>
      <c r="AJ138" s="346"/>
      <c r="AK138" s="346"/>
      <c r="AL138" s="346"/>
      <c r="AM138" s="346"/>
      <c r="AN138" s="346"/>
      <c r="AO138" s="346"/>
      <c r="AP138" s="346"/>
    </row>
    <row r="139" spans="1:42" ht="15" hidden="1" customHeight="1">
      <c r="A139" s="609"/>
      <c r="B139" s="655"/>
      <c r="C139" s="664"/>
      <c r="D139" s="664"/>
      <c r="E139" s="664"/>
      <c r="F139" s="55"/>
      <c r="G139" s="56"/>
      <c r="H139" s="57"/>
      <c r="I139" s="58"/>
      <c r="J139" s="402"/>
      <c r="K139" s="60"/>
      <c r="L139" s="35"/>
      <c r="M139" s="403"/>
      <c r="N139" s="151"/>
      <c r="O139" s="152"/>
      <c r="P139" s="63"/>
      <c r="Q139" s="683"/>
      <c r="R139" s="637"/>
      <c r="S139" s="637"/>
      <c r="T139" s="614"/>
      <c r="U139" s="153" t="str">
        <f>IF(OR(O139="",L139=Paramétrage!$C$10,L139=Paramétrage!$C$13,L139=Paramétrage!$C$16,L139=Paramétrage!$C$19,L139=Paramétrage!$C$23,L139=Paramétrage!$C$26,AND(L139&lt;&gt;Paramétrage!$C$9,P139="Mut+ext")),"",ROUNDUP(N139/O139,0))</f>
        <v/>
      </c>
      <c r="V139" s="154">
        <f>IF(L139="",0,IF(OR(P139="Mut+ext",VLOOKUP(L139,Paramétrage!$C$6:$E$28,2,0)=0),0,IF(O139="","saisir capacité",M139*U139*VLOOKUP(L139,Paramétrage!$C$6:$E$28,2,0))))</f>
        <v>0</v>
      </c>
      <c r="W139" s="404"/>
      <c r="X139" s="471">
        <f t="shared" si="64"/>
        <v>0</v>
      </c>
      <c r="Y139" s="472">
        <f>IF(L139="",0,IF(ISERROR(W139+V139*VLOOKUP(L139,Paramétrage!$C$6:$E$28,3,0))=TRUE,X139,W139+V139*VLOOKUP(L139,Paramétrage!$C$6:$E$28,3,0)))</f>
        <v>0</v>
      </c>
      <c r="Z139" s="642"/>
      <c r="AA139" s="637"/>
      <c r="AB139" s="612"/>
      <c r="AC139" s="344"/>
      <c r="AD139" s="70"/>
      <c r="AE139" s="206">
        <f>IF(F139="",0,IF(J139="",0,IF(SUMIF(F138:F145,F139,N138:N145)=0,0,IF(J139="Obligatoire",AF139/N139,IF(K139="",AF139/SUMIF(F138:F145,F139,N138:N145),AF139/(SUMIF(F138:F145,F139,N138:N145)/K139))))))</f>
        <v>0</v>
      </c>
      <c r="AF139" s="440">
        <f t="shared" si="65"/>
        <v>0</v>
      </c>
      <c r="AG139" s="346"/>
      <c r="AH139" s="346"/>
      <c r="AI139" s="346"/>
      <c r="AJ139" s="346"/>
      <c r="AK139" s="346"/>
      <c r="AL139" s="346"/>
      <c r="AM139" s="346"/>
      <c r="AN139" s="346"/>
      <c r="AO139" s="346"/>
      <c r="AP139" s="346"/>
    </row>
    <row r="140" spans="1:42" ht="15" hidden="1" customHeight="1">
      <c r="A140" s="609"/>
      <c r="B140" s="655"/>
      <c r="C140" s="664"/>
      <c r="D140" s="664"/>
      <c r="E140" s="664"/>
      <c r="F140" s="55"/>
      <c r="G140" s="56"/>
      <c r="H140" s="57"/>
      <c r="I140" s="58"/>
      <c r="J140" s="402"/>
      <c r="K140" s="60"/>
      <c r="L140" s="35"/>
      <c r="M140" s="403"/>
      <c r="N140" s="151"/>
      <c r="O140" s="152"/>
      <c r="P140" s="63"/>
      <c r="Q140" s="683"/>
      <c r="R140" s="637"/>
      <c r="S140" s="637"/>
      <c r="T140" s="614"/>
      <c r="U140" s="153" t="str">
        <f>IF(OR(O140="",L140=Paramétrage!$C$10,L140=Paramétrage!$C$13,L140=Paramétrage!$C$16,L140=Paramétrage!$C$19,L140=Paramétrage!$C$23,L140=Paramétrage!$C$26,AND(L140&lt;&gt;Paramétrage!$C$9,P140="Mut+ext")),"",ROUNDUP(N140/O140,0))</f>
        <v/>
      </c>
      <c r="V140" s="154">
        <f>IF(L140="",0,IF(OR(P140="Mut+ext",VLOOKUP(L140,Paramétrage!$C$6:$E$28,2,0)=0),0,IF(O140="","saisir capacité",M140*U140*VLOOKUP(L140,Paramétrage!$C$6:$E$28,2,0))))</f>
        <v>0</v>
      </c>
      <c r="W140" s="404"/>
      <c r="X140" s="471">
        <f t="shared" si="64"/>
        <v>0</v>
      </c>
      <c r="Y140" s="472">
        <f>IF(L140="",0,IF(ISERROR(W140+V140*VLOOKUP(L140,Paramétrage!$C$6:$E$28,3,0))=TRUE,X140,W140+V140*VLOOKUP(L140,Paramétrage!$C$6:$E$28,3,0)))</f>
        <v>0</v>
      </c>
      <c r="Z140" s="642"/>
      <c r="AA140" s="637"/>
      <c r="AB140" s="612"/>
      <c r="AC140" s="344"/>
      <c r="AD140" s="70"/>
      <c r="AE140" s="206">
        <f>IF(F140="",0,IF(J140="",0,IF(SUMIF(F138:F145,F140,N138:N145)=0,0,IF(J140="Obligatoire",AF140/N140,IF(K140="",AF140/SUMIF(F138:F145,F140,N138:N145),AF140/(SUMIF(F138:F145,F140,N138:N145)/K140))))))</f>
        <v>0</v>
      </c>
      <c r="AF140" s="440">
        <f t="shared" si="65"/>
        <v>0</v>
      </c>
      <c r="AG140" s="346"/>
      <c r="AH140" s="346"/>
      <c r="AI140" s="346"/>
      <c r="AJ140" s="346"/>
      <c r="AK140" s="346"/>
      <c r="AL140" s="346"/>
      <c r="AM140" s="346"/>
      <c r="AN140" s="346"/>
      <c r="AO140" s="346"/>
      <c r="AP140" s="346"/>
    </row>
    <row r="141" spans="1:42" ht="15" hidden="1" customHeight="1">
      <c r="A141" s="609"/>
      <c r="B141" s="655"/>
      <c r="C141" s="664"/>
      <c r="D141" s="664"/>
      <c r="E141" s="664"/>
      <c r="F141" s="408"/>
      <c r="G141" s="56"/>
      <c r="H141" s="57"/>
      <c r="I141" s="58"/>
      <c r="J141" s="402"/>
      <c r="K141" s="60"/>
      <c r="L141" s="35"/>
      <c r="M141" s="403"/>
      <c r="N141" s="151"/>
      <c r="O141" s="152"/>
      <c r="P141" s="63"/>
      <c r="Q141" s="683"/>
      <c r="R141" s="637"/>
      <c r="S141" s="637"/>
      <c r="T141" s="614"/>
      <c r="U141" s="153" t="str">
        <f>IF(OR(O141="",L141=Paramétrage!$C$10,L141=Paramétrage!$C$13,L141=Paramétrage!$C$16,L141=Paramétrage!$C$19,L141=Paramétrage!$C$23,L141=Paramétrage!$C$26,AND(L141&lt;&gt;Paramétrage!$C$9,P141="Mut+ext")),"",ROUNDUP(N141/O141,0))</f>
        <v/>
      </c>
      <c r="V141" s="154">
        <f>IF(L141="",0,IF(OR(P141="Mut+ext",VLOOKUP(L141,Paramétrage!$C$6:$E$28,2,0)=0),0,IF(O141="","saisir capacité",M141*U141*VLOOKUP(L141,Paramétrage!$C$6:$E$28,2,0))))</f>
        <v>0</v>
      </c>
      <c r="W141" s="404"/>
      <c r="X141" s="471">
        <f t="shared" si="64"/>
        <v>0</v>
      </c>
      <c r="Y141" s="472">
        <f>IF(L141="",0,IF(ISERROR(W141+V141*VLOOKUP(L141,Paramétrage!$C$6:$E$28,3,0))=TRUE,X141,W141+V141*VLOOKUP(L141,Paramétrage!$C$6:$E$28,3,0)))</f>
        <v>0</v>
      </c>
      <c r="Z141" s="642"/>
      <c r="AA141" s="637"/>
      <c r="AB141" s="612"/>
      <c r="AC141" s="344"/>
      <c r="AD141" s="70"/>
      <c r="AE141" s="206">
        <f>IF(F141="",0,IF(J141="",0,IF(SUMIF(F138:F145,F141,N138:N145)=0,0,IF(J141="Obligatoire",AF141/N141,IF(K141="",AF141/SUMIF(F138:F145,F141,N138:N145),AF141/(SUMIF(F138:F145,F141,N138:N145)/K141))))))</f>
        <v>0</v>
      </c>
      <c r="AF141" s="440">
        <f t="shared" si="65"/>
        <v>0</v>
      </c>
      <c r="AG141" s="346"/>
      <c r="AH141" s="346"/>
      <c r="AI141" s="346"/>
      <c r="AJ141" s="346"/>
      <c r="AK141" s="346"/>
      <c r="AL141" s="346"/>
      <c r="AM141" s="346"/>
      <c r="AN141" s="346"/>
      <c r="AO141" s="346"/>
      <c r="AP141" s="346"/>
    </row>
    <row r="142" spans="1:42" ht="15" hidden="1" customHeight="1">
      <c r="A142" s="609"/>
      <c r="B142" s="655"/>
      <c r="C142" s="664"/>
      <c r="D142" s="664"/>
      <c r="E142" s="664"/>
      <c r="F142" s="55"/>
      <c r="G142" s="56"/>
      <c r="H142" s="57"/>
      <c r="I142" s="58"/>
      <c r="J142" s="402"/>
      <c r="K142" s="60"/>
      <c r="L142" s="35"/>
      <c r="M142" s="403"/>
      <c r="N142" s="151"/>
      <c r="O142" s="152"/>
      <c r="P142" s="63"/>
      <c r="Q142" s="683"/>
      <c r="R142" s="637"/>
      <c r="S142" s="637"/>
      <c r="T142" s="614"/>
      <c r="U142" s="153" t="str">
        <f>IF(OR(O142="",L142=Paramétrage!$C$10,L142=Paramétrage!$C$13,L142=Paramétrage!$C$16,L142=Paramétrage!$C$19,L142=Paramétrage!$C$23,L142=Paramétrage!$C$26,AND(L142&lt;&gt;Paramétrage!$C$9,P142="Mut+ext")),"",ROUNDUP(N142/O142,0))</f>
        <v/>
      </c>
      <c r="V142" s="154">
        <f>IF(L142="",0,IF(OR(P142="Mut+ext",VLOOKUP(L142,Paramétrage!$C$6:$E$28,2,0)=0),0,IF(O142="","saisir capacité",M142*U142*VLOOKUP(L142,Paramétrage!$C$6:$E$28,2,0))))</f>
        <v>0</v>
      </c>
      <c r="W142" s="404"/>
      <c r="X142" s="471">
        <f t="shared" si="64"/>
        <v>0</v>
      </c>
      <c r="Y142" s="472">
        <f>IF(L142="",0,IF(ISERROR(W142+V142*VLOOKUP(L142,Paramétrage!$C$6:$E$28,3,0))=TRUE,X142,W142+V142*VLOOKUP(L142,Paramétrage!$C$6:$E$28,3,0)))</f>
        <v>0</v>
      </c>
      <c r="Z142" s="642"/>
      <c r="AA142" s="637"/>
      <c r="AB142" s="612"/>
      <c r="AC142" s="344"/>
      <c r="AD142" s="70"/>
      <c r="AE142" s="206">
        <f>IF(F142="",0,IF(J142="",0,IF(SUMIF(F138:F145,F142,N138:N145)=0,0,IF(J142="Obligatoire",AF142/N142,IF(K142="",AF142/SUMIF(F138:F145,F142,N138:N145),AF142/(SUMIF(F138:F145,F142,N138:N145)/K142))))))</f>
        <v>0</v>
      </c>
      <c r="AF142" s="440">
        <f t="shared" si="65"/>
        <v>0</v>
      </c>
      <c r="AG142" s="346"/>
      <c r="AH142" s="346"/>
      <c r="AI142" s="346"/>
      <c r="AJ142" s="346"/>
      <c r="AK142" s="346"/>
      <c r="AL142" s="346"/>
      <c r="AM142" s="346"/>
      <c r="AN142" s="346"/>
      <c r="AO142" s="346"/>
      <c r="AP142" s="346"/>
    </row>
    <row r="143" spans="1:42" ht="15" hidden="1" customHeight="1">
      <c r="A143" s="609"/>
      <c r="B143" s="655"/>
      <c r="C143" s="664"/>
      <c r="D143" s="664"/>
      <c r="E143" s="664"/>
      <c r="F143" s="55"/>
      <c r="G143" s="56"/>
      <c r="H143" s="57"/>
      <c r="I143" s="58"/>
      <c r="J143" s="402"/>
      <c r="K143" s="60"/>
      <c r="L143" s="35"/>
      <c r="M143" s="403"/>
      <c r="N143" s="151"/>
      <c r="O143" s="152"/>
      <c r="P143" s="63"/>
      <c r="Q143" s="683"/>
      <c r="R143" s="637"/>
      <c r="S143" s="637"/>
      <c r="T143" s="614"/>
      <c r="U143" s="153" t="str">
        <f>IF(OR(O143="",L143=Paramétrage!$C$10,L143=Paramétrage!$C$13,L143=Paramétrage!$C$16,L143=Paramétrage!$C$19,L143=Paramétrage!$C$23,L143=Paramétrage!$C$26,AND(L143&lt;&gt;Paramétrage!$C$9,P143="Mut+ext")),"",ROUNDUP(N143/O143,0))</f>
        <v/>
      </c>
      <c r="V143" s="154">
        <f>IF(L143="",0,IF(OR(P143="Mut+ext",VLOOKUP(L143,Paramétrage!$C$6:$E$28,2,0)=0),0,IF(O143="","saisir capacité",M143*U143*VLOOKUP(L143,Paramétrage!$C$6:$E$28,2,0))))</f>
        <v>0</v>
      </c>
      <c r="W143" s="404"/>
      <c r="X143" s="471">
        <f t="shared" si="64"/>
        <v>0</v>
      </c>
      <c r="Y143" s="472">
        <f>IF(L143="",0,IF(ISERROR(W143+V143*VLOOKUP(L143,Paramétrage!$C$6:$E$28,3,0))=TRUE,X143,W143+V143*VLOOKUP(L143,Paramétrage!$C$6:$E$28,3,0)))</f>
        <v>0</v>
      </c>
      <c r="Z143" s="642"/>
      <c r="AA143" s="637"/>
      <c r="AB143" s="612"/>
      <c r="AC143" s="344"/>
      <c r="AD143" s="70"/>
      <c r="AE143" s="206">
        <f>IF(F143="",0,IF(J143="",0,IF(SUMIF(F138:F145,F143,N138:N145)=0,0,IF(J143="Obligatoire",AF143/N143,IF(K143="",AF143/SUMIF(F138:F145,F143,N138:N145),AF143/(SUMIF(F138:F145,F143,N138:N145)/K143))))))</f>
        <v>0</v>
      </c>
      <c r="AF143" s="440">
        <f t="shared" si="65"/>
        <v>0</v>
      </c>
      <c r="AG143" s="346"/>
      <c r="AH143" s="346"/>
      <c r="AI143" s="346"/>
      <c r="AJ143" s="346"/>
      <c r="AK143" s="346"/>
      <c r="AL143" s="346"/>
      <c r="AM143" s="346"/>
      <c r="AN143" s="346"/>
      <c r="AO143" s="346"/>
      <c r="AP143" s="346"/>
    </row>
    <row r="144" spans="1:42" ht="15" hidden="1" customHeight="1">
      <c r="A144" s="609"/>
      <c r="B144" s="655"/>
      <c r="C144" s="664"/>
      <c r="D144" s="664"/>
      <c r="E144" s="664"/>
      <c r="F144" s="55"/>
      <c r="G144" s="56"/>
      <c r="H144" s="57"/>
      <c r="I144" s="58"/>
      <c r="J144" s="402"/>
      <c r="K144" s="60"/>
      <c r="L144" s="35"/>
      <c r="M144" s="403"/>
      <c r="N144" s="151"/>
      <c r="O144" s="152"/>
      <c r="P144" s="63"/>
      <c r="Q144" s="683"/>
      <c r="R144" s="637"/>
      <c r="S144" s="637"/>
      <c r="T144" s="614"/>
      <c r="U144" s="153" t="str">
        <f>IF(OR(O144="",L144=Paramétrage!$C$10,L144=Paramétrage!$C$13,L144=Paramétrage!$C$16,L144=Paramétrage!$C$19,L144=Paramétrage!$C$23,L144=Paramétrage!$C$26,AND(L144&lt;&gt;Paramétrage!$C$9,P144="Mut+ext")),"",ROUNDUP(N144/O144,0))</f>
        <v/>
      </c>
      <c r="V144" s="154">
        <f>IF(L144="",0,IF(OR(P144="Mut+ext",VLOOKUP(L144,Paramétrage!$C$6:$E$28,2,0)=0),0,IF(O144="","saisir capacité",M144*U144*VLOOKUP(L144,Paramétrage!$C$6:$E$28,2,0))))</f>
        <v>0</v>
      </c>
      <c r="W144" s="404"/>
      <c r="X144" s="471">
        <f t="shared" si="64"/>
        <v>0</v>
      </c>
      <c r="Y144" s="472">
        <f>IF(L144="",0,IF(ISERROR(W144+V144*VLOOKUP(L144,Paramétrage!$C$6:$E$28,3,0))=TRUE,X144,W144+V144*VLOOKUP(L144,Paramétrage!$C$6:$E$28,3,0)))</f>
        <v>0</v>
      </c>
      <c r="Z144" s="642"/>
      <c r="AA144" s="637"/>
      <c r="AB144" s="612"/>
      <c r="AC144" s="344"/>
      <c r="AD144" s="70"/>
      <c r="AE144" s="206">
        <f>IF(F144="",0,IF(J144="",0,IF(SUMIF(F138:F145,F144,N138:N145)=0,0,IF(J144="Obligatoire",AF144/N144,IF(K144="",AF144/SUMIF(F138:F145,F144,N138:N145),AF144/(SUMIF(F138:F145,F144,N138:N145)/K144))))))</f>
        <v>0</v>
      </c>
      <c r="AF144" s="440">
        <f t="shared" si="65"/>
        <v>0</v>
      </c>
      <c r="AG144" s="346"/>
      <c r="AH144" s="346"/>
      <c r="AI144" s="346"/>
      <c r="AJ144" s="346"/>
      <c r="AK144" s="346"/>
      <c r="AL144" s="346"/>
      <c r="AM144" s="346"/>
      <c r="AN144" s="346"/>
      <c r="AO144" s="346"/>
      <c r="AP144" s="346"/>
    </row>
    <row r="145" spans="1:42" ht="15" hidden="1" customHeight="1">
      <c r="A145" s="609"/>
      <c r="B145" s="655"/>
      <c r="C145" s="664"/>
      <c r="D145" s="645"/>
      <c r="E145" s="645"/>
      <c r="F145" s="55"/>
      <c r="G145" s="56"/>
      <c r="H145" s="57"/>
      <c r="I145" s="58"/>
      <c r="J145" s="402"/>
      <c r="K145" s="60"/>
      <c r="L145" s="35"/>
      <c r="M145" s="403"/>
      <c r="N145" s="151"/>
      <c r="O145" s="152"/>
      <c r="P145" s="63"/>
      <c r="Q145" s="683"/>
      <c r="R145" s="637"/>
      <c r="S145" s="637"/>
      <c r="T145" s="614"/>
      <c r="U145" s="153" t="str">
        <f>IF(OR(O145="",L145=Paramétrage!$C$10,L145=Paramétrage!$C$13,L145=Paramétrage!$C$16,L145=Paramétrage!$C$19,L145=Paramétrage!$C$23,L145=Paramétrage!$C$26,AND(L145&lt;&gt;Paramétrage!$C$9,P145="Mut+ext")),"",ROUNDUP(N145/O145,0))</f>
        <v/>
      </c>
      <c r="V145" s="154">
        <f>IF(L145="",0,IF(OR(P145="Mut+ext",VLOOKUP(L145,Paramétrage!$C$6:$E$28,2,0)=0),0,IF(O145="","saisir capacité",M145*U145*VLOOKUP(L145,Paramétrage!$C$6:$E$28,2,0))))</f>
        <v>0</v>
      </c>
      <c r="W145" s="404"/>
      <c r="X145" s="471">
        <f t="shared" si="64"/>
        <v>0</v>
      </c>
      <c r="Y145" s="472">
        <f>IF(L145="",0,IF(ISERROR(W145+V145*VLOOKUP(L145,Paramétrage!$C$6:$E$28,3,0))=TRUE,X145,W145+V145*VLOOKUP(L145,Paramétrage!$C$6:$E$28,3,0)))</f>
        <v>0</v>
      </c>
      <c r="Z145" s="642"/>
      <c r="AA145" s="637"/>
      <c r="AB145" s="612"/>
      <c r="AC145" s="344"/>
      <c r="AD145" s="70"/>
      <c r="AE145" s="206">
        <f>IF(F145="",0,IF(J145="",0,IF(SUMIF(F138:F145,F145,N138:N145)=0,0,IF(J145="Obligatoire",AF145/N145,IF(K145="",AF145/SUMIF(F138:F145,F145,N138:N145),AF145/(SUMIF(F138:F145,F145,N138:N145)/K145))))))</f>
        <v>0</v>
      </c>
      <c r="AF145" s="440">
        <f t="shared" si="65"/>
        <v>0</v>
      </c>
      <c r="AG145" s="346"/>
      <c r="AH145" s="346"/>
      <c r="AI145" s="346"/>
      <c r="AJ145" s="346"/>
      <c r="AK145" s="346"/>
      <c r="AL145" s="346"/>
      <c r="AM145" s="346"/>
      <c r="AN145" s="346"/>
      <c r="AO145" s="346"/>
      <c r="AP145" s="346"/>
    </row>
    <row r="146" spans="1:42" ht="15.75">
      <c r="A146" s="609"/>
      <c r="B146" s="655"/>
      <c r="C146" s="645"/>
      <c r="D146" s="156"/>
      <c r="E146" s="156"/>
      <c r="F146" s="473"/>
      <c r="G146" s="526"/>
      <c r="H146" s="476"/>
      <c r="I146" s="474"/>
      <c r="J146" s="476"/>
      <c r="K146" s="158"/>
      <c r="L146" s="159"/>
      <c r="M146" s="160">
        <f>AE146</f>
        <v>0</v>
      </c>
      <c r="N146" s="477"/>
      <c r="O146" s="477"/>
      <c r="P146" s="234"/>
      <c r="Q146" s="479"/>
      <c r="R146" s="479"/>
      <c r="S146" s="479"/>
      <c r="T146" s="480"/>
      <c r="U146" s="478"/>
      <c r="V146" s="161">
        <f>SUM(V138:V145)</f>
        <v>0</v>
      </c>
      <c r="W146" s="159">
        <f>SUM(W138:W145)</f>
        <v>0</v>
      </c>
      <c r="X146" s="481">
        <f>V146+W146</f>
        <v>0</v>
      </c>
      <c r="Y146" s="482">
        <f>SUM(Y138:Y145)</f>
        <v>0</v>
      </c>
      <c r="Z146" s="527"/>
      <c r="AA146" s="527"/>
      <c r="AB146" s="235"/>
      <c r="AC146" s="235"/>
      <c r="AD146" s="480"/>
      <c r="AE146" s="211">
        <f>SUM(AE138:AE145)</f>
        <v>0</v>
      </c>
      <c r="AF146" s="501">
        <f>SUM(AF138:AF145)</f>
        <v>0</v>
      </c>
      <c r="AG146" s="346"/>
      <c r="AH146" s="346"/>
      <c r="AI146" s="346"/>
      <c r="AJ146" s="346"/>
      <c r="AK146" s="346"/>
      <c r="AL146" s="346"/>
      <c r="AM146" s="346"/>
      <c r="AN146" s="346"/>
      <c r="AO146" s="346"/>
      <c r="AP146" s="346"/>
    </row>
    <row r="147" spans="1:42" ht="15" customHeight="1">
      <c r="A147" s="609"/>
      <c r="B147" s="655"/>
      <c r="C147" s="663" t="s">
        <v>499</v>
      </c>
      <c r="D147" s="663" t="s">
        <v>404</v>
      </c>
      <c r="E147" s="667">
        <v>3</v>
      </c>
      <c r="F147" s="342" t="s">
        <v>501</v>
      </c>
      <c r="G147" s="56" t="s">
        <v>17</v>
      </c>
      <c r="H147" s="57"/>
      <c r="I147" s="58"/>
      <c r="J147" s="402"/>
      <c r="K147" s="60"/>
      <c r="L147" s="35"/>
      <c r="M147" s="403"/>
      <c r="N147" s="151"/>
      <c r="O147" s="152"/>
      <c r="P147" s="63"/>
      <c r="Q147" s="683"/>
      <c r="R147" s="637"/>
      <c r="S147" s="637"/>
      <c r="T147" s="614"/>
      <c r="U147" s="153" t="str">
        <f>IF(OR(O147="",L147=Paramétrage!$C$10,L147=Paramétrage!$C$13,L147=Paramétrage!$C$16,L147=Paramétrage!$C$19,L147=Paramétrage!$C$23,L147=Paramétrage!$C$26,AND(L147&lt;&gt;Paramétrage!$C$9,P147="Mut+ext")),"",ROUNDUP(N147/O147,0))</f>
        <v/>
      </c>
      <c r="V147" s="154">
        <f>IF(L147="",0,IF(OR(P147="Mut+ext",VLOOKUP(L147,Paramétrage!$C$6:$E$28,2,0)=0),0,IF(O147="","saisir capacité",M147*U147*VLOOKUP(L147,Paramétrage!$C$6:$E$28,2,0))))</f>
        <v>0</v>
      </c>
      <c r="W147" s="404"/>
      <c r="X147" s="471">
        <f t="shared" ref="X147:X154" si="66">IF(ISERROR(V147+W147)=TRUE,V147,V147+W147)</f>
        <v>0</v>
      </c>
      <c r="Y147" s="472">
        <f>IF(L147="",0,IF(ISERROR(W147+V147*VLOOKUP(L147,Paramétrage!$C$6:$E$28,3,0))=TRUE,X147,W147+V147*VLOOKUP(L147,Paramétrage!$C$6:$E$28,3,0)))</f>
        <v>0</v>
      </c>
      <c r="Z147" s="642"/>
      <c r="AA147" s="637"/>
      <c r="AB147" s="612"/>
      <c r="AC147" s="344"/>
      <c r="AD147" s="93"/>
      <c r="AE147" s="206">
        <f>IF(F147="",0,IF(J147="",0,IF(SUMIF(F147:F154,F147,N147:N154)=0,0,IF(J147="Obligatoire",AF147/N147,IF(K147="",AF147/SUMIF(F147:F154,F147,N147:N154),AF147/(SUMIF(F147:F154,F147,N147:N154)/K147))))))</f>
        <v>0</v>
      </c>
      <c r="AF147" s="440">
        <f t="shared" ref="AF147:AF154" si="67">M147*N147</f>
        <v>0</v>
      </c>
      <c r="AG147" s="346"/>
      <c r="AH147" s="346"/>
      <c r="AI147" s="346"/>
      <c r="AJ147" s="346"/>
      <c r="AK147" s="346"/>
      <c r="AL147" s="346"/>
      <c r="AM147" s="346"/>
      <c r="AN147" s="346"/>
      <c r="AO147" s="346"/>
      <c r="AP147" s="346"/>
    </row>
    <row r="148" spans="1:42" ht="15.75">
      <c r="A148" s="609"/>
      <c r="B148" s="655"/>
      <c r="C148" s="664"/>
      <c r="D148" s="664"/>
      <c r="E148" s="664"/>
      <c r="F148" s="55" t="s">
        <v>540</v>
      </c>
      <c r="G148" s="216" t="s">
        <v>17</v>
      </c>
      <c r="H148" s="57"/>
      <c r="I148" s="58"/>
      <c r="J148" s="402"/>
      <c r="K148" s="60"/>
      <c r="L148" s="35"/>
      <c r="M148" s="403"/>
      <c r="N148" s="151"/>
      <c r="O148" s="152"/>
      <c r="P148" s="63"/>
      <c r="Q148" s="683"/>
      <c r="R148" s="637"/>
      <c r="S148" s="637"/>
      <c r="T148" s="614"/>
      <c r="U148" s="153" t="str">
        <f>IF(OR(O148="",L148=Paramétrage!$C$10,L148=Paramétrage!$C$13,L148=Paramétrage!$C$16,L148=Paramétrage!$C$19,L148=Paramétrage!$C$23,L148=Paramétrage!$C$26,AND(L148&lt;&gt;Paramétrage!$C$9,P148="Mut+ext")),"",ROUNDUP(N148/O148,0))</f>
        <v/>
      </c>
      <c r="V148" s="154">
        <f>IF(L148="",0,IF(OR(P148="Mut+ext",VLOOKUP(L148,Paramétrage!$C$6:$E$28,2,0)=0),0,IF(O148="","saisir capacité",M148*U148*VLOOKUP(L148,Paramétrage!$C$6:$E$28,2,0))))</f>
        <v>0</v>
      </c>
      <c r="W148" s="404"/>
      <c r="X148" s="471">
        <f t="shared" si="66"/>
        <v>0</v>
      </c>
      <c r="Y148" s="472">
        <f>IF(L148="",0,IF(ISERROR(W148+V148*VLOOKUP(L148,Paramétrage!$C$6:$E$28,3,0))=TRUE,X148,W148+V148*VLOOKUP(L148,Paramétrage!$C$6:$E$28,3,0)))</f>
        <v>0</v>
      </c>
      <c r="Z148" s="642"/>
      <c r="AA148" s="637"/>
      <c r="AB148" s="612"/>
      <c r="AC148" s="344"/>
      <c r="AD148" s="70"/>
      <c r="AE148" s="206">
        <f>IF(F148="",0,IF(J148="",0,IF(SUMIF(F147:F154,F148,N147:N154)=0,0,IF(J148="Obligatoire",AF148/N148,IF(K148="",AF148/SUMIF(F147:F154,F148,N147:N154),AF148/(SUMIF(F147:F154,F148,N147:N154)/K148))))))</f>
        <v>0</v>
      </c>
      <c r="AF148" s="440">
        <f t="shared" si="67"/>
        <v>0</v>
      </c>
      <c r="AG148" s="346"/>
      <c r="AH148" s="346"/>
      <c r="AI148" s="346"/>
      <c r="AJ148" s="346"/>
      <c r="AK148" s="346"/>
      <c r="AL148" s="346"/>
      <c r="AM148" s="346"/>
      <c r="AN148" s="346"/>
      <c r="AO148" s="346"/>
      <c r="AP148" s="346"/>
    </row>
    <row r="149" spans="1:42" ht="15.75">
      <c r="A149" s="609"/>
      <c r="B149" s="655"/>
      <c r="C149" s="664"/>
      <c r="D149" s="664"/>
      <c r="E149" s="664"/>
      <c r="F149" s="55"/>
      <c r="G149" s="216"/>
      <c r="H149" s="57"/>
      <c r="I149" s="58"/>
      <c r="J149" s="402"/>
      <c r="K149" s="60"/>
      <c r="L149" s="35"/>
      <c r="M149" s="403"/>
      <c r="N149" s="151"/>
      <c r="O149" s="152"/>
      <c r="P149" s="63"/>
      <c r="Q149" s="683"/>
      <c r="R149" s="637"/>
      <c r="S149" s="637"/>
      <c r="T149" s="614"/>
      <c r="U149" s="153" t="str">
        <f>IF(OR(O149="",L149=Paramétrage!$C$10,L149=Paramétrage!$C$13,L149=Paramétrage!$C$16,L149=Paramétrage!$C$19,L149=Paramétrage!$C$23,L149=Paramétrage!$C$26,AND(L149&lt;&gt;Paramétrage!$C$9,P149="Mut+ext")),"",ROUNDUP(N149/O149,0))</f>
        <v/>
      </c>
      <c r="V149" s="154">
        <f>IF(L149="",0,IF(OR(P149="Mut+ext",VLOOKUP(L149,Paramétrage!$C$6:$E$28,2,0)=0),0,IF(O149="","saisir capacité",M149*U149*VLOOKUP(L149,Paramétrage!$C$6:$E$28,2,0))))</f>
        <v>0</v>
      </c>
      <c r="W149" s="404"/>
      <c r="X149" s="471">
        <f t="shared" si="66"/>
        <v>0</v>
      </c>
      <c r="Y149" s="472">
        <f>IF(L149="",0,IF(ISERROR(W149+V149*VLOOKUP(L149,Paramétrage!$C$6:$E$28,3,0))=TRUE,X149,W149+V149*VLOOKUP(L149,Paramétrage!$C$6:$E$28,3,0)))</f>
        <v>0</v>
      </c>
      <c r="Z149" s="642"/>
      <c r="AA149" s="637"/>
      <c r="AB149" s="612"/>
      <c r="AC149" s="344"/>
      <c r="AD149" s="70"/>
      <c r="AE149" s="206">
        <f>IF(F149="",0,IF(J149="",0,IF(SUMIF(F147:F154,F149,N147:N154)=0,0,IF(J149="Obligatoire",AF149/N149,IF(K149="",AF149/SUMIF(F147:F154,F149,N147:N154),AF149/(SUMIF(F147:F154,F149,N147:N154)/K149))))))</f>
        <v>0</v>
      </c>
      <c r="AF149" s="440">
        <f t="shared" si="67"/>
        <v>0</v>
      </c>
      <c r="AG149" s="346"/>
      <c r="AH149" s="346"/>
      <c r="AI149" s="346"/>
      <c r="AJ149" s="346"/>
      <c r="AK149" s="346"/>
      <c r="AL149" s="346"/>
      <c r="AM149" s="346"/>
      <c r="AN149" s="346"/>
      <c r="AO149" s="346"/>
      <c r="AP149" s="346"/>
    </row>
    <row r="150" spans="1:42" ht="15.75">
      <c r="A150" s="609"/>
      <c r="B150" s="655"/>
      <c r="C150" s="664"/>
      <c r="D150" s="664"/>
      <c r="E150" s="664"/>
      <c r="F150" s="408"/>
      <c r="G150" s="216"/>
      <c r="H150" s="57"/>
      <c r="I150" s="58"/>
      <c r="J150" s="402"/>
      <c r="K150" s="60"/>
      <c r="L150" s="35"/>
      <c r="M150" s="403"/>
      <c r="N150" s="151"/>
      <c r="O150" s="152"/>
      <c r="P150" s="63"/>
      <c r="Q150" s="683"/>
      <c r="R150" s="637"/>
      <c r="S150" s="637"/>
      <c r="T150" s="614"/>
      <c r="U150" s="153" t="str">
        <f>IF(OR(O150="",L150=Paramétrage!$C$10,L150=Paramétrage!$C$13,L150=Paramétrage!$C$16,L150=Paramétrage!$C$19,L150=Paramétrage!$C$23,L150=Paramétrage!$C$26,AND(L150&lt;&gt;Paramétrage!$C$9,P150="Mut+ext")),"",ROUNDUP(N150/O150,0))</f>
        <v/>
      </c>
      <c r="V150" s="154">
        <f>IF(L150="",0,IF(OR(P150="Mut+ext",VLOOKUP(L150,Paramétrage!$C$6:$E$28,2,0)=0),0,IF(O150="","saisir capacité",M150*U150*VLOOKUP(L150,Paramétrage!$C$6:$E$28,2,0))))</f>
        <v>0</v>
      </c>
      <c r="W150" s="404"/>
      <c r="X150" s="471">
        <f t="shared" si="66"/>
        <v>0</v>
      </c>
      <c r="Y150" s="472">
        <f>IF(L150="",0,IF(ISERROR(W150+V150*VLOOKUP(L150,Paramétrage!$C$6:$E$28,3,0))=TRUE,X150,W150+V150*VLOOKUP(L150,Paramétrage!$C$6:$E$28,3,0)))</f>
        <v>0</v>
      </c>
      <c r="Z150" s="642"/>
      <c r="AA150" s="637"/>
      <c r="AB150" s="612"/>
      <c r="AC150" s="344"/>
      <c r="AD150" s="70"/>
      <c r="AE150" s="206">
        <f>IF(F150="",0,IF(J150="",0,IF(SUMIF(F147:F154,F150,N147:N154)=0,0,IF(J150="Obligatoire",AF150/N150,IF(K150="",AF150/SUMIF(F147:F154,F150,N147:N154),AF150/(SUMIF(F147:F154,F150,N147:N154)/K150))))))</f>
        <v>0</v>
      </c>
      <c r="AF150" s="440">
        <f t="shared" si="67"/>
        <v>0</v>
      </c>
      <c r="AG150" s="346"/>
      <c r="AH150" s="346"/>
      <c r="AI150" s="346"/>
      <c r="AJ150" s="346"/>
      <c r="AK150" s="346"/>
      <c r="AL150" s="346"/>
      <c r="AM150" s="346"/>
      <c r="AN150" s="346"/>
      <c r="AO150" s="346"/>
      <c r="AP150" s="346"/>
    </row>
    <row r="151" spans="1:42" ht="15" hidden="1" customHeight="1">
      <c r="A151" s="609"/>
      <c r="B151" s="655"/>
      <c r="C151" s="664"/>
      <c r="D151" s="664"/>
      <c r="E151" s="664"/>
      <c r="F151" s="55"/>
      <c r="G151" s="76"/>
      <c r="H151" s="57"/>
      <c r="I151" s="58"/>
      <c r="J151" s="402"/>
      <c r="K151" s="60"/>
      <c r="L151" s="35"/>
      <c r="M151" s="403"/>
      <c r="N151" s="151"/>
      <c r="O151" s="152"/>
      <c r="P151" s="63"/>
      <c r="Q151" s="683"/>
      <c r="R151" s="637"/>
      <c r="S151" s="637"/>
      <c r="T151" s="614"/>
      <c r="U151" s="153" t="str">
        <f>IF(OR(O151="",L151=Paramétrage!$C$10,L151=Paramétrage!$C$13,L151=Paramétrage!$C$16,L151=Paramétrage!$C$19,L151=Paramétrage!$C$23,L151=Paramétrage!$C$26,AND(L151&lt;&gt;Paramétrage!$C$9,P151="Mut+ext")),"",ROUNDUP(N151/O151,0))</f>
        <v/>
      </c>
      <c r="V151" s="154">
        <f>IF(L151="",0,IF(OR(P151="Mut+ext",VLOOKUP(L151,Paramétrage!$C$6:$E$28,2,0)=0),0,IF(O151="","saisir capacité",M151*U151*VLOOKUP(L151,Paramétrage!$C$6:$E$28,2,0))))</f>
        <v>0</v>
      </c>
      <c r="W151" s="404"/>
      <c r="X151" s="471">
        <f t="shared" si="66"/>
        <v>0</v>
      </c>
      <c r="Y151" s="472">
        <f>IF(L151="",0,IF(ISERROR(W151+V151*VLOOKUP(L151,Paramétrage!$C$6:$E$28,3,0))=TRUE,X151,W151+V151*VLOOKUP(L151,Paramétrage!$C$6:$E$28,3,0)))</f>
        <v>0</v>
      </c>
      <c r="Z151" s="642"/>
      <c r="AA151" s="637"/>
      <c r="AB151" s="612"/>
      <c r="AC151" s="344"/>
      <c r="AD151" s="70"/>
      <c r="AE151" s="206">
        <f>IF(F151="",0,IF(J151="",0,IF(SUMIF(F147:F154,F151,N147:N154)=0,0,IF(J151="Obligatoire",AF151/N151,IF(K151="",AF151/SUMIF(F147:F154,F151,N147:N154),AF151/(SUMIF(F147:F154,F151,N147:N154)/K151))))))</f>
        <v>0</v>
      </c>
      <c r="AF151" s="440">
        <f t="shared" si="67"/>
        <v>0</v>
      </c>
      <c r="AG151" s="346"/>
      <c r="AH151" s="346"/>
      <c r="AI151" s="346"/>
      <c r="AJ151" s="346"/>
      <c r="AK151" s="346"/>
      <c r="AL151" s="346"/>
      <c r="AM151" s="346"/>
      <c r="AN151" s="346"/>
      <c r="AO151" s="346"/>
      <c r="AP151" s="346"/>
    </row>
    <row r="152" spans="1:42" ht="15" hidden="1" customHeight="1">
      <c r="A152" s="609"/>
      <c r="B152" s="655"/>
      <c r="C152" s="664"/>
      <c r="D152" s="664"/>
      <c r="E152" s="664"/>
      <c r="F152" s="55"/>
      <c r="G152" s="76"/>
      <c r="H152" s="57"/>
      <c r="I152" s="58"/>
      <c r="J152" s="402"/>
      <c r="K152" s="60"/>
      <c r="L152" s="35"/>
      <c r="M152" s="403"/>
      <c r="N152" s="151"/>
      <c r="O152" s="152"/>
      <c r="P152" s="63"/>
      <c r="Q152" s="683"/>
      <c r="R152" s="637"/>
      <c r="S152" s="637"/>
      <c r="T152" s="614"/>
      <c r="U152" s="153" t="str">
        <f>IF(OR(O152="",L152=Paramétrage!$C$10,L152=Paramétrage!$C$13,L152=Paramétrage!$C$16,L152=Paramétrage!$C$19,L152=Paramétrage!$C$23,L152=Paramétrage!$C$26,AND(L152&lt;&gt;Paramétrage!$C$9,P152="Mut+ext")),"",ROUNDUP(N152/O152,0))</f>
        <v/>
      </c>
      <c r="V152" s="154">
        <f>IF(L152="",0,IF(OR(P152="Mut+ext",VLOOKUP(L152,Paramétrage!$C$6:$E$28,2,0)=0),0,IF(O152="","saisir capacité",M152*U152*VLOOKUP(L152,Paramétrage!$C$6:$E$28,2,0))))</f>
        <v>0</v>
      </c>
      <c r="W152" s="404"/>
      <c r="X152" s="471">
        <f t="shared" si="66"/>
        <v>0</v>
      </c>
      <c r="Y152" s="472">
        <f>IF(L152="",0,IF(ISERROR(W152+V152*VLOOKUP(L152,Paramétrage!$C$6:$E$28,3,0))=TRUE,X152,W152+V152*VLOOKUP(L152,Paramétrage!$C$6:$E$28,3,0)))</f>
        <v>0</v>
      </c>
      <c r="Z152" s="642"/>
      <c r="AA152" s="637"/>
      <c r="AB152" s="612"/>
      <c r="AC152" s="344"/>
      <c r="AD152" s="70"/>
      <c r="AE152" s="206">
        <f>IF(F152="",0,IF(J152="",0,IF(SUMIF(F147:F154,F152,N147:N154)=0,0,IF(J152="Obligatoire",AF152/N152,IF(K152="",AF152/SUMIF(F147:F154,F152,N147:N154),AF152/(SUMIF(F147:F154,F152,N147:N154)/K152))))))</f>
        <v>0</v>
      </c>
      <c r="AF152" s="440">
        <f t="shared" si="67"/>
        <v>0</v>
      </c>
      <c r="AG152" s="346"/>
      <c r="AH152" s="346"/>
      <c r="AI152" s="346"/>
      <c r="AJ152" s="346"/>
      <c r="AK152" s="346"/>
      <c r="AL152" s="346"/>
      <c r="AM152" s="346"/>
      <c r="AN152" s="346"/>
      <c r="AO152" s="346"/>
      <c r="AP152" s="346"/>
    </row>
    <row r="153" spans="1:42" ht="15" hidden="1" customHeight="1">
      <c r="A153" s="609"/>
      <c r="B153" s="655"/>
      <c r="C153" s="664"/>
      <c r="D153" s="664"/>
      <c r="E153" s="664"/>
      <c r="F153" s="55"/>
      <c r="G153" s="76"/>
      <c r="H153" s="57"/>
      <c r="I153" s="58"/>
      <c r="J153" s="402"/>
      <c r="K153" s="60"/>
      <c r="L153" s="35"/>
      <c r="M153" s="403"/>
      <c r="N153" s="151"/>
      <c r="O153" s="152"/>
      <c r="P153" s="63"/>
      <c r="Q153" s="683"/>
      <c r="R153" s="637"/>
      <c r="S153" s="637"/>
      <c r="T153" s="614"/>
      <c r="U153" s="153" t="str">
        <f>IF(OR(O153="",L153=Paramétrage!$C$10,L153=Paramétrage!$C$13,L153=Paramétrage!$C$16,L153=Paramétrage!$C$19,L153=Paramétrage!$C$23,L153=Paramétrage!$C$26,AND(L153&lt;&gt;Paramétrage!$C$9,P153="Mut+ext")),"",ROUNDUP(N153/O153,0))</f>
        <v/>
      </c>
      <c r="V153" s="154">
        <f>IF(L153="",0,IF(OR(P153="Mut+ext",VLOOKUP(L153,Paramétrage!$C$6:$E$28,2,0)=0),0,IF(O153="","saisir capacité",M153*U153*VLOOKUP(L153,Paramétrage!$C$6:$E$28,2,0))))</f>
        <v>0</v>
      </c>
      <c r="W153" s="404"/>
      <c r="X153" s="471">
        <f t="shared" si="66"/>
        <v>0</v>
      </c>
      <c r="Y153" s="472">
        <f>IF(L153="",0,IF(ISERROR(W153+V153*VLOOKUP(L153,Paramétrage!$C$6:$E$28,3,0))=TRUE,X153,W153+V153*VLOOKUP(L153,Paramétrage!$C$6:$E$28,3,0)))</f>
        <v>0</v>
      </c>
      <c r="Z153" s="642"/>
      <c r="AA153" s="637"/>
      <c r="AB153" s="612"/>
      <c r="AC153" s="344"/>
      <c r="AD153" s="70"/>
      <c r="AE153" s="206">
        <f>IF(F153="",0,IF(J153="",0,IF(SUMIF(F147:F154,F153,N147:N154)=0,0,IF(J153="Obligatoire",AF153/N153,IF(K153="",AF153/SUMIF(F147:F154,F153,N147:N154),AF153/(SUMIF(F147:F154,F153,N147:N154)/K153))))))</f>
        <v>0</v>
      </c>
      <c r="AF153" s="440">
        <f t="shared" si="67"/>
        <v>0</v>
      </c>
      <c r="AG153" s="346"/>
      <c r="AH153" s="346"/>
      <c r="AI153" s="346"/>
      <c r="AJ153" s="346"/>
      <c r="AK153" s="346"/>
      <c r="AL153" s="346"/>
      <c r="AM153" s="346"/>
      <c r="AN153" s="346"/>
      <c r="AO153" s="346"/>
      <c r="AP153" s="346"/>
    </row>
    <row r="154" spans="1:42" ht="15" hidden="1" customHeight="1">
      <c r="A154" s="609"/>
      <c r="B154" s="655"/>
      <c r="C154" s="664"/>
      <c r="D154" s="645"/>
      <c r="E154" s="645"/>
      <c r="F154" s="55"/>
      <c r="G154" s="76"/>
      <c r="H154" s="57"/>
      <c r="I154" s="58"/>
      <c r="J154" s="402"/>
      <c r="K154" s="60"/>
      <c r="L154" s="35"/>
      <c r="M154" s="403"/>
      <c r="N154" s="151"/>
      <c r="O154" s="152"/>
      <c r="P154" s="63"/>
      <c r="Q154" s="683"/>
      <c r="R154" s="637"/>
      <c r="S154" s="637"/>
      <c r="T154" s="614"/>
      <c r="U154" s="153" t="str">
        <f>IF(OR(O154="",L154=Paramétrage!$C$10,L154=Paramétrage!$C$13,L154=Paramétrage!$C$16,L154=Paramétrage!$C$19,L154=Paramétrage!$C$23,L154=Paramétrage!$C$26,AND(L154&lt;&gt;Paramétrage!$C$9,P154="Mut+ext")),"",ROUNDUP(N154/O154,0))</f>
        <v/>
      </c>
      <c r="V154" s="154">
        <f>IF(L154="",0,IF(OR(P154="Mut+ext",VLOOKUP(L154,Paramétrage!$C$6:$E$28,2,0)=0),0,IF(O154="","saisir capacité",M154*U154*VLOOKUP(L154,Paramétrage!$C$6:$E$28,2,0))))</f>
        <v>0</v>
      </c>
      <c r="W154" s="404"/>
      <c r="X154" s="471">
        <f t="shared" si="66"/>
        <v>0</v>
      </c>
      <c r="Y154" s="472">
        <f>IF(L154="",0,IF(ISERROR(W154+V154*VLOOKUP(L154,Paramétrage!$C$6:$E$28,3,0))=TRUE,X154,W154+V154*VLOOKUP(L154,Paramétrage!$C$6:$E$28,3,0)))</f>
        <v>0</v>
      </c>
      <c r="Z154" s="642"/>
      <c r="AA154" s="637"/>
      <c r="AB154" s="612"/>
      <c r="AC154" s="344"/>
      <c r="AD154" s="70"/>
      <c r="AE154" s="206">
        <f>IF(F154="",0,IF(J154="",0,IF(SUMIF(F147:F154,F154,N147:N154)=0,0,IF(J154="Obligatoire",AF154/N154,IF(K154="",AF154/SUMIF(F147:F154,F154,N147:N154),AF154/(SUMIF(F147:F154,F154,N147:N154)/K154))))))</f>
        <v>0</v>
      </c>
      <c r="AF154" s="440">
        <f t="shared" si="67"/>
        <v>0</v>
      </c>
      <c r="AG154" s="346"/>
      <c r="AH154" s="346"/>
      <c r="AI154" s="346"/>
      <c r="AJ154" s="346"/>
      <c r="AK154" s="346"/>
      <c r="AL154" s="346"/>
      <c r="AM154" s="346"/>
      <c r="AN154" s="346"/>
      <c r="AO154" s="346"/>
      <c r="AP154" s="346"/>
    </row>
    <row r="155" spans="1:42" ht="15.75">
      <c r="A155" s="609"/>
      <c r="B155" s="673"/>
      <c r="C155" s="645"/>
      <c r="D155" s="156"/>
      <c r="E155" s="156"/>
      <c r="F155" s="473"/>
      <c r="G155" s="526"/>
      <c r="H155" s="476"/>
      <c r="I155" s="474"/>
      <c r="J155" s="476"/>
      <c r="K155" s="158"/>
      <c r="L155" s="159"/>
      <c r="M155" s="160">
        <f>AE155</f>
        <v>0</v>
      </c>
      <c r="N155" s="477"/>
      <c r="O155" s="477"/>
      <c r="P155" s="554"/>
      <c r="Q155" s="479"/>
      <c r="R155" s="479"/>
      <c r="S155" s="479"/>
      <c r="T155" s="480"/>
      <c r="U155" s="478"/>
      <c r="V155" s="161">
        <f>SUM(V147:V154)</f>
        <v>0</v>
      </c>
      <c r="W155" s="159">
        <f>SUM(W147:W154)</f>
        <v>0</v>
      </c>
      <c r="X155" s="481">
        <f>V155+W155</f>
        <v>0</v>
      </c>
      <c r="Y155" s="482">
        <f>SUM(Y147:Y154)</f>
        <v>0</v>
      </c>
      <c r="Z155" s="527"/>
      <c r="AA155" s="527"/>
      <c r="AB155" s="235"/>
      <c r="AC155" s="235"/>
      <c r="AD155" s="480"/>
      <c r="AE155" s="211">
        <f>SUM(AE147:AE154)</f>
        <v>0</v>
      </c>
      <c r="AF155" s="239">
        <f>SUM(AF147:AF154)</f>
        <v>0</v>
      </c>
      <c r="AG155" s="346"/>
      <c r="AH155" s="346"/>
      <c r="AI155" s="346"/>
      <c r="AJ155" s="346"/>
      <c r="AK155" s="346"/>
      <c r="AL155" s="346"/>
      <c r="AM155" s="346"/>
      <c r="AN155" s="346"/>
      <c r="AO155" s="346"/>
      <c r="AP155" s="346"/>
    </row>
    <row r="156" spans="1:42" ht="15.75">
      <c r="A156" s="609"/>
      <c r="B156" s="172" t="s">
        <v>506</v>
      </c>
      <c r="C156" s="173"/>
      <c r="D156" s="174"/>
      <c r="E156" s="175">
        <f>E87+E96+E105+E114+E123+E138+E147</f>
        <v>30</v>
      </c>
      <c r="F156" s="176"/>
      <c r="G156" s="173"/>
      <c r="H156" s="173"/>
      <c r="I156" s="173"/>
      <c r="J156" s="173"/>
      <c r="K156" s="173"/>
      <c r="L156" s="174"/>
      <c r="M156" s="240">
        <f>IF(M137=0,M155+M146+M131+M122+M113+M104+M95,M155+M146+(M137+M131+M122)/2+M113+M104+M95)</f>
        <v>0</v>
      </c>
      <c r="N156" s="177"/>
      <c r="O156" s="179"/>
      <c r="P156" s="177"/>
      <c r="Q156" s="177"/>
      <c r="R156" s="177"/>
      <c r="S156" s="177"/>
      <c r="T156" s="184"/>
      <c r="U156" s="242"/>
      <c r="V156" s="175">
        <f>V95+V104+V113+V122+V131+V137+V146+V155</f>
        <v>0</v>
      </c>
      <c r="W156" s="175">
        <f>W95+W104+W113+W122+W131+W137+W146+W155</f>
        <v>0</v>
      </c>
      <c r="X156" s="175">
        <f>X95+X104+X113+X122+X131+X137+X146+X155</f>
        <v>0</v>
      </c>
      <c r="Y156" s="182">
        <f>Y95+Y104+Y113+Y122+Y131+Y137+Y146+Y155</f>
        <v>0</v>
      </c>
      <c r="Z156" s="184"/>
      <c r="AA156" s="184"/>
      <c r="AB156" s="185"/>
      <c r="AC156" s="185"/>
      <c r="AD156" s="180"/>
      <c r="AE156" s="228">
        <f>SUM(AE87:AE155)/2</f>
        <v>0</v>
      </c>
      <c r="AF156" s="229">
        <f>SUM(AF102:AF146)</f>
        <v>0</v>
      </c>
      <c r="AG156" s="346"/>
      <c r="AH156" s="346"/>
      <c r="AI156" s="346"/>
      <c r="AJ156" s="346"/>
      <c r="AK156" s="346"/>
      <c r="AL156" s="346"/>
      <c r="AM156" s="346"/>
      <c r="AN156" s="346"/>
      <c r="AO156" s="346"/>
      <c r="AP156" s="346"/>
    </row>
    <row r="157" spans="1:42" ht="15.75">
      <c r="A157" s="190" t="s">
        <v>10</v>
      </c>
      <c r="B157" s="190"/>
      <c r="C157" s="190"/>
      <c r="D157" s="190"/>
      <c r="E157" s="190"/>
      <c r="F157" s="190"/>
      <c r="G157" s="190"/>
      <c r="H157" s="190"/>
      <c r="I157" s="190"/>
      <c r="J157" s="190"/>
      <c r="K157" s="190"/>
      <c r="L157" s="192"/>
      <c r="M157" s="243">
        <f>M156+M86</f>
        <v>22</v>
      </c>
      <c r="N157" s="191"/>
      <c r="O157" s="194"/>
      <c r="P157" s="191"/>
      <c r="Q157" s="191"/>
      <c r="R157" s="191"/>
      <c r="S157" s="191"/>
      <c r="T157" s="244"/>
      <c r="U157" s="1"/>
      <c r="V157" s="196">
        <f>V156+V86</f>
        <v>0</v>
      </c>
      <c r="W157" s="197">
        <f>W156+W86</f>
        <v>0</v>
      </c>
      <c r="X157" s="198">
        <f>X156+X86</f>
        <v>0</v>
      </c>
      <c r="Y157" s="199">
        <f>Y156+Y86</f>
        <v>0</v>
      </c>
      <c r="Z157" s="346"/>
      <c r="AA157" s="346"/>
      <c r="AB157" s="346"/>
      <c r="AC157" s="346"/>
      <c r="AD157" s="346"/>
      <c r="AE157" s="245">
        <f>AE156+AE86</f>
        <v>22</v>
      </c>
      <c r="AF157" s="201">
        <f>SUM(AF87:AF155)</f>
        <v>0</v>
      </c>
      <c r="AG157" s="346"/>
      <c r="AH157" s="346"/>
      <c r="AI157" s="346"/>
      <c r="AJ157" s="346"/>
      <c r="AK157" s="346"/>
      <c r="AL157" s="346"/>
      <c r="AM157" s="346"/>
      <c r="AN157" s="346"/>
      <c r="AO157" s="346"/>
      <c r="AP157" s="346"/>
    </row>
    <row r="158" spans="1:42" ht="18" customHeight="1">
      <c r="A158" s="385"/>
      <c r="B158" s="385"/>
      <c r="C158" s="385"/>
      <c r="D158" s="385"/>
      <c r="E158" s="385"/>
      <c r="F158" s="385"/>
      <c r="G158" s="385"/>
      <c r="H158" s="346"/>
      <c r="I158" s="346"/>
      <c r="J158" s="346"/>
      <c r="K158" s="346"/>
      <c r="L158" s="346"/>
      <c r="M158" s="346"/>
      <c r="N158" s="346"/>
      <c r="O158" s="346"/>
      <c r="P158" s="346"/>
      <c r="Q158" s="346"/>
      <c r="R158" s="493"/>
      <c r="S158" s="346"/>
      <c r="T158" s="346"/>
      <c r="U158" s="388"/>
      <c r="V158" s="346"/>
      <c r="W158" s="346"/>
      <c r="X158" s="346"/>
      <c r="Y158" s="346"/>
      <c r="Z158" s="346"/>
      <c r="AA158" s="346"/>
      <c r="AB158" s="346"/>
      <c r="AC158" s="346"/>
      <c r="AD158" s="346"/>
      <c r="AE158" s="346"/>
      <c r="AF158" s="346"/>
      <c r="AG158" s="346"/>
      <c r="AH158" s="346"/>
      <c r="AI158" s="346"/>
      <c r="AJ158" s="346"/>
      <c r="AK158" s="346"/>
      <c r="AL158" s="346"/>
      <c r="AM158" s="346"/>
      <c r="AN158" s="346"/>
      <c r="AO158" s="346"/>
      <c r="AP158" s="346"/>
    </row>
    <row r="159" spans="1:42" ht="15.75">
      <c r="A159" s="385"/>
      <c r="B159" s="385"/>
      <c r="C159" s="385"/>
      <c r="D159" s="385"/>
      <c r="E159" s="385"/>
      <c r="F159" s="385"/>
      <c r="G159" s="385"/>
      <c r="H159" s="346"/>
      <c r="I159" s="346"/>
      <c r="J159" s="346"/>
      <c r="K159" s="346"/>
      <c r="L159" s="346"/>
      <c r="M159" s="346"/>
      <c r="N159" s="346"/>
      <c r="O159" s="346"/>
      <c r="P159" s="346"/>
      <c r="Q159" s="346"/>
      <c r="R159" s="346"/>
      <c r="S159" s="346"/>
      <c r="T159" s="346"/>
      <c r="U159" s="388"/>
      <c r="V159" s="346"/>
      <c r="W159" s="346"/>
      <c r="X159" s="346"/>
      <c r="Y159" s="346"/>
      <c r="Z159" s="346"/>
      <c r="AA159" s="346"/>
      <c r="AB159" s="346"/>
      <c r="AC159" s="346"/>
      <c r="AD159" s="346"/>
      <c r="AE159" s="346"/>
      <c r="AF159" s="346"/>
      <c r="AG159" s="346"/>
      <c r="AH159" s="346"/>
      <c r="AI159" s="346"/>
      <c r="AJ159" s="346"/>
      <c r="AK159" s="346"/>
      <c r="AL159" s="346"/>
      <c r="AM159" s="346"/>
      <c r="AN159" s="346"/>
      <c r="AO159" s="346"/>
      <c r="AP159" s="346"/>
    </row>
    <row r="160" spans="1:42" ht="15.75">
      <c r="A160" s="385"/>
      <c r="B160" s="385"/>
      <c r="C160" s="385"/>
      <c r="D160" s="385"/>
      <c r="E160" s="385"/>
      <c r="F160" s="385"/>
      <c r="G160" s="385"/>
      <c r="H160" s="346"/>
      <c r="I160" s="346"/>
      <c r="J160" s="346"/>
      <c r="K160" s="346"/>
      <c r="L160" s="346"/>
      <c r="M160" s="346"/>
      <c r="N160" s="346"/>
      <c r="O160" s="346"/>
      <c r="P160" s="346"/>
      <c r="Q160" s="346"/>
      <c r="R160" s="346"/>
      <c r="S160" s="346"/>
      <c r="T160" s="346"/>
      <c r="U160" s="388"/>
      <c r="V160" s="346"/>
      <c r="W160" s="346"/>
      <c r="X160" s="346"/>
      <c r="Y160" s="346"/>
      <c r="Z160" s="346"/>
      <c r="AA160" s="346"/>
      <c r="AB160" s="346"/>
      <c r="AC160" s="346"/>
      <c r="AD160" s="346"/>
      <c r="AE160" s="346"/>
      <c r="AF160" s="346"/>
      <c r="AG160" s="346"/>
      <c r="AH160" s="346"/>
      <c r="AI160" s="346"/>
      <c r="AJ160" s="346"/>
      <c r="AK160" s="346"/>
      <c r="AL160" s="346"/>
      <c r="AM160" s="346"/>
      <c r="AN160" s="346"/>
      <c r="AO160" s="346"/>
      <c r="AP160" s="346"/>
    </row>
    <row r="161" spans="1:42" ht="15.75">
      <c r="A161" s="385"/>
      <c r="B161" s="385"/>
      <c r="C161" s="385"/>
      <c r="D161" s="385"/>
      <c r="E161" s="385"/>
      <c r="F161" s="385"/>
      <c r="G161" s="385"/>
      <c r="H161" s="346"/>
      <c r="I161" s="346"/>
      <c r="J161" s="346"/>
      <c r="K161" s="346"/>
      <c r="L161" s="346"/>
      <c r="M161" s="346"/>
      <c r="N161" s="346"/>
      <c r="O161" s="346"/>
      <c r="P161" s="346"/>
      <c r="Q161" s="346"/>
      <c r="R161" s="346"/>
      <c r="S161" s="346"/>
      <c r="T161" s="346"/>
      <c r="U161" s="388"/>
      <c r="V161" s="346"/>
      <c r="W161" s="346"/>
      <c r="X161" s="346"/>
      <c r="Y161" s="346"/>
      <c r="Z161" s="346"/>
      <c r="AA161" s="346"/>
      <c r="AB161" s="346"/>
      <c r="AC161" s="346"/>
      <c r="AD161" s="346"/>
      <c r="AE161" s="346"/>
      <c r="AF161" s="346"/>
      <c r="AG161" s="346"/>
      <c r="AH161" s="346"/>
      <c r="AI161" s="346"/>
      <c r="AJ161" s="346"/>
      <c r="AK161" s="346"/>
      <c r="AL161" s="346"/>
      <c r="AM161" s="346"/>
      <c r="AN161" s="346"/>
      <c r="AO161" s="346"/>
      <c r="AP161" s="346"/>
    </row>
    <row r="162" spans="1:42" ht="15.75">
      <c r="A162" s="385"/>
      <c r="B162" s="385"/>
      <c r="C162" s="385"/>
      <c r="D162" s="385"/>
      <c r="E162" s="385"/>
      <c r="F162" s="385"/>
      <c r="G162" s="385"/>
      <c r="H162" s="346"/>
      <c r="I162" s="346"/>
      <c r="J162" s="346"/>
      <c r="K162" s="346"/>
      <c r="L162" s="346"/>
      <c r="M162" s="346"/>
      <c r="N162" s="346"/>
      <c r="O162" s="346"/>
      <c r="P162" s="346"/>
      <c r="Q162" s="346"/>
      <c r="R162" s="346"/>
      <c r="S162" s="346"/>
      <c r="T162" s="346"/>
      <c r="U162" s="388"/>
      <c r="V162" s="346"/>
      <c r="W162" s="346"/>
      <c r="X162" s="346"/>
      <c r="Y162" s="346"/>
      <c r="Z162" s="346"/>
      <c r="AA162" s="346"/>
      <c r="AB162" s="346"/>
      <c r="AC162" s="346"/>
      <c r="AD162" s="346"/>
      <c r="AE162" s="346"/>
      <c r="AF162" s="346"/>
      <c r="AG162" s="346"/>
      <c r="AH162" s="346"/>
      <c r="AI162" s="346"/>
      <c r="AJ162" s="346"/>
      <c r="AK162" s="346"/>
      <c r="AL162" s="346"/>
      <c r="AM162" s="346"/>
      <c r="AN162" s="346"/>
      <c r="AO162" s="346"/>
      <c r="AP162" s="346"/>
    </row>
    <row r="163" spans="1:42" ht="15.75">
      <c r="A163" s="385"/>
      <c r="B163" s="385"/>
      <c r="C163" s="385"/>
      <c r="D163" s="385"/>
      <c r="E163" s="385"/>
      <c r="F163" s="385"/>
      <c r="G163" s="385"/>
      <c r="H163" s="346"/>
      <c r="I163" s="346"/>
      <c r="J163" s="346"/>
      <c r="K163" s="346"/>
      <c r="L163" s="346"/>
      <c r="M163" s="346"/>
      <c r="N163" s="346"/>
      <c r="O163" s="346"/>
      <c r="P163" s="346"/>
      <c r="Q163" s="346"/>
      <c r="R163" s="346"/>
      <c r="S163" s="346"/>
      <c r="T163" s="346"/>
      <c r="U163" s="388"/>
      <c r="V163" s="346"/>
      <c r="W163" s="346"/>
      <c r="X163" s="346"/>
      <c r="Y163" s="346"/>
      <c r="Z163" s="346"/>
      <c r="AA163" s="346"/>
      <c r="AB163" s="346"/>
      <c r="AC163" s="346"/>
      <c r="AD163" s="346"/>
      <c r="AE163" s="346"/>
      <c r="AF163" s="346"/>
      <c r="AG163" s="346"/>
      <c r="AH163" s="346"/>
      <c r="AI163" s="346"/>
      <c r="AJ163" s="346"/>
      <c r="AK163" s="346"/>
      <c r="AL163" s="346"/>
      <c r="AM163" s="346"/>
      <c r="AN163" s="346"/>
      <c r="AO163" s="346"/>
      <c r="AP163" s="346"/>
    </row>
    <row r="164" spans="1:42" ht="15.75">
      <c r="A164" s="385"/>
      <c r="B164" s="385"/>
      <c r="C164" s="385"/>
      <c r="D164" s="385"/>
      <c r="E164" s="385"/>
      <c r="F164" s="385"/>
      <c r="G164" s="385"/>
      <c r="H164" s="346"/>
      <c r="I164" s="346"/>
      <c r="J164" s="346"/>
      <c r="K164" s="346"/>
      <c r="L164" s="346"/>
      <c r="M164" s="346"/>
      <c r="N164" s="346"/>
      <c r="O164" s="346"/>
      <c r="P164" s="346"/>
      <c r="Q164" s="346"/>
      <c r="R164" s="346"/>
      <c r="S164" s="346"/>
      <c r="T164" s="346"/>
      <c r="U164" s="388"/>
      <c r="V164" s="346"/>
      <c r="W164" s="346"/>
      <c r="X164" s="346"/>
      <c r="Y164" s="346"/>
      <c r="Z164" s="346"/>
      <c r="AA164" s="346"/>
      <c r="AB164" s="346"/>
      <c r="AC164" s="346"/>
      <c r="AD164" s="346"/>
      <c r="AE164" s="346"/>
      <c r="AF164" s="346"/>
      <c r="AG164" s="346"/>
      <c r="AH164" s="346"/>
      <c r="AI164" s="346"/>
      <c r="AJ164" s="346"/>
      <c r="AK164" s="346"/>
      <c r="AL164" s="346"/>
      <c r="AM164" s="346"/>
      <c r="AN164" s="346"/>
      <c r="AO164" s="346"/>
      <c r="AP164" s="346"/>
    </row>
    <row r="165" spans="1:42" ht="15.75">
      <c r="A165" s="385"/>
      <c r="B165" s="385"/>
      <c r="C165" s="385"/>
      <c r="D165" s="385"/>
      <c r="E165" s="385"/>
      <c r="F165" s="385"/>
      <c r="G165" s="385"/>
      <c r="H165" s="346"/>
      <c r="I165" s="346"/>
      <c r="J165" s="346"/>
      <c r="K165" s="346"/>
      <c r="L165" s="346"/>
      <c r="M165" s="346"/>
      <c r="N165" s="346"/>
      <c r="O165" s="346"/>
      <c r="P165" s="346"/>
      <c r="Q165" s="346"/>
      <c r="R165" s="346"/>
      <c r="S165" s="346"/>
      <c r="T165" s="346"/>
      <c r="U165" s="388"/>
      <c r="V165" s="346"/>
      <c r="W165" s="346"/>
      <c r="X165" s="346"/>
      <c r="Y165" s="346"/>
      <c r="Z165" s="346"/>
      <c r="AA165" s="346"/>
      <c r="AB165" s="346"/>
      <c r="AC165" s="346"/>
      <c r="AD165" s="346"/>
      <c r="AE165" s="346"/>
      <c r="AF165" s="346"/>
      <c r="AG165" s="346"/>
      <c r="AH165" s="346"/>
      <c r="AI165" s="346"/>
      <c r="AJ165" s="346"/>
      <c r="AK165" s="346"/>
      <c r="AL165" s="346"/>
      <c r="AM165" s="346"/>
      <c r="AN165" s="346"/>
      <c r="AO165" s="346"/>
      <c r="AP165" s="346"/>
    </row>
    <row r="166" spans="1:42" ht="15.75">
      <c r="A166" s="385"/>
      <c r="B166" s="385"/>
      <c r="C166" s="385"/>
      <c r="D166" s="385"/>
      <c r="E166" s="385"/>
      <c r="F166" s="385"/>
      <c r="G166" s="385"/>
      <c r="H166" s="346"/>
      <c r="I166" s="346"/>
      <c r="J166" s="346"/>
      <c r="K166" s="346"/>
      <c r="L166" s="346"/>
      <c r="M166" s="346"/>
      <c r="N166" s="346"/>
      <c r="O166" s="346"/>
      <c r="P166" s="346"/>
      <c r="Q166" s="346"/>
      <c r="R166" s="346"/>
      <c r="S166" s="346"/>
      <c r="T166" s="346"/>
      <c r="U166" s="388"/>
      <c r="V166" s="346"/>
      <c r="W166" s="346"/>
      <c r="X166" s="346"/>
      <c r="Y166" s="346"/>
      <c r="Z166" s="346"/>
      <c r="AA166" s="346"/>
      <c r="AB166" s="346"/>
      <c r="AC166" s="346"/>
      <c r="AD166" s="346"/>
      <c r="AE166" s="346"/>
      <c r="AF166" s="346"/>
      <c r="AG166" s="346"/>
      <c r="AH166" s="346"/>
      <c r="AI166" s="346"/>
      <c r="AJ166" s="346"/>
      <c r="AK166" s="346"/>
      <c r="AL166" s="346"/>
      <c r="AM166" s="346"/>
      <c r="AN166" s="346"/>
      <c r="AO166" s="346"/>
      <c r="AP166" s="346"/>
    </row>
    <row r="167" spans="1:42" ht="15.75">
      <c r="A167" s="385"/>
      <c r="B167" s="385"/>
      <c r="C167" s="385"/>
      <c r="D167" s="385"/>
      <c r="E167" s="385"/>
      <c r="F167" s="385"/>
      <c r="G167" s="385"/>
      <c r="H167" s="346"/>
      <c r="I167" s="346"/>
      <c r="J167" s="346"/>
      <c r="K167" s="346"/>
      <c r="L167" s="346"/>
      <c r="M167" s="346"/>
      <c r="N167" s="346"/>
      <c r="O167" s="346"/>
      <c r="P167" s="346"/>
      <c r="Q167" s="346"/>
      <c r="R167" s="346"/>
      <c r="S167" s="346"/>
      <c r="T167" s="346"/>
      <c r="U167" s="388"/>
      <c r="V167" s="346"/>
      <c r="W167" s="346"/>
      <c r="X167" s="346"/>
      <c r="Y167" s="346"/>
      <c r="Z167" s="346"/>
      <c r="AA167" s="346"/>
      <c r="AB167" s="346"/>
      <c r="AC167" s="346"/>
      <c r="AD167" s="346"/>
      <c r="AE167" s="346"/>
      <c r="AF167" s="346"/>
      <c r="AG167" s="346"/>
      <c r="AH167" s="346"/>
      <c r="AI167" s="346"/>
      <c r="AJ167" s="346"/>
      <c r="AK167" s="346"/>
      <c r="AL167" s="346"/>
      <c r="AM167" s="346"/>
      <c r="AN167" s="346"/>
      <c r="AO167" s="346"/>
      <c r="AP167" s="346"/>
    </row>
    <row r="168" spans="1:42" ht="15.75">
      <c r="A168" s="385"/>
      <c r="B168" s="385"/>
      <c r="C168" s="385"/>
      <c r="D168" s="385"/>
      <c r="E168" s="385"/>
      <c r="F168" s="385"/>
      <c r="G168" s="385"/>
      <c r="H168" s="346"/>
      <c r="I168" s="346"/>
      <c r="J168" s="346"/>
      <c r="K168" s="346"/>
      <c r="L168" s="346"/>
      <c r="M168" s="346"/>
      <c r="N168" s="346"/>
      <c r="O168" s="346"/>
      <c r="P168" s="346"/>
      <c r="Q168" s="346"/>
      <c r="R168" s="346"/>
      <c r="S168" s="346"/>
      <c r="T168" s="346"/>
      <c r="U168" s="388"/>
      <c r="V168" s="346"/>
      <c r="W168" s="346"/>
      <c r="X168" s="346"/>
      <c r="Y168" s="346"/>
      <c r="Z168" s="346"/>
      <c r="AA168" s="346"/>
      <c r="AB168" s="346"/>
      <c r="AC168" s="346"/>
      <c r="AD168" s="346"/>
      <c r="AE168" s="346"/>
      <c r="AF168" s="346"/>
      <c r="AG168" s="346"/>
      <c r="AH168" s="346"/>
      <c r="AI168" s="346"/>
      <c r="AJ168" s="346"/>
      <c r="AK168" s="346"/>
      <c r="AL168" s="346"/>
      <c r="AM168" s="346"/>
      <c r="AN168" s="346"/>
      <c r="AO168" s="346"/>
      <c r="AP168" s="346"/>
    </row>
    <row r="169" spans="1:42" ht="15.75">
      <c r="A169" s="385"/>
      <c r="B169" s="385"/>
      <c r="C169" s="385"/>
      <c r="D169" s="385"/>
      <c r="E169" s="385"/>
      <c r="F169" s="385"/>
      <c r="G169" s="385"/>
      <c r="H169" s="346"/>
      <c r="I169" s="346"/>
      <c r="J169" s="346"/>
      <c r="K169" s="346"/>
      <c r="L169" s="346"/>
      <c r="M169" s="346"/>
      <c r="N169" s="346"/>
      <c r="O169" s="346"/>
      <c r="P169" s="346"/>
      <c r="Q169" s="346"/>
      <c r="R169" s="346"/>
      <c r="S169" s="346"/>
      <c r="T169" s="346"/>
      <c r="U169" s="388"/>
      <c r="V169" s="346"/>
      <c r="W169" s="346"/>
      <c r="X169" s="346"/>
      <c r="Y169" s="346"/>
      <c r="Z169" s="346"/>
      <c r="AA169" s="346"/>
      <c r="AB169" s="346"/>
      <c r="AC169" s="346"/>
      <c r="AD169" s="346"/>
      <c r="AE169" s="346"/>
      <c r="AF169" s="346"/>
      <c r="AG169" s="346"/>
      <c r="AH169" s="346"/>
      <c r="AI169" s="346"/>
      <c r="AJ169" s="346"/>
      <c r="AK169" s="346"/>
      <c r="AL169" s="346"/>
      <c r="AM169" s="346"/>
      <c r="AN169" s="346"/>
      <c r="AO169" s="346"/>
      <c r="AP169" s="346"/>
    </row>
    <row r="170" spans="1:42" ht="15.75">
      <c r="A170" s="385"/>
      <c r="B170" s="385"/>
      <c r="C170" s="385"/>
      <c r="D170" s="385"/>
      <c r="E170" s="385"/>
      <c r="F170" s="385"/>
      <c r="G170" s="385"/>
      <c r="H170" s="346"/>
      <c r="I170" s="346"/>
      <c r="J170" s="346"/>
      <c r="K170" s="346"/>
      <c r="L170" s="346"/>
      <c r="M170" s="346"/>
      <c r="N170" s="346"/>
      <c r="O170" s="346"/>
      <c r="P170" s="346"/>
      <c r="Q170" s="346"/>
      <c r="R170" s="346"/>
      <c r="S170" s="346"/>
      <c r="T170" s="346"/>
      <c r="U170" s="388"/>
      <c r="V170" s="346"/>
      <c r="W170" s="346"/>
      <c r="X170" s="346"/>
      <c r="Y170" s="346"/>
      <c r="Z170" s="346"/>
      <c r="AA170" s="346"/>
      <c r="AB170" s="346"/>
      <c r="AC170" s="346"/>
      <c r="AD170" s="346"/>
      <c r="AE170" s="346"/>
      <c r="AF170" s="346"/>
      <c r="AG170" s="346"/>
      <c r="AH170" s="346"/>
      <c r="AI170" s="346"/>
      <c r="AJ170" s="346"/>
      <c r="AK170" s="346"/>
      <c r="AL170" s="346"/>
      <c r="AM170" s="346"/>
      <c r="AN170" s="346"/>
      <c r="AO170" s="346"/>
      <c r="AP170" s="346"/>
    </row>
    <row r="171" spans="1:42" ht="15.75">
      <c r="A171" s="385"/>
      <c r="B171" s="385"/>
      <c r="C171" s="385"/>
      <c r="D171" s="385"/>
      <c r="E171" s="385"/>
      <c r="F171" s="385"/>
      <c r="G171" s="385"/>
      <c r="H171" s="346"/>
      <c r="I171" s="346"/>
      <c r="J171" s="346"/>
      <c r="K171" s="346"/>
      <c r="L171" s="346"/>
      <c r="M171" s="346"/>
      <c r="N171" s="346"/>
      <c r="O171" s="346"/>
      <c r="P171" s="346"/>
      <c r="Q171" s="346"/>
      <c r="R171" s="346"/>
      <c r="S171" s="346"/>
      <c r="T171" s="346"/>
      <c r="U171" s="388"/>
      <c r="V171" s="346"/>
      <c r="W171" s="346"/>
      <c r="X171" s="346"/>
      <c r="Y171" s="346"/>
      <c r="Z171" s="346"/>
      <c r="AA171" s="346"/>
      <c r="AB171" s="346"/>
      <c r="AC171" s="346"/>
      <c r="AD171" s="346"/>
      <c r="AE171" s="346"/>
      <c r="AF171" s="346"/>
      <c r="AG171" s="346"/>
      <c r="AH171" s="346"/>
      <c r="AI171" s="346"/>
      <c r="AJ171" s="346"/>
      <c r="AK171" s="346"/>
      <c r="AL171" s="346"/>
      <c r="AM171" s="346"/>
      <c r="AN171" s="346"/>
      <c r="AO171" s="346"/>
      <c r="AP171" s="346"/>
    </row>
    <row r="172" spans="1:42" ht="15.75">
      <c r="A172" s="385"/>
      <c r="B172" s="385"/>
      <c r="C172" s="385"/>
      <c r="D172" s="385"/>
      <c r="E172" s="385"/>
      <c r="F172" s="385"/>
      <c r="G172" s="385"/>
      <c r="H172" s="346"/>
      <c r="I172" s="346"/>
      <c r="J172" s="346"/>
      <c r="K172" s="346"/>
      <c r="L172" s="346"/>
      <c r="M172" s="346"/>
      <c r="N172" s="346"/>
      <c r="O172" s="346"/>
      <c r="P172" s="346"/>
      <c r="Q172" s="346"/>
      <c r="R172" s="346"/>
      <c r="S172" s="346"/>
      <c r="T172" s="346"/>
      <c r="U172" s="388"/>
      <c r="V172" s="346"/>
      <c r="W172" s="346"/>
      <c r="X172" s="346"/>
      <c r="Y172" s="346"/>
      <c r="Z172" s="346"/>
      <c r="AA172" s="346"/>
      <c r="AB172" s="346"/>
      <c r="AC172" s="346"/>
      <c r="AD172" s="346"/>
      <c r="AE172" s="346"/>
      <c r="AF172" s="346"/>
      <c r="AG172" s="346"/>
      <c r="AH172" s="346"/>
      <c r="AI172" s="346"/>
      <c r="AJ172" s="346"/>
      <c r="AK172" s="346"/>
      <c r="AL172" s="346"/>
      <c r="AM172" s="346"/>
      <c r="AN172" s="346"/>
      <c r="AO172" s="346"/>
      <c r="AP172" s="346"/>
    </row>
    <row r="173" spans="1:42" ht="15.75">
      <c r="A173" s="385"/>
      <c r="B173" s="385"/>
      <c r="C173" s="385"/>
      <c r="D173" s="385"/>
      <c r="E173" s="385"/>
      <c r="F173" s="385"/>
      <c r="G173" s="385"/>
      <c r="H173" s="346"/>
      <c r="I173" s="346"/>
      <c r="J173" s="346"/>
      <c r="K173" s="346"/>
      <c r="L173" s="346"/>
      <c r="M173" s="346"/>
      <c r="N173" s="346"/>
      <c r="O173" s="346"/>
      <c r="P173" s="346"/>
      <c r="Q173" s="346"/>
      <c r="R173" s="346"/>
      <c r="S173" s="346"/>
      <c r="T173" s="346"/>
      <c r="U173" s="388"/>
      <c r="V173" s="346"/>
      <c r="W173" s="346"/>
      <c r="X173" s="346"/>
      <c r="Y173" s="346"/>
      <c r="Z173" s="346"/>
      <c r="AA173" s="346"/>
      <c r="AB173" s="346"/>
      <c r="AC173" s="346"/>
      <c r="AD173" s="346"/>
      <c r="AE173" s="346"/>
      <c r="AF173" s="346"/>
      <c r="AG173" s="346"/>
      <c r="AH173" s="346"/>
      <c r="AI173" s="346"/>
      <c r="AJ173" s="346"/>
      <c r="AK173" s="346"/>
      <c r="AL173" s="346"/>
      <c r="AM173" s="346"/>
      <c r="AN173" s="346"/>
      <c r="AO173" s="346"/>
      <c r="AP173" s="346"/>
    </row>
    <row r="174" spans="1:42" ht="15.75">
      <c r="A174" s="385"/>
      <c r="B174" s="385"/>
      <c r="C174" s="385"/>
      <c r="D174" s="385"/>
      <c r="E174" s="385"/>
      <c r="F174" s="385"/>
      <c r="G174" s="385"/>
      <c r="H174" s="346"/>
      <c r="I174" s="346"/>
      <c r="J174" s="346"/>
      <c r="K174" s="346"/>
      <c r="L174" s="346"/>
      <c r="M174" s="346"/>
      <c r="N174" s="346"/>
      <c r="O174" s="346"/>
      <c r="P174" s="346"/>
      <c r="Q174" s="346"/>
      <c r="R174" s="346"/>
      <c r="S174" s="346"/>
      <c r="T174" s="346"/>
      <c r="U174" s="388"/>
      <c r="V174" s="346"/>
      <c r="W174" s="346"/>
      <c r="X174" s="346"/>
      <c r="Y174" s="346"/>
      <c r="Z174" s="346"/>
      <c r="AA174" s="346"/>
      <c r="AB174" s="346"/>
      <c r="AC174" s="346"/>
      <c r="AD174" s="346"/>
      <c r="AE174" s="346"/>
      <c r="AF174" s="346"/>
      <c r="AG174" s="346"/>
      <c r="AH174" s="346"/>
      <c r="AI174" s="346"/>
      <c r="AJ174" s="346"/>
      <c r="AK174" s="346"/>
      <c r="AL174" s="346"/>
      <c r="AM174" s="346"/>
      <c r="AN174" s="346"/>
      <c r="AO174" s="346"/>
      <c r="AP174" s="346"/>
    </row>
    <row r="175" spans="1:42" ht="15.75">
      <c r="A175" s="385"/>
      <c r="B175" s="385"/>
      <c r="C175" s="385"/>
      <c r="D175" s="385"/>
      <c r="E175" s="385"/>
      <c r="F175" s="385"/>
      <c r="G175" s="385"/>
      <c r="H175" s="346"/>
      <c r="I175" s="346"/>
      <c r="J175" s="346"/>
      <c r="K175" s="346"/>
      <c r="L175" s="346"/>
      <c r="M175" s="346"/>
      <c r="N175" s="346"/>
      <c r="O175" s="346"/>
      <c r="P175" s="346"/>
      <c r="Q175" s="346"/>
      <c r="R175" s="346"/>
      <c r="S175" s="346"/>
      <c r="T175" s="346"/>
      <c r="U175" s="388"/>
      <c r="V175" s="346"/>
      <c r="W175" s="346"/>
      <c r="X175" s="346"/>
      <c r="Y175" s="346"/>
      <c r="Z175" s="346"/>
      <c r="AA175" s="346"/>
      <c r="AB175" s="346"/>
      <c r="AC175" s="346"/>
      <c r="AD175" s="346"/>
      <c r="AE175" s="346"/>
      <c r="AF175" s="346"/>
      <c r="AG175" s="346"/>
      <c r="AH175" s="346"/>
      <c r="AI175" s="346"/>
      <c r="AJ175" s="346"/>
      <c r="AK175" s="346"/>
      <c r="AL175" s="346"/>
      <c r="AM175" s="346"/>
      <c r="AN175" s="346"/>
      <c r="AO175" s="346"/>
      <c r="AP175" s="346"/>
    </row>
    <row r="176" spans="1:42" ht="15.75">
      <c r="A176" s="385"/>
      <c r="B176" s="385"/>
      <c r="C176" s="385"/>
      <c r="D176" s="385"/>
      <c r="E176" s="385"/>
      <c r="F176" s="385"/>
      <c r="G176" s="385"/>
      <c r="H176" s="346"/>
      <c r="I176" s="346"/>
      <c r="J176" s="346"/>
      <c r="K176" s="346"/>
      <c r="L176" s="346"/>
      <c r="M176" s="346"/>
      <c r="N176" s="346"/>
      <c r="O176" s="346"/>
      <c r="P176" s="346"/>
      <c r="Q176" s="346"/>
      <c r="R176" s="346"/>
      <c r="S176" s="346"/>
      <c r="T176" s="346"/>
      <c r="U176" s="388"/>
      <c r="V176" s="346"/>
      <c r="W176" s="346"/>
      <c r="X176" s="346"/>
      <c r="Y176" s="346"/>
      <c r="Z176" s="346"/>
      <c r="AA176" s="346"/>
      <c r="AB176" s="346"/>
      <c r="AC176" s="346"/>
      <c r="AD176" s="346"/>
      <c r="AE176" s="346"/>
      <c r="AF176" s="346"/>
      <c r="AG176" s="346"/>
      <c r="AH176" s="346"/>
      <c r="AI176" s="346"/>
      <c r="AJ176" s="346"/>
      <c r="AK176" s="346"/>
      <c r="AL176" s="346"/>
      <c r="AM176" s="346"/>
      <c r="AN176" s="346"/>
      <c r="AO176" s="346"/>
      <c r="AP176" s="346"/>
    </row>
    <row r="177" spans="1:42" ht="15.75">
      <c r="A177" s="385"/>
      <c r="B177" s="385"/>
      <c r="C177" s="385"/>
      <c r="D177" s="385"/>
      <c r="E177" s="385"/>
      <c r="F177" s="385"/>
      <c r="G177" s="385"/>
      <c r="H177" s="346"/>
      <c r="I177" s="346"/>
      <c r="J177" s="346"/>
      <c r="K177" s="346"/>
      <c r="L177" s="346"/>
      <c r="M177" s="346"/>
      <c r="N177" s="346"/>
      <c r="O177" s="346"/>
      <c r="P177" s="346"/>
      <c r="Q177" s="346"/>
      <c r="R177" s="346"/>
      <c r="S177" s="346"/>
      <c r="T177" s="346"/>
      <c r="U177" s="388"/>
      <c r="V177" s="346"/>
      <c r="W177" s="346"/>
      <c r="X177" s="346"/>
      <c r="Y177" s="346"/>
      <c r="Z177" s="346"/>
      <c r="AA177" s="346"/>
      <c r="AB177" s="346"/>
      <c r="AC177" s="346"/>
      <c r="AD177" s="346"/>
      <c r="AE177" s="346"/>
      <c r="AF177" s="346"/>
      <c r="AG177" s="346"/>
      <c r="AH177" s="346"/>
      <c r="AI177" s="346"/>
      <c r="AJ177" s="346"/>
      <c r="AK177" s="346"/>
      <c r="AL177" s="346"/>
      <c r="AM177" s="346"/>
      <c r="AN177" s="346"/>
      <c r="AO177" s="346"/>
      <c r="AP177" s="346"/>
    </row>
    <row r="178" spans="1:42" ht="15.75">
      <c r="A178" s="385"/>
      <c r="B178" s="385"/>
      <c r="C178" s="385"/>
      <c r="D178" s="385"/>
      <c r="E178" s="385"/>
      <c r="F178" s="385"/>
      <c r="G178" s="385"/>
      <c r="H178" s="346"/>
      <c r="I178" s="346"/>
      <c r="J178" s="346"/>
      <c r="K178" s="346"/>
      <c r="L178" s="346"/>
      <c r="M178" s="346"/>
      <c r="N178" s="346"/>
      <c r="O178" s="346"/>
      <c r="P178" s="346"/>
      <c r="Q178" s="346"/>
      <c r="R178" s="346"/>
      <c r="S178" s="346"/>
      <c r="T178" s="346"/>
      <c r="U178" s="388"/>
      <c r="V178" s="346"/>
      <c r="W178" s="346"/>
      <c r="X178" s="346"/>
      <c r="Y178" s="346"/>
      <c r="Z178" s="346"/>
      <c r="AA178" s="346"/>
      <c r="AB178" s="346"/>
      <c r="AC178" s="346"/>
      <c r="AD178" s="346"/>
      <c r="AE178" s="346"/>
      <c r="AF178" s="346"/>
      <c r="AG178" s="346"/>
      <c r="AH178" s="346"/>
      <c r="AI178" s="346"/>
      <c r="AJ178" s="346"/>
      <c r="AK178" s="346"/>
      <c r="AL178" s="346"/>
      <c r="AM178" s="346"/>
      <c r="AN178" s="346"/>
      <c r="AO178" s="346"/>
      <c r="AP178" s="346"/>
    </row>
    <row r="179" spans="1:42" ht="15.75">
      <c r="A179" s="385"/>
      <c r="B179" s="385"/>
      <c r="C179" s="385"/>
      <c r="D179" s="385"/>
      <c r="E179" s="385"/>
      <c r="F179" s="385"/>
      <c r="G179" s="385"/>
      <c r="H179" s="346"/>
      <c r="I179" s="346"/>
      <c r="J179" s="346"/>
      <c r="K179" s="346"/>
      <c r="L179" s="346"/>
      <c r="M179" s="346"/>
      <c r="N179" s="346"/>
      <c r="O179" s="346"/>
      <c r="P179" s="346"/>
      <c r="Q179" s="346"/>
      <c r="R179" s="346"/>
      <c r="S179" s="346"/>
      <c r="T179" s="346"/>
      <c r="U179" s="388"/>
      <c r="V179" s="346"/>
      <c r="W179" s="346"/>
      <c r="X179" s="346"/>
      <c r="Y179" s="346"/>
      <c r="Z179" s="346"/>
      <c r="AA179" s="346"/>
      <c r="AB179" s="346"/>
      <c r="AC179" s="346"/>
      <c r="AD179" s="346"/>
      <c r="AE179" s="346"/>
      <c r="AF179" s="346"/>
      <c r="AG179" s="346"/>
      <c r="AH179" s="346"/>
      <c r="AI179" s="346"/>
      <c r="AJ179" s="346"/>
      <c r="AK179" s="346"/>
      <c r="AL179" s="346"/>
      <c r="AM179" s="346"/>
      <c r="AN179" s="346"/>
      <c r="AO179" s="346"/>
      <c r="AP179" s="346"/>
    </row>
    <row r="180" spans="1:42" ht="15.75">
      <c r="A180" s="385"/>
      <c r="B180" s="385"/>
      <c r="C180" s="385"/>
      <c r="D180" s="385"/>
      <c r="E180" s="385"/>
      <c r="F180" s="385"/>
      <c r="G180" s="385"/>
      <c r="H180" s="346"/>
      <c r="I180" s="346"/>
      <c r="J180" s="346"/>
      <c r="K180" s="346"/>
      <c r="L180" s="346"/>
      <c r="M180" s="346"/>
      <c r="N180" s="346"/>
      <c r="O180" s="346"/>
      <c r="P180" s="346"/>
      <c r="Q180" s="346"/>
      <c r="R180" s="346"/>
      <c r="S180" s="346"/>
      <c r="T180" s="346"/>
      <c r="U180" s="388"/>
      <c r="V180" s="346"/>
      <c r="W180" s="346"/>
      <c r="X180" s="346"/>
      <c r="Y180" s="346"/>
      <c r="Z180" s="346"/>
      <c r="AA180" s="346"/>
      <c r="AB180" s="346"/>
      <c r="AC180" s="346"/>
      <c r="AD180" s="346"/>
      <c r="AE180" s="346"/>
      <c r="AF180" s="346"/>
      <c r="AG180" s="346"/>
      <c r="AH180" s="346"/>
      <c r="AI180" s="346"/>
      <c r="AJ180" s="346"/>
      <c r="AK180" s="346"/>
      <c r="AL180" s="346"/>
      <c r="AM180" s="346"/>
      <c r="AN180" s="346"/>
      <c r="AO180" s="346"/>
      <c r="AP180" s="346"/>
    </row>
    <row r="181" spans="1:42" ht="15.75">
      <c r="A181" s="385"/>
      <c r="B181" s="385"/>
      <c r="C181" s="385"/>
      <c r="D181" s="385"/>
      <c r="E181" s="385"/>
      <c r="F181" s="385"/>
      <c r="G181" s="385"/>
      <c r="H181" s="346"/>
      <c r="I181" s="346"/>
      <c r="J181" s="346"/>
      <c r="K181" s="346"/>
      <c r="L181" s="346"/>
      <c r="M181" s="346"/>
      <c r="N181" s="346"/>
      <c r="O181" s="346"/>
      <c r="P181" s="346"/>
      <c r="Q181" s="346"/>
      <c r="R181" s="346"/>
      <c r="S181" s="346"/>
      <c r="T181" s="346"/>
      <c r="U181" s="388"/>
      <c r="V181" s="346"/>
      <c r="W181" s="346"/>
      <c r="X181" s="346"/>
      <c r="Y181" s="346"/>
      <c r="Z181" s="346"/>
      <c r="AA181" s="346"/>
      <c r="AB181" s="346"/>
      <c r="AC181" s="346"/>
      <c r="AD181" s="346"/>
      <c r="AE181" s="346"/>
      <c r="AF181" s="346"/>
      <c r="AG181" s="346"/>
      <c r="AH181" s="346"/>
      <c r="AI181" s="346"/>
      <c r="AJ181" s="346"/>
      <c r="AK181" s="346"/>
      <c r="AL181" s="346"/>
      <c r="AM181" s="346"/>
      <c r="AN181" s="346"/>
      <c r="AO181" s="346"/>
      <c r="AP181" s="346"/>
    </row>
    <row r="182" spans="1:42" ht="15.75">
      <c r="A182" s="385"/>
      <c r="B182" s="385"/>
      <c r="C182" s="385"/>
      <c r="D182" s="385"/>
      <c r="E182" s="385"/>
      <c r="F182" s="385"/>
      <c r="G182" s="385"/>
      <c r="H182" s="346"/>
      <c r="I182" s="346"/>
      <c r="J182" s="346"/>
      <c r="K182" s="346"/>
      <c r="L182" s="346"/>
      <c r="M182" s="346"/>
      <c r="N182" s="346"/>
      <c r="O182" s="346"/>
      <c r="P182" s="346"/>
      <c r="Q182" s="346"/>
      <c r="R182" s="346"/>
      <c r="S182" s="346"/>
      <c r="T182" s="346"/>
      <c r="U182" s="388"/>
      <c r="V182" s="346"/>
      <c r="W182" s="346"/>
      <c r="X182" s="346"/>
      <c r="Y182" s="346"/>
      <c r="Z182" s="346"/>
      <c r="AA182" s="346"/>
      <c r="AB182" s="346"/>
      <c r="AC182" s="346"/>
      <c r="AD182" s="346"/>
      <c r="AE182" s="346"/>
      <c r="AF182" s="346"/>
      <c r="AG182" s="346"/>
      <c r="AH182" s="346"/>
      <c r="AI182" s="346"/>
      <c r="AJ182" s="346"/>
      <c r="AK182" s="346"/>
      <c r="AL182" s="346"/>
      <c r="AM182" s="346"/>
      <c r="AN182" s="346"/>
      <c r="AO182" s="346"/>
      <c r="AP182" s="346"/>
    </row>
    <row r="183" spans="1:42" ht="15.75">
      <c r="A183" s="385"/>
      <c r="B183" s="385"/>
      <c r="C183" s="385"/>
      <c r="D183" s="385"/>
      <c r="E183" s="385"/>
      <c r="F183" s="385"/>
      <c r="G183" s="385"/>
      <c r="H183" s="346"/>
      <c r="I183" s="346"/>
      <c r="J183" s="346"/>
      <c r="K183" s="346"/>
      <c r="L183" s="346"/>
      <c r="M183" s="346"/>
      <c r="N183" s="346"/>
      <c r="O183" s="346"/>
      <c r="P183" s="346"/>
      <c r="Q183" s="346"/>
      <c r="R183" s="346"/>
      <c r="S183" s="346"/>
      <c r="T183" s="346"/>
      <c r="U183" s="388"/>
      <c r="V183" s="346"/>
      <c r="W183" s="346"/>
      <c r="X183" s="346"/>
      <c r="Y183" s="346"/>
      <c r="Z183" s="346"/>
      <c r="AA183" s="346"/>
      <c r="AB183" s="346"/>
      <c r="AC183" s="346"/>
      <c r="AD183" s="346"/>
      <c r="AE183" s="346"/>
      <c r="AF183" s="346"/>
      <c r="AG183" s="346"/>
      <c r="AH183" s="346"/>
      <c r="AI183" s="346"/>
      <c r="AJ183" s="346"/>
      <c r="AK183" s="346"/>
      <c r="AL183" s="346"/>
      <c r="AM183" s="346"/>
      <c r="AN183" s="346"/>
      <c r="AO183" s="346"/>
      <c r="AP183" s="346"/>
    </row>
    <row r="184" spans="1:42" ht="15.75">
      <c r="A184" s="385"/>
      <c r="B184" s="385"/>
      <c r="C184" s="385"/>
      <c r="D184" s="385"/>
      <c r="E184" s="385"/>
      <c r="F184" s="385"/>
      <c r="G184" s="385"/>
      <c r="H184" s="346"/>
      <c r="I184" s="346"/>
      <c r="J184" s="346"/>
      <c r="K184" s="346"/>
      <c r="L184" s="346"/>
      <c r="M184" s="346"/>
      <c r="N184" s="346"/>
      <c r="O184" s="346"/>
      <c r="P184" s="346"/>
      <c r="Q184" s="346"/>
      <c r="R184" s="346"/>
      <c r="S184" s="346"/>
      <c r="T184" s="346"/>
      <c r="U184" s="388"/>
      <c r="V184" s="346"/>
      <c r="W184" s="346"/>
      <c r="X184" s="346"/>
      <c r="Y184" s="346"/>
      <c r="Z184" s="346"/>
      <c r="AA184" s="346"/>
      <c r="AB184" s="346"/>
      <c r="AC184" s="346"/>
      <c r="AD184" s="346"/>
      <c r="AE184" s="346"/>
      <c r="AF184" s="346"/>
      <c r="AG184" s="346"/>
      <c r="AH184" s="346"/>
      <c r="AI184" s="346"/>
      <c r="AJ184" s="346"/>
      <c r="AK184" s="346"/>
      <c r="AL184" s="346"/>
      <c r="AM184" s="346"/>
      <c r="AN184" s="346"/>
      <c r="AO184" s="346"/>
      <c r="AP184" s="346"/>
    </row>
    <row r="185" spans="1:42" ht="15.75">
      <c r="A185" s="385"/>
      <c r="B185" s="385"/>
      <c r="C185" s="385"/>
      <c r="D185" s="385"/>
      <c r="E185" s="385"/>
      <c r="F185" s="385"/>
      <c r="G185" s="385"/>
      <c r="H185" s="346"/>
      <c r="I185" s="346"/>
      <c r="J185" s="346"/>
      <c r="K185" s="346"/>
      <c r="L185" s="346"/>
      <c r="M185" s="346"/>
      <c r="N185" s="346"/>
      <c r="O185" s="346"/>
      <c r="P185" s="346"/>
      <c r="Q185" s="346"/>
      <c r="R185" s="346"/>
      <c r="S185" s="346"/>
      <c r="T185" s="346"/>
      <c r="U185" s="388"/>
      <c r="V185" s="346"/>
      <c r="W185" s="346"/>
      <c r="X185" s="346"/>
      <c r="Y185" s="346"/>
      <c r="Z185" s="346"/>
      <c r="AA185" s="346"/>
      <c r="AB185" s="346"/>
      <c r="AC185" s="346"/>
      <c r="AD185" s="346"/>
      <c r="AE185" s="346"/>
      <c r="AF185" s="346"/>
      <c r="AG185" s="346"/>
      <c r="AH185" s="346"/>
      <c r="AI185" s="346"/>
      <c r="AJ185" s="346"/>
      <c r="AK185" s="346"/>
      <c r="AL185" s="346"/>
      <c r="AM185" s="346"/>
      <c r="AN185" s="346"/>
      <c r="AO185" s="346"/>
      <c r="AP185" s="346"/>
    </row>
    <row r="186" spans="1:42" ht="15.75">
      <c r="A186" s="385"/>
      <c r="B186" s="385"/>
      <c r="C186" s="385"/>
      <c r="D186" s="385"/>
      <c r="E186" s="385"/>
      <c r="F186" s="385"/>
      <c r="G186" s="385"/>
      <c r="H186" s="346"/>
      <c r="I186" s="346"/>
      <c r="J186" s="346"/>
      <c r="K186" s="346"/>
      <c r="L186" s="346"/>
      <c r="M186" s="346"/>
      <c r="N186" s="346"/>
      <c r="O186" s="346"/>
      <c r="P186" s="346"/>
      <c r="Q186" s="346"/>
      <c r="R186" s="346"/>
      <c r="S186" s="346"/>
      <c r="T186" s="346"/>
      <c r="U186" s="388"/>
      <c r="V186" s="346"/>
      <c r="W186" s="346"/>
      <c r="X186" s="346"/>
      <c r="Y186" s="346"/>
      <c r="Z186" s="346"/>
      <c r="AA186" s="346"/>
      <c r="AB186" s="346"/>
      <c r="AC186" s="346"/>
      <c r="AD186" s="346"/>
      <c r="AE186" s="346"/>
      <c r="AF186" s="346"/>
      <c r="AG186" s="346"/>
      <c r="AH186" s="346"/>
      <c r="AI186" s="346"/>
      <c r="AJ186" s="346"/>
      <c r="AK186" s="346"/>
      <c r="AL186" s="346"/>
      <c r="AM186" s="346"/>
      <c r="AN186" s="346"/>
      <c r="AO186" s="346"/>
      <c r="AP186" s="346"/>
    </row>
    <row r="187" spans="1:42" ht="15.75">
      <c r="A187" s="385"/>
      <c r="B187" s="385"/>
      <c r="C187" s="385"/>
      <c r="D187" s="385"/>
      <c r="E187" s="385"/>
      <c r="F187" s="385"/>
      <c r="G187" s="385"/>
      <c r="H187" s="346"/>
      <c r="I187" s="346"/>
      <c r="J187" s="346"/>
      <c r="K187" s="346"/>
      <c r="L187" s="346"/>
      <c r="M187" s="346"/>
      <c r="N187" s="346"/>
      <c r="O187" s="346"/>
      <c r="P187" s="346"/>
      <c r="Q187" s="346"/>
      <c r="R187" s="346"/>
      <c r="S187" s="346"/>
      <c r="T187" s="346"/>
      <c r="U187" s="388"/>
      <c r="V187" s="346"/>
      <c r="W187" s="346"/>
      <c r="X187" s="346"/>
      <c r="Y187" s="346"/>
      <c r="Z187" s="346"/>
      <c r="AA187" s="346"/>
      <c r="AB187" s="346"/>
      <c r="AC187" s="346"/>
      <c r="AD187" s="346"/>
      <c r="AE187" s="346"/>
      <c r="AF187" s="346"/>
      <c r="AG187" s="346"/>
      <c r="AH187" s="346"/>
      <c r="AI187" s="346"/>
      <c r="AJ187" s="346"/>
      <c r="AK187" s="346"/>
      <c r="AL187" s="346"/>
      <c r="AM187" s="346"/>
      <c r="AN187" s="346"/>
      <c r="AO187" s="346"/>
      <c r="AP187" s="346"/>
    </row>
    <row r="188" spans="1:42" ht="15.75">
      <c r="A188" s="385"/>
      <c r="B188" s="385"/>
      <c r="C188" s="385"/>
      <c r="D188" s="385"/>
      <c r="E188" s="385"/>
      <c r="F188" s="385"/>
      <c r="G188" s="385"/>
      <c r="H188" s="346"/>
      <c r="I188" s="346"/>
      <c r="J188" s="346"/>
      <c r="K188" s="346"/>
      <c r="L188" s="346"/>
      <c r="M188" s="346"/>
      <c r="N188" s="346"/>
      <c r="O188" s="346"/>
      <c r="P188" s="346"/>
      <c r="Q188" s="346"/>
      <c r="R188" s="346"/>
      <c r="S188" s="346"/>
      <c r="T188" s="346"/>
      <c r="U188" s="388"/>
      <c r="V188" s="346"/>
      <c r="W188" s="346"/>
      <c r="X188" s="346"/>
      <c r="Y188" s="346"/>
      <c r="Z188" s="346"/>
      <c r="AA188" s="346"/>
      <c r="AB188" s="346"/>
      <c r="AC188" s="346"/>
      <c r="AD188" s="346"/>
      <c r="AE188" s="346"/>
      <c r="AF188" s="346"/>
      <c r="AG188" s="346"/>
      <c r="AH188" s="346"/>
      <c r="AI188" s="346"/>
      <c r="AJ188" s="346"/>
      <c r="AK188" s="346"/>
      <c r="AL188" s="346"/>
      <c r="AM188" s="346"/>
      <c r="AN188" s="346"/>
      <c r="AO188" s="346"/>
      <c r="AP188" s="346"/>
    </row>
    <row r="189" spans="1:42" ht="15.75">
      <c r="A189" s="385"/>
      <c r="B189" s="385"/>
      <c r="C189" s="385"/>
      <c r="D189" s="385"/>
      <c r="E189" s="385"/>
      <c r="F189" s="385"/>
      <c r="G189" s="385"/>
      <c r="H189" s="346"/>
      <c r="I189" s="346"/>
      <c r="J189" s="346"/>
      <c r="K189" s="346"/>
      <c r="L189" s="346"/>
      <c r="M189" s="346"/>
      <c r="N189" s="346"/>
      <c r="O189" s="346"/>
      <c r="P189" s="346"/>
      <c r="Q189" s="346"/>
      <c r="R189" s="346"/>
      <c r="S189" s="346"/>
      <c r="T189" s="346"/>
      <c r="U189" s="388"/>
      <c r="V189" s="346"/>
      <c r="W189" s="346"/>
      <c r="X189" s="346"/>
      <c r="Y189" s="346"/>
      <c r="Z189" s="346"/>
      <c r="AA189" s="346"/>
      <c r="AB189" s="346"/>
      <c r="AC189" s="346"/>
      <c r="AD189" s="346"/>
      <c r="AE189" s="346"/>
      <c r="AF189" s="346"/>
      <c r="AG189" s="346"/>
      <c r="AH189" s="346"/>
      <c r="AI189" s="346"/>
      <c r="AJ189" s="346"/>
      <c r="AK189" s="346"/>
      <c r="AL189" s="346"/>
      <c r="AM189" s="346"/>
      <c r="AN189" s="346"/>
      <c r="AO189" s="346"/>
      <c r="AP189" s="346"/>
    </row>
    <row r="190" spans="1:42" ht="15.75">
      <c r="A190" s="385"/>
      <c r="B190" s="385"/>
      <c r="C190" s="385"/>
      <c r="D190" s="385"/>
      <c r="E190" s="385"/>
      <c r="F190" s="385"/>
      <c r="G190" s="385"/>
      <c r="H190" s="346"/>
      <c r="I190" s="346"/>
      <c r="J190" s="346"/>
      <c r="K190" s="346"/>
      <c r="L190" s="346"/>
      <c r="M190" s="346"/>
      <c r="N190" s="346"/>
      <c r="O190" s="346"/>
      <c r="P190" s="346"/>
      <c r="Q190" s="346"/>
      <c r="R190" s="346"/>
      <c r="S190" s="346"/>
      <c r="T190" s="346"/>
      <c r="U190" s="388"/>
      <c r="V190" s="346"/>
      <c r="W190" s="346"/>
      <c r="X190" s="346"/>
      <c r="Y190" s="346"/>
      <c r="Z190" s="346"/>
      <c r="AA190" s="346"/>
      <c r="AB190" s="346"/>
      <c r="AC190" s="346"/>
      <c r="AD190" s="346"/>
      <c r="AE190" s="346"/>
      <c r="AF190" s="346"/>
      <c r="AG190" s="346"/>
      <c r="AH190" s="346"/>
      <c r="AI190" s="346"/>
      <c r="AJ190" s="346"/>
      <c r="AK190" s="346"/>
      <c r="AL190" s="346"/>
      <c r="AM190" s="346"/>
      <c r="AN190" s="346"/>
      <c r="AO190" s="346"/>
      <c r="AP190" s="346"/>
    </row>
    <row r="191" spans="1:42" ht="15.75">
      <c r="A191" s="385"/>
      <c r="B191" s="385"/>
      <c r="C191" s="385"/>
      <c r="D191" s="385"/>
      <c r="E191" s="385"/>
      <c r="F191" s="385"/>
      <c r="G191" s="385"/>
      <c r="H191" s="346"/>
      <c r="I191" s="346"/>
      <c r="J191" s="346"/>
      <c r="K191" s="346"/>
      <c r="L191" s="346"/>
      <c r="M191" s="346"/>
      <c r="N191" s="346"/>
      <c r="O191" s="346"/>
      <c r="P191" s="346"/>
      <c r="Q191" s="346"/>
      <c r="R191" s="346"/>
      <c r="S191" s="346"/>
      <c r="T191" s="346"/>
      <c r="U191" s="388"/>
      <c r="V191" s="346"/>
      <c r="W191" s="346"/>
      <c r="X191" s="346"/>
      <c r="Y191" s="346"/>
      <c r="Z191" s="346"/>
      <c r="AA191" s="346"/>
      <c r="AB191" s="346"/>
      <c r="AC191" s="346"/>
      <c r="AD191" s="346"/>
      <c r="AE191" s="346"/>
      <c r="AF191" s="346"/>
      <c r="AG191" s="346"/>
      <c r="AH191" s="346"/>
      <c r="AI191" s="346"/>
      <c r="AJ191" s="346"/>
      <c r="AK191" s="346"/>
      <c r="AL191" s="346"/>
      <c r="AM191" s="346"/>
      <c r="AN191" s="346"/>
      <c r="AO191" s="346"/>
      <c r="AP191" s="346"/>
    </row>
    <row r="192" spans="1:42" ht="15.75">
      <c r="A192" s="385"/>
      <c r="B192" s="385"/>
      <c r="C192" s="385"/>
      <c r="D192" s="385"/>
      <c r="E192" s="385"/>
      <c r="F192" s="385"/>
      <c r="G192" s="385"/>
      <c r="H192" s="346"/>
      <c r="I192" s="346"/>
      <c r="J192" s="346"/>
      <c r="K192" s="346"/>
      <c r="L192" s="346"/>
      <c r="M192" s="346"/>
      <c r="N192" s="346"/>
      <c r="O192" s="346"/>
      <c r="P192" s="346"/>
      <c r="Q192" s="346"/>
      <c r="R192" s="346"/>
      <c r="S192" s="346"/>
      <c r="T192" s="346"/>
      <c r="U192" s="388"/>
      <c r="V192" s="346"/>
      <c r="W192" s="346"/>
      <c r="X192" s="346"/>
      <c r="Y192" s="346"/>
      <c r="Z192" s="346"/>
      <c r="AA192" s="346"/>
      <c r="AB192" s="346"/>
      <c r="AC192" s="346"/>
      <c r="AD192" s="346"/>
      <c r="AE192" s="346"/>
      <c r="AF192" s="346"/>
      <c r="AG192" s="346"/>
      <c r="AH192" s="346"/>
      <c r="AI192" s="346"/>
      <c r="AJ192" s="346"/>
      <c r="AK192" s="346"/>
      <c r="AL192" s="346"/>
      <c r="AM192" s="346"/>
      <c r="AN192" s="346"/>
      <c r="AO192" s="346"/>
      <c r="AP192" s="346"/>
    </row>
    <row r="193" spans="1:42" ht="15.75">
      <c r="A193" s="385"/>
      <c r="B193" s="385"/>
      <c r="C193" s="385"/>
      <c r="D193" s="385"/>
      <c r="E193" s="385"/>
      <c r="F193" s="385"/>
      <c r="G193" s="385"/>
      <c r="H193" s="346"/>
      <c r="I193" s="346"/>
      <c r="J193" s="346"/>
      <c r="K193" s="346"/>
      <c r="L193" s="346"/>
      <c r="M193" s="346"/>
      <c r="N193" s="346"/>
      <c r="O193" s="346"/>
      <c r="P193" s="346"/>
      <c r="Q193" s="346"/>
      <c r="R193" s="346"/>
      <c r="S193" s="346"/>
      <c r="T193" s="346"/>
      <c r="U193" s="388"/>
      <c r="V193" s="346"/>
      <c r="W193" s="346"/>
      <c r="X193" s="346"/>
      <c r="Y193" s="346"/>
      <c r="Z193" s="346"/>
      <c r="AA193" s="346"/>
      <c r="AB193" s="346"/>
      <c r="AC193" s="346"/>
      <c r="AD193" s="346"/>
      <c r="AE193" s="346"/>
      <c r="AF193" s="346"/>
      <c r="AG193" s="346"/>
      <c r="AH193" s="346"/>
      <c r="AI193" s="346"/>
      <c r="AJ193" s="346"/>
      <c r="AK193" s="346"/>
      <c r="AL193" s="346"/>
      <c r="AM193" s="346"/>
      <c r="AN193" s="346"/>
      <c r="AO193" s="346"/>
      <c r="AP193" s="346"/>
    </row>
    <row r="194" spans="1:42" ht="15.75">
      <c r="A194" s="385"/>
      <c r="B194" s="385"/>
      <c r="C194" s="385"/>
      <c r="D194" s="385"/>
      <c r="E194" s="385"/>
      <c r="F194" s="385"/>
      <c r="G194" s="385"/>
      <c r="H194" s="346"/>
      <c r="I194" s="346"/>
      <c r="J194" s="346"/>
      <c r="K194" s="346"/>
      <c r="L194" s="346"/>
      <c r="M194" s="346"/>
      <c r="N194" s="346"/>
      <c r="O194" s="346"/>
      <c r="P194" s="346"/>
      <c r="Q194" s="346"/>
      <c r="R194" s="346"/>
      <c r="S194" s="346"/>
      <c r="T194" s="346"/>
      <c r="U194" s="388"/>
      <c r="V194" s="346"/>
      <c r="W194" s="346"/>
      <c r="X194" s="346"/>
      <c r="Y194" s="346"/>
      <c r="Z194" s="346"/>
      <c r="AA194" s="346"/>
      <c r="AB194" s="346"/>
      <c r="AC194" s="346"/>
      <c r="AD194" s="346"/>
      <c r="AE194" s="346"/>
      <c r="AF194" s="346"/>
      <c r="AG194" s="346"/>
      <c r="AH194" s="346"/>
      <c r="AI194" s="346"/>
      <c r="AJ194" s="346"/>
      <c r="AK194" s="346"/>
      <c r="AL194" s="346"/>
      <c r="AM194" s="346"/>
      <c r="AN194" s="346"/>
      <c r="AO194" s="346"/>
      <c r="AP194" s="346"/>
    </row>
    <row r="195" spans="1:42" ht="15.75">
      <c r="A195" s="385"/>
      <c r="B195" s="385"/>
      <c r="C195" s="385"/>
      <c r="D195" s="385"/>
      <c r="E195" s="385"/>
      <c r="F195" s="385"/>
      <c r="G195" s="385"/>
      <c r="H195" s="346"/>
      <c r="I195" s="346"/>
      <c r="J195" s="346"/>
      <c r="K195" s="346"/>
      <c r="L195" s="346"/>
      <c r="M195" s="346"/>
      <c r="N195" s="346"/>
      <c r="O195" s="346"/>
      <c r="P195" s="346"/>
      <c r="Q195" s="346"/>
      <c r="R195" s="346"/>
      <c r="S195" s="346"/>
      <c r="T195" s="346"/>
      <c r="U195" s="388"/>
      <c r="V195" s="346"/>
      <c r="W195" s="346"/>
      <c r="X195" s="346"/>
      <c r="Y195" s="346"/>
      <c r="Z195" s="346"/>
      <c r="AA195" s="346"/>
      <c r="AB195" s="346"/>
      <c r="AC195" s="346"/>
      <c r="AD195" s="346"/>
      <c r="AE195" s="346"/>
      <c r="AF195" s="346"/>
      <c r="AG195" s="346"/>
      <c r="AH195" s="346"/>
      <c r="AI195" s="346"/>
      <c r="AJ195" s="346"/>
      <c r="AK195" s="346"/>
      <c r="AL195" s="346"/>
      <c r="AM195" s="346"/>
      <c r="AN195" s="346"/>
      <c r="AO195" s="346"/>
      <c r="AP195" s="346"/>
    </row>
    <row r="196" spans="1:42" ht="15.75">
      <c r="A196" s="385"/>
      <c r="B196" s="385"/>
      <c r="C196" s="385"/>
      <c r="D196" s="385"/>
      <c r="E196" s="385"/>
      <c r="F196" s="385"/>
      <c r="G196" s="385"/>
      <c r="H196" s="346"/>
      <c r="I196" s="346"/>
      <c r="J196" s="346"/>
      <c r="K196" s="346"/>
      <c r="L196" s="346"/>
      <c r="M196" s="346"/>
      <c r="N196" s="346"/>
      <c r="O196" s="346"/>
      <c r="P196" s="346"/>
      <c r="Q196" s="346"/>
      <c r="R196" s="346"/>
      <c r="S196" s="346"/>
      <c r="T196" s="346"/>
      <c r="U196" s="388"/>
      <c r="V196" s="346"/>
      <c r="W196" s="346"/>
      <c r="X196" s="346"/>
      <c r="Y196" s="346"/>
      <c r="Z196" s="346"/>
      <c r="AA196" s="346"/>
      <c r="AB196" s="346"/>
      <c r="AC196" s="346"/>
      <c r="AD196" s="346"/>
      <c r="AE196" s="346"/>
      <c r="AF196" s="346"/>
      <c r="AG196" s="346"/>
      <c r="AH196" s="346"/>
      <c r="AI196" s="346"/>
      <c r="AJ196" s="346"/>
      <c r="AK196" s="346"/>
      <c r="AL196" s="346"/>
      <c r="AM196" s="346"/>
      <c r="AN196" s="346"/>
      <c r="AO196" s="346"/>
      <c r="AP196" s="346"/>
    </row>
    <row r="197" spans="1:42" ht="15.75">
      <c r="A197" s="385"/>
      <c r="B197" s="385"/>
      <c r="C197" s="385"/>
      <c r="D197" s="385"/>
      <c r="E197" s="385"/>
      <c r="F197" s="385"/>
      <c r="G197" s="385"/>
      <c r="H197" s="346"/>
      <c r="I197" s="346"/>
      <c r="J197" s="346"/>
      <c r="K197" s="346"/>
      <c r="L197" s="346"/>
      <c r="M197" s="346"/>
      <c r="N197" s="346"/>
      <c r="O197" s="346"/>
      <c r="P197" s="346"/>
      <c r="Q197" s="346"/>
      <c r="R197" s="346"/>
      <c r="S197" s="346"/>
      <c r="T197" s="346"/>
      <c r="U197" s="388"/>
      <c r="V197" s="346"/>
      <c r="W197" s="346"/>
      <c r="X197" s="346"/>
      <c r="Y197" s="346"/>
      <c r="Z197" s="346"/>
      <c r="AA197" s="346"/>
      <c r="AB197" s="346"/>
      <c r="AC197" s="346"/>
      <c r="AD197" s="346"/>
      <c r="AE197" s="346"/>
      <c r="AF197" s="346"/>
      <c r="AG197" s="346"/>
      <c r="AH197" s="346"/>
      <c r="AI197" s="346"/>
      <c r="AJ197" s="346"/>
      <c r="AK197" s="346"/>
      <c r="AL197" s="346"/>
      <c r="AM197" s="346"/>
      <c r="AN197" s="346"/>
      <c r="AO197" s="346"/>
      <c r="AP197" s="346"/>
    </row>
    <row r="198" spans="1:42" ht="15.75">
      <c r="A198" s="385"/>
      <c r="B198" s="385"/>
      <c r="C198" s="385"/>
      <c r="D198" s="385"/>
      <c r="E198" s="385"/>
      <c r="F198" s="385"/>
      <c r="G198" s="385"/>
      <c r="H198" s="346"/>
      <c r="I198" s="346"/>
      <c r="J198" s="346"/>
      <c r="K198" s="346"/>
      <c r="L198" s="346"/>
      <c r="M198" s="346"/>
      <c r="N198" s="346"/>
      <c r="O198" s="346"/>
      <c r="P198" s="346"/>
      <c r="Q198" s="346"/>
      <c r="R198" s="346"/>
      <c r="S198" s="346"/>
      <c r="T198" s="346"/>
      <c r="U198" s="388"/>
      <c r="V198" s="346"/>
      <c r="W198" s="346"/>
      <c r="X198" s="346"/>
      <c r="Y198" s="346"/>
      <c r="Z198" s="346"/>
      <c r="AA198" s="346"/>
      <c r="AB198" s="346"/>
      <c r="AC198" s="346"/>
      <c r="AD198" s="346"/>
      <c r="AE198" s="346"/>
      <c r="AF198" s="346"/>
      <c r="AG198" s="346"/>
      <c r="AH198" s="346"/>
      <c r="AI198" s="346"/>
      <c r="AJ198" s="346"/>
      <c r="AK198" s="346"/>
      <c r="AL198" s="346"/>
      <c r="AM198" s="346"/>
      <c r="AN198" s="346"/>
      <c r="AO198" s="346"/>
      <c r="AP198" s="346"/>
    </row>
    <row r="199" spans="1:42" ht="15.75">
      <c r="A199" s="385"/>
      <c r="B199" s="385"/>
      <c r="C199" s="385"/>
      <c r="D199" s="385"/>
      <c r="E199" s="385"/>
      <c r="F199" s="385"/>
      <c r="G199" s="385"/>
      <c r="H199" s="346"/>
      <c r="I199" s="346"/>
      <c r="J199" s="346"/>
      <c r="K199" s="346"/>
      <c r="L199" s="346"/>
      <c r="M199" s="346"/>
      <c r="N199" s="346"/>
      <c r="O199" s="346"/>
      <c r="P199" s="346"/>
      <c r="Q199" s="346"/>
      <c r="R199" s="346"/>
      <c r="S199" s="346"/>
      <c r="T199" s="346"/>
      <c r="U199" s="388"/>
      <c r="V199" s="346"/>
      <c r="W199" s="346"/>
      <c r="X199" s="346"/>
      <c r="Y199" s="346"/>
      <c r="Z199" s="346"/>
      <c r="AA199" s="346"/>
      <c r="AB199" s="346"/>
      <c r="AC199" s="346"/>
      <c r="AD199" s="346"/>
      <c r="AE199" s="346"/>
      <c r="AF199" s="346"/>
      <c r="AG199" s="346"/>
      <c r="AH199" s="346"/>
      <c r="AI199" s="346"/>
      <c r="AJ199" s="346"/>
      <c r="AK199" s="346"/>
      <c r="AL199" s="346"/>
      <c r="AM199" s="346"/>
      <c r="AN199" s="346"/>
      <c r="AO199" s="346"/>
      <c r="AP199" s="346"/>
    </row>
    <row r="200" spans="1:42" ht="15.75">
      <c r="A200" s="385"/>
      <c r="B200" s="385"/>
      <c r="C200" s="385"/>
      <c r="D200" s="385"/>
      <c r="E200" s="385"/>
      <c r="F200" s="385"/>
      <c r="G200" s="385"/>
      <c r="H200" s="346"/>
      <c r="I200" s="346"/>
      <c r="J200" s="346"/>
      <c r="K200" s="346"/>
      <c r="L200" s="346"/>
      <c r="M200" s="346"/>
      <c r="N200" s="346"/>
      <c r="O200" s="346"/>
      <c r="P200" s="346"/>
      <c r="Q200" s="346"/>
      <c r="R200" s="346"/>
      <c r="S200" s="346"/>
      <c r="T200" s="346"/>
      <c r="U200" s="388"/>
      <c r="V200" s="346"/>
      <c r="W200" s="346"/>
      <c r="X200" s="346"/>
      <c r="Y200" s="346"/>
      <c r="Z200" s="346"/>
      <c r="AA200" s="346"/>
      <c r="AB200" s="346"/>
      <c r="AC200" s="346"/>
      <c r="AD200" s="346"/>
      <c r="AE200" s="346"/>
      <c r="AF200" s="346"/>
      <c r="AG200" s="346"/>
      <c r="AH200" s="346"/>
      <c r="AI200" s="346"/>
      <c r="AJ200" s="346"/>
      <c r="AK200" s="346"/>
      <c r="AL200" s="346"/>
      <c r="AM200" s="346"/>
      <c r="AN200" s="346"/>
      <c r="AO200" s="346"/>
      <c r="AP200" s="346"/>
    </row>
    <row r="201" spans="1:42" ht="15.75">
      <c r="A201" s="385"/>
      <c r="B201" s="385"/>
      <c r="C201" s="385"/>
      <c r="D201" s="385"/>
      <c r="E201" s="385"/>
      <c r="F201" s="385"/>
      <c r="G201" s="385"/>
      <c r="H201" s="346"/>
      <c r="I201" s="346"/>
      <c r="J201" s="346"/>
      <c r="K201" s="346"/>
      <c r="L201" s="346"/>
      <c r="M201" s="346"/>
      <c r="N201" s="346"/>
      <c r="O201" s="346"/>
      <c r="P201" s="346"/>
      <c r="Q201" s="346"/>
      <c r="R201" s="346"/>
      <c r="S201" s="346"/>
      <c r="T201" s="346"/>
      <c r="U201" s="388"/>
      <c r="V201" s="346"/>
      <c r="W201" s="346"/>
      <c r="X201" s="346"/>
      <c r="Y201" s="346"/>
      <c r="Z201" s="346"/>
      <c r="AA201" s="346"/>
      <c r="AB201" s="346"/>
      <c r="AC201" s="346"/>
      <c r="AD201" s="346"/>
      <c r="AE201" s="346"/>
      <c r="AF201" s="346"/>
      <c r="AG201" s="346"/>
      <c r="AH201" s="346"/>
      <c r="AI201" s="346"/>
      <c r="AJ201" s="346"/>
      <c r="AK201" s="346"/>
      <c r="AL201" s="346"/>
      <c r="AM201" s="346"/>
      <c r="AN201" s="346"/>
      <c r="AO201" s="346"/>
      <c r="AP201" s="346"/>
    </row>
    <row r="202" spans="1:42" ht="15.75">
      <c r="A202" s="385"/>
      <c r="B202" s="385"/>
      <c r="C202" s="385"/>
      <c r="D202" s="385"/>
      <c r="E202" s="385"/>
      <c r="F202" s="385"/>
      <c r="G202" s="385"/>
      <c r="H202" s="346"/>
      <c r="I202" s="346"/>
      <c r="J202" s="346"/>
      <c r="K202" s="346"/>
      <c r="L202" s="346"/>
      <c r="M202" s="346"/>
      <c r="N202" s="346"/>
      <c r="O202" s="346"/>
      <c r="P202" s="346"/>
      <c r="Q202" s="346"/>
      <c r="R202" s="346"/>
      <c r="S202" s="346"/>
      <c r="T202" s="346"/>
      <c r="U202" s="388"/>
      <c r="V202" s="346"/>
      <c r="W202" s="346"/>
      <c r="X202" s="346"/>
      <c r="Y202" s="346"/>
      <c r="Z202" s="346"/>
      <c r="AA202" s="346"/>
      <c r="AB202" s="346"/>
      <c r="AC202" s="346"/>
      <c r="AD202" s="346"/>
      <c r="AE202" s="346"/>
      <c r="AF202" s="346"/>
      <c r="AG202" s="346"/>
      <c r="AH202" s="346"/>
      <c r="AI202" s="346"/>
      <c r="AJ202" s="346"/>
      <c r="AK202" s="346"/>
      <c r="AL202" s="346"/>
      <c r="AM202" s="346"/>
      <c r="AN202" s="346"/>
      <c r="AO202" s="346"/>
      <c r="AP202" s="346"/>
    </row>
    <row r="203" spans="1:42" ht="15.75">
      <c r="A203" s="385"/>
      <c r="B203" s="385"/>
      <c r="C203" s="385"/>
      <c r="D203" s="385"/>
      <c r="E203" s="385"/>
      <c r="F203" s="385"/>
      <c r="G203" s="385"/>
      <c r="H203" s="346"/>
      <c r="I203" s="346"/>
      <c r="J203" s="346"/>
      <c r="K203" s="346"/>
      <c r="L203" s="346"/>
      <c r="M203" s="346"/>
      <c r="N203" s="346"/>
      <c r="O203" s="346"/>
      <c r="P203" s="346"/>
      <c r="Q203" s="346"/>
      <c r="R203" s="346"/>
      <c r="S203" s="346"/>
      <c r="T203" s="346"/>
      <c r="U203" s="388"/>
      <c r="V203" s="346"/>
      <c r="W203" s="346"/>
      <c r="X203" s="346"/>
      <c r="Y203" s="346"/>
      <c r="Z203" s="346"/>
      <c r="AA203" s="346"/>
      <c r="AB203" s="346"/>
      <c r="AC203" s="346"/>
      <c r="AD203" s="346"/>
      <c r="AE203" s="346"/>
      <c r="AF203" s="346"/>
      <c r="AG203" s="346"/>
      <c r="AH203" s="346"/>
      <c r="AI203" s="346"/>
      <c r="AJ203" s="346"/>
      <c r="AK203" s="346"/>
      <c r="AL203" s="346"/>
      <c r="AM203" s="346"/>
      <c r="AN203" s="346"/>
      <c r="AO203" s="346"/>
      <c r="AP203" s="346"/>
    </row>
    <row r="204" spans="1:42" ht="15.75">
      <c r="A204" s="385"/>
      <c r="B204" s="385"/>
      <c r="C204" s="385"/>
      <c r="D204" s="385"/>
      <c r="E204" s="385"/>
      <c r="F204" s="385"/>
      <c r="G204" s="385"/>
      <c r="H204" s="346"/>
      <c r="I204" s="346"/>
      <c r="J204" s="346"/>
      <c r="K204" s="346"/>
      <c r="L204" s="346"/>
      <c r="M204" s="346"/>
      <c r="N204" s="346"/>
      <c r="O204" s="346"/>
      <c r="P204" s="346"/>
      <c r="Q204" s="346"/>
      <c r="R204" s="346"/>
      <c r="S204" s="346"/>
      <c r="T204" s="346"/>
      <c r="U204" s="388"/>
      <c r="V204" s="346"/>
      <c r="W204" s="346"/>
      <c r="X204" s="346"/>
      <c r="Y204" s="346"/>
      <c r="Z204" s="346"/>
      <c r="AA204" s="346"/>
      <c r="AB204" s="346"/>
      <c r="AC204" s="346"/>
      <c r="AD204" s="346"/>
      <c r="AE204" s="346"/>
      <c r="AF204" s="346"/>
      <c r="AG204" s="346"/>
      <c r="AH204" s="346"/>
      <c r="AI204" s="346"/>
      <c r="AJ204" s="346"/>
      <c r="AK204" s="346"/>
      <c r="AL204" s="346"/>
      <c r="AM204" s="346"/>
      <c r="AN204" s="346"/>
      <c r="AO204" s="346"/>
      <c r="AP204" s="346"/>
    </row>
    <row r="205" spans="1:42" ht="15.75">
      <c r="A205" s="385"/>
      <c r="B205" s="385"/>
      <c r="C205" s="385"/>
      <c r="D205" s="385"/>
      <c r="E205" s="385"/>
      <c r="F205" s="385"/>
      <c r="G205" s="385"/>
      <c r="H205" s="346"/>
      <c r="I205" s="346"/>
      <c r="J205" s="346"/>
      <c r="K205" s="346"/>
      <c r="L205" s="346"/>
      <c r="M205" s="346"/>
      <c r="N205" s="346"/>
      <c r="O205" s="346"/>
      <c r="P205" s="346"/>
      <c r="Q205" s="346"/>
      <c r="R205" s="346"/>
      <c r="S205" s="346"/>
      <c r="T205" s="346"/>
      <c r="U205" s="388"/>
      <c r="V205" s="346"/>
      <c r="W205" s="346"/>
      <c r="X205" s="346"/>
      <c r="Y205" s="346"/>
      <c r="Z205" s="346"/>
      <c r="AA205" s="346"/>
      <c r="AB205" s="346"/>
      <c r="AC205" s="346"/>
      <c r="AD205" s="346"/>
      <c r="AE205" s="346"/>
      <c r="AF205" s="346"/>
      <c r="AG205" s="346"/>
      <c r="AH205" s="346"/>
      <c r="AI205" s="346"/>
      <c r="AJ205" s="346"/>
      <c r="AK205" s="346"/>
      <c r="AL205" s="346"/>
      <c r="AM205" s="346"/>
      <c r="AN205" s="346"/>
      <c r="AO205" s="346"/>
      <c r="AP205" s="346"/>
    </row>
    <row r="206" spans="1:42" ht="15.75">
      <c r="A206" s="385"/>
      <c r="B206" s="385"/>
      <c r="C206" s="385"/>
      <c r="D206" s="385"/>
      <c r="E206" s="385"/>
      <c r="F206" s="385"/>
      <c r="G206" s="385"/>
      <c r="H206" s="346"/>
      <c r="I206" s="346"/>
      <c r="J206" s="346"/>
      <c r="K206" s="346"/>
      <c r="L206" s="346"/>
      <c r="M206" s="346"/>
      <c r="N206" s="346"/>
      <c r="O206" s="346"/>
      <c r="P206" s="346"/>
      <c r="Q206" s="346"/>
      <c r="R206" s="346"/>
      <c r="S206" s="346"/>
      <c r="T206" s="346"/>
      <c r="U206" s="388"/>
      <c r="V206" s="346"/>
      <c r="W206" s="346"/>
      <c r="X206" s="346"/>
      <c r="Y206" s="346"/>
      <c r="Z206" s="346"/>
      <c r="AA206" s="346"/>
      <c r="AB206" s="346"/>
      <c r="AC206" s="346"/>
      <c r="AD206" s="346"/>
      <c r="AE206" s="346"/>
      <c r="AF206" s="346"/>
      <c r="AG206" s="346"/>
      <c r="AH206" s="346"/>
      <c r="AI206" s="346"/>
      <c r="AJ206" s="346"/>
      <c r="AK206" s="346"/>
      <c r="AL206" s="346"/>
      <c r="AM206" s="346"/>
      <c r="AN206" s="346"/>
      <c r="AO206" s="346"/>
      <c r="AP206" s="346"/>
    </row>
    <row r="207" spans="1:42" ht="15.75">
      <c r="A207" s="385"/>
      <c r="B207" s="385"/>
      <c r="C207" s="385"/>
      <c r="D207" s="385"/>
      <c r="E207" s="385"/>
      <c r="F207" s="385"/>
      <c r="G207" s="385"/>
      <c r="H207" s="346"/>
      <c r="I207" s="346"/>
      <c r="J207" s="346"/>
      <c r="K207" s="346"/>
      <c r="L207" s="346"/>
      <c r="M207" s="346"/>
      <c r="N207" s="346"/>
      <c r="O207" s="346"/>
      <c r="P207" s="346"/>
      <c r="Q207" s="346"/>
      <c r="R207" s="346"/>
      <c r="S207" s="346"/>
      <c r="T207" s="346"/>
      <c r="U207" s="388"/>
      <c r="V207" s="346"/>
      <c r="W207" s="346"/>
      <c r="X207" s="346"/>
      <c r="Y207" s="346"/>
      <c r="Z207" s="346"/>
      <c r="AA207" s="346"/>
      <c r="AB207" s="346"/>
      <c r="AC207" s="346"/>
      <c r="AD207" s="346"/>
      <c r="AE207" s="346"/>
      <c r="AF207" s="346"/>
      <c r="AG207" s="346"/>
      <c r="AH207" s="346"/>
      <c r="AI207" s="346"/>
      <c r="AJ207" s="346"/>
      <c r="AK207" s="346"/>
      <c r="AL207" s="346"/>
      <c r="AM207" s="346"/>
      <c r="AN207" s="346"/>
      <c r="AO207" s="346"/>
      <c r="AP207" s="346"/>
    </row>
    <row r="208" spans="1:42" ht="15.75">
      <c r="A208" s="385"/>
      <c r="B208" s="385"/>
      <c r="C208" s="385"/>
      <c r="D208" s="385"/>
      <c r="E208" s="385"/>
      <c r="F208" s="385"/>
      <c r="G208" s="385"/>
      <c r="H208" s="346"/>
      <c r="I208" s="346"/>
      <c r="J208" s="346"/>
      <c r="K208" s="346"/>
      <c r="L208" s="346"/>
      <c r="M208" s="346"/>
      <c r="N208" s="346"/>
      <c r="O208" s="346"/>
      <c r="P208" s="346"/>
      <c r="Q208" s="346"/>
      <c r="R208" s="346"/>
      <c r="S208" s="346"/>
      <c r="T208" s="346"/>
      <c r="U208" s="388"/>
      <c r="V208" s="346"/>
      <c r="W208" s="346"/>
      <c r="X208" s="346"/>
      <c r="Y208" s="346"/>
      <c r="Z208" s="346"/>
      <c r="AA208" s="346"/>
      <c r="AB208" s="346"/>
      <c r="AC208" s="346"/>
      <c r="AD208" s="346"/>
      <c r="AE208" s="346"/>
      <c r="AF208" s="346"/>
      <c r="AG208" s="346"/>
      <c r="AH208" s="346"/>
      <c r="AI208" s="346"/>
      <c r="AJ208" s="346"/>
      <c r="AK208" s="346"/>
      <c r="AL208" s="346"/>
      <c r="AM208" s="346"/>
      <c r="AN208" s="346"/>
      <c r="AO208" s="346"/>
      <c r="AP208" s="346"/>
    </row>
    <row r="209" spans="1:42" ht="15.75">
      <c r="A209" s="385"/>
      <c r="B209" s="385"/>
      <c r="C209" s="385"/>
      <c r="D209" s="385"/>
      <c r="E209" s="385"/>
      <c r="F209" s="385"/>
      <c r="G209" s="385"/>
      <c r="H209" s="346"/>
      <c r="I209" s="346"/>
      <c r="J209" s="346"/>
      <c r="K209" s="346"/>
      <c r="L209" s="346"/>
      <c r="M209" s="346"/>
      <c r="N209" s="346"/>
      <c r="O209" s="346"/>
      <c r="P209" s="346"/>
      <c r="Q209" s="346"/>
      <c r="R209" s="346"/>
      <c r="S209" s="346"/>
      <c r="T209" s="346"/>
      <c r="U209" s="388"/>
      <c r="V209" s="346"/>
      <c r="W209" s="346"/>
      <c r="X209" s="346"/>
      <c r="Y209" s="346"/>
      <c r="Z209" s="346"/>
      <c r="AA209" s="346"/>
      <c r="AB209" s="346"/>
      <c r="AC209" s="346"/>
      <c r="AD209" s="346"/>
      <c r="AE209" s="346"/>
      <c r="AF209" s="346"/>
      <c r="AG209" s="346"/>
      <c r="AH209" s="346"/>
      <c r="AI209" s="346"/>
      <c r="AJ209" s="346"/>
      <c r="AK209" s="346"/>
      <c r="AL209" s="346"/>
      <c r="AM209" s="346"/>
      <c r="AN209" s="346"/>
      <c r="AO209" s="346"/>
      <c r="AP209" s="346"/>
    </row>
    <row r="210" spans="1:42" ht="15.75">
      <c r="A210" s="385"/>
      <c r="B210" s="385"/>
      <c r="C210" s="385"/>
      <c r="D210" s="385"/>
      <c r="E210" s="385"/>
      <c r="F210" s="385"/>
      <c r="G210" s="385"/>
      <c r="H210" s="346"/>
      <c r="I210" s="346"/>
      <c r="J210" s="346"/>
      <c r="K210" s="346"/>
      <c r="L210" s="346"/>
      <c r="M210" s="346"/>
      <c r="N210" s="346"/>
      <c r="O210" s="346"/>
      <c r="P210" s="346"/>
      <c r="Q210" s="346"/>
      <c r="R210" s="346"/>
      <c r="S210" s="346"/>
      <c r="T210" s="346"/>
      <c r="U210" s="388"/>
      <c r="V210" s="346"/>
      <c r="W210" s="346"/>
      <c r="X210" s="346"/>
      <c r="Y210" s="346"/>
      <c r="Z210" s="346"/>
      <c r="AA210" s="346"/>
      <c r="AB210" s="346"/>
      <c r="AC210" s="346"/>
      <c r="AD210" s="346"/>
      <c r="AE210" s="346"/>
      <c r="AF210" s="346"/>
      <c r="AG210" s="346"/>
      <c r="AH210" s="346"/>
      <c r="AI210" s="346"/>
      <c r="AJ210" s="346"/>
      <c r="AK210" s="346"/>
      <c r="AL210" s="346"/>
      <c r="AM210" s="346"/>
      <c r="AN210" s="346"/>
      <c r="AO210" s="346"/>
      <c r="AP210" s="346"/>
    </row>
    <row r="211" spans="1:42" ht="15.75">
      <c r="A211" s="385"/>
      <c r="B211" s="385"/>
      <c r="C211" s="385"/>
      <c r="D211" s="385"/>
      <c r="E211" s="385"/>
      <c r="F211" s="385"/>
      <c r="G211" s="385"/>
      <c r="H211" s="346"/>
      <c r="I211" s="346"/>
      <c r="J211" s="346"/>
      <c r="K211" s="346"/>
      <c r="L211" s="346"/>
      <c r="M211" s="346"/>
      <c r="N211" s="346"/>
      <c r="O211" s="346"/>
      <c r="P211" s="346"/>
      <c r="Q211" s="346"/>
      <c r="R211" s="346"/>
      <c r="S211" s="346"/>
      <c r="T211" s="346"/>
      <c r="U211" s="388"/>
      <c r="V211" s="346"/>
      <c r="W211" s="346"/>
      <c r="X211" s="346"/>
      <c r="Y211" s="346"/>
      <c r="Z211" s="346"/>
      <c r="AA211" s="346"/>
      <c r="AB211" s="346"/>
      <c r="AC211" s="346"/>
      <c r="AD211" s="346"/>
      <c r="AE211" s="346"/>
      <c r="AF211" s="346"/>
      <c r="AG211" s="346"/>
      <c r="AH211" s="346"/>
      <c r="AI211" s="346"/>
      <c r="AJ211" s="346"/>
      <c r="AK211" s="346"/>
      <c r="AL211" s="346"/>
      <c r="AM211" s="346"/>
      <c r="AN211" s="346"/>
      <c r="AO211" s="346"/>
      <c r="AP211" s="346"/>
    </row>
    <row r="212" spans="1:42" ht="15.75">
      <c r="A212" s="385"/>
      <c r="B212" s="385"/>
      <c r="C212" s="385"/>
      <c r="D212" s="385"/>
      <c r="E212" s="385"/>
      <c r="F212" s="385"/>
      <c r="G212" s="385"/>
      <c r="H212" s="346"/>
      <c r="I212" s="346"/>
      <c r="J212" s="346"/>
      <c r="K212" s="346"/>
      <c r="L212" s="346"/>
      <c r="M212" s="346"/>
      <c r="N212" s="346"/>
      <c r="O212" s="346"/>
      <c r="P212" s="346"/>
      <c r="Q212" s="346"/>
      <c r="R212" s="346"/>
      <c r="S212" s="346"/>
      <c r="T212" s="346"/>
      <c r="U212" s="388"/>
      <c r="V212" s="346"/>
      <c r="W212" s="346"/>
      <c r="X212" s="346"/>
      <c r="Y212" s="346"/>
      <c r="Z212" s="346"/>
      <c r="AA212" s="346"/>
      <c r="AB212" s="346"/>
      <c r="AC212" s="346"/>
      <c r="AD212" s="346"/>
      <c r="AE212" s="346"/>
      <c r="AF212" s="346"/>
      <c r="AG212" s="346"/>
      <c r="AH212" s="346"/>
      <c r="AI212" s="346"/>
      <c r="AJ212" s="346"/>
      <c r="AK212" s="346"/>
      <c r="AL212" s="346"/>
      <c r="AM212" s="346"/>
      <c r="AN212" s="346"/>
      <c r="AO212" s="346"/>
      <c r="AP212" s="346"/>
    </row>
    <row r="213" spans="1:42" ht="15.75">
      <c r="A213" s="385"/>
      <c r="B213" s="385"/>
      <c r="C213" s="385"/>
      <c r="D213" s="385"/>
      <c r="E213" s="385"/>
      <c r="F213" s="385"/>
      <c r="G213" s="385"/>
      <c r="H213" s="346"/>
      <c r="I213" s="346"/>
      <c r="J213" s="346"/>
      <c r="K213" s="346"/>
      <c r="L213" s="346"/>
      <c r="M213" s="346"/>
      <c r="N213" s="346"/>
      <c r="O213" s="346"/>
      <c r="P213" s="346"/>
      <c r="Q213" s="346"/>
      <c r="R213" s="346"/>
      <c r="S213" s="346"/>
      <c r="T213" s="346"/>
      <c r="U213" s="388"/>
      <c r="V213" s="346"/>
      <c r="W213" s="346"/>
      <c r="X213" s="346"/>
      <c r="Y213" s="346"/>
      <c r="Z213" s="346"/>
      <c r="AA213" s="346"/>
      <c r="AB213" s="346"/>
      <c r="AC213" s="346"/>
      <c r="AD213" s="346"/>
      <c r="AE213" s="346"/>
      <c r="AF213" s="346"/>
      <c r="AG213" s="346"/>
      <c r="AH213" s="346"/>
      <c r="AI213" s="346"/>
      <c r="AJ213" s="346"/>
      <c r="AK213" s="346"/>
      <c r="AL213" s="346"/>
      <c r="AM213" s="346"/>
      <c r="AN213" s="346"/>
      <c r="AO213" s="346"/>
      <c r="AP213" s="346"/>
    </row>
    <row r="214" spans="1:42" ht="15.75">
      <c r="A214" s="385"/>
      <c r="B214" s="385"/>
      <c r="C214" s="385"/>
      <c r="D214" s="385"/>
      <c r="E214" s="385"/>
      <c r="F214" s="385"/>
      <c r="G214" s="385"/>
      <c r="H214" s="346"/>
      <c r="I214" s="346"/>
      <c r="J214" s="346"/>
      <c r="K214" s="346"/>
      <c r="L214" s="346"/>
      <c r="M214" s="346"/>
      <c r="N214" s="346"/>
      <c r="O214" s="346"/>
      <c r="P214" s="346"/>
      <c r="Q214" s="346"/>
      <c r="R214" s="346"/>
      <c r="S214" s="346"/>
      <c r="T214" s="346"/>
      <c r="U214" s="388"/>
      <c r="V214" s="346"/>
      <c r="W214" s="346"/>
      <c r="X214" s="346"/>
      <c r="Y214" s="346"/>
      <c r="Z214" s="346"/>
      <c r="AA214" s="346"/>
      <c r="AB214" s="346"/>
      <c r="AC214" s="346"/>
      <c r="AD214" s="346"/>
      <c r="AE214" s="346"/>
      <c r="AF214" s="346"/>
      <c r="AG214" s="346"/>
      <c r="AH214" s="346"/>
      <c r="AI214" s="346"/>
      <c r="AJ214" s="346"/>
      <c r="AK214" s="346"/>
      <c r="AL214" s="346"/>
      <c r="AM214" s="346"/>
      <c r="AN214" s="346"/>
      <c r="AO214" s="346"/>
      <c r="AP214" s="346"/>
    </row>
    <row r="215" spans="1:42" ht="15.75">
      <c r="A215" s="385"/>
      <c r="B215" s="385"/>
      <c r="C215" s="385"/>
      <c r="D215" s="385"/>
      <c r="E215" s="385"/>
      <c r="F215" s="385"/>
      <c r="G215" s="385"/>
      <c r="H215" s="346"/>
      <c r="I215" s="346"/>
      <c r="J215" s="346"/>
      <c r="K215" s="346"/>
      <c r="L215" s="346"/>
      <c r="M215" s="346"/>
      <c r="N215" s="346"/>
      <c r="O215" s="346"/>
      <c r="P215" s="346"/>
      <c r="Q215" s="346"/>
      <c r="R215" s="346"/>
      <c r="S215" s="346"/>
      <c r="T215" s="346"/>
      <c r="U215" s="388"/>
      <c r="V215" s="346"/>
      <c r="W215" s="346"/>
      <c r="X215" s="346"/>
      <c r="Y215" s="346"/>
      <c r="Z215" s="346"/>
      <c r="AA215" s="346"/>
      <c r="AB215" s="346"/>
      <c r="AC215" s="346"/>
      <c r="AD215" s="346"/>
      <c r="AE215" s="346"/>
      <c r="AF215" s="346"/>
      <c r="AG215" s="346"/>
      <c r="AH215" s="346"/>
      <c r="AI215" s="346"/>
      <c r="AJ215" s="346"/>
      <c r="AK215" s="346"/>
      <c r="AL215" s="346"/>
      <c r="AM215" s="346"/>
      <c r="AN215" s="346"/>
      <c r="AO215" s="346"/>
      <c r="AP215" s="346"/>
    </row>
    <row r="216" spans="1:42" ht="15.75">
      <c r="A216" s="385"/>
      <c r="B216" s="385"/>
      <c r="C216" s="385"/>
      <c r="D216" s="385"/>
      <c r="E216" s="385"/>
      <c r="F216" s="385"/>
      <c r="G216" s="385"/>
      <c r="H216" s="346"/>
      <c r="I216" s="346"/>
      <c r="J216" s="346"/>
      <c r="K216" s="346"/>
      <c r="L216" s="346"/>
      <c r="M216" s="346"/>
      <c r="N216" s="346"/>
      <c r="O216" s="346"/>
      <c r="P216" s="346"/>
      <c r="Q216" s="346"/>
      <c r="R216" s="346"/>
      <c r="S216" s="346"/>
      <c r="T216" s="346"/>
      <c r="U216" s="388"/>
      <c r="V216" s="346"/>
      <c r="W216" s="346"/>
      <c r="X216" s="346"/>
      <c r="Y216" s="346"/>
      <c r="Z216" s="346"/>
      <c r="AA216" s="346"/>
      <c r="AB216" s="346"/>
      <c r="AC216" s="346"/>
      <c r="AD216" s="346"/>
      <c r="AE216" s="346"/>
      <c r="AF216" s="346"/>
      <c r="AG216" s="346"/>
      <c r="AH216" s="346"/>
      <c r="AI216" s="346"/>
      <c r="AJ216" s="346"/>
      <c r="AK216" s="346"/>
      <c r="AL216" s="346"/>
      <c r="AM216" s="346"/>
      <c r="AN216" s="346"/>
      <c r="AO216" s="346"/>
      <c r="AP216" s="346"/>
    </row>
    <row r="217" spans="1:42" ht="15.75">
      <c r="A217" s="385"/>
      <c r="B217" s="385"/>
      <c r="C217" s="385"/>
      <c r="D217" s="385"/>
      <c r="E217" s="385"/>
      <c r="F217" s="385"/>
      <c r="G217" s="385"/>
      <c r="H217" s="346"/>
      <c r="I217" s="346"/>
      <c r="J217" s="346"/>
      <c r="K217" s="346"/>
      <c r="L217" s="346"/>
      <c r="M217" s="346"/>
      <c r="N217" s="346"/>
      <c r="O217" s="346"/>
      <c r="P217" s="346"/>
      <c r="Q217" s="346"/>
      <c r="R217" s="346"/>
      <c r="S217" s="346"/>
      <c r="T217" s="346"/>
      <c r="U217" s="388"/>
      <c r="V217" s="346"/>
      <c r="W217" s="346"/>
      <c r="X217" s="346"/>
      <c r="Y217" s="346"/>
      <c r="Z217" s="346"/>
      <c r="AA217" s="346"/>
      <c r="AB217" s="346"/>
      <c r="AC217" s="346"/>
      <c r="AD217" s="346"/>
      <c r="AE217" s="346"/>
      <c r="AF217" s="346"/>
      <c r="AG217" s="346"/>
      <c r="AH217" s="346"/>
      <c r="AI217" s="346"/>
      <c r="AJ217" s="346"/>
      <c r="AK217" s="346"/>
      <c r="AL217" s="346"/>
      <c r="AM217" s="346"/>
      <c r="AN217" s="346"/>
      <c r="AO217" s="346"/>
      <c r="AP217" s="346"/>
    </row>
    <row r="218" spans="1:42" ht="15.75">
      <c r="A218" s="385"/>
      <c r="B218" s="385"/>
      <c r="C218" s="385"/>
      <c r="D218" s="385"/>
      <c r="E218" s="385"/>
      <c r="F218" s="385"/>
      <c r="G218" s="385"/>
      <c r="H218" s="346"/>
      <c r="I218" s="346"/>
      <c r="J218" s="346"/>
      <c r="K218" s="346"/>
      <c r="L218" s="346"/>
      <c r="M218" s="346"/>
      <c r="N218" s="346"/>
      <c r="O218" s="346"/>
      <c r="P218" s="346"/>
      <c r="Q218" s="346"/>
      <c r="R218" s="346"/>
      <c r="S218" s="346"/>
      <c r="T218" s="346"/>
      <c r="U218" s="388"/>
      <c r="V218" s="346"/>
      <c r="W218" s="346"/>
      <c r="X218" s="346"/>
      <c r="Y218" s="346"/>
      <c r="Z218" s="346"/>
      <c r="AA218" s="346"/>
      <c r="AB218" s="346"/>
      <c r="AC218" s="346"/>
      <c r="AD218" s="346"/>
      <c r="AE218" s="346"/>
      <c r="AF218" s="346"/>
      <c r="AG218" s="346"/>
      <c r="AH218" s="346"/>
      <c r="AI218" s="346"/>
      <c r="AJ218" s="346"/>
      <c r="AK218" s="346"/>
      <c r="AL218" s="346"/>
      <c r="AM218" s="346"/>
      <c r="AN218" s="346"/>
      <c r="AO218" s="346"/>
      <c r="AP218" s="346"/>
    </row>
    <row r="219" spans="1:42" ht="15.75">
      <c r="A219" s="385"/>
      <c r="B219" s="385"/>
      <c r="C219" s="385"/>
      <c r="D219" s="385"/>
      <c r="E219" s="385"/>
      <c r="F219" s="385"/>
      <c r="G219" s="385"/>
      <c r="H219" s="346"/>
      <c r="I219" s="346"/>
      <c r="J219" s="346"/>
      <c r="K219" s="346"/>
      <c r="L219" s="346"/>
      <c r="M219" s="346"/>
      <c r="N219" s="346"/>
      <c r="O219" s="346"/>
      <c r="P219" s="346"/>
      <c r="Q219" s="346"/>
      <c r="R219" s="346"/>
      <c r="S219" s="346"/>
      <c r="T219" s="346"/>
      <c r="U219" s="388"/>
      <c r="V219" s="346"/>
      <c r="W219" s="346"/>
      <c r="X219" s="346"/>
      <c r="Y219" s="346"/>
      <c r="Z219" s="346"/>
      <c r="AA219" s="346"/>
      <c r="AB219" s="346"/>
      <c r="AC219" s="346"/>
      <c r="AD219" s="346"/>
      <c r="AE219" s="346"/>
      <c r="AF219" s="346"/>
      <c r="AG219" s="346"/>
      <c r="AH219" s="346"/>
      <c r="AI219" s="346"/>
      <c r="AJ219" s="346"/>
      <c r="AK219" s="346"/>
      <c r="AL219" s="346"/>
      <c r="AM219" s="346"/>
      <c r="AN219" s="346"/>
      <c r="AO219" s="346"/>
      <c r="AP219" s="346"/>
    </row>
    <row r="220" spans="1:42" ht="15.75">
      <c r="A220" s="385"/>
      <c r="B220" s="385"/>
      <c r="C220" s="385"/>
      <c r="D220" s="385"/>
      <c r="E220" s="385"/>
      <c r="F220" s="385"/>
      <c r="G220" s="385"/>
      <c r="H220" s="346"/>
      <c r="I220" s="346"/>
      <c r="J220" s="346"/>
      <c r="K220" s="346"/>
      <c r="L220" s="346"/>
      <c r="M220" s="346"/>
      <c r="N220" s="346"/>
      <c r="O220" s="346"/>
      <c r="P220" s="346"/>
      <c r="Q220" s="346"/>
      <c r="R220" s="346"/>
      <c r="S220" s="346"/>
      <c r="T220" s="346"/>
      <c r="U220" s="388"/>
      <c r="V220" s="346"/>
      <c r="W220" s="346"/>
      <c r="X220" s="346"/>
      <c r="Y220" s="346"/>
      <c r="Z220" s="346"/>
      <c r="AA220" s="346"/>
      <c r="AB220" s="346"/>
      <c r="AC220" s="346"/>
      <c r="AD220" s="346"/>
      <c r="AE220" s="346"/>
      <c r="AF220" s="346"/>
      <c r="AG220" s="346"/>
      <c r="AH220" s="346"/>
      <c r="AI220" s="346"/>
      <c r="AJ220" s="346"/>
      <c r="AK220" s="346"/>
      <c r="AL220" s="346"/>
      <c r="AM220" s="346"/>
      <c r="AN220" s="346"/>
      <c r="AO220" s="346"/>
      <c r="AP220" s="346"/>
    </row>
    <row r="221" spans="1:42" ht="15.75">
      <c r="A221" s="385"/>
      <c r="B221" s="385"/>
      <c r="C221" s="385"/>
      <c r="D221" s="385"/>
      <c r="E221" s="385"/>
      <c r="F221" s="385"/>
      <c r="G221" s="385"/>
      <c r="H221" s="346"/>
      <c r="I221" s="346"/>
      <c r="J221" s="346"/>
      <c r="K221" s="346"/>
      <c r="L221" s="346"/>
      <c r="M221" s="346"/>
      <c r="N221" s="346"/>
      <c r="O221" s="346"/>
      <c r="P221" s="346"/>
      <c r="Q221" s="346"/>
      <c r="R221" s="346"/>
      <c r="S221" s="346"/>
      <c r="T221" s="346"/>
      <c r="U221" s="388"/>
      <c r="V221" s="346"/>
      <c r="W221" s="346"/>
      <c r="X221" s="346"/>
      <c r="Y221" s="346"/>
      <c r="Z221" s="346"/>
      <c r="AA221" s="346"/>
      <c r="AB221" s="346"/>
      <c r="AC221" s="346"/>
      <c r="AD221" s="346"/>
      <c r="AE221" s="346"/>
      <c r="AF221" s="346"/>
      <c r="AG221" s="346"/>
      <c r="AH221" s="346"/>
      <c r="AI221" s="346"/>
      <c r="AJ221" s="346"/>
      <c r="AK221" s="346"/>
      <c r="AL221" s="346"/>
      <c r="AM221" s="346"/>
      <c r="AN221" s="346"/>
      <c r="AO221" s="346"/>
      <c r="AP221" s="346"/>
    </row>
    <row r="222" spans="1:42" ht="15.75">
      <c r="A222" s="385"/>
      <c r="B222" s="385"/>
      <c r="C222" s="385"/>
      <c r="D222" s="385"/>
      <c r="E222" s="385"/>
      <c r="F222" s="385"/>
      <c r="G222" s="385"/>
      <c r="H222" s="346"/>
      <c r="I222" s="346"/>
      <c r="J222" s="346"/>
      <c r="K222" s="346"/>
      <c r="L222" s="346"/>
      <c r="M222" s="346"/>
      <c r="N222" s="346"/>
      <c r="O222" s="346"/>
      <c r="P222" s="346"/>
      <c r="Q222" s="346"/>
      <c r="R222" s="346"/>
      <c r="S222" s="346"/>
      <c r="T222" s="346"/>
      <c r="U222" s="388"/>
      <c r="V222" s="346"/>
      <c r="W222" s="346"/>
      <c r="X222" s="346"/>
      <c r="Y222" s="346"/>
      <c r="Z222" s="346"/>
      <c r="AA222" s="346"/>
      <c r="AB222" s="346"/>
      <c r="AC222" s="346"/>
      <c r="AD222" s="346"/>
      <c r="AE222" s="346"/>
      <c r="AF222" s="346"/>
      <c r="AG222" s="346"/>
      <c r="AH222" s="346"/>
      <c r="AI222" s="346"/>
      <c r="AJ222" s="346"/>
      <c r="AK222" s="346"/>
      <c r="AL222" s="346"/>
      <c r="AM222" s="346"/>
      <c r="AN222" s="346"/>
      <c r="AO222" s="346"/>
      <c r="AP222" s="346"/>
    </row>
    <row r="223" spans="1:42" ht="15.75">
      <c r="A223" s="385"/>
      <c r="B223" s="385"/>
      <c r="C223" s="385"/>
      <c r="D223" s="385"/>
      <c r="E223" s="385"/>
      <c r="F223" s="385"/>
      <c r="G223" s="385"/>
      <c r="H223" s="346"/>
      <c r="I223" s="346"/>
      <c r="J223" s="346"/>
      <c r="K223" s="346"/>
      <c r="L223" s="346"/>
      <c r="M223" s="346"/>
      <c r="N223" s="346"/>
      <c r="O223" s="346"/>
      <c r="P223" s="346"/>
      <c r="Q223" s="346"/>
      <c r="R223" s="346"/>
      <c r="S223" s="346"/>
      <c r="T223" s="346"/>
      <c r="U223" s="388"/>
      <c r="V223" s="346"/>
      <c r="W223" s="346"/>
      <c r="X223" s="346"/>
      <c r="Y223" s="346"/>
      <c r="Z223" s="346"/>
      <c r="AA223" s="346"/>
      <c r="AB223" s="346"/>
      <c r="AC223" s="346"/>
      <c r="AD223" s="346"/>
      <c r="AE223" s="346"/>
      <c r="AF223" s="346"/>
      <c r="AG223" s="346"/>
      <c r="AH223" s="346"/>
      <c r="AI223" s="346"/>
      <c r="AJ223" s="346"/>
      <c r="AK223" s="346"/>
      <c r="AL223" s="346"/>
      <c r="AM223" s="346"/>
      <c r="AN223" s="346"/>
      <c r="AO223" s="346"/>
      <c r="AP223" s="346"/>
    </row>
    <row r="224" spans="1:42" ht="15.75">
      <c r="A224" s="385"/>
      <c r="B224" s="385"/>
      <c r="C224" s="385"/>
      <c r="D224" s="385"/>
      <c r="E224" s="385"/>
      <c r="F224" s="385"/>
      <c r="G224" s="385"/>
      <c r="H224" s="346"/>
      <c r="I224" s="346"/>
      <c r="J224" s="346"/>
      <c r="K224" s="346"/>
      <c r="L224" s="346"/>
      <c r="M224" s="346"/>
      <c r="N224" s="346"/>
      <c r="O224" s="346"/>
      <c r="P224" s="346"/>
      <c r="Q224" s="346"/>
      <c r="R224" s="346"/>
      <c r="S224" s="346"/>
      <c r="T224" s="346"/>
      <c r="U224" s="388"/>
      <c r="V224" s="346"/>
      <c r="W224" s="346"/>
      <c r="X224" s="346"/>
      <c r="Y224" s="346"/>
      <c r="Z224" s="346"/>
      <c r="AA224" s="346"/>
      <c r="AB224" s="346"/>
      <c r="AC224" s="346"/>
      <c r="AD224" s="346"/>
      <c r="AE224" s="346"/>
      <c r="AF224" s="346"/>
      <c r="AG224" s="346"/>
      <c r="AH224" s="346"/>
      <c r="AI224" s="346"/>
      <c r="AJ224" s="346"/>
      <c r="AK224" s="346"/>
      <c r="AL224" s="346"/>
      <c r="AM224" s="346"/>
      <c r="AN224" s="346"/>
      <c r="AO224" s="346"/>
      <c r="AP224" s="346"/>
    </row>
    <row r="225" spans="1:42" ht="15.75">
      <c r="A225" s="385"/>
      <c r="B225" s="385"/>
      <c r="C225" s="385"/>
      <c r="D225" s="385"/>
      <c r="E225" s="385"/>
      <c r="F225" s="385"/>
      <c r="G225" s="385"/>
      <c r="H225" s="346"/>
      <c r="I225" s="346"/>
      <c r="J225" s="346"/>
      <c r="K225" s="346"/>
      <c r="L225" s="346"/>
      <c r="M225" s="346"/>
      <c r="N225" s="346"/>
      <c r="O225" s="346"/>
      <c r="P225" s="346"/>
      <c r="Q225" s="346"/>
      <c r="R225" s="346"/>
      <c r="S225" s="346"/>
      <c r="T225" s="346"/>
      <c r="U225" s="388"/>
      <c r="V225" s="346"/>
      <c r="W225" s="346"/>
      <c r="X225" s="346"/>
      <c r="Y225" s="346"/>
      <c r="Z225" s="346"/>
      <c r="AA225" s="346"/>
      <c r="AB225" s="346"/>
      <c r="AC225" s="346"/>
      <c r="AD225" s="346"/>
      <c r="AE225" s="346"/>
      <c r="AF225" s="346"/>
      <c r="AG225" s="346"/>
      <c r="AH225" s="346"/>
      <c r="AI225" s="346"/>
      <c r="AJ225" s="346"/>
      <c r="AK225" s="346"/>
      <c r="AL225" s="346"/>
      <c r="AM225" s="346"/>
      <c r="AN225" s="346"/>
      <c r="AO225" s="346"/>
      <c r="AP225" s="346"/>
    </row>
    <row r="226" spans="1:42" ht="15.75">
      <c r="A226" s="385"/>
      <c r="B226" s="385"/>
      <c r="C226" s="385"/>
      <c r="D226" s="385"/>
      <c r="E226" s="385"/>
      <c r="F226" s="385"/>
      <c r="G226" s="385"/>
      <c r="H226" s="346"/>
      <c r="I226" s="346"/>
      <c r="J226" s="346"/>
      <c r="K226" s="346"/>
      <c r="L226" s="346"/>
      <c r="M226" s="346"/>
      <c r="N226" s="346"/>
      <c r="O226" s="346"/>
      <c r="P226" s="346"/>
      <c r="Q226" s="346"/>
      <c r="R226" s="346"/>
      <c r="S226" s="346"/>
      <c r="T226" s="346"/>
      <c r="U226" s="388"/>
      <c r="V226" s="346"/>
      <c r="W226" s="346"/>
      <c r="X226" s="346"/>
      <c r="Y226" s="346"/>
      <c r="Z226" s="346"/>
      <c r="AA226" s="346"/>
      <c r="AB226" s="346"/>
      <c r="AC226" s="346"/>
      <c r="AD226" s="346"/>
      <c r="AE226" s="346"/>
      <c r="AF226" s="346"/>
      <c r="AG226" s="346"/>
      <c r="AH226" s="346"/>
      <c r="AI226" s="346"/>
      <c r="AJ226" s="346"/>
      <c r="AK226" s="346"/>
      <c r="AL226" s="346"/>
      <c r="AM226" s="346"/>
      <c r="AN226" s="346"/>
      <c r="AO226" s="346"/>
      <c r="AP226" s="346"/>
    </row>
    <row r="227" spans="1:42" ht="15.75">
      <c r="A227" s="385"/>
      <c r="B227" s="385"/>
      <c r="C227" s="385"/>
      <c r="D227" s="385"/>
      <c r="E227" s="385"/>
      <c r="F227" s="385"/>
      <c r="G227" s="385"/>
      <c r="H227" s="346"/>
      <c r="I227" s="346"/>
      <c r="J227" s="346"/>
      <c r="K227" s="346"/>
      <c r="L227" s="346"/>
      <c r="M227" s="346"/>
      <c r="N227" s="346"/>
      <c r="O227" s="346"/>
      <c r="P227" s="346"/>
      <c r="Q227" s="346"/>
      <c r="R227" s="346"/>
      <c r="S227" s="346"/>
      <c r="T227" s="346"/>
      <c r="U227" s="388"/>
      <c r="V227" s="346"/>
      <c r="W227" s="346"/>
      <c r="X227" s="346"/>
      <c r="Y227" s="346"/>
      <c r="Z227" s="346"/>
      <c r="AA227" s="346"/>
      <c r="AB227" s="346"/>
      <c r="AC227" s="346"/>
      <c r="AD227" s="346"/>
      <c r="AE227" s="346"/>
      <c r="AF227" s="346"/>
      <c r="AG227" s="346"/>
      <c r="AH227" s="346"/>
      <c r="AI227" s="346"/>
      <c r="AJ227" s="346"/>
      <c r="AK227" s="346"/>
      <c r="AL227" s="346"/>
      <c r="AM227" s="346"/>
      <c r="AN227" s="346"/>
      <c r="AO227" s="346"/>
      <c r="AP227" s="346"/>
    </row>
    <row r="228" spans="1:42" ht="15.75">
      <c r="A228" s="385"/>
      <c r="B228" s="385"/>
      <c r="C228" s="385"/>
      <c r="D228" s="385"/>
      <c r="E228" s="385"/>
      <c r="F228" s="385"/>
      <c r="G228" s="385"/>
      <c r="H228" s="346"/>
      <c r="I228" s="346"/>
      <c r="J228" s="346"/>
      <c r="K228" s="346"/>
      <c r="L228" s="346"/>
      <c r="M228" s="346"/>
      <c r="N228" s="346"/>
      <c r="O228" s="346"/>
      <c r="P228" s="346"/>
      <c r="Q228" s="346"/>
      <c r="R228" s="346"/>
      <c r="S228" s="346"/>
      <c r="T228" s="346"/>
      <c r="U228" s="388"/>
      <c r="V228" s="346"/>
      <c r="W228" s="346"/>
      <c r="X228" s="346"/>
      <c r="Y228" s="346"/>
      <c r="Z228" s="346"/>
      <c r="AA228" s="346"/>
      <c r="AB228" s="346"/>
      <c r="AC228" s="346"/>
      <c r="AD228" s="346"/>
      <c r="AE228" s="346"/>
      <c r="AF228" s="346"/>
      <c r="AG228" s="346"/>
      <c r="AH228" s="346"/>
      <c r="AI228" s="346"/>
      <c r="AJ228" s="346"/>
      <c r="AK228" s="346"/>
      <c r="AL228" s="346"/>
      <c r="AM228" s="346"/>
      <c r="AN228" s="346"/>
      <c r="AO228" s="346"/>
      <c r="AP228" s="346"/>
    </row>
    <row r="229" spans="1:42" ht="15.75">
      <c r="A229" s="385"/>
      <c r="B229" s="385"/>
      <c r="C229" s="385"/>
      <c r="D229" s="385"/>
      <c r="E229" s="385"/>
      <c r="F229" s="385"/>
      <c r="G229" s="385"/>
      <c r="H229" s="346"/>
      <c r="I229" s="346"/>
      <c r="J229" s="346"/>
      <c r="K229" s="346"/>
      <c r="L229" s="346"/>
      <c r="M229" s="346"/>
      <c r="N229" s="346"/>
      <c r="O229" s="346"/>
      <c r="P229" s="346"/>
      <c r="Q229" s="346"/>
      <c r="R229" s="346"/>
      <c r="S229" s="346"/>
      <c r="T229" s="346"/>
      <c r="U229" s="388"/>
      <c r="V229" s="346"/>
      <c r="W229" s="346"/>
      <c r="X229" s="346"/>
      <c r="Y229" s="346"/>
      <c r="Z229" s="346"/>
      <c r="AA229" s="346"/>
      <c r="AB229" s="346"/>
      <c r="AC229" s="346"/>
      <c r="AD229" s="346"/>
      <c r="AE229" s="346"/>
      <c r="AF229" s="346"/>
      <c r="AG229" s="346"/>
      <c r="AH229" s="346"/>
      <c r="AI229" s="346"/>
      <c r="AJ229" s="346"/>
      <c r="AK229" s="346"/>
      <c r="AL229" s="346"/>
      <c r="AM229" s="346"/>
      <c r="AN229" s="346"/>
      <c r="AO229" s="346"/>
      <c r="AP229" s="346"/>
    </row>
    <row r="230" spans="1:42" ht="15.75">
      <c r="A230" s="385"/>
      <c r="B230" s="385"/>
      <c r="C230" s="385"/>
      <c r="D230" s="385"/>
      <c r="E230" s="385"/>
      <c r="F230" s="385"/>
      <c r="G230" s="385"/>
      <c r="H230" s="346"/>
      <c r="I230" s="346"/>
      <c r="J230" s="346"/>
      <c r="K230" s="346"/>
      <c r="L230" s="346"/>
      <c r="M230" s="346"/>
      <c r="N230" s="346"/>
      <c r="O230" s="346"/>
      <c r="P230" s="346"/>
      <c r="Q230" s="346"/>
      <c r="R230" s="346"/>
      <c r="S230" s="346"/>
      <c r="T230" s="346"/>
      <c r="U230" s="388"/>
      <c r="V230" s="346"/>
      <c r="W230" s="346"/>
      <c r="X230" s="346"/>
      <c r="Y230" s="346"/>
      <c r="Z230" s="346"/>
      <c r="AA230" s="346"/>
      <c r="AB230" s="346"/>
      <c r="AC230" s="346"/>
      <c r="AD230" s="346"/>
      <c r="AE230" s="346"/>
      <c r="AF230" s="346"/>
      <c r="AG230" s="346"/>
      <c r="AH230" s="346"/>
      <c r="AI230" s="346"/>
      <c r="AJ230" s="346"/>
      <c r="AK230" s="346"/>
      <c r="AL230" s="346"/>
      <c r="AM230" s="346"/>
      <c r="AN230" s="346"/>
      <c r="AO230" s="346"/>
      <c r="AP230" s="346"/>
    </row>
    <row r="231" spans="1:42" ht="15.75">
      <c r="A231" s="385"/>
      <c r="B231" s="385"/>
      <c r="C231" s="385"/>
      <c r="D231" s="385"/>
      <c r="E231" s="385"/>
      <c r="F231" s="385"/>
      <c r="G231" s="385"/>
      <c r="H231" s="346"/>
      <c r="I231" s="346"/>
      <c r="J231" s="346"/>
      <c r="K231" s="346"/>
      <c r="L231" s="346"/>
      <c r="M231" s="346"/>
      <c r="N231" s="346"/>
      <c r="O231" s="346"/>
      <c r="P231" s="346"/>
      <c r="Q231" s="346"/>
      <c r="R231" s="346"/>
      <c r="S231" s="346"/>
      <c r="T231" s="346"/>
      <c r="U231" s="388"/>
      <c r="V231" s="346"/>
      <c r="W231" s="346"/>
      <c r="X231" s="346"/>
      <c r="Y231" s="346"/>
      <c r="Z231" s="346"/>
      <c r="AA231" s="346"/>
      <c r="AB231" s="346"/>
      <c r="AC231" s="346"/>
      <c r="AD231" s="346"/>
      <c r="AE231" s="346"/>
      <c r="AF231" s="346"/>
      <c r="AG231" s="346"/>
      <c r="AH231" s="346"/>
      <c r="AI231" s="346"/>
      <c r="AJ231" s="346"/>
      <c r="AK231" s="346"/>
      <c r="AL231" s="346"/>
      <c r="AM231" s="346"/>
      <c r="AN231" s="346"/>
      <c r="AO231" s="346"/>
      <c r="AP231" s="346"/>
    </row>
    <row r="232" spans="1:42" ht="15.75">
      <c r="A232" s="385"/>
      <c r="B232" s="385"/>
      <c r="C232" s="385"/>
      <c r="D232" s="385"/>
      <c r="E232" s="385"/>
      <c r="F232" s="385"/>
      <c r="G232" s="385"/>
      <c r="H232" s="346"/>
      <c r="I232" s="346"/>
      <c r="J232" s="346"/>
      <c r="K232" s="346"/>
      <c r="L232" s="346"/>
      <c r="M232" s="346"/>
      <c r="N232" s="346"/>
      <c r="O232" s="346"/>
      <c r="P232" s="346"/>
      <c r="Q232" s="346"/>
      <c r="R232" s="346"/>
      <c r="S232" s="346"/>
      <c r="T232" s="346"/>
      <c r="U232" s="388"/>
      <c r="V232" s="346"/>
      <c r="W232" s="346"/>
      <c r="X232" s="346"/>
      <c r="Y232" s="346"/>
      <c r="Z232" s="346"/>
      <c r="AA232" s="346"/>
      <c r="AB232" s="346"/>
      <c r="AC232" s="346"/>
      <c r="AD232" s="346"/>
      <c r="AE232" s="346"/>
      <c r="AF232" s="346"/>
      <c r="AG232" s="346"/>
      <c r="AH232" s="346"/>
      <c r="AI232" s="346"/>
      <c r="AJ232" s="346"/>
      <c r="AK232" s="346"/>
      <c r="AL232" s="346"/>
      <c r="AM232" s="346"/>
      <c r="AN232" s="346"/>
      <c r="AO232" s="346"/>
      <c r="AP232" s="346"/>
    </row>
    <row r="233" spans="1:42" ht="15.75">
      <c r="A233" s="385"/>
      <c r="B233" s="385"/>
      <c r="C233" s="385"/>
      <c r="D233" s="385"/>
      <c r="E233" s="385"/>
      <c r="F233" s="385"/>
      <c r="G233" s="385"/>
      <c r="H233" s="346"/>
      <c r="I233" s="346"/>
      <c r="J233" s="346"/>
      <c r="K233" s="346"/>
      <c r="L233" s="346"/>
      <c r="M233" s="346"/>
      <c r="N233" s="346"/>
      <c r="O233" s="346"/>
      <c r="P233" s="346"/>
      <c r="Q233" s="346"/>
      <c r="R233" s="346"/>
      <c r="S233" s="346"/>
      <c r="T233" s="346"/>
      <c r="U233" s="388"/>
      <c r="V233" s="346"/>
      <c r="W233" s="346"/>
      <c r="X233" s="346"/>
      <c r="Y233" s="346"/>
      <c r="Z233" s="346"/>
      <c r="AA233" s="346"/>
      <c r="AB233" s="346"/>
      <c r="AC233" s="346"/>
      <c r="AD233" s="346"/>
      <c r="AE233" s="346"/>
      <c r="AF233" s="346"/>
      <c r="AG233" s="346"/>
      <c r="AH233" s="346"/>
      <c r="AI233" s="346"/>
      <c r="AJ233" s="346"/>
      <c r="AK233" s="346"/>
      <c r="AL233" s="346"/>
      <c r="AM233" s="346"/>
      <c r="AN233" s="346"/>
      <c r="AO233" s="346"/>
      <c r="AP233" s="346"/>
    </row>
    <row r="234" spans="1:42" ht="15.75">
      <c r="A234" s="385"/>
      <c r="B234" s="385"/>
      <c r="C234" s="385"/>
      <c r="D234" s="385"/>
      <c r="E234" s="385"/>
      <c r="F234" s="385"/>
      <c r="G234" s="385"/>
      <c r="H234" s="346"/>
      <c r="I234" s="346"/>
      <c r="J234" s="346"/>
      <c r="K234" s="346"/>
      <c r="L234" s="346"/>
      <c r="M234" s="346"/>
      <c r="N234" s="346"/>
      <c r="O234" s="346"/>
      <c r="P234" s="346"/>
      <c r="Q234" s="346"/>
      <c r="R234" s="346"/>
      <c r="S234" s="346"/>
      <c r="T234" s="346"/>
      <c r="U234" s="388"/>
      <c r="V234" s="346"/>
      <c r="W234" s="346"/>
      <c r="X234" s="346"/>
      <c r="Y234" s="346"/>
      <c r="Z234" s="346"/>
      <c r="AA234" s="346"/>
      <c r="AB234" s="346"/>
      <c r="AC234" s="346"/>
      <c r="AD234" s="346"/>
      <c r="AE234" s="346"/>
      <c r="AF234" s="346"/>
      <c r="AG234" s="346"/>
      <c r="AH234" s="346"/>
      <c r="AI234" s="346"/>
      <c r="AJ234" s="346"/>
      <c r="AK234" s="346"/>
      <c r="AL234" s="346"/>
      <c r="AM234" s="346"/>
      <c r="AN234" s="346"/>
      <c r="AO234" s="346"/>
      <c r="AP234" s="346"/>
    </row>
    <row r="235" spans="1:42" ht="15.75">
      <c r="A235" s="385"/>
      <c r="B235" s="385"/>
      <c r="C235" s="385"/>
      <c r="D235" s="385"/>
      <c r="E235" s="385"/>
      <c r="F235" s="385"/>
      <c r="G235" s="385"/>
      <c r="H235" s="346"/>
      <c r="I235" s="346"/>
      <c r="J235" s="346"/>
      <c r="K235" s="346"/>
      <c r="L235" s="346"/>
      <c r="M235" s="346"/>
      <c r="N235" s="346"/>
      <c r="O235" s="346"/>
      <c r="P235" s="346"/>
      <c r="Q235" s="346"/>
      <c r="R235" s="346"/>
      <c r="S235" s="346"/>
      <c r="T235" s="346"/>
      <c r="U235" s="388"/>
      <c r="V235" s="346"/>
      <c r="W235" s="346"/>
      <c r="X235" s="346"/>
      <c r="Y235" s="346"/>
      <c r="Z235" s="346"/>
      <c r="AA235" s="346"/>
      <c r="AB235" s="346"/>
      <c r="AC235" s="346"/>
      <c r="AD235" s="346"/>
      <c r="AE235" s="346"/>
      <c r="AF235" s="346"/>
      <c r="AG235" s="346"/>
      <c r="AH235" s="346"/>
      <c r="AI235" s="346"/>
      <c r="AJ235" s="346"/>
      <c r="AK235" s="346"/>
      <c r="AL235" s="346"/>
      <c r="AM235" s="346"/>
      <c r="AN235" s="346"/>
      <c r="AO235" s="346"/>
      <c r="AP235" s="346"/>
    </row>
    <row r="236" spans="1:42" ht="15.75">
      <c r="A236" s="385"/>
      <c r="B236" s="385"/>
      <c r="C236" s="385"/>
      <c r="D236" s="385"/>
      <c r="E236" s="385"/>
      <c r="F236" s="385"/>
      <c r="G236" s="385"/>
      <c r="H236" s="346"/>
      <c r="I236" s="346"/>
      <c r="J236" s="346"/>
      <c r="K236" s="346"/>
      <c r="L236" s="346"/>
      <c r="M236" s="346"/>
      <c r="N236" s="346"/>
      <c r="O236" s="346"/>
      <c r="P236" s="346"/>
      <c r="Q236" s="346"/>
      <c r="R236" s="346"/>
      <c r="S236" s="346"/>
      <c r="T236" s="346"/>
      <c r="U236" s="388"/>
      <c r="V236" s="346"/>
      <c r="W236" s="346"/>
      <c r="X236" s="346"/>
      <c r="Y236" s="346"/>
      <c r="Z236" s="346"/>
      <c r="AA236" s="346"/>
      <c r="AB236" s="346"/>
      <c r="AC236" s="346"/>
      <c r="AD236" s="346"/>
      <c r="AE236" s="346"/>
      <c r="AF236" s="346"/>
      <c r="AG236" s="346"/>
      <c r="AH236" s="346"/>
      <c r="AI236" s="346"/>
      <c r="AJ236" s="346"/>
      <c r="AK236" s="346"/>
      <c r="AL236" s="346"/>
      <c r="AM236" s="346"/>
      <c r="AN236" s="346"/>
      <c r="AO236" s="346"/>
      <c r="AP236" s="346"/>
    </row>
    <row r="237" spans="1:42" ht="15.75">
      <c r="A237" s="385"/>
      <c r="B237" s="385"/>
      <c r="C237" s="385"/>
      <c r="D237" s="385"/>
      <c r="E237" s="385"/>
      <c r="F237" s="385"/>
      <c r="G237" s="385"/>
      <c r="H237" s="346"/>
      <c r="I237" s="346"/>
      <c r="J237" s="346"/>
      <c r="K237" s="346"/>
      <c r="L237" s="346"/>
      <c r="M237" s="346"/>
      <c r="N237" s="346"/>
      <c r="O237" s="346"/>
      <c r="P237" s="346"/>
      <c r="Q237" s="346"/>
      <c r="R237" s="346"/>
      <c r="S237" s="346"/>
      <c r="T237" s="346"/>
      <c r="U237" s="388"/>
      <c r="V237" s="346"/>
      <c r="W237" s="346"/>
      <c r="X237" s="346"/>
      <c r="Y237" s="346"/>
      <c r="Z237" s="346"/>
      <c r="AA237" s="346"/>
      <c r="AB237" s="346"/>
      <c r="AC237" s="346"/>
      <c r="AD237" s="346"/>
      <c r="AE237" s="346"/>
      <c r="AF237" s="346"/>
      <c r="AG237" s="346"/>
      <c r="AH237" s="346"/>
      <c r="AI237" s="346"/>
      <c r="AJ237" s="346"/>
      <c r="AK237" s="346"/>
      <c r="AL237" s="346"/>
      <c r="AM237" s="346"/>
      <c r="AN237" s="346"/>
      <c r="AO237" s="346"/>
      <c r="AP237" s="346"/>
    </row>
    <row r="238" spans="1:42" ht="15.75">
      <c r="A238" s="385"/>
      <c r="B238" s="385"/>
      <c r="C238" s="385"/>
      <c r="D238" s="385"/>
      <c r="E238" s="385"/>
      <c r="F238" s="385"/>
      <c r="G238" s="385"/>
      <c r="H238" s="346"/>
      <c r="I238" s="346"/>
      <c r="J238" s="346"/>
      <c r="K238" s="346"/>
      <c r="L238" s="346"/>
      <c r="M238" s="346"/>
      <c r="N238" s="346"/>
      <c r="O238" s="346"/>
      <c r="P238" s="346"/>
      <c r="Q238" s="346"/>
      <c r="R238" s="346"/>
      <c r="S238" s="346"/>
      <c r="T238" s="346"/>
      <c r="U238" s="388"/>
      <c r="V238" s="346"/>
      <c r="W238" s="346"/>
      <c r="X238" s="346"/>
      <c r="Y238" s="346"/>
      <c r="Z238" s="346"/>
      <c r="AA238" s="346"/>
      <c r="AB238" s="346"/>
      <c r="AC238" s="346"/>
      <c r="AD238" s="346"/>
      <c r="AE238" s="346"/>
      <c r="AF238" s="346"/>
      <c r="AG238" s="346"/>
      <c r="AH238" s="346"/>
      <c r="AI238" s="346"/>
      <c r="AJ238" s="346"/>
      <c r="AK238" s="346"/>
      <c r="AL238" s="346"/>
      <c r="AM238" s="346"/>
      <c r="AN238" s="346"/>
      <c r="AO238" s="346"/>
      <c r="AP238" s="346"/>
    </row>
    <row r="239" spans="1:42" ht="15.75">
      <c r="A239" s="385"/>
      <c r="B239" s="385"/>
      <c r="C239" s="385"/>
      <c r="D239" s="385"/>
      <c r="E239" s="385"/>
      <c r="F239" s="385"/>
      <c r="G239" s="385"/>
      <c r="H239" s="346"/>
      <c r="I239" s="346"/>
      <c r="J239" s="346"/>
      <c r="K239" s="346"/>
      <c r="L239" s="346"/>
      <c r="M239" s="346"/>
      <c r="N239" s="346"/>
      <c r="O239" s="346"/>
      <c r="P239" s="346"/>
      <c r="Q239" s="346"/>
      <c r="R239" s="346"/>
      <c r="S239" s="346"/>
      <c r="T239" s="346"/>
      <c r="U239" s="388"/>
      <c r="V239" s="346"/>
      <c r="W239" s="346"/>
      <c r="X239" s="346"/>
      <c r="Y239" s="346"/>
      <c r="Z239" s="346"/>
      <c r="AA239" s="346"/>
      <c r="AB239" s="346"/>
      <c r="AC239" s="346"/>
      <c r="AD239" s="346"/>
      <c r="AE239" s="346"/>
      <c r="AF239" s="346"/>
      <c r="AG239" s="346"/>
      <c r="AH239" s="346"/>
      <c r="AI239" s="346"/>
      <c r="AJ239" s="346"/>
      <c r="AK239" s="346"/>
      <c r="AL239" s="346"/>
      <c r="AM239" s="346"/>
      <c r="AN239" s="346"/>
      <c r="AO239" s="346"/>
      <c r="AP239" s="346"/>
    </row>
    <row r="240" spans="1:42" ht="15.75">
      <c r="A240" s="385"/>
      <c r="B240" s="385"/>
      <c r="C240" s="385"/>
      <c r="D240" s="385"/>
      <c r="E240" s="385"/>
      <c r="F240" s="385"/>
      <c r="G240" s="385"/>
      <c r="H240" s="346"/>
      <c r="I240" s="346"/>
      <c r="J240" s="346"/>
      <c r="K240" s="346"/>
      <c r="L240" s="346"/>
      <c r="M240" s="346"/>
      <c r="N240" s="346"/>
      <c r="O240" s="346"/>
      <c r="P240" s="346"/>
      <c r="Q240" s="346"/>
      <c r="R240" s="346"/>
      <c r="S240" s="346"/>
      <c r="T240" s="346"/>
      <c r="U240" s="388"/>
      <c r="V240" s="346"/>
      <c r="W240" s="346"/>
      <c r="X240" s="346"/>
      <c r="Y240" s="346"/>
      <c r="Z240" s="346"/>
      <c r="AA240" s="346"/>
      <c r="AB240" s="346"/>
      <c r="AC240" s="346"/>
      <c r="AD240" s="346"/>
      <c r="AE240" s="346"/>
      <c r="AF240" s="346"/>
      <c r="AG240" s="346"/>
      <c r="AH240" s="346"/>
      <c r="AI240" s="346"/>
      <c r="AJ240" s="346"/>
      <c r="AK240" s="346"/>
      <c r="AL240" s="346"/>
      <c r="AM240" s="346"/>
      <c r="AN240" s="346"/>
      <c r="AO240" s="346"/>
      <c r="AP240" s="346"/>
    </row>
    <row r="241" spans="1:42" ht="15.75">
      <c r="A241" s="385"/>
      <c r="B241" s="385"/>
      <c r="C241" s="385"/>
      <c r="D241" s="385"/>
      <c r="E241" s="385"/>
      <c r="F241" s="385"/>
      <c r="G241" s="385"/>
      <c r="H241" s="346"/>
      <c r="I241" s="346"/>
      <c r="J241" s="346"/>
      <c r="K241" s="346"/>
      <c r="L241" s="346"/>
      <c r="M241" s="346"/>
      <c r="N241" s="346"/>
      <c r="O241" s="346"/>
      <c r="P241" s="346"/>
      <c r="Q241" s="346"/>
      <c r="R241" s="346"/>
      <c r="S241" s="346"/>
      <c r="T241" s="346"/>
      <c r="U241" s="388"/>
      <c r="V241" s="346"/>
      <c r="W241" s="346"/>
      <c r="X241" s="346"/>
      <c r="Y241" s="346"/>
      <c r="Z241" s="346"/>
      <c r="AA241" s="346"/>
      <c r="AB241" s="346"/>
      <c r="AC241" s="346"/>
      <c r="AD241" s="346"/>
      <c r="AE241" s="346"/>
      <c r="AF241" s="346"/>
      <c r="AG241" s="346"/>
      <c r="AH241" s="346"/>
      <c r="AI241" s="346"/>
      <c r="AJ241" s="346"/>
      <c r="AK241" s="346"/>
      <c r="AL241" s="346"/>
      <c r="AM241" s="346"/>
      <c r="AN241" s="346"/>
      <c r="AO241" s="346"/>
      <c r="AP241" s="346"/>
    </row>
    <row r="242" spans="1:42" ht="15.75">
      <c r="A242" s="385"/>
      <c r="B242" s="385"/>
      <c r="C242" s="385"/>
      <c r="D242" s="385"/>
      <c r="E242" s="385"/>
      <c r="F242" s="385"/>
      <c r="G242" s="385"/>
      <c r="H242" s="346"/>
      <c r="I242" s="346"/>
      <c r="J242" s="346"/>
      <c r="K242" s="346"/>
      <c r="L242" s="346"/>
      <c r="M242" s="346"/>
      <c r="N242" s="346"/>
      <c r="O242" s="346"/>
      <c r="P242" s="346"/>
      <c r="Q242" s="346"/>
      <c r="R242" s="346"/>
      <c r="S242" s="346"/>
      <c r="T242" s="346"/>
      <c r="U242" s="388"/>
      <c r="V242" s="346"/>
      <c r="W242" s="346"/>
      <c r="X242" s="346"/>
      <c r="Y242" s="346"/>
      <c r="Z242" s="346"/>
      <c r="AA242" s="346"/>
      <c r="AB242" s="346"/>
      <c r="AC242" s="346"/>
      <c r="AD242" s="346"/>
      <c r="AE242" s="346"/>
      <c r="AF242" s="346"/>
      <c r="AG242" s="346"/>
      <c r="AH242" s="346"/>
      <c r="AI242" s="346"/>
      <c r="AJ242" s="346"/>
      <c r="AK242" s="346"/>
      <c r="AL242" s="346"/>
      <c r="AM242" s="346"/>
      <c r="AN242" s="346"/>
      <c r="AO242" s="346"/>
      <c r="AP242" s="346"/>
    </row>
    <row r="243" spans="1:42" ht="15.75">
      <c r="A243" s="385"/>
      <c r="B243" s="385"/>
      <c r="C243" s="385"/>
      <c r="D243" s="385"/>
      <c r="E243" s="385"/>
      <c r="F243" s="385"/>
      <c r="G243" s="385"/>
      <c r="H243" s="346"/>
      <c r="I243" s="346"/>
      <c r="J243" s="346"/>
      <c r="K243" s="346"/>
      <c r="L243" s="346"/>
      <c r="M243" s="346"/>
      <c r="N243" s="346"/>
      <c r="O243" s="346"/>
      <c r="P243" s="346"/>
      <c r="Q243" s="346"/>
      <c r="R243" s="346"/>
      <c r="S243" s="346"/>
      <c r="T243" s="346"/>
      <c r="U243" s="388"/>
      <c r="V243" s="346"/>
      <c r="W243" s="346"/>
      <c r="X243" s="346"/>
      <c r="Y243" s="346"/>
      <c r="Z243" s="346"/>
      <c r="AA243" s="346"/>
      <c r="AB243" s="346"/>
      <c r="AC243" s="346"/>
      <c r="AD243" s="346"/>
      <c r="AE243" s="346"/>
      <c r="AF243" s="346"/>
      <c r="AG243" s="346"/>
      <c r="AH243" s="346"/>
      <c r="AI243" s="346"/>
      <c r="AJ243" s="346"/>
      <c r="AK243" s="346"/>
      <c r="AL243" s="346"/>
      <c r="AM243" s="346"/>
      <c r="AN243" s="346"/>
      <c r="AO243" s="346"/>
      <c r="AP243" s="346"/>
    </row>
    <row r="244" spans="1:42" ht="15.75">
      <c r="A244" s="385"/>
      <c r="B244" s="385"/>
      <c r="C244" s="385"/>
      <c r="D244" s="385"/>
      <c r="E244" s="385"/>
      <c r="F244" s="385"/>
      <c r="G244" s="385"/>
      <c r="H244" s="346"/>
      <c r="I244" s="346"/>
      <c r="J244" s="346"/>
      <c r="K244" s="346"/>
      <c r="L244" s="346"/>
      <c r="M244" s="346"/>
      <c r="N244" s="346"/>
      <c r="O244" s="346"/>
      <c r="P244" s="346"/>
      <c r="Q244" s="346"/>
      <c r="R244" s="346"/>
      <c r="S244" s="346"/>
      <c r="T244" s="346"/>
      <c r="U244" s="388"/>
      <c r="V244" s="346"/>
      <c r="W244" s="346"/>
      <c r="X244" s="346"/>
      <c r="Y244" s="346"/>
      <c r="Z244" s="346"/>
      <c r="AA244" s="346"/>
      <c r="AB244" s="346"/>
      <c r="AC244" s="346"/>
      <c r="AD244" s="346"/>
      <c r="AE244" s="346"/>
      <c r="AF244" s="346"/>
      <c r="AG244" s="346"/>
      <c r="AH244" s="346"/>
      <c r="AI244" s="346"/>
      <c r="AJ244" s="346"/>
      <c r="AK244" s="346"/>
      <c r="AL244" s="346"/>
      <c r="AM244" s="346"/>
      <c r="AN244" s="346"/>
      <c r="AO244" s="346"/>
      <c r="AP244" s="346"/>
    </row>
    <row r="245" spans="1:42" ht="15.75">
      <c r="A245" s="385"/>
      <c r="B245" s="385"/>
      <c r="C245" s="385"/>
      <c r="D245" s="385"/>
      <c r="E245" s="385"/>
      <c r="F245" s="385"/>
      <c r="G245" s="385"/>
      <c r="H245" s="346"/>
      <c r="I245" s="346"/>
      <c r="J245" s="346"/>
      <c r="K245" s="346"/>
      <c r="L245" s="346"/>
      <c r="M245" s="346"/>
      <c r="N245" s="346"/>
      <c r="O245" s="346"/>
      <c r="P245" s="346"/>
      <c r="Q245" s="346"/>
      <c r="R245" s="346"/>
      <c r="S245" s="346"/>
      <c r="T245" s="346"/>
      <c r="U245" s="388"/>
      <c r="V245" s="346"/>
      <c r="W245" s="346"/>
      <c r="X245" s="346"/>
      <c r="Y245" s="346"/>
      <c r="Z245" s="346"/>
      <c r="AA245" s="346"/>
      <c r="AB245" s="346"/>
      <c r="AC245" s="346"/>
      <c r="AD245" s="346"/>
      <c r="AE245" s="346"/>
      <c r="AF245" s="346"/>
      <c r="AG245" s="346"/>
      <c r="AH245" s="346"/>
      <c r="AI245" s="346"/>
      <c r="AJ245" s="346"/>
      <c r="AK245" s="346"/>
      <c r="AL245" s="346"/>
      <c r="AM245" s="346"/>
      <c r="AN245" s="346"/>
      <c r="AO245" s="346"/>
      <c r="AP245" s="346"/>
    </row>
    <row r="246" spans="1:42" ht="15.75">
      <c r="A246" s="385"/>
      <c r="B246" s="385"/>
      <c r="C246" s="385"/>
      <c r="D246" s="385"/>
      <c r="E246" s="385"/>
      <c r="F246" s="385"/>
      <c r="G246" s="385"/>
      <c r="H246" s="346"/>
      <c r="I246" s="346"/>
      <c r="J246" s="346"/>
      <c r="K246" s="346"/>
      <c r="L246" s="346"/>
      <c r="M246" s="346"/>
      <c r="N246" s="346"/>
      <c r="O246" s="346"/>
      <c r="P246" s="346"/>
      <c r="Q246" s="346"/>
      <c r="R246" s="346"/>
      <c r="S246" s="346"/>
      <c r="T246" s="346"/>
      <c r="U246" s="388"/>
      <c r="V246" s="346"/>
      <c r="W246" s="346"/>
      <c r="X246" s="346"/>
      <c r="Y246" s="346"/>
      <c r="Z246" s="346"/>
      <c r="AA246" s="346"/>
      <c r="AB246" s="346"/>
      <c r="AC246" s="346"/>
      <c r="AD246" s="346"/>
      <c r="AE246" s="346"/>
      <c r="AF246" s="346"/>
      <c r="AG246" s="346"/>
      <c r="AH246" s="346"/>
      <c r="AI246" s="346"/>
      <c r="AJ246" s="346"/>
      <c r="AK246" s="346"/>
      <c r="AL246" s="346"/>
      <c r="AM246" s="346"/>
      <c r="AN246" s="346"/>
      <c r="AO246" s="346"/>
      <c r="AP246" s="346"/>
    </row>
    <row r="247" spans="1:42" ht="15.75">
      <c r="A247" s="385"/>
      <c r="B247" s="385"/>
      <c r="C247" s="385"/>
      <c r="D247" s="385"/>
      <c r="E247" s="385"/>
      <c r="F247" s="385"/>
      <c r="G247" s="385"/>
      <c r="H247" s="346"/>
      <c r="I247" s="346"/>
      <c r="J247" s="346"/>
      <c r="K247" s="346"/>
      <c r="L247" s="346"/>
      <c r="M247" s="346"/>
      <c r="N247" s="346"/>
      <c r="O247" s="346"/>
      <c r="P247" s="346"/>
      <c r="Q247" s="346"/>
      <c r="R247" s="346"/>
      <c r="S247" s="346"/>
      <c r="T247" s="346"/>
      <c r="U247" s="388"/>
      <c r="V247" s="346"/>
      <c r="W247" s="346"/>
      <c r="X247" s="346"/>
      <c r="Y247" s="346"/>
      <c r="Z247" s="346"/>
      <c r="AA247" s="346"/>
      <c r="AB247" s="346"/>
      <c r="AC247" s="346"/>
      <c r="AD247" s="346"/>
      <c r="AE247" s="346"/>
      <c r="AF247" s="346"/>
      <c r="AG247" s="346"/>
      <c r="AH247" s="346"/>
      <c r="AI247" s="346"/>
      <c r="AJ247" s="346"/>
      <c r="AK247" s="346"/>
      <c r="AL247" s="346"/>
      <c r="AM247" s="346"/>
      <c r="AN247" s="346"/>
      <c r="AO247" s="346"/>
      <c r="AP247" s="346"/>
    </row>
    <row r="248" spans="1:42" ht="15.75">
      <c r="A248" s="385"/>
      <c r="B248" s="385"/>
      <c r="C248" s="385"/>
      <c r="D248" s="385"/>
      <c r="E248" s="385"/>
      <c r="F248" s="385"/>
      <c r="G248" s="385"/>
      <c r="H248" s="346"/>
      <c r="I248" s="346"/>
      <c r="J248" s="346"/>
      <c r="K248" s="346"/>
      <c r="L248" s="346"/>
      <c r="M248" s="346"/>
      <c r="N248" s="346"/>
      <c r="O248" s="346"/>
      <c r="P248" s="346"/>
      <c r="Q248" s="346"/>
      <c r="R248" s="346"/>
      <c r="S248" s="346"/>
      <c r="T248" s="346"/>
      <c r="U248" s="388"/>
      <c r="V248" s="346"/>
      <c r="W248" s="346"/>
      <c r="X248" s="346"/>
      <c r="Y248" s="346"/>
      <c r="Z248" s="346"/>
      <c r="AA248" s="346"/>
      <c r="AB248" s="346"/>
      <c r="AC248" s="346"/>
      <c r="AD248" s="346"/>
      <c r="AE248" s="346"/>
      <c r="AF248" s="346"/>
      <c r="AG248" s="346"/>
      <c r="AH248" s="346"/>
      <c r="AI248" s="346"/>
      <c r="AJ248" s="346"/>
      <c r="AK248" s="346"/>
      <c r="AL248" s="346"/>
      <c r="AM248" s="346"/>
      <c r="AN248" s="346"/>
      <c r="AO248" s="346"/>
      <c r="AP248" s="346"/>
    </row>
    <row r="249" spans="1:42" ht="15.75">
      <c r="A249" s="385"/>
      <c r="B249" s="385"/>
      <c r="C249" s="385"/>
      <c r="D249" s="385"/>
      <c r="E249" s="385"/>
      <c r="F249" s="385"/>
      <c r="G249" s="385"/>
      <c r="H249" s="346"/>
      <c r="I249" s="346"/>
      <c r="J249" s="346"/>
      <c r="K249" s="346"/>
      <c r="L249" s="346"/>
      <c r="M249" s="346"/>
      <c r="N249" s="346"/>
      <c r="O249" s="346"/>
      <c r="P249" s="346"/>
      <c r="Q249" s="346"/>
      <c r="R249" s="346"/>
      <c r="S249" s="346"/>
      <c r="T249" s="346"/>
      <c r="U249" s="388"/>
      <c r="V249" s="346"/>
      <c r="W249" s="346"/>
      <c r="X249" s="346"/>
      <c r="Y249" s="346"/>
      <c r="Z249" s="346"/>
      <c r="AA249" s="346"/>
      <c r="AB249" s="346"/>
      <c r="AC249" s="346"/>
      <c r="AD249" s="346"/>
      <c r="AE249" s="346"/>
      <c r="AF249" s="346"/>
      <c r="AG249" s="346"/>
      <c r="AH249" s="346"/>
      <c r="AI249" s="346"/>
      <c r="AJ249" s="346"/>
      <c r="AK249" s="346"/>
      <c r="AL249" s="346"/>
      <c r="AM249" s="346"/>
      <c r="AN249" s="346"/>
      <c r="AO249" s="346"/>
      <c r="AP249" s="346"/>
    </row>
    <row r="250" spans="1:42" ht="15.75">
      <c r="A250" s="385"/>
      <c r="B250" s="385"/>
      <c r="C250" s="385"/>
      <c r="D250" s="385"/>
      <c r="E250" s="385"/>
      <c r="F250" s="385"/>
      <c r="G250" s="385"/>
      <c r="H250" s="346"/>
      <c r="I250" s="346"/>
      <c r="J250" s="346"/>
      <c r="K250" s="346"/>
      <c r="L250" s="346"/>
      <c r="M250" s="346"/>
      <c r="N250" s="346"/>
      <c r="O250" s="346"/>
      <c r="P250" s="346"/>
      <c r="Q250" s="346"/>
      <c r="R250" s="346"/>
      <c r="S250" s="346"/>
      <c r="T250" s="346"/>
      <c r="U250" s="388"/>
      <c r="V250" s="346"/>
      <c r="W250" s="346"/>
      <c r="X250" s="346"/>
      <c r="Y250" s="346"/>
      <c r="Z250" s="346"/>
      <c r="AA250" s="346"/>
      <c r="AB250" s="346"/>
      <c r="AC250" s="346"/>
      <c r="AD250" s="346"/>
      <c r="AE250" s="346"/>
      <c r="AF250" s="346"/>
      <c r="AG250" s="346"/>
      <c r="AH250" s="346"/>
      <c r="AI250" s="346"/>
      <c r="AJ250" s="346"/>
      <c r="AK250" s="346"/>
      <c r="AL250" s="346"/>
      <c r="AM250" s="346"/>
      <c r="AN250" s="346"/>
      <c r="AO250" s="346"/>
      <c r="AP250" s="346"/>
    </row>
    <row r="251" spans="1:42" ht="15.75">
      <c r="A251" s="385"/>
      <c r="B251" s="385"/>
      <c r="C251" s="385"/>
      <c r="D251" s="385"/>
      <c r="E251" s="385"/>
      <c r="F251" s="385"/>
      <c r="G251" s="385"/>
      <c r="H251" s="346"/>
      <c r="I251" s="346"/>
      <c r="J251" s="346"/>
      <c r="K251" s="346"/>
      <c r="L251" s="346"/>
      <c r="M251" s="346"/>
      <c r="N251" s="346"/>
      <c r="O251" s="346"/>
      <c r="P251" s="346"/>
      <c r="Q251" s="346"/>
      <c r="R251" s="346"/>
      <c r="S251" s="346"/>
      <c r="T251" s="346"/>
      <c r="U251" s="388"/>
      <c r="V251" s="346"/>
      <c r="W251" s="346"/>
      <c r="X251" s="346"/>
      <c r="Y251" s="346"/>
      <c r="Z251" s="346"/>
      <c r="AA251" s="346"/>
      <c r="AB251" s="346"/>
      <c r="AC251" s="346"/>
      <c r="AD251" s="346"/>
      <c r="AE251" s="346"/>
      <c r="AF251" s="346"/>
      <c r="AG251" s="346"/>
      <c r="AH251" s="346"/>
      <c r="AI251" s="346"/>
      <c r="AJ251" s="346"/>
      <c r="AK251" s="346"/>
      <c r="AL251" s="346"/>
      <c r="AM251" s="346"/>
      <c r="AN251" s="346"/>
      <c r="AO251" s="346"/>
      <c r="AP251" s="346"/>
    </row>
    <row r="252" spans="1:42" ht="15.75">
      <c r="A252" s="385"/>
      <c r="B252" s="385"/>
      <c r="C252" s="385"/>
      <c r="D252" s="385"/>
      <c r="E252" s="385"/>
      <c r="F252" s="385"/>
      <c r="G252" s="385"/>
      <c r="H252" s="346"/>
      <c r="I252" s="346"/>
      <c r="J252" s="346"/>
      <c r="K252" s="346"/>
      <c r="L252" s="346"/>
      <c r="M252" s="346"/>
      <c r="N252" s="346"/>
      <c r="O252" s="346"/>
      <c r="P252" s="346"/>
      <c r="Q252" s="346"/>
      <c r="R252" s="346"/>
      <c r="S252" s="346"/>
      <c r="T252" s="346"/>
      <c r="U252" s="388"/>
      <c r="V252" s="346"/>
      <c r="W252" s="346"/>
      <c r="X252" s="346"/>
      <c r="Y252" s="346"/>
      <c r="Z252" s="346"/>
      <c r="AA252" s="346"/>
      <c r="AB252" s="346"/>
      <c r="AC252" s="346"/>
      <c r="AD252" s="346"/>
      <c r="AE252" s="346"/>
      <c r="AF252" s="346"/>
      <c r="AG252" s="346"/>
      <c r="AH252" s="346"/>
      <c r="AI252" s="346"/>
      <c r="AJ252" s="346"/>
      <c r="AK252" s="346"/>
      <c r="AL252" s="346"/>
      <c r="AM252" s="346"/>
      <c r="AN252" s="346"/>
      <c r="AO252" s="346"/>
      <c r="AP252" s="346"/>
    </row>
    <row r="253" spans="1:42" ht="15.75">
      <c r="A253" s="385"/>
      <c r="B253" s="385"/>
      <c r="C253" s="385"/>
      <c r="D253" s="385"/>
      <c r="E253" s="385"/>
      <c r="F253" s="385"/>
      <c r="G253" s="385"/>
      <c r="H253" s="346"/>
      <c r="I253" s="346"/>
      <c r="J253" s="346"/>
      <c r="K253" s="346"/>
      <c r="L253" s="346"/>
      <c r="M253" s="346"/>
      <c r="N253" s="346"/>
      <c r="O253" s="346"/>
      <c r="P253" s="346"/>
      <c r="Q253" s="346"/>
      <c r="R253" s="346"/>
      <c r="S253" s="346"/>
      <c r="T253" s="346"/>
      <c r="U253" s="388"/>
      <c r="V253" s="346"/>
      <c r="W253" s="346"/>
      <c r="X253" s="346"/>
      <c r="Y253" s="346"/>
      <c r="Z253" s="346"/>
      <c r="AA253" s="346"/>
      <c r="AB253" s="346"/>
      <c r="AC253" s="346"/>
      <c r="AD253" s="346"/>
      <c r="AE253" s="346"/>
      <c r="AF253" s="346"/>
      <c r="AG253" s="346"/>
      <c r="AH253" s="346"/>
      <c r="AI253" s="346"/>
      <c r="AJ253" s="346"/>
      <c r="AK253" s="346"/>
      <c r="AL253" s="346"/>
      <c r="AM253" s="346"/>
      <c r="AN253" s="346"/>
      <c r="AO253" s="346"/>
      <c r="AP253" s="346"/>
    </row>
    <row r="254" spans="1:42" ht="15.75">
      <c r="A254" s="385"/>
      <c r="B254" s="385"/>
      <c r="C254" s="385"/>
      <c r="D254" s="385"/>
      <c r="E254" s="385"/>
      <c r="F254" s="385"/>
      <c r="G254" s="385"/>
      <c r="H254" s="346"/>
      <c r="I254" s="346"/>
      <c r="J254" s="346"/>
      <c r="K254" s="346"/>
      <c r="L254" s="346"/>
      <c r="M254" s="346"/>
      <c r="N254" s="346"/>
      <c r="O254" s="346"/>
      <c r="P254" s="346"/>
      <c r="Q254" s="346"/>
      <c r="R254" s="346"/>
      <c r="S254" s="346"/>
      <c r="T254" s="346"/>
      <c r="U254" s="388"/>
      <c r="V254" s="346"/>
      <c r="W254" s="346"/>
      <c r="X254" s="346"/>
      <c r="Y254" s="346"/>
      <c r="Z254" s="346"/>
      <c r="AA254" s="346"/>
      <c r="AB254" s="346"/>
      <c r="AC254" s="346"/>
      <c r="AD254" s="346"/>
      <c r="AE254" s="346"/>
      <c r="AF254" s="346"/>
      <c r="AG254" s="346"/>
      <c r="AH254" s="346"/>
      <c r="AI254" s="346"/>
      <c r="AJ254" s="346"/>
      <c r="AK254" s="346"/>
      <c r="AL254" s="346"/>
      <c r="AM254" s="346"/>
      <c r="AN254" s="346"/>
      <c r="AO254" s="346"/>
      <c r="AP254" s="346"/>
    </row>
    <row r="255" spans="1:42" ht="15.75">
      <c r="A255" s="385"/>
      <c r="B255" s="385"/>
      <c r="C255" s="385"/>
      <c r="D255" s="385"/>
      <c r="E255" s="385"/>
      <c r="F255" s="385"/>
      <c r="G255" s="385"/>
      <c r="H255" s="346"/>
      <c r="I255" s="346"/>
      <c r="J255" s="346"/>
      <c r="K255" s="346"/>
      <c r="L255" s="346"/>
      <c r="M255" s="346"/>
      <c r="N255" s="346"/>
      <c r="O255" s="346"/>
      <c r="P255" s="346"/>
      <c r="Q255" s="346"/>
      <c r="R255" s="346"/>
      <c r="S255" s="346"/>
      <c r="T255" s="346"/>
      <c r="U255" s="388"/>
      <c r="V255" s="346"/>
      <c r="W255" s="346"/>
      <c r="X255" s="346"/>
      <c r="Y255" s="346"/>
      <c r="Z255" s="346"/>
      <c r="AA255" s="346"/>
      <c r="AB255" s="346"/>
      <c r="AC255" s="346"/>
      <c r="AD255" s="346"/>
      <c r="AE255" s="346"/>
      <c r="AF255" s="346"/>
      <c r="AG255" s="346"/>
      <c r="AH255" s="346"/>
      <c r="AI255" s="346"/>
      <c r="AJ255" s="346"/>
      <c r="AK255" s="346"/>
      <c r="AL255" s="346"/>
      <c r="AM255" s="346"/>
      <c r="AN255" s="346"/>
      <c r="AO255" s="346"/>
      <c r="AP255" s="346"/>
    </row>
    <row r="256" spans="1:42" ht="15.75">
      <c r="A256" s="385"/>
      <c r="B256" s="385"/>
      <c r="C256" s="385"/>
      <c r="D256" s="385"/>
      <c r="E256" s="385"/>
      <c r="F256" s="385"/>
      <c r="G256" s="385"/>
      <c r="H256" s="346"/>
      <c r="I256" s="346"/>
      <c r="J256" s="346"/>
      <c r="K256" s="346"/>
      <c r="L256" s="346"/>
      <c r="M256" s="346"/>
      <c r="N256" s="346"/>
      <c r="O256" s="346"/>
      <c r="P256" s="346"/>
      <c r="Q256" s="346"/>
      <c r="R256" s="346"/>
      <c r="S256" s="346"/>
      <c r="T256" s="346"/>
      <c r="U256" s="388"/>
      <c r="V256" s="346"/>
      <c r="W256" s="346"/>
      <c r="X256" s="346"/>
      <c r="Y256" s="346"/>
      <c r="Z256" s="346"/>
      <c r="AA256" s="346"/>
      <c r="AB256" s="346"/>
      <c r="AC256" s="346"/>
      <c r="AD256" s="346"/>
      <c r="AE256" s="346"/>
      <c r="AF256" s="346"/>
      <c r="AG256" s="346"/>
      <c r="AH256" s="346"/>
      <c r="AI256" s="346"/>
      <c r="AJ256" s="346"/>
      <c r="AK256" s="346"/>
      <c r="AL256" s="346"/>
      <c r="AM256" s="346"/>
      <c r="AN256" s="346"/>
      <c r="AO256" s="346"/>
      <c r="AP256" s="346"/>
    </row>
    <row r="257" spans="1:42" ht="15.75">
      <c r="A257" s="385"/>
      <c r="B257" s="385"/>
      <c r="C257" s="385"/>
      <c r="D257" s="385"/>
      <c r="E257" s="385"/>
      <c r="F257" s="385"/>
      <c r="G257" s="385"/>
      <c r="H257" s="346"/>
      <c r="I257" s="346"/>
      <c r="J257" s="346"/>
      <c r="K257" s="346"/>
      <c r="L257" s="346"/>
      <c r="M257" s="346"/>
      <c r="N257" s="346"/>
      <c r="O257" s="346"/>
      <c r="P257" s="346"/>
      <c r="Q257" s="346"/>
      <c r="R257" s="346"/>
      <c r="S257" s="346"/>
      <c r="T257" s="346"/>
      <c r="U257" s="388"/>
      <c r="V257" s="346"/>
      <c r="W257" s="346"/>
      <c r="X257" s="346"/>
      <c r="Y257" s="346"/>
      <c r="Z257" s="346"/>
      <c r="AA257" s="346"/>
      <c r="AB257" s="346"/>
      <c r="AC257" s="346"/>
      <c r="AD257" s="346"/>
      <c r="AE257" s="346"/>
      <c r="AF257" s="346"/>
      <c r="AG257" s="346"/>
      <c r="AH257" s="346"/>
      <c r="AI257" s="346"/>
      <c r="AJ257" s="346"/>
      <c r="AK257" s="346"/>
      <c r="AL257" s="346"/>
      <c r="AM257" s="346"/>
      <c r="AN257" s="346"/>
      <c r="AO257" s="346"/>
      <c r="AP257" s="346"/>
    </row>
    <row r="258" spans="1:42" ht="15.75">
      <c r="A258" s="385"/>
      <c r="B258" s="385"/>
      <c r="C258" s="385"/>
      <c r="D258" s="385"/>
      <c r="E258" s="385"/>
      <c r="F258" s="385"/>
      <c r="G258" s="385"/>
      <c r="H258" s="346"/>
      <c r="I258" s="346"/>
      <c r="J258" s="346"/>
      <c r="K258" s="346"/>
      <c r="L258" s="346"/>
      <c r="M258" s="346"/>
      <c r="N258" s="346"/>
      <c r="O258" s="346"/>
      <c r="P258" s="346"/>
      <c r="Q258" s="346"/>
      <c r="R258" s="346"/>
      <c r="S258" s="346"/>
      <c r="T258" s="346"/>
      <c r="U258" s="388"/>
      <c r="V258" s="346"/>
      <c r="W258" s="346"/>
      <c r="X258" s="346"/>
      <c r="Y258" s="346"/>
      <c r="Z258" s="346"/>
      <c r="AA258" s="346"/>
      <c r="AB258" s="346"/>
      <c r="AC258" s="346"/>
      <c r="AD258" s="346"/>
      <c r="AE258" s="346"/>
      <c r="AF258" s="346"/>
      <c r="AG258" s="346"/>
      <c r="AH258" s="346"/>
      <c r="AI258" s="346"/>
      <c r="AJ258" s="346"/>
      <c r="AK258" s="346"/>
      <c r="AL258" s="346"/>
      <c r="AM258" s="346"/>
      <c r="AN258" s="346"/>
      <c r="AO258" s="346"/>
      <c r="AP258" s="346"/>
    </row>
    <row r="259" spans="1:42" ht="15.75">
      <c r="A259" s="385"/>
      <c r="B259" s="385"/>
      <c r="C259" s="385"/>
      <c r="D259" s="385"/>
      <c r="E259" s="385"/>
      <c r="F259" s="385"/>
      <c r="G259" s="385"/>
      <c r="H259" s="346"/>
      <c r="I259" s="346"/>
      <c r="J259" s="346"/>
      <c r="K259" s="346"/>
      <c r="L259" s="346"/>
      <c r="M259" s="346"/>
      <c r="N259" s="346"/>
      <c r="O259" s="346"/>
      <c r="P259" s="346"/>
      <c r="Q259" s="346"/>
      <c r="R259" s="346"/>
      <c r="S259" s="346"/>
      <c r="T259" s="346"/>
      <c r="U259" s="388"/>
      <c r="V259" s="346"/>
      <c r="W259" s="346"/>
      <c r="X259" s="346"/>
      <c r="Y259" s="346"/>
      <c r="Z259" s="346"/>
      <c r="AA259" s="346"/>
      <c r="AB259" s="346"/>
      <c r="AC259" s="346"/>
      <c r="AD259" s="346"/>
      <c r="AE259" s="346"/>
      <c r="AF259" s="346"/>
      <c r="AG259" s="346"/>
      <c r="AH259" s="346"/>
      <c r="AI259" s="346"/>
      <c r="AJ259" s="346"/>
      <c r="AK259" s="346"/>
      <c r="AL259" s="346"/>
      <c r="AM259" s="346"/>
      <c r="AN259" s="346"/>
      <c r="AO259" s="346"/>
      <c r="AP259" s="346"/>
    </row>
    <row r="260" spans="1:42" ht="15.75">
      <c r="A260" s="385"/>
      <c r="B260" s="385"/>
      <c r="C260" s="385"/>
      <c r="D260" s="385"/>
      <c r="E260" s="385"/>
      <c r="F260" s="385"/>
      <c r="G260" s="385"/>
      <c r="H260" s="346"/>
      <c r="I260" s="346"/>
      <c r="J260" s="346"/>
      <c r="K260" s="346"/>
      <c r="L260" s="346"/>
      <c r="M260" s="346"/>
      <c r="N260" s="346"/>
      <c r="O260" s="346"/>
      <c r="P260" s="346"/>
      <c r="Q260" s="346"/>
      <c r="R260" s="346"/>
      <c r="S260" s="346"/>
      <c r="T260" s="346"/>
      <c r="U260" s="388"/>
      <c r="V260" s="346"/>
      <c r="W260" s="346"/>
      <c r="X260" s="346"/>
      <c r="Y260" s="346"/>
      <c r="Z260" s="346"/>
      <c r="AA260" s="346"/>
      <c r="AB260" s="346"/>
      <c r="AC260" s="346"/>
      <c r="AD260" s="346"/>
      <c r="AE260" s="346"/>
      <c r="AF260" s="346"/>
      <c r="AG260" s="346"/>
      <c r="AH260" s="346"/>
      <c r="AI260" s="346"/>
      <c r="AJ260" s="346"/>
      <c r="AK260" s="346"/>
      <c r="AL260" s="346"/>
      <c r="AM260" s="346"/>
      <c r="AN260" s="346"/>
      <c r="AO260" s="346"/>
      <c r="AP260" s="346"/>
    </row>
    <row r="261" spans="1:42" ht="15.75">
      <c r="A261" s="385"/>
      <c r="B261" s="385"/>
      <c r="C261" s="385"/>
      <c r="D261" s="385"/>
      <c r="E261" s="385"/>
      <c r="F261" s="385"/>
      <c r="G261" s="385"/>
      <c r="H261" s="346"/>
      <c r="I261" s="346"/>
      <c r="J261" s="346"/>
      <c r="K261" s="346"/>
      <c r="L261" s="346"/>
      <c r="M261" s="346"/>
      <c r="N261" s="346"/>
      <c r="O261" s="346"/>
      <c r="P261" s="346"/>
      <c r="Q261" s="346"/>
      <c r="R261" s="346"/>
      <c r="S261" s="346"/>
      <c r="T261" s="346"/>
      <c r="U261" s="388"/>
      <c r="V261" s="346"/>
      <c r="W261" s="346"/>
      <c r="X261" s="346"/>
      <c r="Y261" s="346"/>
      <c r="Z261" s="346"/>
      <c r="AA261" s="346"/>
      <c r="AB261" s="346"/>
      <c r="AC261" s="346"/>
      <c r="AD261" s="346"/>
      <c r="AE261" s="346"/>
      <c r="AF261" s="346"/>
      <c r="AG261" s="346"/>
      <c r="AH261" s="346"/>
      <c r="AI261" s="346"/>
      <c r="AJ261" s="346"/>
      <c r="AK261" s="346"/>
      <c r="AL261" s="346"/>
      <c r="AM261" s="346"/>
      <c r="AN261" s="346"/>
      <c r="AO261" s="346"/>
      <c r="AP261" s="346"/>
    </row>
    <row r="262" spans="1:42" ht="15.75">
      <c r="A262" s="385"/>
      <c r="B262" s="385"/>
      <c r="C262" s="385"/>
      <c r="D262" s="385"/>
      <c r="E262" s="385"/>
      <c r="F262" s="385"/>
      <c r="G262" s="385"/>
      <c r="H262" s="346"/>
      <c r="I262" s="346"/>
      <c r="J262" s="346"/>
      <c r="K262" s="346"/>
      <c r="L262" s="346"/>
      <c r="M262" s="346"/>
      <c r="N262" s="346"/>
      <c r="O262" s="346"/>
      <c r="P262" s="346"/>
      <c r="Q262" s="346"/>
      <c r="R262" s="346"/>
      <c r="S262" s="346"/>
      <c r="T262" s="346"/>
      <c r="U262" s="388"/>
      <c r="V262" s="346"/>
      <c r="W262" s="346"/>
      <c r="X262" s="346"/>
      <c r="Y262" s="346"/>
      <c r="Z262" s="346"/>
      <c r="AA262" s="346"/>
      <c r="AB262" s="346"/>
      <c r="AC262" s="346"/>
      <c r="AD262" s="346"/>
      <c r="AE262" s="346"/>
      <c r="AF262" s="346"/>
      <c r="AG262" s="346"/>
      <c r="AH262" s="346"/>
      <c r="AI262" s="346"/>
      <c r="AJ262" s="346"/>
      <c r="AK262" s="346"/>
      <c r="AL262" s="346"/>
      <c r="AM262" s="346"/>
      <c r="AN262" s="346"/>
      <c r="AO262" s="346"/>
      <c r="AP262" s="346"/>
    </row>
    <row r="263" spans="1:42" ht="15.75">
      <c r="A263" s="385"/>
      <c r="B263" s="385"/>
      <c r="C263" s="385"/>
      <c r="D263" s="385"/>
      <c r="E263" s="385"/>
      <c r="F263" s="385"/>
      <c r="G263" s="385"/>
      <c r="H263" s="346"/>
      <c r="I263" s="346"/>
      <c r="J263" s="346"/>
      <c r="K263" s="346"/>
      <c r="L263" s="346"/>
      <c r="M263" s="346"/>
      <c r="N263" s="346"/>
      <c r="O263" s="346"/>
      <c r="P263" s="346"/>
      <c r="Q263" s="346"/>
      <c r="R263" s="346"/>
      <c r="S263" s="346"/>
      <c r="T263" s="346"/>
      <c r="U263" s="388"/>
      <c r="V263" s="346"/>
      <c r="W263" s="346"/>
      <c r="X263" s="346"/>
      <c r="Y263" s="346"/>
      <c r="Z263" s="346"/>
      <c r="AA263" s="346"/>
      <c r="AB263" s="346"/>
      <c r="AC263" s="346"/>
      <c r="AD263" s="346"/>
      <c r="AE263" s="346"/>
      <c r="AF263" s="346"/>
      <c r="AG263" s="346"/>
      <c r="AH263" s="346"/>
      <c r="AI263" s="346"/>
      <c r="AJ263" s="346"/>
      <c r="AK263" s="346"/>
      <c r="AL263" s="346"/>
      <c r="AM263" s="346"/>
      <c r="AN263" s="346"/>
      <c r="AO263" s="346"/>
      <c r="AP263" s="346"/>
    </row>
    <row r="264" spans="1:42" ht="15.75">
      <c r="A264" s="385"/>
      <c r="B264" s="385"/>
      <c r="C264" s="385"/>
      <c r="D264" s="385"/>
      <c r="E264" s="385"/>
      <c r="F264" s="385"/>
      <c r="G264" s="385"/>
      <c r="H264" s="346"/>
      <c r="I264" s="346"/>
      <c r="J264" s="346"/>
      <c r="K264" s="346"/>
      <c r="L264" s="346"/>
      <c r="M264" s="346"/>
      <c r="N264" s="346"/>
      <c r="O264" s="346"/>
      <c r="P264" s="346"/>
      <c r="Q264" s="346"/>
      <c r="R264" s="346"/>
      <c r="S264" s="346"/>
      <c r="T264" s="346"/>
      <c r="U264" s="388"/>
      <c r="V264" s="346"/>
      <c r="W264" s="346"/>
      <c r="X264" s="346"/>
      <c r="Y264" s="346"/>
      <c r="Z264" s="346"/>
      <c r="AA264" s="346"/>
      <c r="AB264" s="346"/>
      <c r="AC264" s="346"/>
      <c r="AD264" s="346"/>
      <c r="AE264" s="346"/>
      <c r="AF264" s="346"/>
      <c r="AG264" s="346"/>
      <c r="AH264" s="346"/>
      <c r="AI264" s="346"/>
      <c r="AJ264" s="346"/>
      <c r="AK264" s="346"/>
      <c r="AL264" s="346"/>
      <c r="AM264" s="346"/>
      <c r="AN264" s="346"/>
      <c r="AO264" s="346"/>
      <c r="AP264" s="346"/>
    </row>
    <row r="265" spans="1:42" ht="15.75">
      <c r="A265" s="385"/>
      <c r="B265" s="385"/>
      <c r="C265" s="385"/>
      <c r="D265" s="385"/>
      <c r="E265" s="385"/>
      <c r="F265" s="385"/>
      <c r="G265" s="385"/>
      <c r="H265" s="346"/>
      <c r="I265" s="346"/>
      <c r="J265" s="346"/>
      <c r="K265" s="346"/>
      <c r="L265" s="346"/>
      <c r="M265" s="346"/>
      <c r="N265" s="346"/>
      <c r="O265" s="346"/>
      <c r="P265" s="346"/>
      <c r="Q265" s="346"/>
      <c r="R265" s="346"/>
      <c r="S265" s="346"/>
      <c r="T265" s="346"/>
      <c r="U265" s="388"/>
      <c r="V265" s="346"/>
      <c r="W265" s="346"/>
      <c r="X265" s="346"/>
      <c r="Y265" s="346"/>
      <c r="Z265" s="346"/>
      <c r="AA265" s="346"/>
      <c r="AB265" s="346"/>
      <c r="AC265" s="346"/>
      <c r="AD265" s="346"/>
      <c r="AE265" s="346"/>
      <c r="AF265" s="346"/>
      <c r="AG265" s="346"/>
      <c r="AH265" s="346"/>
      <c r="AI265" s="346"/>
      <c r="AJ265" s="346"/>
      <c r="AK265" s="346"/>
      <c r="AL265" s="346"/>
      <c r="AM265" s="346"/>
      <c r="AN265" s="346"/>
      <c r="AO265" s="346"/>
      <c r="AP265" s="346"/>
    </row>
    <row r="266" spans="1:42" ht="15.75">
      <c r="A266" s="385"/>
      <c r="B266" s="385"/>
      <c r="C266" s="385"/>
      <c r="D266" s="385"/>
      <c r="E266" s="385"/>
      <c r="F266" s="385"/>
      <c r="G266" s="385"/>
      <c r="H266" s="346"/>
      <c r="I266" s="346"/>
      <c r="J266" s="346"/>
      <c r="K266" s="346"/>
      <c r="L266" s="346"/>
      <c r="M266" s="346"/>
      <c r="N266" s="346"/>
      <c r="O266" s="346"/>
      <c r="P266" s="346"/>
      <c r="Q266" s="346"/>
      <c r="R266" s="346"/>
      <c r="S266" s="346"/>
      <c r="T266" s="346"/>
      <c r="U266" s="388"/>
      <c r="V266" s="346"/>
      <c r="W266" s="346"/>
      <c r="X266" s="346"/>
      <c r="Y266" s="346"/>
      <c r="Z266" s="346"/>
      <c r="AA266" s="346"/>
      <c r="AB266" s="346"/>
      <c r="AC266" s="346"/>
      <c r="AD266" s="346"/>
      <c r="AE266" s="346"/>
      <c r="AF266" s="346"/>
      <c r="AG266" s="346"/>
      <c r="AH266" s="346"/>
      <c r="AI266" s="346"/>
      <c r="AJ266" s="346"/>
      <c r="AK266" s="346"/>
      <c r="AL266" s="346"/>
      <c r="AM266" s="346"/>
      <c r="AN266" s="346"/>
      <c r="AO266" s="346"/>
      <c r="AP266" s="346"/>
    </row>
    <row r="267" spans="1:42" ht="15.75">
      <c r="A267" s="385"/>
      <c r="B267" s="385"/>
      <c r="C267" s="385"/>
      <c r="D267" s="385"/>
      <c r="E267" s="385"/>
      <c r="F267" s="385"/>
      <c r="G267" s="385"/>
      <c r="H267" s="346"/>
      <c r="I267" s="346"/>
      <c r="J267" s="346"/>
      <c r="K267" s="346"/>
      <c r="L267" s="346"/>
      <c r="M267" s="346"/>
      <c r="N267" s="346"/>
      <c r="O267" s="346"/>
      <c r="P267" s="346"/>
      <c r="Q267" s="346"/>
      <c r="R267" s="346"/>
      <c r="S267" s="346"/>
      <c r="T267" s="346"/>
      <c r="U267" s="388"/>
      <c r="V267" s="346"/>
      <c r="W267" s="346"/>
      <c r="X267" s="346"/>
      <c r="Y267" s="346"/>
      <c r="Z267" s="346"/>
      <c r="AA267" s="346"/>
      <c r="AB267" s="346"/>
      <c r="AC267" s="346"/>
      <c r="AD267" s="346"/>
      <c r="AE267" s="346"/>
      <c r="AF267" s="346"/>
      <c r="AG267" s="346"/>
      <c r="AH267" s="346"/>
      <c r="AI267" s="346"/>
      <c r="AJ267" s="346"/>
      <c r="AK267" s="346"/>
      <c r="AL267" s="346"/>
      <c r="AM267" s="346"/>
      <c r="AN267" s="346"/>
      <c r="AO267" s="346"/>
      <c r="AP267" s="346"/>
    </row>
    <row r="268" spans="1:42" ht="15.75">
      <c r="A268" s="385"/>
      <c r="B268" s="385"/>
      <c r="C268" s="385"/>
      <c r="D268" s="385"/>
      <c r="E268" s="385"/>
      <c r="F268" s="385"/>
      <c r="G268" s="385"/>
      <c r="H268" s="346"/>
      <c r="I268" s="346"/>
      <c r="J268" s="346"/>
      <c r="K268" s="346"/>
      <c r="L268" s="346"/>
      <c r="M268" s="346"/>
      <c r="N268" s="346"/>
      <c r="O268" s="346"/>
      <c r="P268" s="346"/>
      <c r="Q268" s="346"/>
      <c r="R268" s="346"/>
      <c r="S268" s="346"/>
      <c r="T268" s="346"/>
      <c r="U268" s="388"/>
      <c r="V268" s="346"/>
      <c r="W268" s="346"/>
      <c r="X268" s="346"/>
      <c r="Y268" s="346"/>
      <c r="Z268" s="346"/>
      <c r="AA268" s="346"/>
      <c r="AB268" s="346"/>
      <c r="AC268" s="346"/>
      <c r="AD268" s="346"/>
      <c r="AE268" s="346"/>
      <c r="AF268" s="346"/>
      <c r="AG268" s="346"/>
      <c r="AH268" s="346"/>
      <c r="AI268" s="346"/>
      <c r="AJ268" s="346"/>
      <c r="AK268" s="346"/>
      <c r="AL268" s="346"/>
      <c r="AM268" s="346"/>
      <c r="AN268" s="346"/>
      <c r="AO268" s="346"/>
      <c r="AP268" s="346"/>
    </row>
    <row r="269" spans="1:42" ht="15.75">
      <c r="A269" s="385"/>
      <c r="B269" s="385"/>
      <c r="C269" s="385"/>
      <c r="D269" s="385"/>
      <c r="E269" s="385"/>
      <c r="F269" s="385"/>
      <c r="G269" s="385"/>
      <c r="H269" s="346"/>
      <c r="I269" s="346"/>
      <c r="J269" s="346"/>
      <c r="K269" s="346"/>
      <c r="L269" s="346"/>
      <c r="M269" s="346"/>
      <c r="N269" s="346"/>
      <c r="O269" s="346"/>
      <c r="P269" s="346"/>
      <c r="Q269" s="346"/>
      <c r="R269" s="346"/>
      <c r="S269" s="346"/>
      <c r="T269" s="346"/>
      <c r="U269" s="388"/>
      <c r="V269" s="346"/>
      <c r="W269" s="346"/>
      <c r="X269" s="346"/>
      <c r="Y269" s="346"/>
      <c r="Z269" s="346"/>
      <c r="AA269" s="346"/>
      <c r="AB269" s="346"/>
      <c r="AC269" s="346"/>
      <c r="AD269" s="346"/>
      <c r="AE269" s="346"/>
      <c r="AF269" s="346"/>
      <c r="AG269" s="346"/>
      <c r="AH269" s="346"/>
      <c r="AI269" s="346"/>
      <c r="AJ269" s="346"/>
      <c r="AK269" s="346"/>
      <c r="AL269" s="346"/>
      <c r="AM269" s="346"/>
      <c r="AN269" s="346"/>
      <c r="AO269" s="346"/>
      <c r="AP269" s="346"/>
    </row>
    <row r="270" spans="1:42" ht="15.75">
      <c r="A270" s="385"/>
      <c r="B270" s="385"/>
      <c r="C270" s="385"/>
      <c r="D270" s="385"/>
      <c r="E270" s="385"/>
      <c r="F270" s="385"/>
      <c r="G270" s="385"/>
      <c r="H270" s="346"/>
      <c r="I270" s="346"/>
      <c r="J270" s="346"/>
      <c r="K270" s="346"/>
      <c r="L270" s="346"/>
      <c r="M270" s="346"/>
      <c r="N270" s="346"/>
      <c r="O270" s="346"/>
      <c r="P270" s="346"/>
      <c r="Q270" s="346"/>
      <c r="R270" s="346"/>
      <c r="S270" s="346"/>
      <c r="T270" s="346"/>
      <c r="U270" s="388"/>
      <c r="V270" s="346"/>
      <c r="W270" s="346"/>
      <c r="X270" s="346"/>
      <c r="Y270" s="346"/>
      <c r="Z270" s="346"/>
      <c r="AA270" s="346"/>
      <c r="AB270" s="346"/>
      <c r="AC270" s="346"/>
      <c r="AD270" s="346"/>
      <c r="AE270" s="346"/>
      <c r="AF270" s="346"/>
      <c r="AG270" s="346"/>
      <c r="AH270" s="346"/>
      <c r="AI270" s="346"/>
      <c r="AJ270" s="346"/>
      <c r="AK270" s="346"/>
      <c r="AL270" s="346"/>
      <c r="AM270" s="346"/>
      <c r="AN270" s="346"/>
      <c r="AO270" s="346"/>
      <c r="AP270" s="346"/>
    </row>
    <row r="271" spans="1:42" ht="15.75">
      <c r="A271" s="385"/>
      <c r="B271" s="385"/>
      <c r="C271" s="385"/>
      <c r="D271" s="385"/>
      <c r="E271" s="385"/>
      <c r="F271" s="385"/>
      <c r="G271" s="385"/>
      <c r="H271" s="346"/>
      <c r="I271" s="346"/>
      <c r="J271" s="346"/>
      <c r="K271" s="346"/>
      <c r="L271" s="346"/>
      <c r="M271" s="346"/>
      <c r="N271" s="346"/>
      <c r="O271" s="346"/>
      <c r="P271" s="346"/>
      <c r="Q271" s="346"/>
      <c r="R271" s="346"/>
      <c r="S271" s="346"/>
      <c r="T271" s="346"/>
      <c r="U271" s="388"/>
      <c r="V271" s="346"/>
      <c r="W271" s="346"/>
      <c r="X271" s="346"/>
      <c r="Y271" s="346"/>
      <c r="Z271" s="346"/>
      <c r="AA271" s="346"/>
      <c r="AB271" s="346"/>
      <c r="AC271" s="346"/>
      <c r="AD271" s="346"/>
      <c r="AE271" s="346"/>
      <c r="AF271" s="346"/>
      <c r="AG271" s="346"/>
      <c r="AH271" s="346"/>
      <c r="AI271" s="346"/>
      <c r="AJ271" s="346"/>
      <c r="AK271" s="346"/>
      <c r="AL271" s="346"/>
      <c r="AM271" s="346"/>
      <c r="AN271" s="346"/>
      <c r="AO271" s="346"/>
      <c r="AP271" s="346"/>
    </row>
    <row r="272" spans="1:42" ht="15.75">
      <c r="A272" s="385"/>
      <c r="B272" s="385"/>
      <c r="C272" s="385"/>
      <c r="D272" s="385"/>
      <c r="E272" s="385"/>
      <c r="F272" s="385"/>
      <c r="G272" s="385"/>
      <c r="H272" s="346"/>
      <c r="I272" s="346"/>
      <c r="J272" s="346"/>
      <c r="K272" s="346"/>
      <c r="L272" s="346"/>
      <c r="M272" s="346"/>
      <c r="N272" s="346"/>
      <c r="O272" s="346"/>
      <c r="P272" s="346"/>
      <c r="Q272" s="346"/>
      <c r="R272" s="346"/>
      <c r="S272" s="346"/>
      <c r="T272" s="346"/>
      <c r="U272" s="388"/>
      <c r="V272" s="346"/>
      <c r="W272" s="346"/>
      <c r="X272" s="346"/>
      <c r="Y272" s="346"/>
      <c r="Z272" s="346"/>
      <c r="AA272" s="346"/>
      <c r="AB272" s="346"/>
      <c r="AC272" s="346"/>
      <c r="AD272" s="346"/>
      <c r="AE272" s="346"/>
      <c r="AF272" s="346"/>
      <c r="AG272" s="346"/>
      <c r="AH272" s="346"/>
      <c r="AI272" s="346"/>
      <c r="AJ272" s="346"/>
      <c r="AK272" s="346"/>
      <c r="AL272" s="346"/>
      <c r="AM272" s="346"/>
      <c r="AN272" s="346"/>
      <c r="AO272" s="346"/>
      <c r="AP272" s="346"/>
    </row>
    <row r="273" spans="1:42" ht="15.75">
      <c r="A273" s="385"/>
      <c r="B273" s="385"/>
      <c r="C273" s="385"/>
      <c r="D273" s="385"/>
      <c r="E273" s="385"/>
      <c r="F273" s="385"/>
      <c r="G273" s="385"/>
      <c r="H273" s="346"/>
      <c r="I273" s="346"/>
      <c r="J273" s="346"/>
      <c r="K273" s="346"/>
      <c r="L273" s="346"/>
      <c r="M273" s="346"/>
      <c r="N273" s="346"/>
      <c r="O273" s="346"/>
      <c r="P273" s="346"/>
      <c r="Q273" s="346"/>
      <c r="R273" s="346"/>
      <c r="S273" s="346"/>
      <c r="T273" s="346"/>
      <c r="U273" s="388"/>
      <c r="V273" s="346"/>
      <c r="W273" s="346"/>
      <c r="X273" s="346"/>
      <c r="Y273" s="346"/>
      <c r="Z273" s="346"/>
      <c r="AA273" s="346"/>
      <c r="AB273" s="346"/>
      <c r="AC273" s="346"/>
      <c r="AD273" s="346"/>
      <c r="AE273" s="346"/>
      <c r="AF273" s="346"/>
      <c r="AG273" s="346"/>
      <c r="AH273" s="346"/>
      <c r="AI273" s="346"/>
      <c r="AJ273" s="346"/>
      <c r="AK273" s="346"/>
      <c r="AL273" s="346"/>
      <c r="AM273" s="346"/>
      <c r="AN273" s="346"/>
      <c r="AO273" s="346"/>
      <c r="AP273" s="346"/>
    </row>
    <row r="274" spans="1:42" ht="15.75">
      <c r="A274" s="385"/>
      <c r="B274" s="385"/>
      <c r="C274" s="385"/>
      <c r="D274" s="385"/>
      <c r="E274" s="385"/>
      <c r="F274" s="385"/>
      <c r="G274" s="385"/>
      <c r="H274" s="346"/>
      <c r="I274" s="346"/>
      <c r="J274" s="346"/>
      <c r="K274" s="346"/>
      <c r="L274" s="346"/>
      <c r="M274" s="346"/>
      <c r="N274" s="346"/>
      <c r="O274" s="346"/>
      <c r="P274" s="346"/>
      <c r="Q274" s="346"/>
      <c r="R274" s="346"/>
      <c r="S274" s="346"/>
      <c r="T274" s="346"/>
      <c r="U274" s="388"/>
      <c r="V274" s="346"/>
      <c r="W274" s="346"/>
      <c r="X274" s="346"/>
      <c r="Y274" s="346"/>
      <c r="Z274" s="346"/>
      <c r="AA274" s="346"/>
      <c r="AB274" s="346"/>
      <c r="AC274" s="346"/>
      <c r="AD274" s="346"/>
      <c r="AE274" s="346"/>
      <c r="AF274" s="346"/>
      <c r="AG274" s="346"/>
      <c r="AH274" s="346"/>
      <c r="AI274" s="346"/>
      <c r="AJ274" s="346"/>
      <c r="AK274" s="346"/>
      <c r="AL274" s="346"/>
      <c r="AM274" s="346"/>
      <c r="AN274" s="346"/>
      <c r="AO274" s="346"/>
      <c r="AP274" s="346"/>
    </row>
    <row r="275" spans="1:42" ht="15.75">
      <c r="A275" s="385"/>
      <c r="B275" s="385"/>
      <c r="C275" s="385"/>
      <c r="D275" s="385"/>
      <c r="E275" s="385"/>
      <c r="F275" s="385"/>
      <c r="G275" s="385"/>
      <c r="H275" s="346"/>
      <c r="I275" s="346"/>
      <c r="J275" s="346"/>
      <c r="K275" s="346"/>
      <c r="L275" s="346"/>
      <c r="M275" s="346"/>
      <c r="N275" s="346"/>
      <c r="O275" s="346"/>
      <c r="P275" s="346"/>
      <c r="Q275" s="346"/>
      <c r="R275" s="346"/>
      <c r="S275" s="346"/>
      <c r="T275" s="346"/>
      <c r="U275" s="388"/>
      <c r="V275" s="346"/>
      <c r="W275" s="346"/>
      <c r="X275" s="346"/>
      <c r="Y275" s="346"/>
      <c r="Z275" s="346"/>
      <c r="AA275" s="346"/>
      <c r="AB275" s="346"/>
      <c r="AC275" s="346"/>
      <c r="AD275" s="346"/>
      <c r="AE275" s="346"/>
      <c r="AF275" s="346"/>
      <c r="AG275" s="346"/>
      <c r="AH275" s="346"/>
      <c r="AI275" s="346"/>
      <c r="AJ275" s="346"/>
      <c r="AK275" s="346"/>
      <c r="AL275" s="346"/>
      <c r="AM275" s="346"/>
      <c r="AN275" s="346"/>
      <c r="AO275" s="346"/>
      <c r="AP275" s="346"/>
    </row>
    <row r="276" spans="1:42" ht="15.75">
      <c r="A276" s="385"/>
      <c r="B276" s="385"/>
      <c r="C276" s="385"/>
      <c r="D276" s="385"/>
      <c r="E276" s="385"/>
      <c r="F276" s="385"/>
      <c r="G276" s="385"/>
      <c r="H276" s="346"/>
      <c r="I276" s="346"/>
      <c r="J276" s="346"/>
      <c r="K276" s="346"/>
      <c r="L276" s="346"/>
      <c r="M276" s="346"/>
      <c r="N276" s="346"/>
      <c r="O276" s="346"/>
      <c r="P276" s="346"/>
      <c r="Q276" s="346"/>
      <c r="R276" s="346"/>
      <c r="S276" s="346"/>
      <c r="T276" s="346"/>
      <c r="U276" s="388"/>
      <c r="V276" s="346"/>
      <c r="W276" s="346"/>
      <c r="X276" s="346"/>
      <c r="Y276" s="346"/>
      <c r="Z276" s="346"/>
      <c r="AA276" s="346"/>
      <c r="AB276" s="346"/>
      <c r="AC276" s="346"/>
      <c r="AD276" s="346"/>
      <c r="AE276" s="346"/>
      <c r="AF276" s="346"/>
      <c r="AG276" s="346"/>
      <c r="AH276" s="346"/>
      <c r="AI276" s="346"/>
      <c r="AJ276" s="346"/>
      <c r="AK276" s="346"/>
      <c r="AL276" s="346"/>
      <c r="AM276" s="346"/>
      <c r="AN276" s="346"/>
      <c r="AO276" s="346"/>
      <c r="AP276" s="346"/>
    </row>
    <row r="277" spans="1:42" ht="15.75">
      <c r="A277" s="385"/>
      <c r="B277" s="385"/>
      <c r="C277" s="385"/>
      <c r="D277" s="385"/>
      <c r="E277" s="385"/>
      <c r="F277" s="385"/>
      <c r="G277" s="385"/>
      <c r="H277" s="346"/>
      <c r="I277" s="346"/>
      <c r="J277" s="346"/>
      <c r="K277" s="346"/>
      <c r="L277" s="346"/>
      <c r="M277" s="346"/>
      <c r="N277" s="346"/>
      <c r="O277" s="346"/>
      <c r="P277" s="346"/>
      <c r="Q277" s="346"/>
      <c r="R277" s="346"/>
      <c r="S277" s="346"/>
      <c r="T277" s="346"/>
      <c r="U277" s="388"/>
      <c r="V277" s="346"/>
      <c r="W277" s="346"/>
      <c r="X277" s="346"/>
      <c r="Y277" s="346"/>
      <c r="Z277" s="346"/>
      <c r="AA277" s="346"/>
      <c r="AB277" s="346"/>
      <c r="AC277" s="346"/>
      <c r="AD277" s="346"/>
      <c r="AE277" s="346"/>
      <c r="AF277" s="346"/>
      <c r="AG277" s="346"/>
      <c r="AH277" s="346"/>
      <c r="AI277" s="346"/>
      <c r="AJ277" s="346"/>
      <c r="AK277" s="346"/>
      <c r="AL277" s="346"/>
      <c r="AM277" s="346"/>
      <c r="AN277" s="346"/>
      <c r="AO277" s="346"/>
      <c r="AP277" s="346"/>
    </row>
    <row r="278" spans="1:42" ht="15.75">
      <c r="A278" s="385"/>
      <c r="B278" s="385"/>
      <c r="C278" s="385"/>
      <c r="D278" s="385"/>
      <c r="E278" s="385"/>
      <c r="F278" s="385"/>
      <c r="G278" s="385"/>
      <c r="H278" s="346"/>
      <c r="I278" s="346"/>
      <c r="J278" s="346"/>
      <c r="K278" s="346"/>
      <c r="L278" s="346"/>
      <c r="M278" s="346"/>
      <c r="N278" s="346"/>
      <c r="O278" s="346"/>
      <c r="P278" s="346"/>
      <c r="Q278" s="346"/>
      <c r="R278" s="346"/>
      <c r="S278" s="346"/>
      <c r="T278" s="346"/>
      <c r="U278" s="388"/>
      <c r="V278" s="346"/>
      <c r="W278" s="346"/>
      <c r="X278" s="346"/>
      <c r="Y278" s="346"/>
      <c r="Z278" s="346"/>
      <c r="AA278" s="346"/>
      <c r="AB278" s="346"/>
      <c r="AC278" s="346"/>
      <c r="AD278" s="346"/>
      <c r="AE278" s="346"/>
      <c r="AF278" s="346"/>
      <c r="AG278" s="346"/>
      <c r="AH278" s="346"/>
      <c r="AI278" s="346"/>
      <c r="AJ278" s="346"/>
      <c r="AK278" s="346"/>
      <c r="AL278" s="346"/>
      <c r="AM278" s="346"/>
      <c r="AN278" s="346"/>
      <c r="AO278" s="346"/>
      <c r="AP278" s="346"/>
    </row>
    <row r="279" spans="1:42" ht="15.75">
      <c r="A279" s="385"/>
      <c r="B279" s="385"/>
      <c r="C279" s="385"/>
      <c r="D279" s="385"/>
      <c r="E279" s="385"/>
      <c r="F279" s="385"/>
      <c r="G279" s="385"/>
      <c r="H279" s="346"/>
      <c r="I279" s="346"/>
      <c r="J279" s="346"/>
      <c r="K279" s="346"/>
      <c r="L279" s="346"/>
      <c r="M279" s="346"/>
      <c r="N279" s="346"/>
      <c r="O279" s="346"/>
      <c r="P279" s="346"/>
      <c r="Q279" s="346"/>
      <c r="R279" s="346"/>
      <c r="S279" s="346"/>
      <c r="T279" s="346"/>
      <c r="U279" s="388"/>
      <c r="V279" s="346"/>
      <c r="W279" s="346"/>
      <c r="X279" s="346"/>
      <c r="Y279" s="346"/>
      <c r="Z279" s="346"/>
      <c r="AA279" s="346"/>
      <c r="AB279" s="346"/>
      <c r="AC279" s="346"/>
      <c r="AD279" s="346"/>
      <c r="AE279" s="346"/>
      <c r="AF279" s="346"/>
      <c r="AG279" s="346"/>
      <c r="AH279" s="346"/>
      <c r="AI279" s="346"/>
      <c r="AJ279" s="346"/>
      <c r="AK279" s="346"/>
      <c r="AL279" s="346"/>
      <c r="AM279" s="346"/>
      <c r="AN279" s="346"/>
      <c r="AO279" s="346"/>
      <c r="AP279" s="346"/>
    </row>
    <row r="280" spans="1:42" ht="15.75">
      <c r="A280" s="385"/>
      <c r="B280" s="385"/>
      <c r="C280" s="385"/>
      <c r="D280" s="385"/>
      <c r="E280" s="385"/>
      <c r="F280" s="385"/>
      <c r="G280" s="385"/>
      <c r="H280" s="346"/>
      <c r="I280" s="346"/>
      <c r="J280" s="346"/>
      <c r="K280" s="346"/>
      <c r="L280" s="346"/>
      <c r="M280" s="346"/>
      <c r="N280" s="346"/>
      <c r="O280" s="346"/>
      <c r="P280" s="346"/>
      <c r="Q280" s="346"/>
      <c r="R280" s="346"/>
      <c r="S280" s="346"/>
      <c r="T280" s="346"/>
      <c r="U280" s="388"/>
      <c r="V280" s="346"/>
      <c r="W280" s="346"/>
      <c r="X280" s="346"/>
      <c r="Y280" s="346"/>
      <c r="Z280" s="346"/>
      <c r="AA280" s="346"/>
      <c r="AB280" s="346"/>
      <c r="AC280" s="346"/>
      <c r="AD280" s="346"/>
      <c r="AE280" s="346"/>
      <c r="AF280" s="346"/>
      <c r="AG280" s="346"/>
      <c r="AH280" s="346"/>
      <c r="AI280" s="346"/>
      <c r="AJ280" s="346"/>
      <c r="AK280" s="346"/>
      <c r="AL280" s="346"/>
      <c r="AM280" s="346"/>
      <c r="AN280" s="346"/>
      <c r="AO280" s="346"/>
      <c r="AP280" s="346"/>
    </row>
    <row r="281" spans="1:42" ht="15.75">
      <c r="A281" s="385"/>
      <c r="B281" s="385"/>
      <c r="C281" s="385"/>
      <c r="D281" s="385"/>
      <c r="E281" s="385"/>
      <c r="F281" s="385"/>
      <c r="G281" s="385"/>
      <c r="H281" s="346"/>
      <c r="I281" s="346"/>
      <c r="J281" s="346"/>
      <c r="K281" s="346"/>
      <c r="L281" s="346"/>
      <c r="M281" s="346"/>
      <c r="N281" s="346"/>
      <c r="O281" s="346"/>
      <c r="P281" s="346"/>
      <c r="Q281" s="346"/>
      <c r="R281" s="346"/>
      <c r="S281" s="346"/>
      <c r="T281" s="346"/>
      <c r="U281" s="388"/>
      <c r="V281" s="346"/>
      <c r="W281" s="346"/>
      <c r="X281" s="346"/>
      <c r="Y281" s="346"/>
      <c r="Z281" s="346"/>
      <c r="AA281" s="346"/>
      <c r="AB281" s="346"/>
      <c r="AC281" s="346"/>
      <c r="AD281" s="346"/>
      <c r="AE281" s="346"/>
      <c r="AF281" s="346"/>
      <c r="AG281" s="346"/>
      <c r="AH281" s="346"/>
      <c r="AI281" s="346"/>
      <c r="AJ281" s="346"/>
      <c r="AK281" s="346"/>
      <c r="AL281" s="346"/>
      <c r="AM281" s="346"/>
      <c r="AN281" s="346"/>
      <c r="AO281" s="346"/>
      <c r="AP281" s="346"/>
    </row>
    <row r="282" spans="1:42" ht="15.75">
      <c r="A282" s="385"/>
      <c r="B282" s="385"/>
      <c r="C282" s="385"/>
      <c r="D282" s="385"/>
      <c r="E282" s="385"/>
      <c r="F282" s="385"/>
      <c r="G282" s="385"/>
      <c r="H282" s="346"/>
      <c r="I282" s="346"/>
      <c r="J282" s="346"/>
      <c r="K282" s="346"/>
      <c r="L282" s="346"/>
      <c r="M282" s="346"/>
      <c r="N282" s="346"/>
      <c r="O282" s="346"/>
      <c r="P282" s="346"/>
      <c r="Q282" s="346"/>
      <c r="R282" s="346"/>
      <c r="S282" s="346"/>
      <c r="T282" s="346"/>
      <c r="U282" s="388"/>
      <c r="V282" s="346"/>
      <c r="W282" s="346"/>
      <c r="X282" s="346"/>
      <c r="Y282" s="346"/>
      <c r="Z282" s="346"/>
      <c r="AA282" s="346"/>
      <c r="AB282" s="346"/>
      <c r="AC282" s="346"/>
      <c r="AD282" s="346"/>
      <c r="AE282" s="346"/>
      <c r="AF282" s="346"/>
      <c r="AG282" s="346"/>
      <c r="AH282" s="346"/>
      <c r="AI282" s="346"/>
      <c r="AJ282" s="346"/>
      <c r="AK282" s="346"/>
      <c r="AL282" s="346"/>
      <c r="AM282" s="346"/>
      <c r="AN282" s="346"/>
      <c r="AO282" s="346"/>
      <c r="AP282" s="346"/>
    </row>
    <row r="283" spans="1:42" ht="15.75">
      <c r="A283" s="385"/>
      <c r="B283" s="385"/>
      <c r="C283" s="385"/>
      <c r="D283" s="385"/>
      <c r="E283" s="385"/>
      <c r="F283" s="385"/>
      <c r="G283" s="385"/>
      <c r="H283" s="346"/>
      <c r="I283" s="346"/>
      <c r="J283" s="346"/>
      <c r="K283" s="346"/>
      <c r="L283" s="346"/>
      <c r="M283" s="346"/>
      <c r="N283" s="346"/>
      <c r="O283" s="346"/>
      <c r="P283" s="346"/>
      <c r="Q283" s="346"/>
      <c r="R283" s="346"/>
      <c r="S283" s="346"/>
      <c r="T283" s="346"/>
      <c r="U283" s="388"/>
      <c r="V283" s="346"/>
      <c r="W283" s="346"/>
      <c r="X283" s="346"/>
      <c r="Y283" s="346"/>
      <c r="Z283" s="346"/>
      <c r="AA283" s="346"/>
      <c r="AB283" s="346"/>
      <c r="AC283" s="346"/>
      <c r="AD283" s="346"/>
      <c r="AE283" s="346"/>
      <c r="AF283" s="346"/>
      <c r="AG283" s="346"/>
      <c r="AH283" s="346"/>
      <c r="AI283" s="346"/>
      <c r="AJ283" s="346"/>
      <c r="AK283" s="346"/>
      <c r="AL283" s="346"/>
      <c r="AM283" s="346"/>
      <c r="AN283" s="346"/>
      <c r="AO283" s="346"/>
      <c r="AP283" s="346"/>
    </row>
    <row r="284" spans="1:42" ht="15.75">
      <c r="A284" s="385"/>
      <c r="B284" s="385"/>
      <c r="C284" s="385"/>
      <c r="D284" s="385"/>
      <c r="E284" s="385"/>
      <c r="F284" s="385"/>
      <c r="G284" s="385"/>
      <c r="H284" s="346"/>
      <c r="I284" s="346"/>
      <c r="J284" s="346"/>
      <c r="K284" s="346"/>
      <c r="L284" s="346"/>
      <c r="M284" s="346"/>
      <c r="N284" s="346"/>
      <c r="O284" s="346"/>
      <c r="P284" s="346"/>
      <c r="Q284" s="346"/>
      <c r="R284" s="346"/>
      <c r="S284" s="346"/>
      <c r="T284" s="346"/>
      <c r="U284" s="388"/>
      <c r="V284" s="346"/>
      <c r="W284" s="346"/>
      <c r="X284" s="346"/>
      <c r="Y284" s="346"/>
      <c r="Z284" s="346"/>
      <c r="AA284" s="346"/>
      <c r="AB284" s="346"/>
      <c r="AC284" s="346"/>
      <c r="AD284" s="346"/>
      <c r="AE284" s="346"/>
      <c r="AF284" s="346"/>
      <c r="AG284" s="346"/>
      <c r="AH284" s="346"/>
      <c r="AI284" s="346"/>
      <c r="AJ284" s="346"/>
      <c r="AK284" s="346"/>
      <c r="AL284" s="346"/>
      <c r="AM284" s="346"/>
      <c r="AN284" s="346"/>
      <c r="AO284" s="346"/>
      <c r="AP284" s="346"/>
    </row>
    <row r="285" spans="1:42" ht="15.75">
      <c r="A285" s="385"/>
      <c r="B285" s="385"/>
      <c r="C285" s="385"/>
      <c r="D285" s="385"/>
      <c r="E285" s="385"/>
      <c r="F285" s="385"/>
      <c r="G285" s="385"/>
      <c r="H285" s="346"/>
      <c r="I285" s="346"/>
      <c r="J285" s="346"/>
      <c r="K285" s="346"/>
      <c r="L285" s="346"/>
      <c r="M285" s="346"/>
      <c r="N285" s="346"/>
      <c r="O285" s="346"/>
      <c r="P285" s="346"/>
      <c r="Q285" s="346"/>
      <c r="R285" s="346"/>
      <c r="S285" s="346"/>
      <c r="T285" s="346"/>
      <c r="U285" s="388"/>
      <c r="V285" s="346"/>
      <c r="W285" s="346"/>
      <c r="X285" s="346"/>
      <c r="Y285" s="346"/>
      <c r="Z285" s="346"/>
      <c r="AA285" s="346"/>
      <c r="AB285" s="346"/>
      <c r="AC285" s="346"/>
      <c r="AD285" s="346"/>
      <c r="AE285" s="346"/>
      <c r="AF285" s="346"/>
      <c r="AG285" s="346"/>
      <c r="AH285" s="346"/>
      <c r="AI285" s="346"/>
      <c r="AJ285" s="346"/>
      <c r="AK285" s="346"/>
      <c r="AL285" s="346"/>
      <c r="AM285" s="346"/>
      <c r="AN285" s="346"/>
      <c r="AO285" s="346"/>
      <c r="AP285" s="346"/>
    </row>
    <row r="286" spans="1:42" ht="15.75">
      <c r="A286" s="385"/>
      <c r="B286" s="385"/>
      <c r="C286" s="385"/>
      <c r="D286" s="385"/>
      <c r="E286" s="385"/>
      <c r="F286" s="385"/>
      <c r="G286" s="385"/>
      <c r="H286" s="346"/>
      <c r="I286" s="346"/>
      <c r="J286" s="346"/>
      <c r="K286" s="346"/>
      <c r="L286" s="346"/>
      <c r="M286" s="346"/>
      <c r="N286" s="346"/>
      <c r="O286" s="346"/>
      <c r="P286" s="346"/>
      <c r="Q286" s="346"/>
      <c r="R286" s="346"/>
      <c r="S286" s="346"/>
      <c r="T286" s="346"/>
      <c r="U286" s="388"/>
      <c r="V286" s="346"/>
      <c r="W286" s="346"/>
      <c r="X286" s="346"/>
      <c r="Y286" s="346"/>
      <c r="Z286" s="346"/>
      <c r="AA286" s="346"/>
      <c r="AB286" s="346"/>
      <c r="AC286" s="346"/>
      <c r="AD286" s="346"/>
      <c r="AE286" s="346"/>
      <c r="AF286" s="346"/>
      <c r="AG286" s="346"/>
      <c r="AH286" s="346"/>
      <c r="AI286" s="346"/>
      <c r="AJ286" s="346"/>
      <c r="AK286" s="346"/>
      <c r="AL286" s="346"/>
      <c r="AM286" s="346"/>
      <c r="AN286" s="346"/>
      <c r="AO286" s="346"/>
      <c r="AP286" s="346"/>
    </row>
    <row r="287" spans="1:42" ht="15.75">
      <c r="A287" s="385"/>
      <c r="B287" s="385"/>
      <c r="C287" s="385"/>
      <c r="D287" s="385"/>
      <c r="E287" s="385"/>
      <c r="F287" s="385"/>
      <c r="G287" s="385"/>
      <c r="H287" s="346"/>
      <c r="I287" s="346"/>
      <c r="J287" s="346"/>
      <c r="K287" s="346"/>
      <c r="L287" s="346"/>
      <c r="M287" s="346"/>
      <c r="N287" s="346"/>
      <c r="O287" s="346"/>
      <c r="P287" s="346"/>
      <c r="Q287" s="346"/>
      <c r="R287" s="346"/>
      <c r="S287" s="346"/>
      <c r="T287" s="346"/>
      <c r="U287" s="388"/>
      <c r="V287" s="346"/>
      <c r="W287" s="346"/>
      <c r="X287" s="346"/>
      <c r="Y287" s="346"/>
      <c r="Z287" s="346"/>
      <c r="AA287" s="346"/>
      <c r="AB287" s="346"/>
      <c r="AC287" s="346"/>
      <c r="AD287" s="346"/>
      <c r="AE287" s="346"/>
      <c r="AF287" s="346"/>
      <c r="AG287" s="346"/>
      <c r="AH287" s="346"/>
      <c r="AI287" s="346"/>
      <c r="AJ287" s="346"/>
      <c r="AK287" s="346"/>
      <c r="AL287" s="346"/>
      <c r="AM287" s="346"/>
      <c r="AN287" s="346"/>
      <c r="AO287" s="346"/>
      <c r="AP287" s="346"/>
    </row>
    <row r="288" spans="1:42" ht="15.75">
      <c r="A288" s="385"/>
      <c r="B288" s="385"/>
      <c r="C288" s="385"/>
      <c r="D288" s="385"/>
      <c r="E288" s="385"/>
      <c r="F288" s="385"/>
      <c r="G288" s="385"/>
      <c r="H288" s="346"/>
      <c r="I288" s="346"/>
      <c r="J288" s="346"/>
      <c r="K288" s="346"/>
      <c r="L288" s="346"/>
      <c r="M288" s="346"/>
      <c r="N288" s="346"/>
      <c r="O288" s="346"/>
      <c r="P288" s="346"/>
      <c r="Q288" s="346"/>
      <c r="R288" s="346"/>
      <c r="S288" s="346"/>
      <c r="T288" s="346"/>
      <c r="U288" s="388"/>
      <c r="V288" s="346"/>
      <c r="W288" s="346"/>
      <c r="X288" s="346"/>
      <c r="Y288" s="346"/>
      <c r="Z288" s="346"/>
      <c r="AA288" s="346"/>
      <c r="AB288" s="346"/>
      <c r="AC288" s="346"/>
      <c r="AD288" s="346"/>
      <c r="AE288" s="346"/>
      <c r="AF288" s="346"/>
      <c r="AG288" s="346"/>
      <c r="AH288" s="346"/>
      <c r="AI288" s="346"/>
      <c r="AJ288" s="346"/>
      <c r="AK288" s="346"/>
      <c r="AL288" s="346"/>
      <c r="AM288" s="346"/>
      <c r="AN288" s="346"/>
      <c r="AO288" s="346"/>
      <c r="AP288" s="346"/>
    </row>
    <row r="289" spans="1:42" ht="15.75">
      <c r="A289" s="385"/>
      <c r="B289" s="385"/>
      <c r="C289" s="385"/>
      <c r="D289" s="385"/>
      <c r="E289" s="385"/>
      <c r="F289" s="385"/>
      <c r="G289" s="385"/>
      <c r="H289" s="346"/>
      <c r="I289" s="346"/>
      <c r="J289" s="346"/>
      <c r="K289" s="346"/>
      <c r="L289" s="346"/>
      <c r="M289" s="346"/>
      <c r="N289" s="346"/>
      <c r="O289" s="346"/>
      <c r="P289" s="346"/>
      <c r="Q289" s="346"/>
      <c r="R289" s="346"/>
      <c r="S289" s="346"/>
      <c r="T289" s="346"/>
      <c r="U289" s="388"/>
      <c r="V289" s="346"/>
      <c r="W289" s="346"/>
      <c r="X289" s="346"/>
      <c r="Y289" s="346"/>
      <c r="Z289" s="346"/>
      <c r="AA289" s="346"/>
      <c r="AB289" s="346"/>
      <c r="AC289" s="346"/>
      <c r="AD289" s="346"/>
      <c r="AE289" s="346"/>
      <c r="AF289" s="346"/>
      <c r="AG289" s="346"/>
      <c r="AH289" s="346"/>
      <c r="AI289" s="346"/>
      <c r="AJ289" s="346"/>
      <c r="AK289" s="346"/>
      <c r="AL289" s="346"/>
      <c r="AM289" s="346"/>
      <c r="AN289" s="346"/>
      <c r="AO289" s="346"/>
      <c r="AP289" s="346"/>
    </row>
    <row r="290" spans="1:42" ht="15.75">
      <c r="A290" s="385"/>
      <c r="B290" s="385"/>
      <c r="C290" s="385"/>
      <c r="D290" s="385"/>
      <c r="E290" s="385"/>
      <c r="F290" s="385"/>
      <c r="G290" s="385"/>
      <c r="H290" s="346"/>
      <c r="I290" s="346"/>
      <c r="J290" s="346"/>
      <c r="K290" s="346"/>
      <c r="L290" s="346"/>
      <c r="M290" s="346"/>
      <c r="N290" s="346"/>
      <c r="O290" s="346"/>
      <c r="P290" s="346"/>
      <c r="Q290" s="346"/>
      <c r="R290" s="346"/>
      <c r="S290" s="346"/>
      <c r="T290" s="346"/>
      <c r="U290" s="388"/>
      <c r="V290" s="346"/>
      <c r="W290" s="346"/>
      <c r="X290" s="346"/>
      <c r="Y290" s="346"/>
      <c r="Z290" s="346"/>
      <c r="AA290" s="346"/>
      <c r="AB290" s="346"/>
      <c r="AC290" s="346"/>
      <c r="AD290" s="346"/>
      <c r="AE290" s="346"/>
      <c r="AF290" s="346"/>
      <c r="AG290" s="346"/>
      <c r="AH290" s="346"/>
      <c r="AI290" s="346"/>
      <c r="AJ290" s="346"/>
      <c r="AK290" s="346"/>
      <c r="AL290" s="346"/>
      <c r="AM290" s="346"/>
      <c r="AN290" s="346"/>
      <c r="AO290" s="346"/>
      <c r="AP290" s="346"/>
    </row>
    <row r="291" spans="1:42" ht="15.75">
      <c r="A291" s="385"/>
      <c r="B291" s="385"/>
      <c r="C291" s="385"/>
      <c r="D291" s="385"/>
      <c r="E291" s="385"/>
      <c r="F291" s="385"/>
      <c r="G291" s="385"/>
      <c r="H291" s="346"/>
      <c r="I291" s="346"/>
      <c r="J291" s="346"/>
      <c r="K291" s="346"/>
      <c r="L291" s="346"/>
      <c r="M291" s="346"/>
      <c r="N291" s="346"/>
      <c r="O291" s="346"/>
      <c r="P291" s="346"/>
      <c r="Q291" s="346"/>
      <c r="R291" s="346"/>
      <c r="S291" s="346"/>
      <c r="T291" s="346"/>
      <c r="U291" s="388"/>
      <c r="V291" s="346"/>
      <c r="W291" s="346"/>
      <c r="X291" s="346"/>
      <c r="Y291" s="346"/>
      <c r="Z291" s="346"/>
      <c r="AA291" s="346"/>
      <c r="AB291" s="346"/>
      <c r="AC291" s="346"/>
      <c r="AD291" s="346"/>
      <c r="AE291" s="346"/>
      <c r="AF291" s="346"/>
      <c r="AG291" s="346"/>
      <c r="AH291" s="346"/>
      <c r="AI291" s="346"/>
      <c r="AJ291" s="346"/>
      <c r="AK291" s="346"/>
      <c r="AL291" s="346"/>
      <c r="AM291" s="346"/>
      <c r="AN291" s="346"/>
      <c r="AO291" s="346"/>
      <c r="AP291" s="346"/>
    </row>
    <row r="292" spans="1:42" ht="15.75">
      <c r="A292" s="385"/>
      <c r="B292" s="385"/>
      <c r="C292" s="385"/>
      <c r="D292" s="385"/>
      <c r="E292" s="385"/>
      <c r="F292" s="385"/>
      <c r="G292" s="385"/>
      <c r="H292" s="346"/>
      <c r="I292" s="346"/>
      <c r="J292" s="346"/>
      <c r="K292" s="346"/>
      <c r="L292" s="346"/>
      <c r="M292" s="346"/>
      <c r="N292" s="346"/>
      <c r="O292" s="346"/>
      <c r="P292" s="346"/>
      <c r="Q292" s="346"/>
      <c r="R292" s="346"/>
      <c r="S292" s="346"/>
      <c r="T292" s="346"/>
      <c r="U292" s="388"/>
      <c r="V292" s="346"/>
      <c r="W292" s="346"/>
      <c r="X292" s="346"/>
      <c r="Y292" s="346"/>
      <c r="Z292" s="346"/>
      <c r="AA292" s="346"/>
      <c r="AB292" s="346"/>
      <c r="AC292" s="346"/>
      <c r="AD292" s="346"/>
      <c r="AE292" s="346"/>
      <c r="AF292" s="346"/>
      <c r="AG292" s="346"/>
      <c r="AH292" s="346"/>
      <c r="AI292" s="346"/>
      <c r="AJ292" s="346"/>
      <c r="AK292" s="346"/>
      <c r="AL292" s="346"/>
      <c r="AM292" s="346"/>
      <c r="AN292" s="346"/>
      <c r="AO292" s="346"/>
      <c r="AP292" s="346"/>
    </row>
    <row r="293" spans="1:42" ht="15.75">
      <c r="A293" s="385"/>
      <c r="B293" s="385"/>
      <c r="C293" s="385"/>
      <c r="D293" s="385"/>
      <c r="E293" s="385"/>
      <c r="F293" s="385"/>
      <c r="G293" s="385"/>
      <c r="H293" s="346"/>
      <c r="I293" s="346"/>
      <c r="J293" s="346"/>
      <c r="K293" s="346"/>
      <c r="L293" s="346"/>
      <c r="M293" s="346"/>
      <c r="N293" s="346"/>
      <c r="O293" s="346"/>
      <c r="P293" s="346"/>
      <c r="Q293" s="346"/>
      <c r="R293" s="346"/>
      <c r="S293" s="346"/>
      <c r="T293" s="346"/>
      <c r="U293" s="388"/>
      <c r="V293" s="346"/>
      <c r="W293" s="346"/>
      <c r="X293" s="346"/>
      <c r="Y293" s="346"/>
      <c r="Z293" s="346"/>
      <c r="AA293" s="346"/>
      <c r="AB293" s="346"/>
      <c r="AC293" s="346"/>
      <c r="AD293" s="346"/>
      <c r="AE293" s="346"/>
      <c r="AF293" s="346"/>
      <c r="AG293" s="346"/>
      <c r="AH293" s="346"/>
      <c r="AI293" s="346"/>
      <c r="AJ293" s="346"/>
      <c r="AK293" s="346"/>
      <c r="AL293" s="346"/>
      <c r="AM293" s="346"/>
      <c r="AN293" s="346"/>
      <c r="AO293" s="346"/>
      <c r="AP293" s="346"/>
    </row>
    <row r="294" spans="1:42" ht="15.75">
      <c r="A294" s="385"/>
      <c r="B294" s="385"/>
      <c r="C294" s="385"/>
      <c r="D294" s="385"/>
      <c r="E294" s="385"/>
      <c r="F294" s="385"/>
      <c r="G294" s="385"/>
      <c r="H294" s="346"/>
      <c r="I294" s="346"/>
      <c r="J294" s="346"/>
      <c r="K294" s="346"/>
      <c r="L294" s="346"/>
      <c r="M294" s="346"/>
      <c r="N294" s="346"/>
      <c r="O294" s="346"/>
      <c r="P294" s="346"/>
      <c r="Q294" s="346"/>
      <c r="R294" s="346"/>
      <c r="S294" s="346"/>
      <c r="T294" s="346"/>
      <c r="U294" s="388"/>
      <c r="V294" s="346"/>
      <c r="W294" s="346"/>
      <c r="X294" s="346"/>
      <c r="Y294" s="346"/>
      <c r="Z294" s="346"/>
      <c r="AA294" s="346"/>
      <c r="AB294" s="346"/>
      <c r="AC294" s="346"/>
      <c r="AD294" s="346"/>
      <c r="AE294" s="346"/>
      <c r="AF294" s="346"/>
      <c r="AG294" s="346"/>
      <c r="AH294" s="346"/>
      <c r="AI294" s="346"/>
      <c r="AJ294" s="346"/>
      <c r="AK294" s="346"/>
      <c r="AL294" s="346"/>
      <c r="AM294" s="346"/>
      <c r="AN294" s="346"/>
      <c r="AO294" s="346"/>
      <c r="AP294" s="346"/>
    </row>
    <row r="295" spans="1:42" ht="15.75">
      <c r="A295" s="385"/>
      <c r="B295" s="385"/>
      <c r="C295" s="385"/>
      <c r="D295" s="385"/>
      <c r="E295" s="385"/>
      <c r="F295" s="385"/>
      <c r="G295" s="385"/>
      <c r="H295" s="346"/>
      <c r="I295" s="346"/>
      <c r="J295" s="346"/>
      <c r="K295" s="346"/>
      <c r="L295" s="346"/>
      <c r="M295" s="346"/>
      <c r="N295" s="346"/>
      <c r="O295" s="346"/>
      <c r="P295" s="346"/>
      <c r="Q295" s="346"/>
      <c r="R295" s="346"/>
      <c r="S295" s="346"/>
      <c r="T295" s="346"/>
      <c r="U295" s="388"/>
      <c r="V295" s="346"/>
      <c r="W295" s="346"/>
      <c r="X295" s="346"/>
      <c r="Y295" s="346"/>
      <c r="Z295" s="346"/>
      <c r="AA295" s="346"/>
      <c r="AB295" s="346"/>
      <c r="AC295" s="346"/>
      <c r="AD295" s="346"/>
      <c r="AE295" s="346"/>
      <c r="AF295" s="346"/>
      <c r="AG295" s="346"/>
      <c r="AH295" s="346"/>
      <c r="AI295" s="346"/>
      <c r="AJ295" s="346"/>
      <c r="AK295" s="346"/>
      <c r="AL295" s="346"/>
      <c r="AM295" s="346"/>
      <c r="AN295" s="346"/>
      <c r="AO295" s="346"/>
      <c r="AP295" s="346"/>
    </row>
    <row r="296" spans="1:42" ht="15.75">
      <c r="A296" s="385"/>
      <c r="B296" s="385"/>
      <c r="C296" s="385"/>
      <c r="D296" s="385"/>
      <c r="E296" s="385"/>
      <c r="F296" s="385"/>
      <c r="G296" s="385"/>
      <c r="H296" s="346"/>
      <c r="I296" s="346"/>
      <c r="J296" s="346"/>
      <c r="K296" s="346"/>
      <c r="L296" s="346"/>
      <c r="M296" s="346"/>
      <c r="N296" s="346"/>
      <c r="O296" s="346"/>
      <c r="P296" s="346"/>
      <c r="Q296" s="346"/>
      <c r="R296" s="346"/>
      <c r="S296" s="346"/>
      <c r="T296" s="346"/>
      <c r="U296" s="388"/>
      <c r="V296" s="346"/>
      <c r="W296" s="346"/>
      <c r="X296" s="346"/>
      <c r="Y296" s="346"/>
      <c r="Z296" s="346"/>
      <c r="AA296" s="346"/>
      <c r="AB296" s="346"/>
      <c r="AC296" s="346"/>
      <c r="AD296" s="346"/>
      <c r="AE296" s="346"/>
      <c r="AF296" s="346"/>
      <c r="AG296" s="346"/>
      <c r="AH296" s="346"/>
      <c r="AI296" s="346"/>
      <c r="AJ296" s="346"/>
      <c r="AK296" s="346"/>
      <c r="AL296" s="346"/>
      <c r="AM296" s="346"/>
      <c r="AN296" s="346"/>
      <c r="AO296" s="346"/>
      <c r="AP296" s="346"/>
    </row>
    <row r="297" spans="1:42" ht="15.75">
      <c r="A297" s="385"/>
      <c r="B297" s="385"/>
      <c r="C297" s="385"/>
      <c r="D297" s="385"/>
      <c r="E297" s="385"/>
      <c r="F297" s="385"/>
      <c r="G297" s="385"/>
      <c r="H297" s="346"/>
      <c r="I297" s="346"/>
      <c r="J297" s="346"/>
      <c r="K297" s="346"/>
      <c r="L297" s="346"/>
      <c r="M297" s="346"/>
      <c r="N297" s="346"/>
      <c r="O297" s="346"/>
      <c r="P297" s="346"/>
      <c r="Q297" s="346"/>
      <c r="R297" s="346"/>
      <c r="S297" s="346"/>
      <c r="T297" s="346"/>
      <c r="U297" s="388"/>
      <c r="V297" s="346"/>
      <c r="W297" s="346"/>
      <c r="X297" s="346"/>
      <c r="Y297" s="346"/>
      <c r="Z297" s="346"/>
      <c r="AA297" s="346"/>
      <c r="AB297" s="346"/>
      <c r="AC297" s="346"/>
      <c r="AD297" s="346"/>
      <c r="AE297" s="346"/>
      <c r="AF297" s="346"/>
      <c r="AG297" s="346"/>
      <c r="AH297" s="346"/>
      <c r="AI297" s="346"/>
      <c r="AJ297" s="346"/>
      <c r="AK297" s="346"/>
      <c r="AL297" s="346"/>
      <c r="AM297" s="346"/>
      <c r="AN297" s="346"/>
      <c r="AO297" s="346"/>
      <c r="AP297" s="346"/>
    </row>
    <row r="298" spans="1:42" ht="15.75">
      <c r="A298" s="385"/>
      <c r="B298" s="385"/>
      <c r="C298" s="385"/>
      <c r="D298" s="385"/>
      <c r="E298" s="385"/>
      <c r="F298" s="385"/>
      <c r="G298" s="385"/>
      <c r="H298" s="346"/>
      <c r="I298" s="346"/>
      <c r="J298" s="346"/>
      <c r="K298" s="346"/>
      <c r="L298" s="346"/>
      <c r="M298" s="346"/>
      <c r="N298" s="346"/>
      <c r="O298" s="346"/>
      <c r="P298" s="346"/>
      <c r="Q298" s="346"/>
      <c r="R298" s="346"/>
      <c r="S298" s="346"/>
      <c r="T298" s="346"/>
      <c r="U298" s="388"/>
      <c r="V298" s="346"/>
      <c r="W298" s="346"/>
      <c r="X298" s="346"/>
      <c r="Y298" s="346"/>
      <c r="Z298" s="346"/>
      <c r="AA298" s="346"/>
      <c r="AB298" s="346"/>
      <c r="AC298" s="346"/>
      <c r="AD298" s="346"/>
      <c r="AE298" s="346"/>
      <c r="AF298" s="346"/>
      <c r="AG298" s="346"/>
      <c r="AH298" s="346"/>
      <c r="AI298" s="346"/>
      <c r="AJ298" s="346"/>
      <c r="AK298" s="346"/>
      <c r="AL298" s="346"/>
      <c r="AM298" s="346"/>
      <c r="AN298" s="346"/>
      <c r="AO298" s="346"/>
      <c r="AP298" s="346"/>
    </row>
    <row r="299" spans="1:42" ht="15.75">
      <c r="A299" s="385"/>
      <c r="B299" s="385"/>
      <c r="C299" s="385"/>
      <c r="D299" s="385"/>
      <c r="E299" s="385"/>
      <c r="F299" s="385"/>
      <c r="G299" s="385"/>
      <c r="H299" s="346"/>
      <c r="I299" s="346"/>
      <c r="J299" s="346"/>
      <c r="K299" s="346"/>
      <c r="L299" s="346"/>
      <c r="M299" s="346"/>
      <c r="N299" s="346"/>
      <c r="O299" s="346"/>
      <c r="P299" s="346"/>
      <c r="Q299" s="346"/>
      <c r="R299" s="346"/>
      <c r="S299" s="346"/>
      <c r="T299" s="346"/>
      <c r="U299" s="388"/>
      <c r="V299" s="346"/>
      <c r="W299" s="346"/>
      <c r="X299" s="346"/>
      <c r="Y299" s="346"/>
      <c r="Z299" s="346"/>
      <c r="AA299" s="346"/>
      <c r="AB299" s="346"/>
      <c r="AC299" s="346"/>
      <c r="AD299" s="346"/>
      <c r="AE299" s="346"/>
      <c r="AF299" s="346"/>
      <c r="AG299" s="346"/>
      <c r="AH299" s="346"/>
      <c r="AI299" s="346"/>
      <c r="AJ299" s="346"/>
      <c r="AK299" s="346"/>
      <c r="AL299" s="346"/>
      <c r="AM299" s="346"/>
      <c r="AN299" s="346"/>
      <c r="AO299" s="346"/>
      <c r="AP299" s="346"/>
    </row>
    <row r="300" spans="1:42" ht="15.75">
      <c r="A300" s="385"/>
      <c r="B300" s="385"/>
      <c r="C300" s="385"/>
      <c r="D300" s="385"/>
      <c r="E300" s="385"/>
      <c r="F300" s="385"/>
      <c r="G300" s="385"/>
      <c r="H300" s="346"/>
      <c r="I300" s="346"/>
      <c r="J300" s="346"/>
      <c r="K300" s="346"/>
      <c r="L300" s="346"/>
      <c r="M300" s="346"/>
      <c r="N300" s="346"/>
      <c r="O300" s="346"/>
      <c r="P300" s="346"/>
      <c r="Q300" s="346"/>
      <c r="R300" s="346"/>
      <c r="S300" s="346"/>
      <c r="T300" s="346"/>
      <c r="U300" s="388"/>
      <c r="V300" s="346"/>
      <c r="W300" s="346"/>
      <c r="X300" s="346"/>
      <c r="Y300" s="346"/>
      <c r="Z300" s="346"/>
      <c r="AA300" s="346"/>
      <c r="AB300" s="346"/>
      <c r="AC300" s="346"/>
      <c r="AD300" s="346"/>
      <c r="AE300" s="346"/>
      <c r="AF300" s="346"/>
      <c r="AG300" s="346"/>
      <c r="AH300" s="346"/>
      <c r="AI300" s="346"/>
      <c r="AJ300" s="346"/>
      <c r="AK300" s="346"/>
      <c r="AL300" s="346"/>
      <c r="AM300" s="346"/>
      <c r="AN300" s="346"/>
      <c r="AO300" s="346"/>
      <c r="AP300" s="346"/>
    </row>
    <row r="301" spans="1:42" ht="15.75">
      <c r="A301" s="385"/>
      <c r="B301" s="385"/>
      <c r="C301" s="385"/>
      <c r="D301" s="385"/>
      <c r="E301" s="385"/>
      <c r="F301" s="385"/>
      <c r="G301" s="385"/>
      <c r="H301" s="346"/>
      <c r="I301" s="346"/>
      <c r="J301" s="346"/>
      <c r="K301" s="346"/>
      <c r="L301" s="346"/>
      <c r="M301" s="346"/>
      <c r="N301" s="346"/>
      <c r="O301" s="346"/>
      <c r="P301" s="346"/>
      <c r="Q301" s="346"/>
      <c r="R301" s="346"/>
      <c r="S301" s="346"/>
      <c r="T301" s="346"/>
      <c r="U301" s="388"/>
      <c r="V301" s="346"/>
      <c r="W301" s="346"/>
      <c r="X301" s="346"/>
      <c r="Y301" s="346"/>
      <c r="Z301" s="346"/>
      <c r="AA301" s="346"/>
      <c r="AB301" s="346"/>
      <c r="AC301" s="346"/>
      <c r="AD301" s="346"/>
      <c r="AE301" s="346"/>
      <c r="AF301" s="346"/>
      <c r="AG301" s="346"/>
      <c r="AH301" s="346"/>
      <c r="AI301" s="346"/>
      <c r="AJ301" s="346"/>
      <c r="AK301" s="346"/>
      <c r="AL301" s="346"/>
      <c r="AM301" s="346"/>
      <c r="AN301" s="346"/>
      <c r="AO301" s="346"/>
      <c r="AP301" s="346"/>
    </row>
    <row r="302" spans="1:42" ht="15.75">
      <c r="A302" s="385"/>
      <c r="B302" s="385"/>
      <c r="C302" s="385"/>
      <c r="D302" s="385"/>
      <c r="E302" s="385"/>
      <c r="F302" s="385"/>
      <c r="G302" s="385"/>
      <c r="H302" s="346"/>
      <c r="I302" s="346"/>
      <c r="J302" s="346"/>
      <c r="K302" s="346"/>
      <c r="L302" s="346"/>
      <c r="M302" s="346"/>
      <c r="N302" s="346"/>
      <c r="O302" s="346"/>
      <c r="P302" s="346"/>
      <c r="Q302" s="346"/>
      <c r="R302" s="346"/>
      <c r="S302" s="346"/>
      <c r="T302" s="346"/>
      <c r="U302" s="388"/>
      <c r="V302" s="346"/>
      <c r="W302" s="346"/>
      <c r="X302" s="346"/>
      <c r="Y302" s="346"/>
      <c r="Z302" s="346"/>
      <c r="AA302" s="346"/>
      <c r="AB302" s="346"/>
      <c r="AC302" s="346"/>
      <c r="AD302" s="346"/>
      <c r="AE302" s="346"/>
      <c r="AF302" s="346"/>
      <c r="AG302" s="346"/>
      <c r="AH302" s="346"/>
      <c r="AI302" s="346"/>
      <c r="AJ302" s="346"/>
      <c r="AK302" s="346"/>
      <c r="AL302" s="346"/>
      <c r="AM302" s="346"/>
      <c r="AN302" s="346"/>
      <c r="AO302" s="346"/>
      <c r="AP302" s="346"/>
    </row>
    <row r="303" spans="1:42" ht="15.75">
      <c r="A303" s="385"/>
      <c r="B303" s="385"/>
      <c r="C303" s="385"/>
      <c r="D303" s="385"/>
      <c r="E303" s="385"/>
      <c r="F303" s="385"/>
      <c r="G303" s="385"/>
      <c r="H303" s="346"/>
      <c r="I303" s="346"/>
      <c r="J303" s="346"/>
      <c r="K303" s="346"/>
      <c r="L303" s="346"/>
      <c r="M303" s="346"/>
      <c r="N303" s="346"/>
      <c r="O303" s="346"/>
      <c r="P303" s="346"/>
      <c r="Q303" s="346"/>
      <c r="R303" s="346"/>
      <c r="S303" s="346"/>
      <c r="T303" s="346"/>
      <c r="U303" s="388"/>
      <c r="V303" s="346"/>
      <c r="W303" s="346"/>
      <c r="X303" s="346"/>
      <c r="Y303" s="346"/>
      <c r="Z303" s="346"/>
      <c r="AA303" s="346"/>
      <c r="AB303" s="346"/>
      <c r="AC303" s="346"/>
      <c r="AD303" s="346"/>
      <c r="AE303" s="346"/>
      <c r="AF303" s="346"/>
      <c r="AG303" s="346"/>
      <c r="AH303" s="346"/>
      <c r="AI303" s="346"/>
      <c r="AJ303" s="346"/>
      <c r="AK303" s="346"/>
      <c r="AL303" s="346"/>
      <c r="AM303" s="346"/>
      <c r="AN303" s="346"/>
      <c r="AO303" s="346"/>
      <c r="AP303" s="346"/>
    </row>
    <row r="304" spans="1:42" ht="15.75">
      <c r="A304" s="385"/>
      <c r="B304" s="385"/>
      <c r="C304" s="385"/>
      <c r="D304" s="385"/>
      <c r="E304" s="385"/>
      <c r="F304" s="385"/>
      <c r="G304" s="385"/>
      <c r="H304" s="346"/>
      <c r="I304" s="346"/>
      <c r="J304" s="346"/>
      <c r="K304" s="346"/>
      <c r="L304" s="346"/>
      <c r="M304" s="346"/>
      <c r="N304" s="346"/>
      <c r="O304" s="346"/>
      <c r="P304" s="346"/>
      <c r="Q304" s="346"/>
      <c r="R304" s="346"/>
      <c r="S304" s="346"/>
      <c r="T304" s="346"/>
      <c r="U304" s="388"/>
      <c r="V304" s="346"/>
      <c r="W304" s="346"/>
      <c r="X304" s="346"/>
      <c r="Y304" s="346"/>
      <c r="Z304" s="346"/>
      <c r="AA304" s="346"/>
      <c r="AB304" s="346"/>
      <c r="AC304" s="346"/>
      <c r="AD304" s="346"/>
      <c r="AE304" s="346"/>
      <c r="AF304" s="346"/>
      <c r="AG304" s="346"/>
      <c r="AH304" s="346"/>
      <c r="AI304" s="346"/>
      <c r="AJ304" s="346"/>
      <c r="AK304" s="346"/>
      <c r="AL304" s="346"/>
      <c r="AM304" s="346"/>
      <c r="AN304" s="346"/>
      <c r="AO304" s="346"/>
      <c r="AP304" s="346"/>
    </row>
    <row r="305" spans="1:42" ht="15.75">
      <c r="A305" s="385"/>
      <c r="B305" s="385"/>
      <c r="C305" s="385"/>
      <c r="D305" s="385"/>
      <c r="E305" s="385"/>
      <c r="F305" s="385"/>
      <c r="G305" s="385"/>
      <c r="H305" s="346"/>
      <c r="I305" s="346"/>
      <c r="J305" s="346"/>
      <c r="K305" s="346"/>
      <c r="L305" s="346"/>
      <c r="M305" s="346"/>
      <c r="N305" s="346"/>
      <c r="O305" s="346"/>
      <c r="P305" s="346"/>
      <c r="Q305" s="346"/>
      <c r="R305" s="346"/>
      <c r="S305" s="346"/>
      <c r="T305" s="346"/>
      <c r="U305" s="388"/>
      <c r="V305" s="346"/>
      <c r="W305" s="346"/>
      <c r="X305" s="346"/>
      <c r="Y305" s="346"/>
      <c r="Z305" s="346"/>
      <c r="AA305" s="346"/>
      <c r="AB305" s="346"/>
      <c r="AC305" s="346"/>
      <c r="AD305" s="346"/>
      <c r="AE305" s="346"/>
      <c r="AF305" s="346"/>
      <c r="AG305" s="346"/>
      <c r="AH305" s="346"/>
      <c r="AI305" s="346"/>
      <c r="AJ305" s="346"/>
      <c r="AK305" s="346"/>
      <c r="AL305" s="346"/>
      <c r="AM305" s="346"/>
      <c r="AN305" s="346"/>
      <c r="AO305" s="346"/>
      <c r="AP305" s="346"/>
    </row>
    <row r="306" spans="1:42" ht="15.75">
      <c r="A306" s="385"/>
      <c r="B306" s="385"/>
      <c r="C306" s="385"/>
      <c r="D306" s="385"/>
      <c r="E306" s="385"/>
      <c r="F306" s="385"/>
      <c r="G306" s="385"/>
      <c r="H306" s="346"/>
      <c r="I306" s="346"/>
      <c r="J306" s="346"/>
      <c r="K306" s="346"/>
      <c r="L306" s="346"/>
      <c r="M306" s="346"/>
      <c r="N306" s="346"/>
      <c r="O306" s="346"/>
      <c r="P306" s="346"/>
      <c r="Q306" s="346"/>
      <c r="R306" s="346"/>
      <c r="S306" s="346"/>
      <c r="T306" s="346"/>
      <c r="U306" s="388"/>
      <c r="V306" s="346"/>
      <c r="W306" s="346"/>
      <c r="X306" s="346"/>
      <c r="Y306" s="346"/>
      <c r="Z306" s="346"/>
      <c r="AA306" s="346"/>
      <c r="AB306" s="346"/>
      <c r="AC306" s="346"/>
      <c r="AD306" s="346"/>
      <c r="AE306" s="346"/>
      <c r="AF306" s="346"/>
      <c r="AG306" s="346"/>
      <c r="AH306" s="346"/>
      <c r="AI306" s="346"/>
      <c r="AJ306" s="346"/>
      <c r="AK306" s="346"/>
      <c r="AL306" s="346"/>
      <c r="AM306" s="346"/>
      <c r="AN306" s="346"/>
      <c r="AO306" s="346"/>
      <c r="AP306" s="346"/>
    </row>
    <row r="307" spans="1:42" ht="15.75">
      <c r="A307" s="385"/>
      <c r="B307" s="385"/>
      <c r="C307" s="385"/>
      <c r="D307" s="385"/>
      <c r="E307" s="385"/>
      <c r="F307" s="385"/>
      <c r="G307" s="385"/>
      <c r="H307" s="346"/>
      <c r="I307" s="346"/>
      <c r="J307" s="346"/>
      <c r="K307" s="346"/>
      <c r="L307" s="346"/>
      <c r="M307" s="346"/>
      <c r="N307" s="346"/>
      <c r="O307" s="346"/>
      <c r="P307" s="346"/>
      <c r="Q307" s="346"/>
      <c r="R307" s="346"/>
      <c r="S307" s="346"/>
      <c r="T307" s="346"/>
      <c r="U307" s="388"/>
      <c r="V307" s="346"/>
      <c r="W307" s="346"/>
      <c r="X307" s="346"/>
      <c r="Y307" s="346"/>
      <c r="Z307" s="346"/>
      <c r="AA307" s="346"/>
      <c r="AB307" s="346"/>
      <c r="AC307" s="346"/>
      <c r="AD307" s="346"/>
      <c r="AE307" s="346"/>
      <c r="AF307" s="346"/>
      <c r="AG307" s="346"/>
      <c r="AH307" s="346"/>
      <c r="AI307" s="346"/>
      <c r="AJ307" s="346"/>
      <c r="AK307" s="346"/>
      <c r="AL307" s="346"/>
      <c r="AM307" s="346"/>
      <c r="AN307" s="346"/>
      <c r="AO307" s="346"/>
      <c r="AP307" s="346"/>
    </row>
    <row r="308" spans="1:42" ht="15.75">
      <c r="A308" s="385"/>
      <c r="B308" s="385"/>
      <c r="C308" s="385"/>
      <c r="D308" s="385"/>
      <c r="E308" s="385"/>
      <c r="F308" s="385"/>
      <c r="G308" s="385"/>
      <c r="H308" s="346"/>
      <c r="I308" s="346"/>
      <c r="J308" s="346"/>
      <c r="K308" s="346"/>
      <c r="L308" s="346"/>
      <c r="M308" s="346"/>
      <c r="N308" s="346"/>
      <c r="O308" s="346"/>
      <c r="P308" s="346"/>
      <c r="Q308" s="346"/>
      <c r="R308" s="346"/>
      <c r="S308" s="346"/>
      <c r="T308" s="346"/>
      <c r="U308" s="388"/>
      <c r="V308" s="346"/>
      <c r="W308" s="346"/>
      <c r="X308" s="346"/>
      <c r="Y308" s="346"/>
      <c r="Z308" s="346"/>
      <c r="AA308" s="346"/>
      <c r="AB308" s="346"/>
      <c r="AC308" s="346"/>
      <c r="AD308" s="346"/>
      <c r="AE308" s="346"/>
      <c r="AF308" s="346"/>
      <c r="AG308" s="346"/>
      <c r="AH308" s="346"/>
      <c r="AI308" s="346"/>
      <c r="AJ308" s="346"/>
      <c r="AK308" s="346"/>
      <c r="AL308" s="346"/>
      <c r="AM308" s="346"/>
      <c r="AN308" s="346"/>
      <c r="AO308" s="346"/>
      <c r="AP308" s="346"/>
    </row>
    <row r="309" spans="1:42" ht="15.75">
      <c r="A309" s="385"/>
      <c r="B309" s="385"/>
      <c r="C309" s="385"/>
      <c r="D309" s="385"/>
      <c r="E309" s="385"/>
      <c r="F309" s="385"/>
      <c r="G309" s="385"/>
      <c r="H309" s="346"/>
      <c r="I309" s="346"/>
      <c r="J309" s="346"/>
      <c r="K309" s="346"/>
      <c r="L309" s="346"/>
      <c r="M309" s="346"/>
      <c r="N309" s="346"/>
      <c r="O309" s="346"/>
      <c r="P309" s="346"/>
      <c r="Q309" s="346"/>
      <c r="R309" s="346"/>
      <c r="S309" s="346"/>
      <c r="T309" s="346"/>
      <c r="U309" s="388"/>
      <c r="V309" s="346"/>
      <c r="W309" s="346"/>
      <c r="X309" s="346"/>
      <c r="Y309" s="346"/>
      <c r="Z309" s="346"/>
      <c r="AA309" s="346"/>
      <c r="AB309" s="346"/>
      <c r="AC309" s="346"/>
      <c r="AD309" s="346"/>
      <c r="AE309" s="346"/>
      <c r="AF309" s="346"/>
      <c r="AG309" s="346"/>
      <c r="AH309" s="346"/>
      <c r="AI309" s="346"/>
      <c r="AJ309" s="346"/>
      <c r="AK309" s="346"/>
      <c r="AL309" s="346"/>
      <c r="AM309" s="346"/>
      <c r="AN309" s="346"/>
      <c r="AO309" s="346"/>
      <c r="AP309" s="346"/>
    </row>
    <row r="310" spans="1:42" ht="15.75">
      <c r="A310" s="385"/>
      <c r="B310" s="385"/>
      <c r="C310" s="385"/>
      <c r="D310" s="385"/>
      <c r="E310" s="385"/>
      <c r="F310" s="385"/>
      <c r="G310" s="385"/>
      <c r="H310" s="346"/>
      <c r="I310" s="346"/>
      <c r="J310" s="346"/>
      <c r="K310" s="346"/>
      <c r="L310" s="346"/>
      <c r="M310" s="346"/>
      <c r="N310" s="346"/>
      <c r="O310" s="346"/>
      <c r="P310" s="346"/>
      <c r="Q310" s="346"/>
      <c r="R310" s="346"/>
      <c r="S310" s="346"/>
      <c r="T310" s="346"/>
      <c r="U310" s="388"/>
      <c r="V310" s="346"/>
      <c r="W310" s="346"/>
      <c r="X310" s="346"/>
      <c r="Y310" s="346"/>
      <c r="Z310" s="346"/>
      <c r="AA310" s="346"/>
      <c r="AB310" s="346"/>
      <c r="AC310" s="346"/>
      <c r="AD310" s="346"/>
      <c r="AE310" s="346"/>
      <c r="AF310" s="346"/>
      <c r="AG310" s="346"/>
      <c r="AH310" s="346"/>
      <c r="AI310" s="346"/>
      <c r="AJ310" s="346"/>
      <c r="AK310" s="346"/>
      <c r="AL310" s="346"/>
      <c r="AM310" s="346"/>
      <c r="AN310" s="346"/>
      <c r="AO310" s="346"/>
      <c r="AP310" s="346"/>
    </row>
    <row r="311" spans="1:42" ht="15.75">
      <c r="A311" s="385"/>
      <c r="B311" s="385"/>
      <c r="C311" s="385"/>
      <c r="D311" s="385"/>
      <c r="E311" s="385"/>
      <c r="F311" s="385"/>
      <c r="G311" s="385"/>
      <c r="H311" s="346"/>
      <c r="I311" s="346"/>
      <c r="J311" s="346"/>
      <c r="K311" s="346"/>
      <c r="L311" s="346"/>
      <c r="M311" s="346"/>
      <c r="N311" s="346"/>
      <c r="O311" s="346"/>
      <c r="P311" s="346"/>
      <c r="Q311" s="346"/>
      <c r="R311" s="346"/>
      <c r="S311" s="346"/>
      <c r="T311" s="346"/>
      <c r="U311" s="388"/>
      <c r="V311" s="346"/>
      <c r="W311" s="346"/>
      <c r="X311" s="346"/>
      <c r="Y311" s="346"/>
      <c r="Z311" s="346"/>
      <c r="AA311" s="346"/>
      <c r="AB311" s="346"/>
      <c r="AC311" s="346"/>
      <c r="AD311" s="346"/>
      <c r="AE311" s="346"/>
      <c r="AF311" s="346"/>
      <c r="AG311" s="346"/>
      <c r="AH311" s="346"/>
      <c r="AI311" s="346"/>
      <c r="AJ311" s="346"/>
      <c r="AK311" s="346"/>
      <c r="AL311" s="346"/>
      <c r="AM311" s="346"/>
      <c r="AN311" s="346"/>
      <c r="AO311" s="346"/>
      <c r="AP311" s="346"/>
    </row>
    <row r="312" spans="1:42" ht="15.75">
      <c r="A312" s="385"/>
      <c r="B312" s="385"/>
      <c r="C312" s="385"/>
      <c r="D312" s="385"/>
      <c r="E312" s="385"/>
      <c r="F312" s="385"/>
      <c r="G312" s="385"/>
      <c r="H312" s="346"/>
      <c r="I312" s="346"/>
      <c r="J312" s="346"/>
      <c r="K312" s="346"/>
      <c r="L312" s="346"/>
      <c r="M312" s="346"/>
      <c r="N312" s="346"/>
      <c r="O312" s="346"/>
      <c r="P312" s="346"/>
      <c r="Q312" s="346"/>
      <c r="R312" s="346"/>
      <c r="S312" s="346"/>
      <c r="T312" s="346"/>
      <c r="U312" s="388"/>
      <c r="V312" s="346"/>
      <c r="W312" s="346"/>
      <c r="X312" s="346"/>
      <c r="Y312" s="346"/>
      <c r="Z312" s="346"/>
      <c r="AA312" s="346"/>
      <c r="AB312" s="346"/>
      <c r="AC312" s="346"/>
      <c r="AD312" s="346"/>
      <c r="AE312" s="346"/>
      <c r="AF312" s="346"/>
      <c r="AG312" s="346"/>
      <c r="AH312" s="346"/>
      <c r="AI312" s="346"/>
      <c r="AJ312" s="346"/>
      <c r="AK312" s="346"/>
      <c r="AL312" s="346"/>
      <c r="AM312" s="346"/>
      <c r="AN312" s="346"/>
      <c r="AO312" s="346"/>
      <c r="AP312" s="346"/>
    </row>
    <row r="313" spans="1:42" ht="15.75">
      <c r="A313" s="385"/>
      <c r="B313" s="385"/>
      <c r="C313" s="385"/>
      <c r="D313" s="385"/>
      <c r="E313" s="385"/>
      <c r="F313" s="385"/>
      <c r="G313" s="385"/>
      <c r="H313" s="346"/>
      <c r="I313" s="346"/>
      <c r="J313" s="346"/>
      <c r="K313" s="346"/>
      <c r="L313" s="346"/>
      <c r="M313" s="346"/>
      <c r="N313" s="346"/>
      <c r="O313" s="346"/>
      <c r="P313" s="346"/>
      <c r="Q313" s="346"/>
      <c r="R313" s="346"/>
      <c r="S313" s="346"/>
      <c r="T313" s="346"/>
      <c r="U313" s="388"/>
      <c r="V313" s="346"/>
      <c r="W313" s="346"/>
      <c r="X313" s="346"/>
      <c r="Y313" s="346"/>
      <c r="Z313" s="346"/>
      <c r="AA313" s="346"/>
      <c r="AB313" s="346"/>
      <c r="AC313" s="346"/>
      <c r="AD313" s="346"/>
      <c r="AE313" s="346"/>
      <c r="AF313" s="346"/>
      <c r="AG313" s="346"/>
      <c r="AH313" s="346"/>
      <c r="AI313" s="346"/>
      <c r="AJ313" s="346"/>
      <c r="AK313" s="346"/>
      <c r="AL313" s="346"/>
      <c r="AM313" s="346"/>
      <c r="AN313" s="346"/>
      <c r="AO313" s="346"/>
      <c r="AP313" s="346"/>
    </row>
    <row r="314" spans="1:42" ht="15.75">
      <c r="A314" s="385"/>
      <c r="B314" s="385"/>
      <c r="C314" s="385"/>
      <c r="D314" s="385"/>
      <c r="E314" s="385"/>
      <c r="F314" s="385"/>
      <c r="G314" s="385"/>
      <c r="H314" s="346"/>
      <c r="I314" s="346"/>
      <c r="J314" s="346"/>
      <c r="K314" s="346"/>
      <c r="L314" s="346"/>
      <c r="M314" s="346"/>
      <c r="N314" s="346"/>
      <c r="O314" s="346"/>
      <c r="P314" s="346"/>
      <c r="Q314" s="346"/>
      <c r="R314" s="346"/>
      <c r="S314" s="346"/>
      <c r="T314" s="346"/>
      <c r="U314" s="388"/>
      <c r="V314" s="346"/>
      <c r="W314" s="346"/>
      <c r="X314" s="346"/>
      <c r="Y314" s="346"/>
      <c r="Z314" s="346"/>
      <c r="AA314" s="346"/>
      <c r="AB314" s="346"/>
      <c r="AC314" s="346"/>
      <c r="AD314" s="346"/>
      <c r="AE314" s="346"/>
      <c r="AF314" s="346"/>
      <c r="AG314" s="346"/>
      <c r="AH314" s="346"/>
      <c r="AI314" s="346"/>
      <c r="AJ314" s="346"/>
      <c r="AK314" s="346"/>
      <c r="AL314" s="346"/>
      <c r="AM314" s="346"/>
      <c r="AN314" s="346"/>
      <c r="AO314" s="346"/>
      <c r="AP314" s="346"/>
    </row>
    <row r="315" spans="1:42" ht="15.75">
      <c r="A315" s="385"/>
      <c r="B315" s="385"/>
      <c r="C315" s="385"/>
      <c r="D315" s="385"/>
      <c r="E315" s="385"/>
      <c r="F315" s="385"/>
      <c r="G315" s="385"/>
      <c r="H315" s="346"/>
      <c r="I315" s="346"/>
      <c r="J315" s="346"/>
      <c r="K315" s="346"/>
      <c r="L315" s="346"/>
      <c r="M315" s="346"/>
      <c r="N315" s="346"/>
      <c r="O315" s="346"/>
      <c r="P315" s="346"/>
      <c r="Q315" s="346"/>
      <c r="R315" s="346"/>
      <c r="S315" s="346"/>
      <c r="T315" s="346"/>
      <c r="U315" s="388"/>
      <c r="V315" s="346"/>
      <c r="W315" s="346"/>
      <c r="X315" s="346"/>
      <c r="Y315" s="346"/>
      <c r="Z315" s="346"/>
      <c r="AA315" s="346"/>
      <c r="AB315" s="346"/>
      <c r="AC315" s="346"/>
      <c r="AD315" s="346"/>
      <c r="AE315" s="346"/>
      <c r="AF315" s="346"/>
      <c r="AG315" s="346"/>
      <c r="AH315" s="346"/>
      <c r="AI315" s="346"/>
      <c r="AJ315" s="346"/>
      <c r="AK315" s="346"/>
      <c r="AL315" s="346"/>
      <c r="AM315" s="346"/>
      <c r="AN315" s="346"/>
      <c r="AO315" s="346"/>
      <c r="AP315" s="346"/>
    </row>
    <row r="316" spans="1:42" ht="15.75">
      <c r="A316" s="385"/>
      <c r="B316" s="385"/>
      <c r="C316" s="385"/>
      <c r="D316" s="385"/>
      <c r="E316" s="385"/>
      <c r="F316" s="385"/>
      <c r="G316" s="385"/>
      <c r="H316" s="346"/>
      <c r="I316" s="346"/>
      <c r="J316" s="346"/>
      <c r="K316" s="346"/>
      <c r="L316" s="346"/>
      <c r="M316" s="346"/>
      <c r="N316" s="346"/>
      <c r="O316" s="346"/>
      <c r="P316" s="346"/>
      <c r="Q316" s="346"/>
      <c r="R316" s="346"/>
      <c r="S316" s="346"/>
      <c r="T316" s="346"/>
      <c r="U316" s="388"/>
      <c r="V316" s="346"/>
      <c r="W316" s="346"/>
      <c r="X316" s="346"/>
      <c r="Y316" s="346"/>
      <c r="Z316" s="346"/>
      <c r="AA316" s="346"/>
      <c r="AB316" s="346"/>
      <c r="AC316" s="346"/>
      <c r="AD316" s="346"/>
      <c r="AE316" s="346"/>
      <c r="AF316" s="346"/>
      <c r="AG316" s="346"/>
      <c r="AH316" s="346"/>
      <c r="AI316" s="346"/>
      <c r="AJ316" s="346"/>
      <c r="AK316" s="346"/>
      <c r="AL316" s="346"/>
      <c r="AM316" s="346"/>
      <c r="AN316" s="346"/>
      <c r="AO316" s="346"/>
      <c r="AP316" s="346"/>
    </row>
    <row r="317" spans="1:42" ht="15.75">
      <c r="A317" s="385"/>
      <c r="B317" s="385"/>
      <c r="C317" s="385"/>
      <c r="D317" s="385"/>
      <c r="E317" s="385"/>
      <c r="F317" s="385"/>
      <c r="G317" s="385"/>
      <c r="H317" s="346"/>
      <c r="I317" s="346"/>
      <c r="J317" s="346"/>
      <c r="K317" s="346"/>
      <c r="L317" s="346"/>
      <c r="M317" s="346"/>
      <c r="N317" s="346"/>
      <c r="O317" s="346"/>
      <c r="P317" s="346"/>
      <c r="Q317" s="346"/>
      <c r="R317" s="346"/>
      <c r="S317" s="346"/>
      <c r="T317" s="346"/>
      <c r="U317" s="388"/>
      <c r="V317" s="346"/>
      <c r="W317" s="346"/>
      <c r="X317" s="346"/>
      <c r="Y317" s="346"/>
      <c r="Z317" s="346"/>
      <c r="AA317" s="346"/>
      <c r="AB317" s="346"/>
      <c r="AC317" s="346"/>
      <c r="AD317" s="346"/>
      <c r="AE317" s="346"/>
      <c r="AF317" s="346"/>
      <c r="AG317" s="346"/>
      <c r="AH317" s="346"/>
      <c r="AI317" s="346"/>
      <c r="AJ317" s="346"/>
      <c r="AK317" s="346"/>
      <c r="AL317" s="346"/>
      <c r="AM317" s="346"/>
      <c r="AN317" s="346"/>
      <c r="AO317" s="346"/>
      <c r="AP317" s="346"/>
    </row>
    <row r="318" spans="1:42" ht="15.75">
      <c r="A318" s="385"/>
      <c r="B318" s="385"/>
      <c r="C318" s="385"/>
      <c r="D318" s="385"/>
      <c r="E318" s="385"/>
      <c r="F318" s="385"/>
      <c r="G318" s="385"/>
      <c r="H318" s="346"/>
      <c r="I318" s="346"/>
      <c r="J318" s="346"/>
      <c r="K318" s="346"/>
      <c r="L318" s="346"/>
      <c r="M318" s="346"/>
      <c r="N318" s="346"/>
      <c r="O318" s="346"/>
      <c r="P318" s="346"/>
      <c r="Q318" s="346"/>
      <c r="R318" s="346"/>
      <c r="S318" s="346"/>
      <c r="T318" s="346"/>
      <c r="U318" s="388"/>
      <c r="V318" s="346"/>
      <c r="W318" s="346"/>
      <c r="X318" s="346"/>
      <c r="Y318" s="346"/>
      <c r="Z318" s="346"/>
      <c r="AA318" s="346"/>
      <c r="AB318" s="346"/>
      <c r="AC318" s="346"/>
      <c r="AD318" s="346"/>
      <c r="AE318" s="346"/>
      <c r="AF318" s="346"/>
      <c r="AG318" s="346"/>
      <c r="AH318" s="346"/>
      <c r="AI318" s="346"/>
      <c r="AJ318" s="346"/>
      <c r="AK318" s="346"/>
      <c r="AL318" s="346"/>
      <c r="AM318" s="346"/>
      <c r="AN318" s="346"/>
      <c r="AO318" s="346"/>
      <c r="AP318" s="346"/>
    </row>
    <row r="319" spans="1:42" ht="15.75">
      <c r="A319" s="385"/>
      <c r="B319" s="385"/>
      <c r="C319" s="385"/>
      <c r="D319" s="385"/>
      <c r="E319" s="385"/>
      <c r="F319" s="385"/>
      <c r="G319" s="385"/>
      <c r="H319" s="346"/>
      <c r="I319" s="346"/>
      <c r="J319" s="346"/>
      <c r="K319" s="346"/>
      <c r="L319" s="346"/>
      <c r="M319" s="346"/>
      <c r="N319" s="346"/>
      <c r="O319" s="346"/>
      <c r="P319" s="346"/>
      <c r="Q319" s="346"/>
      <c r="R319" s="346"/>
      <c r="S319" s="346"/>
      <c r="T319" s="346"/>
      <c r="U319" s="388"/>
      <c r="V319" s="346"/>
      <c r="W319" s="346"/>
      <c r="X319" s="346"/>
      <c r="Y319" s="346"/>
      <c r="Z319" s="346"/>
      <c r="AA319" s="346"/>
      <c r="AB319" s="346"/>
      <c r="AC319" s="346"/>
      <c r="AD319" s="346"/>
      <c r="AE319" s="346"/>
      <c r="AF319" s="346"/>
      <c r="AG319" s="346"/>
      <c r="AH319" s="346"/>
      <c r="AI319" s="346"/>
      <c r="AJ319" s="346"/>
      <c r="AK319" s="346"/>
      <c r="AL319" s="346"/>
      <c r="AM319" s="346"/>
      <c r="AN319" s="346"/>
      <c r="AO319" s="346"/>
      <c r="AP319" s="346"/>
    </row>
    <row r="320" spans="1:42" ht="15.75">
      <c r="A320" s="385"/>
      <c r="B320" s="385"/>
      <c r="C320" s="385"/>
      <c r="D320" s="385"/>
      <c r="E320" s="385"/>
      <c r="F320" s="385"/>
      <c r="G320" s="385"/>
      <c r="H320" s="346"/>
      <c r="I320" s="346"/>
      <c r="J320" s="346"/>
      <c r="K320" s="346"/>
      <c r="L320" s="346"/>
      <c r="M320" s="346"/>
      <c r="N320" s="346"/>
      <c r="O320" s="346"/>
      <c r="P320" s="346"/>
      <c r="Q320" s="346"/>
      <c r="R320" s="346"/>
      <c r="S320" s="346"/>
      <c r="T320" s="346"/>
      <c r="U320" s="388"/>
      <c r="V320" s="346"/>
      <c r="W320" s="346"/>
      <c r="X320" s="346"/>
      <c r="Y320" s="346"/>
      <c r="Z320" s="346"/>
      <c r="AA320" s="346"/>
      <c r="AB320" s="346"/>
      <c r="AC320" s="346"/>
      <c r="AD320" s="346"/>
      <c r="AE320" s="346"/>
      <c r="AF320" s="346"/>
      <c r="AG320" s="346"/>
      <c r="AH320" s="346"/>
      <c r="AI320" s="346"/>
      <c r="AJ320" s="346"/>
      <c r="AK320" s="346"/>
      <c r="AL320" s="346"/>
      <c r="AM320" s="346"/>
      <c r="AN320" s="346"/>
      <c r="AO320" s="346"/>
      <c r="AP320" s="346"/>
    </row>
    <row r="321" spans="1:42" ht="15.75">
      <c r="A321" s="385"/>
      <c r="B321" s="385"/>
      <c r="C321" s="385"/>
      <c r="D321" s="385"/>
      <c r="E321" s="385"/>
      <c r="F321" s="385"/>
      <c r="G321" s="385"/>
      <c r="H321" s="346"/>
      <c r="I321" s="346"/>
      <c r="J321" s="346"/>
      <c r="K321" s="346"/>
      <c r="L321" s="346"/>
      <c r="M321" s="346"/>
      <c r="N321" s="346"/>
      <c r="O321" s="346"/>
      <c r="P321" s="346"/>
      <c r="Q321" s="346"/>
      <c r="R321" s="346"/>
      <c r="S321" s="346"/>
      <c r="T321" s="346"/>
      <c r="U321" s="388"/>
      <c r="V321" s="346"/>
      <c r="W321" s="346"/>
      <c r="X321" s="346"/>
      <c r="Y321" s="346"/>
      <c r="Z321" s="346"/>
      <c r="AA321" s="346"/>
      <c r="AB321" s="346"/>
      <c r="AC321" s="346"/>
      <c r="AD321" s="346"/>
      <c r="AE321" s="346"/>
      <c r="AF321" s="346"/>
      <c r="AG321" s="346"/>
      <c r="AH321" s="346"/>
      <c r="AI321" s="346"/>
      <c r="AJ321" s="346"/>
      <c r="AK321" s="346"/>
      <c r="AL321" s="346"/>
      <c r="AM321" s="346"/>
      <c r="AN321" s="346"/>
      <c r="AO321" s="346"/>
      <c r="AP321" s="346"/>
    </row>
    <row r="322" spans="1:42" ht="15.75">
      <c r="A322" s="385"/>
      <c r="B322" s="385"/>
      <c r="C322" s="385"/>
      <c r="D322" s="385"/>
      <c r="E322" s="385"/>
      <c r="F322" s="385"/>
      <c r="G322" s="385"/>
      <c r="H322" s="346"/>
      <c r="I322" s="346"/>
      <c r="J322" s="346"/>
      <c r="K322" s="346"/>
      <c r="L322" s="346"/>
      <c r="M322" s="346"/>
      <c r="N322" s="346"/>
      <c r="O322" s="346"/>
      <c r="P322" s="346"/>
      <c r="Q322" s="346"/>
      <c r="R322" s="346"/>
      <c r="S322" s="346"/>
      <c r="T322" s="346"/>
      <c r="U322" s="388"/>
      <c r="V322" s="346"/>
      <c r="W322" s="346"/>
      <c r="X322" s="346"/>
      <c r="Y322" s="346"/>
      <c r="Z322" s="346"/>
      <c r="AA322" s="346"/>
      <c r="AB322" s="346"/>
      <c r="AC322" s="346"/>
      <c r="AD322" s="346"/>
      <c r="AE322" s="346"/>
      <c r="AF322" s="346"/>
      <c r="AG322" s="346"/>
      <c r="AH322" s="346"/>
      <c r="AI322" s="346"/>
      <c r="AJ322" s="346"/>
      <c r="AK322" s="346"/>
      <c r="AL322" s="346"/>
      <c r="AM322" s="346"/>
      <c r="AN322" s="346"/>
      <c r="AO322" s="346"/>
      <c r="AP322" s="346"/>
    </row>
    <row r="323" spans="1:42" ht="15.75">
      <c r="A323" s="385"/>
      <c r="B323" s="385"/>
      <c r="C323" s="385"/>
      <c r="D323" s="385"/>
      <c r="E323" s="385"/>
      <c r="F323" s="385"/>
      <c r="G323" s="385"/>
      <c r="H323" s="346"/>
      <c r="I323" s="346"/>
      <c r="J323" s="346"/>
      <c r="K323" s="346"/>
      <c r="L323" s="346"/>
      <c r="M323" s="346"/>
      <c r="N323" s="346"/>
      <c r="O323" s="346"/>
      <c r="P323" s="346"/>
      <c r="Q323" s="346"/>
      <c r="R323" s="346"/>
      <c r="S323" s="346"/>
      <c r="T323" s="346"/>
      <c r="U323" s="388"/>
      <c r="V323" s="346"/>
      <c r="W323" s="346"/>
      <c r="X323" s="346"/>
      <c r="Y323" s="346"/>
      <c r="Z323" s="346"/>
      <c r="AA323" s="346"/>
      <c r="AB323" s="346"/>
      <c r="AC323" s="346"/>
      <c r="AD323" s="346"/>
      <c r="AE323" s="346"/>
      <c r="AF323" s="346"/>
      <c r="AG323" s="346"/>
      <c r="AH323" s="346"/>
      <c r="AI323" s="346"/>
      <c r="AJ323" s="346"/>
      <c r="AK323" s="346"/>
      <c r="AL323" s="346"/>
      <c r="AM323" s="346"/>
      <c r="AN323" s="346"/>
      <c r="AO323" s="346"/>
      <c r="AP323" s="346"/>
    </row>
    <row r="324" spans="1:42" ht="15.75">
      <c r="A324" s="385"/>
      <c r="B324" s="385"/>
      <c r="C324" s="385"/>
      <c r="D324" s="385"/>
      <c r="E324" s="385"/>
      <c r="F324" s="385"/>
      <c r="G324" s="385"/>
      <c r="H324" s="346"/>
      <c r="I324" s="346"/>
      <c r="J324" s="346"/>
      <c r="K324" s="346"/>
      <c r="L324" s="346"/>
      <c r="M324" s="346"/>
      <c r="N324" s="346"/>
      <c r="O324" s="346"/>
      <c r="P324" s="346"/>
      <c r="Q324" s="346"/>
      <c r="R324" s="346"/>
      <c r="S324" s="346"/>
      <c r="T324" s="346"/>
      <c r="U324" s="388"/>
      <c r="V324" s="346"/>
      <c r="W324" s="346"/>
      <c r="X324" s="346"/>
      <c r="Y324" s="346"/>
      <c r="Z324" s="346"/>
      <c r="AA324" s="346"/>
      <c r="AB324" s="346"/>
      <c r="AC324" s="346"/>
      <c r="AD324" s="346"/>
      <c r="AE324" s="346"/>
      <c r="AF324" s="346"/>
      <c r="AG324" s="346"/>
      <c r="AH324" s="346"/>
      <c r="AI324" s="346"/>
      <c r="AJ324" s="346"/>
      <c r="AK324" s="346"/>
      <c r="AL324" s="346"/>
      <c r="AM324" s="346"/>
      <c r="AN324" s="346"/>
      <c r="AO324" s="346"/>
      <c r="AP324" s="346"/>
    </row>
    <row r="325" spans="1:42" ht="15.75">
      <c r="A325" s="385"/>
      <c r="B325" s="385"/>
      <c r="C325" s="385"/>
      <c r="D325" s="385"/>
      <c r="E325" s="385"/>
      <c r="F325" s="385"/>
      <c r="G325" s="385"/>
      <c r="H325" s="346"/>
      <c r="I325" s="346"/>
      <c r="J325" s="346"/>
      <c r="K325" s="346"/>
      <c r="L325" s="346"/>
      <c r="M325" s="346"/>
      <c r="N325" s="346"/>
      <c r="O325" s="346"/>
      <c r="P325" s="346"/>
      <c r="Q325" s="346"/>
      <c r="R325" s="346"/>
      <c r="S325" s="346"/>
      <c r="T325" s="346"/>
      <c r="U325" s="388"/>
      <c r="V325" s="346"/>
      <c r="W325" s="346"/>
      <c r="X325" s="346"/>
      <c r="Y325" s="346"/>
      <c r="Z325" s="346"/>
      <c r="AA325" s="346"/>
      <c r="AB325" s="346"/>
      <c r="AC325" s="346"/>
      <c r="AD325" s="346"/>
      <c r="AE325" s="346"/>
      <c r="AF325" s="346"/>
      <c r="AG325" s="346"/>
      <c r="AH325" s="346"/>
      <c r="AI325" s="346"/>
      <c r="AJ325" s="346"/>
      <c r="AK325" s="346"/>
      <c r="AL325" s="346"/>
      <c r="AM325" s="346"/>
      <c r="AN325" s="346"/>
      <c r="AO325" s="346"/>
      <c r="AP325" s="346"/>
    </row>
    <row r="326" spans="1:42" ht="15.75">
      <c r="A326" s="385"/>
      <c r="B326" s="385"/>
      <c r="C326" s="385"/>
      <c r="D326" s="385"/>
      <c r="E326" s="385"/>
      <c r="F326" s="385"/>
      <c r="G326" s="385"/>
      <c r="H326" s="346"/>
      <c r="I326" s="346"/>
      <c r="J326" s="346"/>
      <c r="K326" s="346"/>
      <c r="L326" s="346"/>
      <c r="M326" s="346"/>
      <c r="N326" s="346"/>
      <c r="O326" s="346"/>
      <c r="P326" s="346"/>
      <c r="Q326" s="346"/>
      <c r="R326" s="346"/>
      <c r="S326" s="346"/>
      <c r="T326" s="346"/>
      <c r="U326" s="388"/>
      <c r="V326" s="346"/>
      <c r="W326" s="346"/>
      <c r="X326" s="346"/>
      <c r="Y326" s="346"/>
      <c r="Z326" s="346"/>
      <c r="AA326" s="346"/>
      <c r="AB326" s="346"/>
      <c r="AC326" s="346"/>
      <c r="AD326" s="346"/>
      <c r="AE326" s="346"/>
      <c r="AF326" s="346"/>
      <c r="AG326" s="346"/>
      <c r="AH326" s="346"/>
      <c r="AI326" s="346"/>
      <c r="AJ326" s="346"/>
      <c r="AK326" s="346"/>
      <c r="AL326" s="346"/>
      <c r="AM326" s="346"/>
      <c r="AN326" s="346"/>
      <c r="AO326" s="346"/>
      <c r="AP326" s="346"/>
    </row>
    <row r="327" spans="1:42" ht="15.75">
      <c r="A327" s="385"/>
      <c r="B327" s="385"/>
      <c r="C327" s="385"/>
      <c r="D327" s="385"/>
      <c r="E327" s="385"/>
      <c r="F327" s="385"/>
      <c r="G327" s="385"/>
      <c r="H327" s="346"/>
      <c r="I327" s="346"/>
      <c r="J327" s="346"/>
      <c r="K327" s="346"/>
      <c r="L327" s="346"/>
      <c r="M327" s="346"/>
      <c r="N327" s="346"/>
      <c r="O327" s="346"/>
      <c r="P327" s="346"/>
      <c r="Q327" s="346"/>
      <c r="R327" s="346"/>
      <c r="S327" s="346"/>
      <c r="T327" s="346"/>
      <c r="U327" s="388"/>
      <c r="V327" s="346"/>
      <c r="W327" s="346"/>
      <c r="X327" s="346"/>
      <c r="Y327" s="346"/>
      <c r="Z327" s="346"/>
      <c r="AA327" s="346"/>
      <c r="AB327" s="346"/>
      <c r="AC327" s="346"/>
      <c r="AD327" s="346"/>
      <c r="AE327" s="346"/>
      <c r="AF327" s="346"/>
      <c r="AG327" s="346"/>
      <c r="AH327" s="346"/>
      <c r="AI327" s="346"/>
      <c r="AJ327" s="346"/>
      <c r="AK327" s="346"/>
      <c r="AL327" s="346"/>
      <c r="AM327" s="346"/>
      <c r="AN327" s="346"/>
      <c r="AO327" s="346"/>
      <c r="AP327" s="346"/>
    </row>
    <row r="328" spans="1:42" ht="15.75">
      <c r="A328" s="385"/>
      <c r="B328" s="385"/>
      <c r="C328" s="385"/>
      <c r="D328" s="385"/>
      <c r="E328" s="385"/>
      <c r="F328" s="385"/>
      <c r="G328" s="385"/>
      <c r="H328" s="346"/>
      <c r="I328" s="346"/>
      <c r="J328" s="346"/>
      <c r="K328" s="346"/>
      <c r="L328" s="346"/>
      <c r="M328" s="346"/>
      <c r="N328" s="346"/>
      <c r="O328" s="346"/>
      <c r="P328" s="346"/>
      <c r="Q328" s="346"/>
      <c r="R328" s="346"/>
      <c r="S328" s="346"/>
      <c r="T328" s="346"/>
      <c r="U328" s="388"/>
      <c r="V328" s="346"/>
      <c r="W328" s="346"/>
      <c r="X328" s="346"/>
      <c r="Y328" s="346"/>
      <c r="Z328" s="346"/>
      <c r="AA328" s="346"/>
      <c r="AB328" s="346"/>
      <c r="AC328" s="346"/>
      <c r="AD328" s="346"/>
      <c r="AE328" s="346"/>
      <c r="AF328" s="346"/>
      <c r="AG328" s="346"/>
      <c r="AH328" s="346"/>
      <c r="AI328" s="346"/>
      <c r="AJ328" s="346"/>
      <c r="AK328" s="346"/>
      <c r="AL328" s="346"/>
      <c r="AM328" s="346"/>
      <c r="AN328" s="346"/>
      <c r="AO328" s="346"/>
      <c r="AP328" s="346"/>
    </row>
    <row r="329" spans="1:42" ht="15.75">
      <c r="A329" s="385"/>
      <c r="B329" s="385"/>
      <c r="C329" s="385"/>
      <c r="D329" s="385"/>
      <c r="E329" s="385"/>
      <c r="F329" s="385"/>
      <c r="G329" s="385"/>
      <c r="H329" s="346"/>
      <c r="I329" s="346"/>
      <c r="J329" s="346"/>
      <c r="K329" s="346"/>
      <c r="L329" s="346"/>
      <c r="M329" s="346"/>
      <c r="N329" s="346"/>
      <c r="O329" s="346"/>
      <c r="P329" s="346"/>
      <c r="Q329" s="346"/>
      <c r="R329" s="346"/>
      <c r="S329" s="346"/>
      <c r="T329" s="346"/>
      <c r="U329" s="388"/>
      <c r="V329" s="346"/>
      <c r="W329" s="346"/>
      <c r="X329" s="346"/>
      <c r="Y329" s="346"/>
      <c r="Z329" s="346"/>
      <c r="AA329" s="346"/>
      <c r="AB329" s="346"/>
      <c r="AC329" s="346"/>
      <c r="AD329" s="346"/>
      <c r="AE329" s="346"/>
      <c r="AF329" s="346"/>
      <c r="AG329" s="346"/>
      <c r="AH329" s="346"/>
      <c r="AI329" s="346"/>
      <c r="AJ329" s="346"/>
      <c r="AK329" s="346"/>
      <c r="AL329" s="346"/>
      <c r="AM329" s="346"/>
      <c r="AN329" s="346"/>
      <c r="AO329" s="346"/>
      <c r="AP329" s="346"/>
    </row>
    <row r="330" spans="1:42" ht="15.75">
      <c r="A330" s="385"/>
      <c r="B330" s="385"/>
      <c r="C330" s="385"/>
      <c r="D330" s="385"/>
      <c r="E330" s="385"/>
      <c r="F330" s="385"/>
      <c r="G330" s="385"/>
      <c r="H330" s="346"/>
      <c r="I330" s="346"/>
      <c r="J330" s="346"/>
      <c r="K330" s="346"/>
      <c r="L330" s="346"/>
      <c r="M330" s="346"/>
      <c r="N330" s="346"/>
      <c r="O330" s="346"/>
      <c r="P330" s="346"/>
      <c r="Q330" s="346"/>
      <c r="R330" s="346"/>
      <c r="S330" s="346"/>
      <c r="T330" s="346"/>
      <c r="U330" s="388"/>
      <c r="V330" s="346"/>
      <c r="W330" s="346"/>
      <c r="X330" s="346"/>
      <c r="Y330" s="346"/>
      <c r="Z330" s="346"/>
      <c r="AA330" s="346"/>
      <c r="AB330" s="346"/>
      <c r="AC330" s="346"/>
      <c r="AD330" s="346"/>
      <c r="AE330" s="346"/>
      <c r="AF330" s="346"/>
      <c r="AG330" s="346"/>
      <c r="AH330" s="346"/>
      <c r="AI330" s="346"/>
      <c r="AJ330" s="346"/>
      <c r="AK330" s="346"/>
      <c r="AL330" s="346"/>
      <c r="AM330" s="346"/>
      <c r="AN330" s="346"/>
      <c r="AO330" s="346"/>
      <c r="AP330" s="346"/>
    </row>
    <row r="331" spans="1:42" ht="15.75">
      <c r="A331" s="385"/>
      <c r="B331" s="385"/>
      <c r="C331" s="385"/>
      <c r="D331" s="385"/>
      <c r="E331" s="385"/>
      <c r="F331" s="385"/>
      <c r="G331" s="385"/>
      <c r="H331" s="346"/>
      <c r="I331" s="346"/>
      <c r="J331" s="346"/>
      <c r="K331" s="346"/>
      <c r="L331" s="346"/>
      <c r="M331" s="346"/>
      <c r="N331" s="346"/>
      <c r="O331" s="346"/>
      <c r="P331" s="346"/>
      <c r="Q331" s="346"/>
      <c r="R331" s="346"/>
      <c r="S331" s="346"/>
      <c r="T331" s="346"/>
      <c r="U331" s="388"/>
      <c r="V331" s="346"/>
      <c r="W331" s="346"/>
      <c r="X331" s="346"/>
      <c r="Y331" s="346"/>
      <c r="Z331" s="346"/>
      <c r="AA331" s="346"/>
      <c r="AB331" s="346"/>
      <c r="AC331" s="346"/>
      <c r="AD331" s="346"/>
      <c r="AE331" s="346"/>
      <c r="AF331" s="346"/>
      <c r="AG331" s="346"/>
      <c r="AH331" s="346"/>
      <c r="AI331" s="346"/>
      <c r="AJ331" s="346"/>
      <c r="AK331" s="346"/>
      <c r="AL331" s="346"/>
      <c r="AM331" s="346"/>
      <c r="AN331" s="346"/>
      <c r="AO331" s="346"/>
      <c r="AP331" s="346"/>
    </row>
    <row r="332" spans="1:42" ht="15.75">
      <c r="A332" s="385"/>
      <c r="B332" s="385"/>
      <c r="C332" s="385"/>
      <c r="D332" s="385"/>
      <c r="E332" s="385"/>
      <c r="F332" s="385"/>
      <c r="G332" s="385"/>
      <c r="H332" s="346"/>
      <c r="I332" s="346"/>
      <c r="J332" s="346"/>
      <c r="K332" s="346"/>
      <c r="L332" s="346"/>
      <c r="M332" s="346"/>
      <c r="N332" s="346"/>
      <c r="O332" s="346"/>
      <c r="P332" s="346"/>
      <c r="Q332" s="346"/>
      <c r="R332" s="346"/>
      <c r="S332" s="346"/>
      <c r="T332" s="346"/>
      <c r="U332" s="388"/>
      <c r="V332" s="346"/>
      <c r="W332" s="346"/>
      <c r="X332" s="346"/>
      <c r="Y332" s="346"/>
      <c r="Z332" s="346"/>
      <c r="AA332" s="346"/>
      <c r="AB332" s="346"/>
      <c r="AC332" s="346"/>
      <c r="AD332" s="346"/>
      <c r="AE332" s="346"/>
      <c r="AF332" s="346"/>
      <c r="AG332" s="346"/>
      <c r="AH332" s="346"/>
      <c r="AI332" s="346"/>
      <c r="AJ332" s="346"/>
      <c r="AK332" s="346"/>
      <c r="AL332" s="346"/>
      <c r="AM332" s="346"/>
      <c r="AN332" s="346"/>
      <c r="AO332" s="346"/>
      <c r="AP332" s="346"/>
    </row>
    <row r="333" spans="1:42" ht="15.75">
      <c r="A333" s="385"/>
      <c r="B333" s="385"/>
      <c r="C333" s="385"/>
      <c r="D333" s="385"/>
      <c r="E333" s="385"/>
      <c r="F333" s="385"/>
      <c r="G333" s="385"/>
      <c r="H333" s="346"/>
      <c r="I333" s="346"/>
      <c r="J333" s="346"/>
      <c r="K333" s="346"/>
      <c r="L333" s="346"/>
      <c r="M333" s="346"/>
      <c r="N333" s="346"/>
      <c r="O333" s="346"/>
      <c r="P333" s="346"/>
      <c r="Q333" s="346"/>
      <c r="R333" s="346"/>
      <c r="S333" s="346"/>
      <c r="T333" s="346"/>
      <c r="U333" s="388"/>
      <c r="V333" s="346"/>
      <c r="W333" s="346"/>
      <c r="X333" s="346"/>
      <c r="Y333" s="346"/>
      <c r="Z333" s="346"/>
      <c r="AA333" s="346"/>
      <c r="AB333" s="346"/>
      <c r="AC333" s="346"/>
      <c r="AD333" s="346"/>
      <c r="AE333" s="346"/>
      <c r="AF333" s="346"/>
      <c r="AG333" s="346"/>
      <c r="AH333" s="346"/>
      <c r="AI333" s="346"/>
      <c r="AJ333" s="346"/>
      <c r="AK333" s="346"/>
      <c r="AL333" s="346"/>
      <c r="AM333" s="346"/>
      <c r="AN333" s="346"/>
      <c r="AO333" s="346"/>
      <c r="AP333" s="346"/>
    </row>
    <row r="334" spans="1:42" ht="15.75">
      <c r="A334" s="385"/>
      <c r="B334" s="385"/>
      <c r="C334" s="385"/>
      <c r="D334" s="385"/>
      <c r="E334" s="385"/>
      <c r="F334" s="385"/>
      <c r="G334" s="385"/>
      <c r="H334" s="346"/>
      <c r="I334" s="346"/>
      <c r="J334" s="346"/>
      <c r="K334" s="346"/>
      <c r="L334" s="346"/>
      <c r="M334" s="346"/>
      <c r="N334" s="346"/>
      <c r="O334" s="346"/>
      <c r="P334" s="346"/>
      <c r="Q334" s="346"/>
      <c r="R334" s="346"/>
      <c r="S334" s="346"/>
      <c r="T334" s="346"/>
      <c r="U334" s="388"/>
      <c r="V334" s="346"/>
      <c r="W334" s="346"/>
      <c r="X334" s="346"/>
      <c r="Y334" s="346"/>
      <c r="Z334" s="346"/>
      <c r="AA334" s="346"/>
      <c r="AB334" s="346"/>
      <c r="AC334" s="346"/>
      <c r="AD334" s="346"/>
      <c r="AE334" s="346"/>
      <c r="AF334" s="346"/>
      <c r="AG334" s="346"/>
      <c r="AH334" s="346"/>
      <c r="AI334" s="346"/>
      <c r="AJ334" s="346"/>
      <c r="AK334" s="346"/>
      <c r="AL334" s="346"/>
      <c r="AM334" s="346"/>
      <c r="AN334" s="346"/>
      <c r="AO334" s="346"/>
      <c r="AP334" s="346"/>
    </row>
    <row r="335" spans="1:42" ht="15.75">
      <c r="A335" s="385"/>
      <c r="B335" s="385"/>
      <c r="C335" s="385"/>
      <c r="D335" s="385"/>
      <c r="E335" s="385"/>
      <c r="F335" s="385"/>
      <c r="G335" s="385"/>
      <c r="H335" s="346"/>
      <c r="I335" s="346"/>
      <c r="J335" s="346"/>
      <c r="K335" s="346"/>
      <c r="L335" s="346"/>
      <c r="M335" s="346"/>
      <c r="N335" s="346"/>
      <c r="O335" s="346"/>
      <c r="P335" s="346"/>
      <c r="Q335" s="346"/>
      <c r="R335" s="346"/>
      <c r="S335" s="346"/>
      <c r="T335" s="346"/>
      <c r="U335" s="388"/>
      <c r="V335" s="346"/>
      <c r="W335" s="346"/>
      <c r="X335" s="346"/>
      <c r="Y335" s="346"/>
      <c r="Z335" s="346"/>
      <c r="AA335" s="346"/>
      <c r="AB335" s="346"/>
      <c r="AC335" s="346"/>
      <c r="AD335" s="346"/>
      <c r="AE335" s="346"/>
      <c r="AF335" s="346"/>
      <c r="AG335" s="346"/>
      <c r="AH335" s="346"/>
      <c r="AI335" s="346"/>
      <c r="AJ335" s="346"/>
      <c r="AK335" s="346"/>
      <c r="AL335" s="346"/>
      <c r="AM335" s="346"/>
      <c r="AN335" s="346"/>
      <c r="AO335" s="346"/>
      <c r="AP335" s="346"/>
    </row>
    <row r="336" spans="1:42" ht="15.75">
      <c r="A336" s="385"/>
      <c r="B336" s="385"/>
      <c r="C336" s="385"/>
      <c r="D336" s="385"/>
      <c r="E336" s="385"/>
      <c r="F336" s="385"/>
      <c r="G336" s="385"/>
      <c r="H336" s="346"/>
      <c r="I336" s="346"/>
      <c r="J336" s="346"/>
      <c r="K336" s="346"/>
      <c r="L336" s="346"/>
      <c r="M336" s="346"/>
      <c r="N336" s="346"/>
      <c r="O336" s="346"/>
      <c r="P336" s="346"/>
      <c r="Q336" s="346"/>
      <c r="R336" s="346"/>
      <c r="S336" s="346"/>
      <c r="T336" s="346"/>
      <c r="U336" s="388"/>
      <c r="V336" s="346"/>
      <c r="W336" s="346"/>
      <c r="X336" s="346"/>
      <c r="Y336" s="346"/>
      <c r="Z336" s="346"/>
      <c r="AA336" s="346"/>
      <c r="AB336" s="346"/>
      <c r="AC336" s="346"/>
      <c r="AD336" s="346"/>
      <c r="AE336" s="346"/>
      <c r="AF336" s="346"/>
      <c r="AG336" s="346"/>
      <c r="AH336" s="346"/>
      <c r="AI336" s="346"/>
      <c r="AJ336" s="346"/>
      <c r="AK336" s="346"/>
      <c r="AL336" s="346"/>
      <c r="AM336" s="346"/>
      <c r="AN336" s="346"/>
      <c r="AO336" s="346"/>
      <c r="AP336" s="346"/>
    </row>
    <row r="337" spans="1:42" ht="15.75">
      <c r="A337" s="385"/>
      <c r="B337" s="385"/>
      <c r="C337" s="385"/>
      <c r="D337" s="385"/>
      <c r="E337" s="385"/>
      <c r="F337" s="385"/>
      <c r="G337" s="385"/>
      <c r="H337" s="346"/>
      <c r="I337" s="346"/>
      <c r="J337" s="346"/>
      <c r="K337" s="346"/>
      <c r="L337" s="346"/>
      <c r="M337" s="346"/>
      <c r="N337" s="346"/>
      <c r="O337" s="346"/>
      <c r="P337" s="346"/>
      <c r="Q337" s="346"/>
      <c r="R337" s="346"/>
      <c r="S337" s="346"/>
      <c r="T337" s="346"/>
      <c r="U337" s="388"/>
      <c r="V337" s="346"/>
      <c r="W337" s="346"/>
      <c r="X337" s="346"/>
      <c r="Y337" s="346"/>
      <c r="Z337" s="346"/>
      <c r="AA337" s="346"/>
      <c r="AB337" s="346"/>
      <c r="AC337" s="346"/>
      <c r="AD337" s="346"/>
      <c r="AE337" s="346"/>
      <c r="AF337" s="346"/>
      <c r="AG337" s="346"/>
      <c r="AH337" s="346"/>
      <c r="AI337" s="346"/>
      <c r="AJ337" s="346"/>
      <c r="AK337" s="346"/>
      <c r="AL337" s="346"/>
      <c r="AM337" s="346"/>
      <c r="AN337" s="346"/>
      <c r="AO337" s="346"/>
      <c r="AP337" s="346"/>
    </row>
    <row r="338" spans="1:42" ht="15.75">
      <c r="A338" s="385"/>
      <c r="B338" s="385"/>
      <c r="C338" s="385"/>
      <c r="D338" s="385"/>
      <c r="E338" s="385"/>
      <c r="F338" s="385"/>
      <c r="G338" s="385"/>
      <c r="H338" s="346"/>
      <c r="I338" s="346"/>
      <c r="J338" s="346"/>
      <c r="K338" s="346"/>
      <c r="L338" s="346"/>
      <c r="M338" s="346"/>
      <c r="N338" s="346"/>
      <c r="O338" s="346"/>
      <c r="P338" s="346"/>
      <c r="Q338" s="346"/>
      <c r="R338" s="346"/>
      <c r="S338" s="346"/>
      <c r="T338" s="346"/>
      <c r="U338" s="388"/>
      <c r="V338" s="346"/>
      <c r="W338" s="346"/>
      <c r="X338" s="346"/>
      <c r="Y338" s="346"/>
      <c r="Z338" s="346"/>
      <c r="AA338" s="346"/>
      <c r="AB338" s="346"/>
      <c r="AC338" s="346"/>
      <c r="AD338" s="346"/>
      <c r="AE338" s="346"/>
      <c r="AF338" s="346"/>
      <c r="AG338" s="346"/>
      <c r="AH338" s="346"/>
      <c r="AI338" s="346"/>
      <c r="AJ338" s="346"/>
      <c r="AK338" s="346"/>
      <c r="AL338" s="346"/>
      <c r="AM338" s="346"/>
      <c r="AN338" s="346"/>
      <c r="AO338" s="346"/>
      <c r="AP338" s="346"/>
    </row>
    <row r="339" spans="1:42" ht="15.75">
      <c r="A339" s="385"/>
      <c r="B339" s="385"/>
      <c r="C339" s="385"/>
      <c r="D339" s="385"/>
      <c r="E339" s="385"/>
      <c r="F339" s="385"/>
      <c r="G339" s="385"/>
      <c r="H339" s="346"/>
      <c r="I339" s="346"/>
      <c r="J339" s="346"/>
      <c r="K339" s="346"/>
      <c r="L339" s="346"/>
      <c r="M339" s="346"/>
      <c r="N339" s="346"/>
      <c r="O339" s="346"/>
      <c r="P339" s="346"/>
      <c r="Q339" s="346"/>
      <c r="R339" s="346"/>
      <c r="S339" s="346"/>
      <c r="T339" s="346"/>
      <c r="U339" s="388"/>
      <c r="V339" s="346"/>
      <c r="W339" s="346"/>
      <c r="X339" s="346"/>
      <c r="Y339" s="346"/>
      <c r="Z339" s="346"/>
      <c r="AA339" s="346"/>
      <c r="AB339" s="346"/>
      <c r="AC339" s="346"/>
      <c r="AD339" s="346"/>
      <c r="AE339" s="346"/>
      <c r="AF339" s="346"/>
      <c r="AG339" s="346"/>
      <c r="AH339" s="346"/>
      <c r="AI339" s="346"/>
      <c r="AJ339" s="346"/>
      <c r="AK339" s="346"/>
      <c r="AL339" s="346"/>
      <c r="AM339" s="346"/>
      <c r="AN339" s="346"/>
      <c r="AO339" s="346"/>
      <c r="AP339" s="346"/>
    </row>
    <row r="340" spans="1:42" ht="15.75">
      <c r="A340" s="385"/>
      <c r="B340" s="385"/>
      <c r="C340" s="385"/>
      <c r="D340" s="385"/>
      <c r="E340" s="385"/>
      <c r="F340" s="385"/>
      <c r="G340" s="385"/>
      <c r="H340" s="346"/>
      <c r="I340" s="346"/>
      <c r="J340" s="346"/>
      <c r="K340" s="346"/>
      <c r="L340" s="346"/>
      <c r="M340" s="346"/>
      <c r="N340" s="346"/>
      <c r="O340" s="346"/>
      <c r="P340" s="346"/>
      <c r="Q340" s="346"/>
      <c r="R340" s="346"/>
      <c r="S340" s="346"/>
      <c r="T340" s="346"/>
      <c r="U340" s="388"/>
      <c r="V340" s="346"/>
      <c r="W340" s="346"/>
      <c r="X340" s="346"/>
      <c r="Y340" s="346"/>
      <c r="Z340" s="346"/>
      <c r="AA340" s="346"/>
      <c r="AB340" s="346"/>
      <c r="AC340" s="346"/>
      <c r="AD340" s="346"/>
      <c r="AE340" s="346"/>
      <c r="AF340" s="346"/>
      <c r="AG340" s="346"/>
      <c r="AH340" s="346"/>
      <c r="AI340" s="346"/>
      <c r="AJ340" s="346"/>
      <c r="AK340" s="346"/>
      <c r="AL340" s="346"/>
      <c r="AM340" s="346"/>
      <c r="AN340" s="346"/>
      <c r="AO340" s="346"/>
      <c r="AP340" s="346"/>
    </row>
    <row r="341" spans="1:42" ht="15.75">
      <c r="A341" s="385"/>
      <c r="B341" s="385"/>
      <c r="C341" s="385"/>
      <c r="D341" s="385"/>
      <c r="E341" s="385"/>
      <c r="F341" s="385"/>
      <c r="G341" s="385"/>
      <c r="H341" s="346"/>
      <c r="I341" s="346"/>
      <c r="J341" s="346"/>
      <c r="K341" s="346"/>
      <c r="L341" s="346"/>
      <c r="M341" s="346"/>
      <c r="N341" s="346"/>
      <c r="O341" s="346"/>
      <c r="P341" s="346"/>
      <c r="Q341" s="346"/>
      <c r="R341" s="346"/>
      <c r="S341" s="346"/>
      <c r="T341" s="346"/>
      <c r="U341" s="388"/>
      <c r="V341" s="346"/>
      <c r="W341" s="346"/>
      <c r="X341" s="346"/>
      <c r="Y341" s="346"/>
      <c r="Z341" s="346"/>
      <c r="AA341" s="346"/>
      <c r="AB341" s="346"/>
      <c r="AC341" s="346"/>
      <c r="AD341" s="346"/>
      <c r="AE341" s="346"/>
      <c r="AF341" s="346"/>
      <c r="AG341" s="346"/>
      <c r="AH341" s="346"/>
      <c r="AI341" s="346"/>
      <c r="AJ341" s="346"/>
      <c r="AK341" s="346"/>
      <c r="AL341" s="346"/>
      <c r="AM341" s="346"/>
      <c r="AN341" s="346"/>
      <c r="AO341" s="346"/>
      <c r="AP341" s="346"/>
    </row>
    <row r="342" spans="1:42" ht="15.75">
      <c r="A342" s="385"/>
      <c r="B342" s="385"/>
      <c r="C342" s="385"/>
      <c r="D342" s="385"/>
      <c r="E342" s="385"/>
      <c r="F342" s="385"/>
      <c r="G342" s="385"/>
      <c r="H342" s="346"/>
      <c r="I342" s="346"/>
      <c r="J342" s="346"/>
      <c r="K342" s="346"/>
      <c r="L342" s="346"/>
      <c r="M342" s="346"/>
      <c r="N342" s="346"/>
      <c r="O342" s="346"/>
      <c r="P342" s="346"/>
      <c r="Q342" s="346"/>
      <c r="R342" s="346"/>
      <c r="S342" s="346"/>
      <c r="T342" s="346"/>
      <c r="U342" s="388"/>
      <c r="V342" s="346"/>
      <c r="W342" s="346"/>
      <c r="X342" s="346"/>
      <c r="Y342" s="346"/>
      <c r="Z342" s="346"/>
      <c r="AA342" s="346"/>
      <c r="AB342" s="346"/>
      <c r="AC342" s="346"/>
      <c r="AD342" s="346"/>
      <c r="AE342" s="346"/>
      <c r="AF342" s="346"/>
      <c r="AG342" s="346"/>
      <c r="AH342" s="346"/>
      <c r="AI342" s="346"/>
      <c r="AJ342" s="346"/>
      <c r="AK342" s="346"/>
      <c r="AL342" s="346"/>
      <c r="AM342" s="346"/>
      <c r="AN342" s="346"/>
      <c r="AO342" s="346"/>
      <c r="AP342" s="346"/>
    </row>
    <row r="343" spans="1:42" ht="15.75">
      <c r="A343" s="385"/>
      <c r="B343" s="385"/>
      <c r="C343" s="385"/>
      <c r="D343" s="385"/>
      <c r="E343" s="385"/>
      <c r="F343" s="385"/>
      <c r="G343" s="385"/>
      <c r="H343" s="346"/>
      <c r="I343" s="346"/>
      <c r="J343" s="346"/>
      <c r="K343" s="346"/>
      <c r="L343" s="346"/>
      <c r="M343" s="346"/>
      <c r="N343" s="346"/>
      <c r="O343" s="346"/>
      <c r="P343" s="346"/>
      <c r="Q343" s="346"/>
      <c r="R343" s="346"/>
      <c r="S343" s="346"/>
      <c r="T343" s="346"/>
      <c r="U343" s="388"/>
      <c r="V343" s="346"/>
      <c r="W343" s="346"/>
      <c r="X343" s="346"/>
      <c r="Y343" s="346"/>
      <c r="Z343" s="346"/>
      <c r="AA343" s="346"/>
      <c r="AB343" s="346"/>
      <c r="AC343" s="346"/>
      <c r="AD343" s="346"/>
      <c r="AE343" s="346"/>
      <c r="AF343" s="346"/>
      <c r="AG343" s="346"/>
      <c r="AH343" s="346"/>
      <c r="AI343" s="346"/>
      <c r="AJ343" s="346"/>
      <c r="AK343" s="346"/>
      <c r="AL343" s="346"/>
      <c r="AM343" s="346"/>
      <c r="AN343" s="346"/>
      <c r="AO343" s="346"/>
      <c r="AP343" s="346"/>
    </row>
    <row r="344" spans="1:42" ht="15.75">
      <c r="A344" s="385"/>
      <c r="B344" s="385"/>
      <c r="C344" s="385"/>
      <c r="D344" s="385"/>
      <c r="E344" s="385"/>
      <c r="F344" s="385"/>
      <c r="G344" s="385"/>
      <c r="H344" s="346"/>
      <c r="I344" s="346"/>
      <c r="J344" s="346"/>
      <c r="K344" s="346"/>
      <c r="L344" s="346"/>
      <c r="M344" s="346"/>
      <c r="N344" s="346"/>
      <c r="O344" s="346"/>
      <c r="P344" s="346"/>
      <c r="Q344" s="346"/>
      <c r="R344" s="346"/>
      <c r="S344" s="346"/>
      <c r="T344" s="346"/>
      <c r="U344" s="388"/>
      <c r="V344" s="346"/>
      <c r="W344" s="346"/>
      <c r="X344" s="346"/>
      <c r="Y344" s="346"/>
      <c r="Z344" s="346"/>
      <c r="AA344" s="346"/>
      <c r="AB344" s="346"/>
      <c r="AC344" s="346"/>
      <c r="AD344" s="346"/>
      <c r="AE344" s="346"/>
      <c r="AF344" s="346"/>
      <c r="AG344" s="346"/>
      <c r="AH344" s="346"/>
      <c r="AI344" s="346"/>
      <c r="AJ344" s="346"/>
      <c r="AK344" s="346"/>
      <c r="AL344" s="346"/>
      <c r="AM344" s="346"/>
      <c r="AN344" s="346"/>
      <c r="AO344" s="346"/>
      <c r="AP344" s="346"/>
    </row>
    <row r="345" spans="1:42" ht="15.75">
      <c r="A345" s="385"/>
      <c r="B345" s="385"/>
      <c r="C345" s="385"/>
      <c r="D345" s="385"/>
      <c r="E345" s="385"/>
      <c r="F345" s="385"/>
      <c r="G345" s="385"/>
      <c r="H345" s="346"/>
      <c r="I345" s="346"/>
      <c r="J345" s="346"/>
      <c r="K345" s="346"/>
      <c r="L345" s="346"/>
      <c r="M345" s="346"/>
      <c r="N345" s="346"/>
      <c r="O345" s="346"/>
      <c r="P345" s="346"/>
      <c r="Q345" s="346"/>
      <c r="R345" s="346"/>
      <c r="S345" s="346"/>
      <c r="T345" s="346"/>
      <c r="U345" s="388"/>
      <c r="V345" s="346"/>
      <c r="W345" s="346"/>
      <c r="X345" s="346"/>
      <c r="Y345" s="346"/>
      <c r="Z345" s="346"/>
      <c r="AA345" s="346"/>
      <c r="AB345" s="346"/>
      <c r="AC345" s="346"/>
      <c r="AD345" s="346"/>
      <c r="AE345" s="346"/>
      <c r="AF345" s="346"/>
      <c r="AG345" s="346"/>
      <c r="AH345" s="346"/>
      <c r="AI345" s="346"/>
      <c r="AJ345" s="346"/>
      <c r="AK345" s="346"/>
      <c r="AL345" s="346"/>
      <c r="AM345" s="346"/>
      <c r="AN345" s="346"/>
      <c r="AO345" s="346"/>
      <c r="AP345" s="346"/>
    </row>
    <row r="346" spans="1:42" ht="15.75">
      <c r="A346" s="385"/>
      <c r="B346" s="385"/>
      <c r="C346" s="385"/>
      <c r="D346" s="385"/>
      <c r="E346" s="385"/>
      <c r="F346" s="385"/>
      <c r="G346" s="385"/>
      <c r="H346" s="346"/>
      <c r="I346" s="346"/>
      <c r="J346" s="346"/>
      <c r="K346" s="346"/>
      <c r="L346" s="346"/>
      <c r="M346" s="346"/>
      <c r="N346" s="346"/>
      <c r="O346" s="346"/>
      <c r="P346" s="346"/>
      <c r="Q346" s="346"/>
      <c r="R346" s="346"/>
      <c r="S346" s="346"/>
      <c r="T346" s="346"/>
      <c r="U346" s="388"/>
      <c r="V346" s="346"/>
      <c r="W346" s="346"/>
      <c r="X346" s="346"/>
      <c r="Y346" s="346"/>
      <c r="Z346" s="346"/>
      <c r="AA346" s="346"/>
      <c r="AB346" s="346"/>
      <c r="AC346" s="346"/>
      <c r="AD346" s="346"/>
      <c r="AE346" s="346"/>
      <c r="AF346" s="346"/>
      <c r="AG346" s="346"/>
      <c r="AH346" s="346"/>
      <c r="AI346" s="346"/>
      <c r="AJ346" s="346"/>
      <c r="AK346" s="346"/>
      <c r="AL346" s="346"/>
      <c r="AM346" s="346"/>
      <c r="AN346" s="346"/>
      <c r="AO346" s="346"/>
      <c r="AP346" s="346"/>
    </row>
    <row r="347" spans="1:42" ht="15.75">
      <c r="A347" s="385"/>
      <c r="B347" s="385"/>
      <c r="C347" s="385"/>
      <c r="D347" s="385"/>
      <c r="E347" s="385"/>
      <c r="F347" s="385"/>
      <c r="G347" s="385"/>
      <c r="H347" s="346"/>
      <c r="I347" s="346"/>
      <c r="J347" s="346"/>
      <c r="K347" s="346"/>
      <c r="L347" s="346"/>
      <c r="M347" s="346"/>
      <c r="N347" s="346"/>
      <c r="O347" s="346"/>
      <c r="P347" s="346"/>
      <c r="Q347" s="346"/>
      <c r="R347" s="346"/>
      <c r="S347" s="346"/>
      <c r="T347" s="346"/>
      <c r="U347" s="388"/>
      <c r="V347" s="346"/>
      <c r="W347" s="346"/>
      <c r="X347" s="346"/>
      <c r="Y347" s="346"/>
      <c r="Z347" s="346"/>
      <c r="AA347" s="346"/>
      <c r="AB347" s="346"/>
      <c r="AC347" s="346"/>
      <c r="AD347" s="346"/>
      <c r="AE347" s="346"/>
      <c r="AF347" s="346"/>
      <c r="AG347" s="346"/>
      <c r="AH347" s="346"/>
      <c r="AI347" s="346"/>
      <c r="AJ347" s="346"/>
      <c r="AK347" s="346"/>
      <c r="AL347" s="346"/>
      <c r="AM347" s="346"/>
      <c r="AN347" s="346"/>
      <c r="AO347" s="346"/>
      <c r="AP347" s="346"/>
    </row>
    <row r="348" spans="1:42" ht="15.75">
      <c r="A348" s="385"/>
      <c r="B348" s="385"/>
      <c r="C348" s="385"/>
      <c r="D348" s="385"/>
      <c r="E348" s="385"/>
      <c r="F348" s="385"/>
      <c r="G348" s="385"/>
      <c r="H348" s="346"/>
      <c r="I348" s="346"/>
      <c r="J348" s="346"/>
      <c r="K348" s="346"/>
      <c r="L348" s="346"/>
      <c r="M348" s="346"/>
      <c r="N348" s="346"/>
      <c r="O348" s="346"/>
      <c r="P348" s="346"/>
      <c r="Q348" s="346"/>
      <c r="R348" s="346"/>
      <c r="S348" s="346"/>
      <c r="T348" s="346"/>
      <c r="U348" s="388"/>
      <c r="V348" s="346"/>
      <c r="W348" s="346"/>
      <c r="X348" s="346"/>
      <c r="Y348" s="346"/>
      <c r="Z348" s="346"/>
      <c r="AA348" s="346"/>
      <c r="AB348" s="346"/>
      <c r="AC348" s="346"/>
      <c r="AD348" s="346"/>
      <c r="AE348" s="346"/>
      <c r="AF348" s="346"/>
      <c r="AG348" s="346"/>
      <c r="AH348" s="346"/>
      <c r="AI348" s="346"/>
      <c r="AJ348" s="346"/>
      <c r="AK348" s="346"/>
      <c r="AL348" s="346"/>
      <c r="AM348" s="346"/>
      <c r="AN348" s="346"/>
      <c r="AO348" s="346"/>
      <c r="AP348" s="346"/>
    </row>
    <row r="349" spans="1:42" ht="15.75">
      <c r="A349" s="385"/>
      <c r="B349" s="385"/>
      <c r="C349" s="385"/>
      <c r="D349" s="385"/>
      <c r="E349" s="385"/>
      <c r="F349" s="385"/>
      <c r="G349" s="385"/>
      <c r="H349" s="346"/>
      <c r="I349" s="346"/>
      <c r="J349" s="346"/>
      <c r="K349" s="346"/>
      <c r="L349" s="346"/>
      <c r="M349" s="346"/>
      <c r="N349" s="346"/>
      <c r="O349" s="346"/>
      <c r="P349" s="346"/>
      <c r="Q349" s="346"/>
      <c r="R349" s="346"/>
      <c r="S349" s="346"/>
      <c r="T349" s="346"/>
      <c r="U349" s="388"/>
      <c r="V349" s="346"/>
      <c r="W349" s="346"/>
      <c r="X349" s="346"/>
      <c r="Y349" s="346"/>
      <c r="Z349" s="346"/>
      <c r="AA349" s="346"/>
      <c r="AB349" s="346"/>
      <c r="AC349" s="346"/>
      <c r="AD349" s="346"/>
      <c r="AE349" s="346"/>
      <c r="AF349" s="346"/>
      <c r="AG349" s="346"/>
      <c r="AH349" s="346"/>
      <c r="AI349" s="346"/>
      <c r="AJ349" s="346"/>
      <c r="AK349" s="346"/>
      <c r="AL349" s="346"/>
      <c r="AM349" s="346"/>
      <c r="AN349" s="346"/>
      <c r="AO349" s="346"/>
      <c r="AP349" s="346"/>
    </row>
    <row r="350" spans="1:42" ht="15.75">
      <c r="A350" s="385"/>
      <c r="B350" s="385"/>
      <c r="C350" s="385"/>
      <c r="D350" s="385"/>
      <c r="E350" s="385"/>
      <c r="F350" s="385"/>
      <c r="G350" s="385"/>
      <c r="H350" s="346"/>
      <c r="I350" s="346"/>
      <c r="J350" s="346"/>
      <c r="K350" s="346"/>
      <c r="L350" s="346"/>
      <c r="M350" s="346"/>
      <c r="N350" s="346"/>
      <c r="O350" s="346"/>
      <c r="P350" s="346"/>
      <c r="Q350" s="346"/>
      <c r="R350" s="346"/>
      <c r="S350" s="346"/>
      <c r="T350" s="346"/>
      <c r="U350" s="388"/>
      <c r="V350" s="346"/>
      <c r="W350" s="346"/>
      <c r="X350" s="346"/>
      <c r="Y350" s="346"/>
      <c r="Z350" s="346"/>
      <c r="AA350" s="346"/>
      <c r="AB350" s="346"/>
      <c r="AC350" s="346"/>
      <c r="AD350" s="346"/>
      <c r="AE350" s="346"/>
      <c r="AF350" s="346"/>
      <c r="AG350" s="346"/>
      <c r="AH350" s="346"/>
      <c r="AI350" s="346"/>
      <c r="AJ350" s="346"/>
      <c r="AK350" s="346"/>
      <c r="AL350" s="346"/>
      <c r="AM350" s="346"/>
      <c r="AN350" s="346"/>
      <c r="AO350" s="346"/>
      <c r="AP350" s="346"/>
    </row>
    <row r="351" spans="1:42" ht="15.75">
      <c r="A351" s="385"/>
      <c r="B351" s="385"/>
      <c r="C351" s="385"/>
      <c r="D351" s="385"/>
      <c r="E351" s="385"/>
      <c r="F351" s="385"/>
      <c r="G351" s="385"/>
      <c r="H351" s="346"/>
      <c r="I351" s="346"/>
      <c r="J351" s="346"/>
      <c r="K351" s="346"/>
      <c r="L351" s="346"/>
      <c r="M351" s="346"/>
      <c r="N351" s="346"/>
      <c r="O351" s="346"/>
      <c r="P351" s="346"/>
      <c r="Q351" s="346"/>
      <c r="R351" s="346"/>
      <c r="S351" s="346"/>
      <c r="T351" s="346"/>
      <c r="U351" s="388"/>
      <c r="V351" s="346"/>
      <c r="W351" s="346"/>
      <c r="X351" s="346"/>
      <c r="Y351" s="346"/>
      <c r="Z351" s="346"/>
      <c r="AA351" s="346"/>
      <c r="AB351" s="346"/>
      <c r="AC351" s="346"/>
      <c r="AD351" s="346"/>
      <c r="AE351" s="346"/>
      <c r="AF351" s="346"/>
      <c r="AG351" s="346"/>
      <c r="AH351" s="346"/>
      <c r="AI351" s="346"/>
      <c r="AJ351" s="346"/>
      <c r="AK351" s="346"/>
      <c r="AL351" s="346"/>
      <c r="AM351" s="346"/>
      <c r="AN351" s="346"/>
      <c r="AO351" s="346"/>
      <c r="AP351" s="346"/>
    </row>
    <row r="352" spans="1:42" ht="15.75">
      <c r="A352" s="385"/>
      <c r="B352" s="385"/>
      <c r="C352" s="385"/>
      <c r="D352" s="385"/>
      <c r="E352" s="385"/>
      <c r="F352" s="385"/>
      <c r="G352" s="385"/>
      <c r="H352" s="346"/>
      <c r="I352" s="346"/>
      <c r="J352" s="346"/>
      <c r="K352" s="346"/>
      <c r="L352" s="346"/>
      <c r="M352" s="346"/>
      <c r="N352" s="346"/>
      <c r="O352" s="346"/>
      <c r="P352" s="346"/>
      <c r="Q352" s="346"/>
      <c r="R352" s="346"/>
      <c r="S352" s="346"/>
      <c r="T352" s="346"/>
      <c r="U352" s="388"/>
      <c r="V352" s="346"/>
      <c r="W352" s="346"/>
      <c r="X352" s="346"/>
      <c r="Y352" s="346"/>
      <c r="Z352" s="346"/>
      <c r="AA352" s="346"/>
      <c r="AB352" s="346"/>
      <c r="AC352" s="346"/>
      <c r="AD352" s="346"/>
      <c r="AE352" s="346"/>
      <c r="AF352" s="346"/>
      <c r="AG352" s="346"/>
      <c r="AH352" s="346"/>
      <c r="AI352" s="346"/>
      <c r="AJ352" s="346"/>
      <c r="AK352" s="346"/>
      <c r="AL352" s="346"/>
      <c r="AM352" s="346"/>
      <c r="AN352" s="346"/>
      <c r="AO352" s="346"/>
      <c r="AP352" s="346"/>
    </row>
    <row r="353" spans="1:42" ht="15.75">
      <c r="A353" s="385"/>
      <c r="B353" s="385"/>
      <c r="C353" s="385"/>
      <c r="D353" s="385"/>
      <c r="E353" s="385"/>
      <c r="F353" s="385"/>
      <c r="G353" s="385"/>
      <c r="H353" s="346"/>
      <c r="I353" s="346"/>
      <c r="J353" s="346"/>
      <c r="K353" s="346"/>
      <c r="L353" s="346"/>
      <c r="M353" s="346"/>
      <c r="N353" s="346"/>
      <c r="O353" s="346"/>
      <c r="P353" s="346"/>
      <c r="Q353" s="346"/>
      <c r="R353" s="346"/>
      <c r="S353" s="346"/>
      <c r="T353" s="346"/>
      <c r="U353" s="388"/>
      <c r="V353" s="346"/>
      <c r="W353" s="346"/>
      <c r="X353" s="346"/>
      <c r="Y353" s="346"/>
      <c r="Z353" s="346"/>
      <c r="AA353" s="346"/>
      <c r="AB353" s="346"/>
      <c r="AC353" s="346"/>
      <c r="AD353" s="346"/>
      <c r="AE353" s="346"/>
      <c r="AF353" s="346"/>
      <c r="AG353" s="346"/>
      <c r="AH353" s="346"/>
      <c r="AI353" s="346"/>
      <c r="AJ353" s="346"/>
      <c r="AK353" s="346"/>
      <c r="AL353" s="346"/>
      <c r="AM353" s="346"/>
      <c r="AN353" s="346"/>
      <c r="AO353" s="346"/>
      <c r="AP353" s="346"/>
    </row>
    <row r="354" spans="1:42" ht="15.75">
      <c r="A354" s="385"/>
      <c r="B354" s="385"/>
      <c r="C354" s="385"/>
      <c r="D354" s="385"/>
      <c r="E354" s="385"/>
      <c r="F354" s="385"/>
      <c r="G354" s="385"/>
      <c r="H354" s="346"/>
      <c r="I354" s="346"/>
      <c r="J354" s="346"/>
      <c r="K354" s="346"/>
      <c r="L354" s="346"/>
      <c r="M354" s="346"/>
      <c r="N354" s="346"/>
      <c r="O354" s="346"/>
      <c r="P354" s="346"/>
      <c r="Q354" s="346"/>
      <c r="R354" s="346"/>
      <c r="S354" s="346"/>
      <c r="T354" s="346"/>
      <c r="U354" s="388"/>
      <c r="V354" s="346"/>
      <c r="W354" s="346"/>
      <c r="X354" s="346"/>
      <c r="Y354" s="346"/>
      <c r="Z354" s="346"/>
      <c r="AA354" s="346"/>
      <c r="AB354" s="346"/>
      <c r="AC354" s="346"/>
      <c r="AD354" s="346"/>
      <c r="AE354" s="346"/>
      <c r="AF354" s="346"/>
      <c r="AG354" s="346"/>
      <c r="AH354" s="346"/>
      <c r="AI354" s="346"/>
      <c r="AJ354" s="346"/>
      <c r="AK354" s="346"/>
      <c r="AL354" s="346"/>
      <c r="AM354" s="346"/>
      <c r="AN354" s="346"/>
      <c r="AO354" s="346"/>
      <c r="AP354" s="346"/>
    </row>
    <row r="355" spans="1:42" ht="15.75">
      <c r="A355" s="385"/>
      <c r="B355" s="385"/>
      <c r="C355" s="385"/>
      <c r="D355" s="385"/>
      <c r="E355" s="385"/>
      <c r="F355" s="385"/>
      <c r="G355" s="385"/>
      <c r="H355" s="346"/>
      <c r="I355" s="346"/>
      <c r="J355" s="346"/>
      <c r="K355" s="346"/>
      <c r="L355" s="346"/>
      <c r="M355" s="346"/>
      <c r="N355" s="346"/>
      <c r="O355" s="346"/>
      <c r="P355" s="346"/>
      <c r="Q355" s="346"/>
      <c r="R355" s="346"/>
      <c r="S355" s="346"/>
      <c r="T355" s="346"/>
      <c r="U355" s="388"/>
      <c r="V355" s="346"/>
      <c r="W355" s="346"/>
      <c r="X355" s="346"/>
      <c r="Y355" s="346"/>
      <c r="Z355" s="346"/>
      <c r="AA355" s="346"/>
      <c r="AB355" s="346"/>
      <c r="AC355" s="346"/>
      <c r="AD355" s="346"/>
      <c r="AE355" s="346"/>
      <c r="AF355" s="346"/>
      <c r="AG355" s="346"/>
      <c r="AH355" s="346"/>
      <c r="AI355" s="346"/>
      <c r="AJ355" s="346"/>
      <c r="AK355" s="346"/>
      <c r="AL355" s="346"/>
      <c r="AM355" s="346"/>
      <c r="AN355" s="346"/>
      <c r="AO355" s="346"/>
      <c r="AP355" s="346"/>
    </row>
    <row r="356" spans="1:42" ht="15.75">
      <c r="A356" s="385"/>
      <c r="B356" s="385"/>
      <c r="C356" s="385"/>
      <c r="D356" s="385"/>
      <c r="E356" s="385"/>
      <c r="F356" s="385"/>
      <c r="G356" s="385"/>
      <c r="H356" s="346"/>
      <c r="I356" s="346"/>
      <c r="J356" s="346"/>
      <c r="K356" s="346"/>
      <c r="L356" s="346"/>
      <c r="M356" s="346"/>
      <c r="N356" s="346"/>
      <c r="O356" s="346"/>
      <c r="P356" s="346"/>
      <c r="Q356" s="346"/>
      <c r="R356" s="346"/>
      <c r="S356" s="346"/>
      <c r="T356" s="346"/>
      <c r="U356" s="388"/>
      <c r="V356" s="346"/>
      <c r="W356" s="346"/>
      <c r="X356" s="346"/>
      <c r="Y356" s="346"/>
      <c r="Z356" s="346"/>
      <c r="AA356" s="346"/>
      <c r="AB356" s="346"/>
      <c r="AC356" s="346"/>
      <c r="AD356" s="346"/>
      <c r="AE356" s="346"/>
      <c r="AF356" s="346"/>
      <c r="AG356" s="346"/>
      <c r="AH356" s="346"/>
      <c r="AI356" s="346"/>
      <c r="AJ356" s="346"/>
      <c r="AK356" s="346"/>
      <c r="AL356" s="346"/>
      <c r="AM356" s="346"/>
      <c r="AN356" s="346"/>
      <c r="AO356" s="346"/>
      <c r="AP356" s="346"/>
    </row>
    <row r="357" spans="1:42" ht="15.75">
      <c r="A357" s="385"/>
      <c r="B357" s="385"/>
      <c r="C357" s="385"/>
      <c r="D357" s="385"/>
      <c r="E357" s="385"/>
      <c r="F357" s="385"/>
      <c r="G357" s="385"/>
      <c r="H357" s="346"/>
      <c r="I357" s="346"/>
      <c r="J357" s="346"/>
      <c r="K357" s="346"/>
      <c r="L357" s="346"/>
      <c r="M357" s="346"/>
      <c r="N357" s="346"/>
      <c r="O357" s="346"/>
      <c r="P357" s="346"/>
      <c r="Q357" s="346"/>
      <c r="R357" s="346"/>
      <c r="S357" s="346"/>
      <c r="T357" s="346"/>
      <c r="U357" s="388"/>
      <c r="V357" s="346"/>
      <c r="W357" s="346"/>
      <c r="X357" s="346"/>
      <c r="Y357" s="346"/>
      <c r="Z357" s="346"/>
      <c r="AA357" s="346"/>
      <c r="AB357" s="346"/>
      <c r="AC357" s="346"/>
      <c r="AD357" s="346"/>
      <c r="AE357" s="346"/>
      <c r="AF357" s="346"/>
      <c r="AG357" s="346"/>
      <c r="AH357" s="346"/>
      <c r="AI357" s="346"/>
      <c r="AJ357" s="346"/>
      <c r="AK357" s="346"/>
      <c r="AL357" s="346"/>
      <c r="AM357" s="346"/>
      <c r="AN357" s="346"/>
      <c r="AO357" s="346"/>
      <c r="AP357" s="346"/>
    </row>
    <row r="358" spans="1:42" ht="15.75">
      <c r="A358" s="385"/>
      <c r="B358" s="385"/>
      <c r="C358" s="385"/>
      <c r="D358" s="385"/>
      <c r="E358" s="385"/>
      <c r="F358" s="385"/>
      <c r="G358" s="385"/>
      <c r="H358" s="346"/>
      <c r="I358" s="346"/>
      <c r="J358" s="346"/>
      <c r="K358" s="346"/>
      <c r="L358" s="346"/>
      <c r="M358" s="346"/>
      <c r="N358" s="346"/>
      <c r="O358" s="346"/>
      <c r="P358" s="346"/>
      <c r="Q358" s="346"/>
      <c r="R358" s="346"/>
      <c r="S358" s="346"/>
      <c r="T358" s="346"/>
      <c r="U358" s="388"/>
      <c r="V358" s="346"/>
      <c r="W358" s="346"/>
      <c r="X358" s="346"/>
      <c r="Y358" s="346"/>
      <c r="Z358" s="346"/>
      <c r="AA358" s="346"/>
      <c r="AB358" s="346"/>
      <c r="AC358" s="346"/>
      <c r="AD358" s="346"/>
      <c r="AE358" s="346"/>
      <c r="AF358" s="346"/>
      <c r="AG358" s="346"/>
      <c r="AH358" s="346"/>
      <c r="AI358" s="346"/>
      <c r="AJ358" s="346"/>
      <c r="AK358" s="346"/>
      <c r="AL358" s="346"/>
      <c r="AM358" s="346"/>
      <c r="AN358" s="346"/>
      <c r="AO358" s="346"/>
      <c r="AP358" s="346"/>
    </row>
    <row r="359" spans="1:42" ht="15.75">
      <c r="A359" s="385"/>
      <c r="B359" s="385"/>
      <c r="C359" s="385"/>
      <c r="D359" s="385"/>
      <c r="E359" s="385"/>
      <c r="F359" s="385"/>
      <c r="G359" s="385"/>
      <c r="H359" s="346"/>
      <c r="I359" s="346"/>
      <c r="J359" s="346"/>
      <c r="K359" s="346"/>
      <c r="L359" s="346"/>
      <c r="M359" s="346"/>
      <c r="N359" s="346"/>
      <c r="O359" s="346"/>
      <c r="P359" s="346"/>
      <c r="Q359" s="346"/>
      <c r="R359" s="346"/>
      <c r="S359" s="346"/>
      <c r="T359" s="346"/>
      <c r="U359" s="388"/>
      <c r="V359" s="346"/>
      <c r="W359" s="346"/>
      <c r="X359" s="346"/>
      <c r="Y359" s="346"/>
      <c r="Z359" s="346"/>
      <c r="AA359" s="346"/>
      <c r="AB359" s="346"/>
      <c r="AC359" s="346"/>
      <c r="AD359" s="346"/>
      <c r="AE359" s="346"/>
      <c r="AF359" s="346"/>
      <c r="AG359" s="346"/>
      <c r="AH359" s="346"/>
      <c r="AI359" s="346"/>
      <c r="AJ359" s="346"/>
      <c r="AK359" s="346"/>
      <c r="AL359" s="346"/>
      <c r="AM359" s="346"/>
      <c r="AN359" s="346"/>
      <c r="AO359" s="346"/>
      <c r="AP359" s="346"/>
    </row>
    <row r="360" spans="1:42" ht="15.75">
      <c r="A360" s="385"/>
      <c r="B360" s="385"/>
      <c r="C360" s="385"/>
      <c r="D360" s="385"/>
      <c r="E360" s="385"/>
      <c r="F360" s="385"/>
      <c r="G360" s="385"/>
      <c r="H360" s="346"/>
      <c r="I360" s="346"/>
      <c r="J360" s="346"/>
      <c r="K360" s="346"/>
      <c r="L360" s="346"/>
      <c r="M360" s="346"/>
      <c r="N360" s="346"/>
      <c r="O360" s="346"/>
      <c r="P360" s="346"/>
      <c r="Q360" s="346"/>
      <c r="R360" s="346"/>
      <c r="S360" s="346"/>
      <c r="T360" s="346"/>
      <c r="U360" s="388"/>
      <c r="V360" s="346"/>
      <c r="W360" s="346"/>
      <c r="X360" s="346"/>
      <c r="Y360" s="346"/>
      <c r="Z360" s="346"/>
      <c r="AA360" s="346"/>
      <c r="AB360" s="346"/>
      <c r="AC360" s="346"/>
      <c r="AD360" s="346"/>
      <c r="AE360" s="346"/>
      <c r="AF360" s="346"/>
      <c r="AG360" s="346"/>
      <c r="AH360" s="346"/>
      <c r="AI360" s="346"/>
      <c r="AJ360" s="346"/>
      <c r="AK360" s="346"/>
      <c r="AL360" s="346"/>
      <c r="AM360" s="346"/>
      <c r="AN360" s="346"/>
      <c r="AO360" s="346"/>
      <c r="AP360" s="346"/>
    </row>
    <row r="361" spans="1:42" ht="15.75">
      <c r="A361" s="385"/>
      <c r="B361" s="385"/>
      <c r="C361" s="385"/>
      <c r="D361" s="385"/>
      <c r="E361" s="385"/>
      <c r="F361" s="385"/>
      <c r="G361" s="385"/>
      <c r="H361" s="346"/>
      <c r="I361" s="346"/>
      <c r="J361" s="346"/>
      <c r="K361" s="346"/>
      <c r="L361" s="346"/>
      <c r="M361" s="346"/>
      <c r="N361" s="346"/>
      <c r="O361" s="346"/>
      <c r="P361" s="346"/>
      <c r="Q361" s="346"/>
      <c r="R361" s="346"/>
      <c r="S361" s="346"/>
      <c r="T361" s="346"/>
      <c r="U361" s="388"/>
      <c r="V361" s="346"/>
      <c r="W361" s="346"/>
      <c r="X361" s="346"/>
      <c r="Y361" s="346"/>
      <c r="Z361" s="346"/>
      <c r="AA361" s="346"/>
      <c r="AB361" s="346"/>
      <c r="AC361" s="346"/>
      <c r="AD361" s="346"/>
      <c r="AE361" s="346"/>
      <c r="AF361" s="346"/>
      <c r="AG361" s="346"/>
      <c r="AH361" s="346"/>
      <c r="AI361" s="346"/>
      <c r="AJ361" s="346"/>
      <c r="AK361" s="346"/>
      <c r="AL361" s="346"/>
      <c r="AM361" s="346"/>
      <c r="AN361" s="346"/>
      <c r="AO361" s="346"/>
      <c r="AP361" s="346"/>
    </row>
    <row r="362" spans="1:42" ht="15.75">
      <c r="A362" s="385"/>
      <c r="B362" s="385"/>
      <c r="C362" s="385"/>
      <c r="D362" s="385"/>
      <c r="E362" s="385"/>
      <c r="F362" s="385"/>
      <c r="G362" s="385"/>
      <c r="H362" s="346"/>
      <c r="I362" s="346"/>
      <c r="J362" s="346"/>
      <c r="K362" s="346"/>
      <c r="L362" s="346"/>
      <c r="M362" s="346"/>
      <c r="N362" s="346"/>
      <c r="O362" s="346"/>
      <c r="P362" s="346"/>
      <c r="Q362" s="346"/>
      <c r="R362" s="346"/>
      <c r="S362" s="346"/>
      <c r="T362" s="346"/>
      <c r="U362" s="388"/>
      <c r="V362" s="346"/>
      <c r="W362" s="346"/>
      <c r="X362" s="346"/>
      <c r="Y362" s="346"/>
      <c r="Z362" s="346"/>
      <c r="AA362" s="346"/>
      <c r="AB362" s="346"/>
      <c r="AC362" s="346"/>
      <c r="AD362" s="346"/>
      <c r="AE362" s="346"/>
      <c r="AF362" s="346"/>
      <c r="AG362" s="346"/>
      <c r="AH362" s="346"/>
      <c r="AI362" s="346"/>
      <c r="AJ362" s="346"/>
      <c r="AK362" s="346"/>
      <c r="AL362" s="346"/>
      <c r="AM362" s="346"/>
      <c r="AN362" s="346"/>
      <c r="AO362" s="346"/>
      <c r="AP362" s="346"/>
    </row>
    <row r="363" spans="1:42" ht="15.75">
      <c r="A363" s="385"/>
      <c r="B363" s="385"/>
      <c r="C363" s="385"/>
      <c r="D363" s="385"/>
      <c r="E363" s="385"/>
      <c r="F363" s="385"/>
      <c r="G363" s="385"/>
      <c r="H363" s="346"/>
      <c r="I363" s="346"/>
      <c r="J363" s="346"/>
      <c r="K363" s="346"/>
      <c r="L363" s="346"/>
      <c r="M363" s="346"/>
      <c r="N363" s="346"/>
      <c r="O363" s="346"/>
      <c r="P363" s="346"/>
      <c r="Q363" s="346"/>
      <c r="R363" s="346"/>
      <c r="S363" s="346"/>
      <c r="T363" s="346"/>
      <c r="U363" s="388"/>
      <c r="V363" s="346"/>
      <c r="W363" s="346"/>
      <c r="X363" s="346"/>
      <c r="Y363" s="346"/>
      <c r="Z363" s="346"/>
      <c r="AA363" s="346"/>
      <c r="AB363" s="346"/>
      <c r="AC363" s="346"/>
      <c r="AD363" s="346"/>
      <c r="AE363" s="346"/>
      <c r="AF363" s="346"/>
      <c r="AG363" s="346"/>
      <c r="AH363" s="346"/>
      <c r="AI363" s="346"/>
      <c r="AJ363" s="346"/>
      <c r="AK363" s="346"/>
      <c r="AL363" s="346"/>
      <c r="AM363" s="346"/>
      <c r="AN363" s="346"/>
      <c r="AO363" s="346"/>
      <c r="AP363" s="346"/>
    </row>
    <row r="364" spans="1:42" ht="15.75">
      <c r="A364" s="385"/>
      <c r="B364" s="385"/>
      <c r="C364" s="385"/>
      <c r="D364" s="385"/>
      <c r="E364" s="385"/>
      <c r="F364" s="385"/>
      <c r="G364" s="385"/>
      <c r="H364" s="346"/>
      <c r="I364" s="346"/>
      <c r="J364" s="346"/>
      <c r="K364" s="346"/>
      <c r="L364" s="346"/>
      <c r="M364" s="346"/>
      <c r="N364" s="346"/>
      <c r="O364" s="346"/>
      <c r="P364" s="346"/>
      <c r="Q364" s="346"/>
      <c r="R364" s="346"/>
      <c r="S364" s="346"/>
      <c r="T364" s="346"/>
      <c r="U364" s="388"/>
      <c r="V364" s="346"/>
      <c r="W364" s="346"/>
      <c r="X364" s="346"/>
      <c r="Y364" s="346"/>
      <c r="Z364" s="346"/>
      <c r="AA364" s="346"/>
      <c r="AB364" s="346"/>
      <c r="AC364" s="346"/>
      <c r="AD364" s="346"/>
      <c r="AE364" s="346"/>
      <c r="AF364" s="346"/>
      <c r="AG364" s="346"/>
      <c r="AH364" s="346"/>
      <c r="AI364" s="346"/>
      <c r="AJ364" s="346"/>
      <c r="AK364" s="346"/>
      <c r="AL364" s="346"/>
      <c r="AM364" s="346"/>
      <c r="AN364" s="346"/>
      <c r="AO364" s="346"/>
      <c r="AP364" s="346"/>
    </row>
    <row r="365" spans="1:42" ht="15.75">
      <c r="A365" s="385"/>
      <c r="B365" s="385"/>
      <c r="C365" s="385"/>
      <c r="D365" s="385"/>
      <c r="E365" s="385"/>
      <c r="F365" s="385"/>
      <c r="G365" s="385"/>
      <c r="H365" s="346"/>
      <c r="I365" s="346"/>
      <c r="J365" s="346"/>
      <c r="K365" s="346"/>
      <c r="L365" s="346"/>
      <c r="M365" s="346"/>
      <c r="N365" s="346"/>
      <c r="O365" s="346"/>
      <c r="P365" s="346"/>
      <c r="Q365" s="346"/>
      <c r="R365" s="346"/>
      <c r="S365" s="346"/>
      <c r="T365" s="346"/>
      <c r="U365" s="388"/>
      <c r="V365" s="346"/>
      <c r="W365" s="346"/>
      <c r="X365" s="346"/>
      <c r="Y365" s="346"/>
      <c r="Z365" s="346"/>
      <c r="AA365" s="346"/>
      <c r="AB365" s="346"/>
      <c r="AC365" s="346"/>
      <c r="AD365" s="346"/>
      <c r="AE365" s="346"/>
      <c r="AF365" s="346"/>
      <c r="AG365" s="346"/>
      <c r="AH365" s="346"/>
      <c r="AI365" s="346"/>
      <c r="AJ365" s="346"/>
      <c r="AK365" s="346"/>
      <c r="AL365" s="346"/>
      <c r="AM365" s="346"/>
      <c r="AN365" s="346"/>
      <c r="AO365" s="346"/>
      <c r="AP365" s="346"/>
    </row>
    <row r="366" spans="1:42" ht="15.75">
      <c r="A366" s="385"/>
      <c r="B366" s="385"/>
      <c r="C366" s="385"/>
      <c r="D366" s="385"/>
      <c r="E366" s="385"/>
      <c r="F366" s="385"/>
      <c r="G366" s="385"/>
      <c r="H366" s="346"/>
      <c r="I366" s="346"/>
      <c r="J366" s="346"/>
      <c r="K366" s="346"/>
      <c r="L366" s="346"/>
      <c r="M366" s="346"/>
      <c r="N366" s="346"/>
      <c r="O366" s="346"/>
      <c r="P366" s="346"/>
      <c r="Q366" s="346"/>
      <c r="R366" s="346"/>
      <c r="S366" s="346"/>
      <c r="T366" s="346"/>
      <c r="U366" s="388"/>
      <c r="V366" s="346"/>
      <c r="W366" s="346"/>
      <c r="X366" s="346"/>
      <c r="Y366" s="346"/>
      <c r="Z366" s="346"/>
      <c r="AA366" s="346"/>
      <c r="AB366" s="346"/>
      <c r="AC366" s="346"/>
      <c r="AD366" s="346"/>
      <c r="AE366" s="346"/>
      <c r="AF366" s="346"/>
      <c r="AG366" s="346"/>
      <c r="AH366" s="346"/>
      <c r="AI366" s="346"/>
      <c r="AJ366" s="346"/>
      <c r="AK366" s="346"/>
      <c r="AL366" s="346"/>
      <c r="AM366" s="346"/>
      <c r="AN366" s="346"/>
      <c r="AO366" s="346"/>
      <c r="AP366" s="346"/>
    </row>
    <row r="367" spans="1:42" ht="15.75">
      <c r="A367" s="385"/>
      <c r="B367" s="385"/>
      <c r="C367" s="385"/>
      <c r="D367" s="385"/>
      <c r="E367" s="385"/>
      <c r="F367" s="385"/>
      <c r="G367" s="385"/>
      <c r="H367" s="346"/>
      <c r="I367" s="346"/>
      <c r="J367" s="346"/>
      <c r="K367" s="346"/>
      <c r="L367" s="346"/>
      <c r="M367" s="346"/>
      <c r="N367" s="346"/>
      <c r="O367" s="346"/>
      <c r="P367" s="346"/>
      <c r="Q367" s="346"/>
      <c r="R367" s="346"/>
      <c r="S367" s="346"/>
      <c r="T367" s="346"/>
      <c r="U367" s="388"/>
      <c r="V367" s="346"/>
      <c r="W367" s="346"/>
      <c r="X367" s="346"/>
      <c r="Y367" s="346"/>
      <c r="Z367" s="346"/>
      <c r="AA367" s="346"/>
      <c r="AB367" s="346"/>
      <c r="AC367" s="346"/>
      <c r="AD367" s="346"/>
      <c r="AE367" s="346"/>
      <c r="AF367" s="346"/>
      <c r="AG367" s="346"/>
      <c r="AH367" s="346"/>
      <c r="AI367" s="346"/>
      <c r="AJ367" s="346"/>
      <c r="AK367" s="346"/>
      <c r="AL367" s="346"/>
      <c r="AM367" s="346"/>
      <c r="AN367" s="346"/>
      <c r="AO367" s="346"/>
      <c r="AP367" s="346"/>
    </row>
    <row r="368" spans="1:42" ht="15.75">
      <c r="A368" s="385"/>
      <c r="B368" s="385"/>
      <c r="C368" s="385"/>
      <c r="D368" s="385"/>
      <c r="E368" s="385"/>
      <c r="F368" s="385"/>
      <c r="G368" s="385"/>
      <c r="H368" s="346"/>
      <c r="I368" s="346"/>
      <c r="J368" s="346"/>
      <c r="K368" s="346"/>
      <c r="L368" s="346"/>
      <c r="M368" s="346"/>
      <c r="N368" s="346"/>
      <c r="O368" s="346"/>
      <c r="P368" s="346"/>
      <c r="Q368" s="346"/>
      <c r="R368" s="346"/>
      <c r="S368" s="346"/>
      <c r="T368" s="346"/>
      <c r="U368" s="388"/>
      <c r="V368" s="346"/>
      <c r="W368" s="346"/>
      <c r="X368" s="346"/>
      <c r="Y368" s="346"/>
      <c r="Z368" s="346"/>
      <c r="AA368" s="346"/>
      <c r="AB368" s="346"/>
      <c r="AC368" s="346"/>
      <c r="AD368" s="346"/>
      <c r="AE368" s="346"/>
      <c r="AF368" s="346"/>
      <c r="AG368" s="346"/>
      <c r="AH368" s="346"/>
      <c r="AI368" s="346"/>
      <c r="AJ368" s="346"/>
      <c r="AK368" s="346"/>
      <c r="AL368" s="346"/>
      <c r="AM368" s="346"/>
      <c r="AN368" s="346"/>
      <c r="AO368" s="346"/>
      <c r="AP368" s="346"/>
    </row>
    <row r="369" spans="1:42" ht="15.75">
      <c r="A369" s="385"/>
      <c r="B369" s="385"/>
      <c r="C369" s="385"/>
      <c r="D369" s="385"/>
      <c r="E369" s="385"/>
      <c r="F369" s="385"/>
      <c r="G369" s="385"/>
      <c r="H369" s="346"/>
      <c r="I369" s="346"/>
      <c r="J369" s="346"/>
      <c r="K369" s="346"/>
      <c r="L369" s="346"/>
      <c r="M369" s="346"/>
      <c r="N369" s="346"/>
      <c r="O369" s="346"/>
      <c r="P369" s="346"/>
      <c r="Q369" s="346"/>
      <c r="R369" s="346"/>
      <c r="S369" s="346"/>
      <c r="T369" s="346"/>
      <c r="U369" s="388"/>
      <c r="V369" s="346"/>
      <c r="W369" s="346"/>
      <c r="X369" s="346"/>
      <c r="Y369" s="346"/>
      <c r="Z369" s="346"/>
      <c r="AA369" s="346"/>
      <c r="AB369" s="346"/>
      <c r="AC369" s="346"/>
      <c r="AD369" s="346"/>
      <c r="AE369" s="346"/>
      <c r="AF369" s="346"/>
      <c r="AG369" s="346"/>
      <c r="AH369" s="346"/>
      <c r="AI369" s="346"/>
      <c r="AJ369" s="346"/>
      <c r="AK369" s="346"/>
      <c r="AL369" s="346"/>
      <c r="AM369" s="346"/>
      <c r="AN369" s="346"/>
      <c r="AO369" s="346"/>
      <c r="AP369" s="346"/>
    </row>
    <row r="370" spans="1:42" ht="15.75">
      <c r="A370" s="385"/>
      <c r="B370" s="385"/>
      <c r="C370" s="385"/>
      <c r="D370" s="385"/>
      <c r="E370" s="385"/>
      <c r="F370" s="385"/>
      <c r="G370" s="385"/>
      <c r="H370" s="346"/>
      <c r="I370" s="346"/>
      <c r="J370" s="346"/>
      <c r="K370" s="346"/>
      <c r="L370" s="346"/>
      <c r="M370" s="346"/>
      <c r="N370" s="346"/>
      <c r="O370" s="346"/>
      <c r="P370" s="346"/>
      <c r="Q370" s="346"/>
      <c r="R370" s="346"/>
      <c r="S370" s="346"/>
      <c r="T370" s="346"/>
      <c r="U370" s="388"/>
      <c r="V370" s="346"/>
      <c r="W370" s="346"/>
      <c r="X370" s="346"/>
      <c r="Y370" s="346"/>
      <c r="Z370" s="346"/>
      <c r="AA370" s="346"/>
      <c r="AB370" s="346"/>
      <c r="AC370" s="346"/>
      <c r="AD370" s="346"/>
      <c r="AE370" s="346"/>
      <c r="AF370" s="346"/>
      <c r="AG370" s="346"/>
      <c r="AH370" s="346"/>
      <c r="AI370" s="346"/>
      <c r="AJ370" s="346"/>
      <c r="AK370" s="346"/>
      <c r="AL370" s="346"/>
      <c r="AM370" s="346"/>
      <c r="AN370" s="346"/>
      <c r="AO370" s="346"/>
      <c r="AP370" s="346"/>
    </row>
    <row r="371" spans="1:42" ht="15.75">
      <c r="A371" s="385"/>
      <c r="B371" s="385"/>
      <c r="C371" s="385"/>
      <c r="D371" s="385"/>
      <c r="E371" s="385"/>
      <c r="F371" s="385"/>
      <c r="G371" s="385"/>
      <c r="H371" s="346"/>
      <c r="I371" s="346"/>
      <c r="J371" s="346"/>
      <c r="K371" s="346"/>
      <c r="L371" s="346"/>
      <c r="M371" s="346"/>
      <c r="N371" s="346"/>
      <c r="O371" s="346"/>
      <c r="P371" s="346"/>
      <c r="Q371" s="346"/>
      <c r="R371" s="346"/>
      <c r="S371" s="346"/>
      <c r="T371" s="346"/>
      <c r="U371" s="388"/>
      <c r="V371" s="346"/>
      <c r="W371" s="346"/>
      <c r="X371" s="346"/>
      <c r="Y371" s="346"/>
      <c r="Z371" s="346"/>
      <c r="AA371" s="346"/>
      <c r="AB371" s="346"/>
      <c r="AC371" s="346"/>
      <c r="AD371" s="346"/>
      <c r="AE371" s="346"/>
      <c r="AF371" s="346"/>
      <c r="AG371" s="346"/>
      <c r="AH371" s="346"/>
      <c r="AI371" s="346"/>
      <c r="AJ371" s="346"/>
      <c r="AK371" s="346"/>
      <c r="AL371" s="346"/>
      <c r="AM371" s="346"/>
      <c r="AN371" s="346"/>
      <c r="AO371" s="346"/>
      <c r="AP371" s="346"/>
    </row>
    <row r="372" spans="1:42" ht="15.75">
      <c r="A372" s="385"/>
      <c r="B372" s="385"/>
      <c r="C372" s="385"/>
      <c r="D372" s="385"/>
      <c r="E372" s="385"/>
      <c r="F372" s="385"/>
      <c r="G372" s="385"/>
      <c r="H372" s="346"/>
      <c r="I372" s="346"/>
      <c r="J372" s="346"/>
      <c r="K372" s="346"/>
      <c r="L372" s="346"/>
      <c r="M372" s="346"/>
      <c r="N372" s="346"/>
      <c r="O372" s="346"/>
      <c r="P372" s="346"/>
      <c r="Q372" s="346"/>
      <c r="R372" s="346"/>
      <c r="S372" s="346"/>
      <c r="T372" s="346"/>
      <c r="U372" s="388"/>
      <c r="V372" s="346"/>
      <c r="W372" s="346"/>
      <c r="X372" s="346"/>
      <c r="Y372" s="346"/>
      <c r="Z372" s="346"/>
      <c r="AA372" s="346"/>
      <c r="AB372" s="346"/>
      <c r="AC372" s="346"/>
      <c r="AD372" s="346"/>
      <c r="AE372" s="346"/>
      <c r="AF372" s="346"/>
      <c r="AG372" s="346"/>
      <c r="AH372" s="346"/>
      <c r="AI372" s="346"/>
      <c r="AJ372" s="346"/>
      <c r="AK372" s="346"/>
      <c r="AL372" s="346"/>
      <c r="AM372" s="346"/>
      <c r="AN372" s="346"/>
      <c r="AO372" s="346"/>
      <c r="AP372" s="346"/>
    </row>
    <row r="373" spans="1:42" ht="15.75">
      <c r="A373" s="385"/>
      <c r="B373" s="385"/>
      <c r="C373" s="385"/>
      <c r="D373" s="385"/>
      <c r="E373" s="385"/>
      <c r="F373" s="385"/>
      <c r="G373" s="385"/>
      <c r="H373" s="346"/>
      <c r="I373" s="346"/>
      <c r="J373" s="346"/>
      <c r="K373" s="346"/>
      <c r="L373" s="346"/>
      <c r="M373" s="346"/>
      <c r="N373" s="346"/>
      <c r="O373" s="346"/>
      <c r="P373" s="346"/>
      <c r="Q373" s="346"/>
      <c r="R373" s="346"/>
      <c r="S373" s="346"/>
      <c r="T373" s="346"/>
      <c r="U373" s="388"/>
      <c r="V373" s="346"/>
      <c r="W373" s="346"/>
      <c r="X373" s="346"/>
      <c r="Y373" s="346"/>
      <c r="Z373" s="346"/>
      <c r="AA373" s="346"/>
      <c r="AB373" s="346"/>
      <c r="AC373" s="346"/>
      <c r="AD373" s="346"/>
      <c r="AE373" s="346"/>
      <c r="AF373" s="346"/>
      <c r="AG373" s="346"/>
      <c r="AH373" s="346"/>
      <c r="AI373" s="346"/>
      <c r="AJ373" s="346"/>
      <c r="AK373" s="346"/>
      <c r="AL373" s="346"/>
      <c r="AM373" s="346"/>
      <c r="AN373" s="346"/>
      <c r="AO373" s="346"/>
      <c r="AP373" s="346"/>
    </row>
    <row r="374" spans="1:42" ht="15.75">
      <c r="A374" s="385"/>
      <c r="B374" s="385"/>
      <c r="C374" s="385"/>
      <c r="D374" s="385"/>
      <c r="E374" s="385"/>
      <c r="F374" s="385"/>
      <c r="G374" s="385"/>
      <c r="H374" s="346"/>
      <c r="I374" s="346"/>
      <c r="J374" s="346"/>
      <c r="K374" s="346"/>
      <c r="L374" s="346"/>
      <c r="M374" s="346"/>
      <c r="N374" s="346"/>
      <c r="O374" s="346"/>
      <c r="P374" s="346"/>
      <c r="Q374" s="346"/>
      <c r="R374" s="346"/>
      <c r="S374" s="346"/>
      <c r="T374" s="346"/>
      <c r="U374" s="388"/>
      <c r="V374" s="346"/>
      <c r="W374" s="346"/>
      <c r="X374" s="346"/>
      <c r="Y374" s="346"/>
      <c r="Z374" s="346"/>
      <c r="AA374" s="346"/>
      <c r="AB374" s="346"/>
      <c r="AC374" s="346"/>
      <c r="AD374" s="346"/>
      <c r="AE374" s="346"/>
      <c r="AF374" s="346"/>
      <c r="AG374" s="346"/>
      <c r="AH374" s="346"/>
      <c r="AI374" s="346"/>
      <c r="AJ374" s="346"/>
      <c r="AK374" s="346"/>
      <c r="AL374" s="346"/>
      <c r="AM374" s="346"/>
      <c r="AN374" s="346"/>
      <c r="AO374" s="346"/>
      <c r="AP374" s="346"/>
    </row>
    <row r="375" spans="1:42" ht="15.75">
      <c r="A375" s="385"/>
      <c r="B375" s="385"/>
      <c r="C375" s="385"/>
      <c r="D375" s="385"/>
      <c r="E375" s="385"/>
      <c r="F375" s="385"/>
      <c r="G375" s="385"/>
      <c r="H375" s="346"/>
      <c r="I375" s="346"/>
      <c r="J375" s="346"/>
      <c r="K375" s="346"/>
      <c r="L375" s="346"/>
      <c r="M375" s="346"/>
      <c r="N375" s="346"/>
      <c r="O375" s="346"/>
      <c r="P375" s="346"/>
      <c r="Q375" s="346"/>
      <c r="R375" s="346"/>
      <c r="S375" s="346"/>
      <c r="T375" s="346"/>
      <c r="U375" s="388"/>
      <c r="V375" s="346"/>
      <c r="W375" s="346"/>
      <c r="X375" s="346"/>
      <c r="Y375" s="346"/>
      <c r="Z375" s="346"/>
      <c r="AA375" s="346"/>
      <c r="AB375" s="346"/>
      <c r="AC375" s="346"/>
      <c r="AD375" s="346"/>
      <c r="AE375" s="346"/>
      <c r="AF375" s="346"/>
      <c r="AG375" s="346"/>
      <c r="AH375" s="346"/>
      <c r="AI375" s="346"/>
      <c r="AJ375" s="346"/>
      <c r="AK375" s="346"/>
      <c r="AL375" s="346"/>
      <c r="AM375" s="346"/>
      <c r="AN375" s="346"/>
      <c r="AO375" s="346"/>
      <c r="AP375" s="346"/>
    </row>
    <row r="376" spans="1:42" ht="15.75">
      <c r="A376" s="385"/>
      <c r="B376" s="385"/>
      <c r="C376" s="385"/>
      <c r="D376" s="385"/>
      <c r="E376" s="385"/>
      <c r="F376" s="385"/>
      <c r="G376" s="385"/>
      <c r="H376" s="346"/>
      <c r="I376" s="346"/>
      <c r="J376" s="346"/>
      <c r="K376" s="346"/>
      <c r="L376" s="346"/>
      <c r="M376" s="346"/>
      <c r="N376" s="346"/>
      <c r="O376" s="346"/>
      <c r="P376" s="346"/>
      <c r="Q376" s="346"/>
      <c r="R376" s="346"/>
      <c r="S376" s="346"/>
      <c r="T376" s="346"/>
      <c r="U376" s="388"/>
      <c r="V376" s="346"/>
      <c r="W376" s="346"/>
      <c r="X376" s="346"/>
      <c r="Y376" s="346"/>
      <c r="Z376" s="346"/>
      <c r="AA376" s="346"/>
      <c r="AB376" s="346"/>
      <c r="AC376" s="346"/>
      <c r="AD376" s="346"/>
      <c r="AE376" s="346"/>
      <c r="AF376" s="346"/>
      <c r="AG376" s="346"/>
      <c r="AH376" s="346"/>
      <c r="AI376" s="346"/>
      <c r="AJ376" s="346"/>
      <c r="AK376" s="346"/>
      <c r="AL376" s="346"/>
      <c r="AM376" s="346"/>
      <c r="AN376" s="346"/>
      <c r="AO376" s="346"/>
      <c r="AP376" s="346"/>
    </row>
    <row r="377" spans="1:42" ht="15.75">
      <c r="A377" s="385"/>
      <c r="B377" s="385"/>
      <c r="C377" s="385"/>
      <c r="D377" s="385"/>
      <c r="E377" s="385"/>
      <c r="F377" s="385"/>
      <c r="G377" s="385"/>
      <c r="H377" s="346"/>
      <c r="I377" s="346"/>
      <c r="J377" s="346"/>
      <c r="K377" s="346"/>
      <c r="L377" s="346"/>
      <c r="M377" s="346"/>
      <c r="N377" s="346"/>
      <c r="O377" s="346"/>
      <c r="P377" s="346"/>
      <c r="Q377" s="346"/>
      <c r="R377" s="346"/>
      <c r="S377" s="346"/>
      <c r="T377" s="346"/>
      <c r="U377" s="388"/>
      <c r="V377" s="346"/>
      <c r="W377" s="346"/>
      <c r="X377" s="346"/>
      <c r="Y377" s="346"/>
      <c r="Z377" s="346"/>
      <c r="AA377" s="346"/>
      <c r="AB377" s="346"/>
      <c r="AC377" s="346"/>
      <c r="AD377" s="346"/>
      <c r="AE377" s="346"/>
      <c r="AF377" s="346"/>
      <c r="AG377" s="346"/>
      <c r="AH377" s="346"/>
      <c r="AI377" s="346"/>
      <c r="AJ377" s="346"/>
      <c r="AK377" s="346"/>
      <c r="AL377" s="346"/>
      <c r="AM377" s="346"/>
      <c r="AN377" s="346"/>
      <c r="AO377" s="346"/>
      <c r="AP377" s="346"/>
    </row>
    <row r="378" spans="1:42" ht="15.75">
      <c r="A378" s="385"/>
      <c r="B378" s="385"/>
      <c r="C378" s="385"/>
      <c r="D378" s="385"/>
      <c r="E378" s="385"/>
      <c r="F378" s="385"/>
      <c r="G378" s="385"/>
      <c r="H378" s="346"/>
      <c r="I378" s="346"/>
      <c r="J378" s="346"/>
      <c r="K378" s="346"/>
      <c r="L378" s="346"/>
      <c r="M378" s="346"/>
      <c r="N378" s="346"/>
      <c r="O378" s="346"/>
      <c r="P378" s="346"/>
      <c r="Q378" s="346"/>
      <c r="R378" s="346"/>
      <c r="S378" s="346"/>
      <c r="T378" s="346"/>
      <c r="U378" s="388"/>
      <c r="V378" s="346"/>
      <c r="W378" s="346"/>
      <c r="X378" s="346"/>
      <c r="Y378" s="346"/>
      <c r="Z378" s="346"/>
      <c r="AA378" s="346"/>
      <c r="AB378" s="346"/>
      <c r="AC378" s="346"/>
      <c r="AD378" s="346"/>
      <c r="AE378" s="346"/>
      <c r="AF378" s="346"/>
      <c r="AG378" s="346"/>
      <c r="AH378" s="346"/>
      <c r="AI378" s="346"/>
      <c r="AJ378" s="346"/>
      <c r="AK378" s="346"/>
      <c r="AL378" s="346"/>
      <c r="AM378" s="346"/>
      <c r="AN378" s="346"/>
      <c r="AO378" s="346"/>
      <c r="AP378" s="346"/>
    </row>
    <row r="379" spans="1:42" ht="15.75">
      <c r="A379" s="385"/>
      <c r="B379" s="385"/>
      <c r="C379" s="385"/>
      <c r="D379" s="385"/>
      <c r="E379" s="385"/>
      <c r="F379" s="385"/>
      <c r="G379" s="385"/>
      <c r="H379" s="346"/>
      <c r="I379" s="346"/>
      <c r="J379" s="346"/>
      <c r="K379" s="346"/>
      <c r="L379" s="346"/>
      <c r="M379" s="346"/>
      <c r="N379" s="346"/>
      <c r="O379" s="346"/>
      <c r="P379" s="346"/>
      <c r="Q379" s="346"/>
      <c r="R379" s="346"/>
      <c r="S379" s="346"/>
      <c r="T379" s="346"/>
      <c r="U379" s="388"/>
      <c r="V379" s="346"/>
      <c r="W379" s="346"/>
      <c r="X379" s="346"/>
      <c r="Y379" s="346"/>
      <c r="Z379" s="346"/>
      <c r="AA379" s="346"/>
      <c r="AB379" s="346"/>
      <c r="AC379" s="346"/>
      <c r="AD379" s="346"/>
      <c r="AE379" s="346"/>
      <c r="AF379" s="346"/>
      <c r="AG379" s="346"/>
      <c r="AH379" s="346"/>
      <c r="AI379" s="346"/>
      <c r="AJ379" s="346"/>
      <c r="AK379" s="346"/>
      <c r="AL379" s="346"/>
      <c r="AM379" s="346"/>
      <c r="AN379" s="346"/>
      <c r="AO379" s="346"/>
      <c r="AP379" s="346"/>
    </row>
    <row r="380" spans="1:42" ht="15.75">
      <c r="A380" s="385"/>
      <c r="B380" s="385"/>
      <c r="C380" s="385"/>
      <c r="D380" s="385"/>
      <c r="E380" s="385"/>
      <c r="F380" s="385"/>
      <c r="G380" s="385"/>
      <c r="H380" s="346"/>
      <c r="I380" s="346"/>
      <c r="J380" s="346"/>
      <c r="K380" s="346"/>
      <c r="L380" s="346"/>
      <c r="M380" s="346"/>
      <c r="N380" s="346"/>
      <c r="O380" s="346"/>
      <c r="P380" s="346"/>
      <c r="Q380" s="346"/>
      <c r="R380" s="346"/>
      <c r="S380" s="346"/>
      <c r="T380" s="346"/>
      <c r="U380" s="388"/>
      <c r="V380" s="346"/>
      <c r="W380" s="346"/>
      <c r="X380" s="346"/>
      <c r="Y380" s="346"/>
      <c r="Z380" s="346"/>
      <c r="AA380" s="346"/>
      <c r="AB380" s="346"/>
      <c r="AC380" s="346"/>
      <c r="AD380" s="346"/>
      <c r="AE380" s="346"/>
      <c r="AF380" s="346"/>
      <c r="AG380" s="346"/>
      <c r="AH380" s="346"/>
      <c r="AI380" s="346"/>
      <c r="AJ380" s="346"/>
      <c r="AK380" s="346"/>
      <c r="AL380" s="346"/>
      <c r="AM380" s="346"/>
      <c r="AN380" s="346"/>
      <c r="AO380" s="346"/>
      <c r="AP380" s="346"/>
    </row>
    <row r="381" spans="1:42" ht="15.75">
      <c r="A381" s="385"/>
      <c r="B381" s="385"/>
      <c r="C381" s="385"/>
      <c r="D381" s="385"/>
      <c r="E381" s="385"/>
      <c r="F381" s="385"/>
      <c r="G381" s="385"/>
      <c r="H381" s="346"/>
      <c r="I381" s="346"/>
      <c r="J381" s="346"/>
      <c r="K381" s="346"/>
      <c r="L381" s="346"/>
      <c r="M381" s="346"/>
      <c r="N381" s="346"/>
      <c r="O381" s="346"/>
      <c r="P381" s="346"/>
      <c r="Q381" s="346"/>
      <c r="R381" s="346"/>
      <c r="S381" s="346"/>
      <c r="T381" s="346"/>
      <c r="U381" s="388"/>
      <c r="V381" s="346"/>
      <c r="W381" s="346"/>
      <c r="X381" s="346"/>
      <c r="Y381" s="346"/>
      <c r="Z381" s="346"/>
      <c r="AA381" s="346"/>
      <c r="AB381" s="346"/>
      <c r="AC381" s="346"/>
      <c r="AD381" s="346"/>
      <c r="AE381" s="346"/>
      <c r="AF381" s="346"/>
      <c r="AG381" s="346"/>
      <c r="AH381" s="346"/>
      <c r="AI381" s="346"/>
      <c r="AJ381" s="346"/>
      <c r="AK381" s="346"/>
      <c r="AL381" s="346"/>
      <c r="AM381" s="346"/>
      <c r="AN381" s="346"/>
      <c r="AO381" s="346"/>
      <c r="AP381" s="346"/>
    </row>
    <row r="382" spans="1:42" ht="15.75">
      <c r="A382" s="385"/>
      <c r="B382" s="385"/>
      <c r="C382" s="385"/>
      <c r="D382" s="385"/>
      <c r="E382" s="385"/>
      <c r="F382" s="385"/>
      <c r="G382" s="385"/>
      <c r="H382" s="346"/>
      <c r="I382" s="346"/>
      <c r="J382" s="346"/>
      <c r="K382" s="346"/>
      <c r="L382" s="346"/>
      <c r="M382" s="346"/>
      <c r="N382" s="346"/>
      <c r="O382" s="346"/>
      <c r="P382" s="346"/>
      <c r="Q382" s="346"/>
      <c r="R382" s="346"/>
      <c r="S382" s="346"/>
      <c r="T382" s="346"/>
      <c r="U382" s="388"/>
      <c r="V382" s="346"/>
      <c r="W382" s="346"/>
      <c r="X382" s="346"/>
      <c r="Y382" s="346"/>
      <c r="Z382" s="346"/>
      <c r="AA382" s="346"/>
      <c r="AB382" s="346"/>
      <c r="AC382" s="346"/>
      <c r="AD382" s="346"/>
      <c r="AE382" s="346"/>
      <c r="AF382" s="346"/>
      <c r="AG382" s="346"/>
      <c r="AH382" s="346"/>
      <c r="AI382" s="346"/>
      <c r="AJ382" s="346"/>
      <c r="AK382" s="346"/>
      <c r="AL382" s="346"/>
      <c r="AM382" s="346"/>
      <c r="AN382" s="346"/>
      <c r="AO382" s="346"/>
      <c r="AP382" s="346"/>
    </row>
    <row r="383" spans="1:42" ht="15.75">
      <c r="A383" s="385"/>
      <c r="B383" s="385"/>
      <c r="C383" s="385"/>
      <c r="D383" s="385"/>
      <c r="E383" s="385"/>
      <c r="F383" s="385"/>
      <c r="G383" s="385"/>
      <c r="H383" s="346"/>
      <c r="I383" s="346"/>
      <c r="J383" s="346"/>
      <c r="K383" s="346"/>
      <c r="L383" s="346"/>
      <c r="M383" s="346"/>
      <c r="N383" s="346"/>
      <c r="O383" s="346"/>
      <c r="P383" s="346"/>
      <c r="Q383" s="346"/>
      <c r="R383" s="346"/>
      <c r="S383" s="346"/>
      <c r="T383" s="346"/>
      <c r="U383" s="388"/>
      <c r="V383" s="346"/>
      <c r="W383" s="346"/>
      <c r="X383" s="346"/>
      <c r="Y383" s="346"/>
      <c r="Z383" s="346"/>
      <c r="AA383" s="346"/>
      <c r="AB383" s="346"/>
      <c r="AC383" s="346"/>
      <c r="AD383" s="346"/>
      <c r="AE383" s="346"/>
      <c r="AF383" s="346"/>
      <c r="AG383" s="346"/>
      <c r="AH383" s="346"/>
      <c r="AI383" s="346"/>
      <c r="AJ383" s="346"/>
      <c r="AK383" s="346"/>
      <c r="AL383" s="346"/>
      <c r="AM383" s="346"/>
      <c r="AN383" s="346"/>
      <c r="AO383" s="346"/>
      <c r="AP383" s="346"/>
    </row>
    <row r="384" spans="1:42" ht="15.75">
      <c r="A384" s="385"/>
      <c r="B384" s="385"/>
      <c r="C384" s="385"/>
      <c r="D384" s="385"/>
      <c r="E384" s="385"/>
      <c r="F384" s="385"/>
      <c r="G384" s="385"/>
      <c r="H384" s="346"/>
      <c r="I384" s="346"/>
      <c r="J384" s="346"/>
      <c r="K384" s="346"/>
      <c r="L384" s="346"/>
      <c r="M384" s="346"/>
      <c r="N384" s="346"/>
      <c r="O384" s="346"/>
      <c r="P384" s="346"/>
      <c r="Q384" s="346"/>
      <c r="R384" s="346"/>
      <c r="S384" s="346"/>
      <c r="T384" s="346"/>
      <c r="U384" s="388"/>
      <c r="V384" s="346"/>
      <c r="W384" s="346"/>
      <c r="X384" s="346"/>
      <c r="Y384" s="346"/>
      <c r="Z384" s="346"/>
      <c r="AA384" s="346"/>
      <c r="AB384" s="346"/>
      <c r="AC384" s="346"/>
      <c r="AD384" s="346"/>
      <c r="AE384" s="346"/>
      <c r="AF384" s="346"/>
      <c r="AG384" s="346"/>
      <c r="AH384" s="346"/>
      <c r="AI384" s="346"/>
      <c r="AJ384" s="346"/>
      <c r="AK384" s="346"/>
      <c r="AL384" s="346"/>
      <c r="AM384" s="346"/>
      <c r="AN384" s="346"/>
      <c r="AO384" s="346"/>
      <c r="AP384" s="346"/>
    </row>
    <row r="385" spans="1:42" ht="15.75">
      <c r="A385" s="385"/>
      <c r="B385" s="385"/>
      <c r="C385" s="385"/>
      <c r="D385" s="385"/>
      <c r="E385" s="385"/>
      <c r="F385" s="385"/>
      <c r="G385" s="385"/>
      <c r="H385" s="346"/>
      <c r="I385" s="346"/>
      <c r="J385" s="346"/>
      <c r="K385" s="346"/>
      <c r="L385" s="346"/>
      <c r="M385" s="346"/>
      <c r="N385" s="346"/>
      <c r="O385" s="346"/>
      <c r="P385" s="346"/>
      <c r="Q385" s="346"/>
      <c r="R385" s="346"/>
      <c r="S385" s="346"/>
      <c r="T385" s="346"/>
      <c r="U385" s="388"/>
      <c r="V385" s="346"/>
      <c r="W385" s="346"/>
      <c r="X385" s="346"/>
      <c r="Y385" s="346"/>
      <c r="Z385" s="346"/>
      <c r="AA385" s="346"/>
      <c r="AB385" s="346"/>
      <c r="AC385" s="346"/>
      <c r="AD385" s="346"/>
      <c r="AE385" s="346"/>
      <c r="AF385" s="346"/>
      <c r="AG385" s="346"/>
      <c r="AH385" s="346"/>
      <c r="AI385" s="346"/>
      <c r="AJ385" s="346"/>
      <c r="AK385" s="346"/>
      <c r="AL385" s="346"/>
      <c r="AM385" s="346"/>
      <c r="AN385" s="346"/>
      <c r="AO385" s="346"/>
      <c r="AP385" s="346"/>
    </row>
    <row r="386" spans="1:42" ht="15.75">
      <c r="A386" s="385"/>
      <c r="B386" s="385"/>
      <c r="C386" s="385"/>
      <c r="D386" s="385"/>
      <c r="E386" s="385"/>
      <c r="F386" s="385"/>
      <c r="G386" s="385"/>
      <c r="H386" s="346"/>
      <c r="I386" s="346"/>
      <c r="J386" s="346"/>
      <c r="K386" s="346"/>
      <c r="L386" s="346"/>
      <c r="M386" s="346"/>
      <c r="N386" s="346"/>
      <c r="O386" s="346"/>
      <c r="P386" s="346"/>
      <c r="Q386" s="346"/>
      <c r="R386" s="346"/>
      <c r="S386" s="346"/>
      <c r="T386" s="346"/>
      <c r="U386" s="388"/>
      <c r="V386" s="346"/>
      <c r="W386" s="346"/>
      <c r="X386" s="346"/>
      <c r="Y386" s="346"/>
      <c r="Z386" s="346"/>
      <c r="AA386" s="346"/>
      <c r="AB386" s="346"/>
      <c r="AC386" s="346"/>
      <c r="AD386" s="346"/>
      <c r="AE386" s="346"/>
      <c r="AF386" s="346"/>
      <c r="AG386" s="346"/>
      <c r="AH386" s="346"/>
      <c r="AI386" s="346"/>
      <c r="AJ386" s="346"/>
      <c r="AK386" s="346"/>
      <c r="AL386" s="346"/>
      <c r="AM386" s="346"/>
      <c r="AN386" s="346"/>
      <c r="AO386" s="346"/>
      <c r="AP386" s="346"/>
    </row>
    <row r="387" spans="1:42" ht="15.75">
      <c r="A387" s="385"/>
      <c r="B387" s="385"/>
      <c r="C387" s="385"/>
      <c r="D387" s="385"/>
      <c r="E387" s="385"/>
      <c r="F387" s="385"/>
      <c r="G387" s="385"/>
      <c r="H387" s="346"/>
      <c r="I387" s="346"/>
      <c r="J387" s="346"/>
      <c r="K387" s="346"/>
      <c r="L387" s="346"/>
      <c r="M387" s="346"/>
      <c r="N387" s="346"/>
      <c r="O387" s="346"/>
      <c r="P387" s="346"/>
      <c r="Q387" s="346"/>
      <c r="R387" s="346"/>
      <c r="S387" s="346"/>
      <c r="T387" s="346"/>
      <c r="U387" s="388"/>
      <c r="V387" s="346"/>
      <c r="W387" s="346"/>
      <c r="X387" s="346"/>
      <c r="Y387" s="346"/>
      <c r="Z387" s="346"/>
      <c r="AA387" s="346"/>
      <c r="AB387" s="346"/>
      <c r="AC387" s="346"/>
      <c r="AD387" s="346"/>
      <c r="AE387" s="346"/>
      <c r="AF387" s="346"/>
      <c r="AG387" s="346"/>
      <c r="AH387" s="346"/>
      <c r="AI387" s="346"/>
      <c r="AJ387" s="346"/>
      <c r="AK387" s="346"/>
      <c r="AL387" s="346"/>
      <c r="AM387" s="346"/>
      <c r="AN387" s="346"/>
      <c r="AO387" s="346"/>
      <c r="AP387" s="346"/>
    </row>
    <row r="388" spans="1:42" ht="15.75">
      <c r="A388" s="385"/>
      <c r="B388" s="385"/>
      <c r="C388" s="385"/>
      <c r="D388" s="385"/>
      <c r="E388" s="385"/>
      <c r="F388" s="385"/>
      <c r="G388" s="385"/>
      <c r="H388" s="346"/>
      <c r="I388" s="346"/>
      <c r="J388" s="346"/>
      <c r="K388" s="346"/>
      <c r="L388" s="346"/>
      <c r="M388" s="346"/>
      <c r="N388" s="346"/>
      <c r="O388" s="346"/>
      <c r="P388" s="346"/>
      <c r="Q388" s="346"/>
      <c r="R388" s="346"/>
      <c r="S388" s="346"/>
      <c r="T388" s="346"/>
      <c r="U388" s="388"/>
      <c r="V388" s="346"/>
      <c r="W388" s="346"/>
      <c r="X388" s="346"/>
      <c r="Y388" s="346"/>
      <c r="Z388" s="346"/>
      <c r="AA388" s="346"/>
      <c r="AB388" s="346"/>
      <c r="AC388" s="346"/>
      <c r="AD388" s="346"/>
      <c r="AE388" s="346"/>
      <c r="AF388" s="346"/>
      <c r="AG388" s="346"/>
      <c r="AH388" s="346"/>
      <c r="AI388" s="346"/>
      <c r="AJ388" s="346"/>
      <c r="AK388" s="346"/>
      <c r="AL388" s="346"/>
      <c r="AM388" s="346"/>
      <c r="AN388" s="346"/>
      <c r="AO388" s="346"/>
      <c r="AP388" s="346"/>
    </row>
    <row r="389" spans="1:42" ht="15.75">
      <c r="A389" s="385"/>
      <c r="B389" s="385"/>
      <c r="C389" s="385"/>
      <c r="D389" s="385"/>
      <c r="E389" s="385"/>
      <c r="F389" s="385"/>
      <c r="G389" s="385"/>
      <c r="H389" s="346"/>
      <c r="I389" s="346"/>
      <c r="J389" s="346"/>
      <c r="K389" s="346"/>
      <c r="L389" s="346"/>
      <c r="M389" s="346"/>
      <c r="N389" s="346"/>
      <c r="O389" s="346"/>
      <c r="P389" s="346"/>
      <c r="Q389" s="346"/>
      <c r="R389" s="346"/>
      <c r="S389" s="346"/>
      <c r="T389" s="346"/>
      <c r="U389" s="388"/>
      <c r="V389" s="346"/>
      <c r="W389" s="346"/>
      <c r="X389" s="346"/>
      <c r="Y389" s="346"/>
      <c r="Z389" s="346"/>
      <c r="AA389" s="346"/>
      <c r="AB389" s="346"/>
      <c r="AC389" s="346"/>
      <c r="AD389" s="346"/>
      <c r="AE389" s="346"/>
      <c r="AF389" s="346"/>
      <c r="AG389" s="346"/>
      <c r="AH389" s="346"/>
      <c r="AI389" s="346"/>
      <c r="AJ389" s="346"/>
      <c r="AK389" s="346"/>
      <c r="AL389" s="346"/>
      <c r="AM389" s="346"/>
      <c r="AN389" s="346"/>
      <c r="AO389" s="346"/>
      <c r="AP389" s="346"/>
    </row>
    <row r="390" spans="1:42" ht="15.75">
      <c r="A390" s="385"/>
      <c r="B390" s="385"/>
      <c r="C390" s="385"/>
      <c r="D390" s="385"/>
      <c r="E390" s="385"/>
      <c r="F390" s="385"/>
      <c r="G390" s="385"/>
      <c r="H390" s="346"/>
      <c r="I390" s="346"/>
      <c r="J390" s="346"/>
      <c r="K390" s="346"/>
      <c r="L390" s="346"/>
      <c r="M390" s="346"/>
      <c r="N390" s="346"/>
      <c r="O390" s="346"/>
      <c r="P390" s="346"/>
      <c r="Q390" s="346"/>
      <c r="R390" s="346"/>
      <c r="S390" s="346"/>
      <c r="T390" s="346"/>
      <c r="U390" s="388"/>
      <c r="V390" s="346"/>
      <c r="W390" s="346"/>
      <c r="X390" s="346"/>
      <c r="Y390" s="346"/>
      <c r="Z390" s="346"/>
      <c r="AA390" s="346"/>
      <c r="AB390" s="346"/>
      <c r="AC390" s="346"/>
      <c r="AD390" s="346"/>
      <c r="AE390" s="346"/>
      <c r="AF390" s="346"/>
      <c r="AG390" s="346"/>
      <c r="AH390" s="346"/>
      <c r="AI390" s="346"/>
      <c r="AJ390" s="346"/>
      <c r="AK390" s="346"/>
      <c r="AL390" s="346"/>
      <c r="AM390" s="346"/>
      <c r="AN390" s="346"/>
      <c r="AO390" s="346"/>
      <c r="AP390" s="346"/>
    </row>
    <row r="391" spans="1:42" ht="15.75">
      <c r="A391" s="385"/>
      <c r="B391" s="385"/>
      <c r="C391" s="385"/>
      <c r="D391" s="385"/>
      <c r="E391" s="385"/>
      <c r="F391" s="385"/>
      <c r="G391" s="385"/>
      <c r="H391" s="346"/>
      <c r="I391" s="346"/>
      <c r="J391" s="346"/>
      <c r="K391" s="346"/>
      <c r="L391" s="346"/>
      <c r="M391" s="346"/>
      <c r="N391" s="346"/>
      <c r="O391" s="346"/>
      <c r="P391" s="346"/>
      <c r="Q391" s="346"/>
      <c r="R391" s="346"/>
      <c r="S391" s="346"/>
      <c r="T391" s="346"/>
      <c r="U391" s="388"/>
      <c r="V391" s="346"/>
      <c r="W391" s="346"/>
      <c r="X391" s="346"/>
      <c r="Y391" s="346"/>
      <c r="Z391" s="346"/>
      <c r="AA391" s="346"/>
      <c r="AB391" s="346"/>
      <c r="AC391" s="346"/>
      <c r="AD391" s="346"/>
      <c r="AE391" s="346"/>
      <c r="AF391" s="346"/>
      <c r="AG391" s="346"/>
      <c r="AH391" s="346"/>
      <c r="AI391" s="346"/>
      <c r="AJ391" s="346"/>
      <c r="AK391" s="346"/>
      <c r="AL391" s="346"/>
      <c r="AM391" s="346"/>
      <c r="AN391" s="346"/>
      <c r="AO391" s="346"/>
      <c r="AP391" s="346"/>
    </row>
    <row r="392" spans="1:42" ht="15.75">
      <c r="A392" s="385"/>
      <c r="B392" s="385"/>
      <c r="C392" s="385"/>
      <c r="D392" s="385"/>
      <c r="E392" s="385"/>
      <c r="F392" s="385"/>
      <c r="G392" s="385"/>
      <c r="H392" s="346"/>
      <c r="I392" s="346"/>
      <c r="J392" s="346"/>
      <c r="K392" s="346"/>
      <c r="L392" s="346"/>
      <c r="M392" s="346"/>
      <c r="N392" s="346"/>
      <c r="O392" s="346"/>
      <c r="P392" s="346"/>
      <c r="Q392" s="346"/>
      <c r="R392" s="346"/>
      <c r="S392" s="346"/>
      <c r="T392" s="346"/>
      <c r="U392" s="388"/>
      <c r="V392" s="346"/>
      <c r="W392" s="346"/>
      <c r="X392" s="346"/>
      <c r="Y392" s="346"/>
      <c r="Z392" s="346"/>
      <c r="AA392" s="346"/>
      <c r="AB392" s="346"/>
      <c r="AC392" s="346"/>
      <c r="AD392" s="346"/>
      <c r="AE392" s="346"/>
      <c r="AF392" s="346"/>
      <c r="AG392" s="346"/>
      <c r="AH392" s="346"/>
      <c r="AI392" s="346"/>
      <c r="AJ392" s="346"/>
      <c r="AK392" s="346"/>
      <c r="AL392" s="346"/>
      <c r="AM392" s="346"/>
      <c r="AN392" s="346"/>
      <c r="AO392" s="346"/>
      <c r="AP392" s="346"/>
    </row>
    <row r="393" spans="1:42" ht="15.75">
      <c r="A393" s="385"/>
      <c r="B393" s="385"/>
      <c r="C393" s="385"/>
      <c r="D393" s="385"/>
      <c r="E393" s="385"/>
      <c r="F393" s="385"/>
      <c r="G393" s="385"/>
      <c r="H393" s="346"/>
      <c r="I393" s="346"/>
      <c r="J393" s="346"/>
      <c r="K393" s="346"/>
      <c r="L393" s="346"/>
      <c r="M393" s="346"/>
      <c r="N393" s="346"/>
      <c r="O393" s="346"/>
      <c r="P393" s="346"/>
      <c r="Q393" s="346"/>
      <c r="R393" s="346"/>
      <c r="S393" s="346"/>
      <c r="T393" s="346"/>
      <c r="U393" s="388"/>
      <c r="V393" s="346"/>
      <c r="W393" s="346"/>
      <c r="X393" s="346"/>
      <c r="Y393" s="346"/>
      <c r="Z393" s="346"/>
      <c r="AA393" s="346"/>
      <c r="AB393" s="346"/>
      <c r="AC393" s="346"/>
      <c r="AD393" s="346"/>
      <c r="AE393" s="346"/>
      <c r="AF393" s="346"/>
      <c r="AG393" s="346"/>
      <c r="AH393" s="346"/>
      <c r="AI393" s="346"/>
      <c r="AJ393" s="346"/>
      <c r="AK393" s="346"/>
      <c r="AL393" s="346"/>
      <c r="AM393" s="346"/>
      <c r="AN393" s="346"/>
      <c r="AO393" s="346"/>
      <c r="AP393" s="346"/>
    </row>
    <row r="394" spans="1:42" ht="15.75">
      <c r="A394" s="385"/>
      <c r="B394" s="385"/>
      <c r="C394" s="385"/>
      <c r="D394" s="385"/>
      <c r="E394" s="385"/>
      <c r="F394" s="385"/>
      <c r="G394" s="385"/>
      <c r="H394" s="346"/>
      <c r="I394" s="346"/>
      <c r="J394" s="346"/>
      <c r="K394" s="346"/>
      <c r="L394" s="346"/>
      <c r="M394" s="346"/>
      <c r="N394" s="346"/>
      <c r="O394" s="346"/>
      <c r="P394" s="346"/>
      <c r="Q394" s="346"/>
      <c r="R394" s="346"/>
      <c r="S394" s="346"/>
      <c r="T394" s="346"/>
      <c r="U394" s="388"/>
      <c r="V394" s="346"/>
      <c r="W394" s="346"/>
      <c r="X394" s="346"/>
      <c r="Y394" s="346"/>
      <c r="Z394" s="346"/>
      <c r="AA394" s="346"/>
      <c r="AB394" s="346"/>
      <c r="AC394" s="346"/>
      <c r="AD394" s="346"/>
      <c r="AE394" s="346"/>
      <c r="AF394" s="346"/>
      <c r="AG394" s="346"/>
      <c r="AH394" s="346"/>
      <c r="AI394" s="346"/>
      <c r="AJ394" s="346"/>
      <c r="AK394" s="346"/>
      <c r="AL394" s="346"/>
      <c r="AM394" s="346"/>
      <c r="AN394" s="346"/>
      <c r="AO394" s="346"/>
      <c r="AP394" s="346"/>
    </row>
    <row r="395" spans="1:42" ht="15.75">
      <c r="A395" s="385"/>
      <c r="B395" s="385"/>
      <c r="C395" s="385"/>
      <c r="D395" s="385"/>
      <c r="E395" s="385"/>
      <c r="F395" s="385"/>
      <c r="G395" s="385"/>
      <c r="H395" s="346"/>
      <c r="I395" s="346"/>
      <c r="J395" s="346"/>
      <c r="K395" s="346"/>
      <c r="L395" s="346"/>
      <c r="M395" s="346"/>
      <c r="N395" s="346"/>
      <c r="O395" s="346"/>
      <c r="P395" s="346"/>
      <c r="Q395" s="346"/>
      <c r="R395" s="346"/>
      <c r="S395" s="346"/>
      <c r="T395" s="346"/>
      <c r="U395" s="388"/>
      <c r="V395" s="346"/>
      <c r="W395" s="346"/>
      <c r="X395" s="346"/>
      <c r="Y395" s="346"/>
      <c r="Z395" s="346"/>
      <c r="AA395" s="346"/>
      <c r="AB395" s="346"/>
      <c r="AC395" s="346"/>
      <c r="AD395" s="346"/>
      <c r="AE395" s="346"/>
      <c r="AF395" s="346"/>
      <c r="AG395" s="346"/>
      <c r="AH395" s="346"/>
      <c r="AI395" s="346"/>
      <c r="AJ395" s="346"/>
      <c r="AK395" s="346"/>
      <c r="AL395" s="346"/>
      <c r="AM395" s="346"/>
      <c r="AN395" s="346"/>
      <c r="AO395" s="346"/>
      <c r="AP395" s="346"/>
    </row>
    <row r="396" spans="1:42" ht="15.75">
      <c r="A396" s="385"/>
      <c r="B396" s="385"/>
      <c r="C396" s="385"/>
      <c r="D396" s="385"/>
      <c r="E396" s="385"/>
      <c r="F396" s="385"/>
      <c r="G396" s="385"/>
      <c r="H396" s="346"/>
      <c r="I396" s="346"/>
      <c r="J396" s="346"/>
      <c r="K396" s="346"/>
      <c r="L396" s="346"/>
      <c r="M396" s="346"/>
      <c r="N396" s="346"/>
      <c r="O396" s="346"/>
      <c r="P396" s="346"/>
      <c r="Q396" s="346"/>
      <c r="R396" s="346"/>
      <c r="S396" s="346"/>
      <c r="T396" s="346"/>
      <c r="U396" s="388"/>
      <c r="V396" s="346"/>
      <c r="W396" s="346"/>
      <c r="X396" s="346"/>
      <c r="Y396" s="346"/>
      <c r="Z396" s="346"/>
      <c r="AA396" s="346"/>
      <c r="AB396" s="346"/>
      <c r="AC396" s="346"/>
      <c r="AD396" s="346"/>
      <c r="AE396" s="346"/>
      <c r="AF396" s="346"/>
      <c r="AG396" s="346"/>
      <c r="AH396" s="346"/>
      <c r="AI396" s="346"/>
      <c r="AJ396" s="346"/>
      <c r="AK396" s="346"/>
      <c r="AL396" s="346"/>
      <c r="AM396" s="346"/>
      <c r="AN396" s="346"/>
      <c r="AO396" s="346"/>
      <c r="AP396" s="346"/>
    </row>
    <row r="397" spans="1:42" ht="15.75">
      <c r="A397" s="385"/>
      <c r="B397" s="385"/>
      <c r="C397" s="385"/>
      <c r="D397" s="385"/>
      <c r="E397" s="385"/>
      <c r="F397" s="385"/>
      <c r="G397" s="385"/>
      <c r="H397" s="346"/>
      <c r="I397" s="346"/>
      <c r="J397" s="346"/>
      <c r="K397" s="346"/>
      <c r="L397" s="346"/>
      <c r="M397" s="346"/>
      <c r="N397" s="346"/>
      <c r="O397" s="346"/>
      <c r="P397" s="346"/>
      <c r="Q397" s="346"/>
      <c r="R397" s="346"/>
      <c r="S397" s="346"/>
      <c r="T397" s="346"/>
      <c r="U397" s="388"/>
      <c r="V397" s="346"/>
      <c r="W397" s="346"/>
      <c r="X397" s="346"/>
      <c r="Y397" s="346"/>
      <c r="Z397" s="346"/>
      <c r="AA397" s="346"/>
      <c r="AB397" s="346"/>
      <c r="AC397" s="346"/>
      <c r="AD397" s="346"/>
      <c r="AE397" s="346"/>
      <c r="AF397" s="346"/>
      <c r="AG397" s="346"/>
      <c r="AH397" s="346"/>
      <c r="AI397" s="346"/>
      <c r="AJ397" s="346"/>
      <c r="AK397" s="346"/>
      <c r="AL397" s="346"/>
      <c r="AM397" s="346"/>
      <c r="AN397" s="346"/>
      <c r="AO397" s="346"/>
      <c r="AP397" s="346"/>
    </row>
    <row r="398" spans="1:42" ht="15.75">
      <c r="A398" s="385"/>
      <c r="B398" s="385"/>
      <c r="C398" s="385"/>
      <c r="D398" s="385"/>
      <c r="E398" s="385"/>
      <c r="F398" s="385"/>
      <c r="G398" s="385"/>
      <c r="H398" s="346"/>
      <c r="I398" s="346"/>
      <c r="J398" s="346"/>
      <c r="K398" s="346"/>
      <c r="L398" s="346"/>
      <c r="M398" s="346"/>
      <c r="N398" s="346"/>
      <c r="O398" s="346"/>
      <c r="P398" s="346"/>
      <c r="Q398" s="346"/>
      <c r="R398" s="346"/>
      <c r="S398" s="346"/>
      <c r="T398" s="346"/>
      <c r="U398" s="388"/>
      <c r="V398" s="346"/>
      <c r="W398" s="346"/>
      <c r="X398" s="346"/>
      <c r="Y398" s="346"/>
      <c r="Z398" s="346"/>
      <c r="AA398" s="346"/>
      <c r="AB398" s="346"/>
      <c r="AC398" s="346"/>
      <c r="AD398" s="346"/>
      <c r="AE398" s="346"/>
      <c r="AF398" s="346"/>
      <c r="AG398" s="346"/>
      <c r="AH398" s="346"/>
      <c r="AI398" s="346"/>
      <c r="AJ398" s="346"/>
      <c r="AK398" s="346"/>
      <c r="AL398" s="346"/>
      <c r="AM398" s="346"/>
      <c r="AN398" s="346"/>
      <c r="AO398" s="346"/>
      <c r="AP398" s="346"/>
    </row>
    <row r="399" spans="1:42" ht="15.75">
      <c r="A399" s="385"/>
      <c r="B399" s="385"/>
      <c r="C399" s="385"/>
      <c r="D399" s="385"/>
      <c r="E399" s="385"/>
      <c r="F399" s="385"/>
      <c r="G399" s="385"/>
      <c r="H399" s="346"/>
      <c r="I399" s="346"/>
      <c r="J399" s="346"/>
      <c r="K399" s="346"/>
      <c r="L399" s="346"/>
      <c r="M399" s="346"/>
      <c r="N399" s="346"/>
      <c r="O399" s="346"/>
      <c r="P399" s="346"/>
      <c r="Q399" s="346"/>
      <c r="R399" s="346"/>
      <c r="S399" s="346"/>
      <c r="T399" s="346"/>
      <c r="U399" s="388"/>
      <c r="V399" s="346"/>
      <c r="W399" s="346"/>
      <c r="X399" s="346"/>
      <c r="Y399" s="346"/>
      <c r="Z399" s="346"/>
      <c r="AA399" s="346"/>
      <c r="AB399" s="346"/>
      <c r="AC399" s="346"/>
      <c r="AD399" s="346"/>
      <c r="AE399" s="346"/>
      <c r="AF399" s="346"/>
      <c r="AG399" s="346"/>
      <c r="AH399" s="346"/>
      <c r="AI399" s="346"/>
      <c r="AJ399" s="346"/>
      <c r="AK399" s="346"/>
      <c r="AL399" s="346"/>
      <c r="AM399" s="346"/>
      <c r="AN399" s="346"/>
      <c r="AO399" s="346"/>
      <c r="AP399" s="346"/>
    </row>
    <row r="400" spans="1:42" ht="15.75">
      <c r="A400" s="385"/>
      <c r="B400" s="385"/>
      <c r="C400" s="385"/>
      <c r="D400" s="385"/>
      <c r="E400" s="385"/>
      <c r="F400" s="385"/>
      <c r="G400" s="385"/>
      <c r="H400" s="346"/>
      <c r="I400" s="346"/>
      <c r="J400" s="346"/>
      <c r="K400" s="346"/>
      <c r="L400" s="346"/>
      <c r="M400" s="346"/>
      <c r="N400" s="346"/>
      <c r="O400" s="346"/>
      <c r="P400" s="346"/>
      <c r="Q400" s="346"/>
      <c r="R400" s="346"/>
      <c r="S400" s="346"/>
      <c r="T400" s="346"/>
      <c r="U400" s="388"/>
      <c r="V400" s="346"/>
      <c r="W400" s="346"/>
      <c r="X400" s="346"/>
      <c r="Y400" s="346"/>
      <c r="Z400" s="346"/>
      <c r="AA400" s="346"/>
      <c r="AB400" s="346"/>
      <c r="AC400" s="346"/>
      <c r="AD400" s="346"/>
      <c r="AE400" s="346"/>
      <c r="AF400" s="346"/>
      <c r="AG400" s="346"/>
      <c r="AH400" s="346"/>
      <c r="AI400" s="346"/>
      <c r="AJ400" s="346"/>
      <c r="AK400" s="346"/>
      <c r="AL400" s="346"/>
      <c r="AM400" s="346"/>
      <c r="AN400" s="346"/>
      <c r="AO400" s="346"/>
      <c r="AP400" s="346"/>
    </row>
    <row r="401" spans="1:42" ht="15.75">
      <c r="A401" s="385"/>
      <c r="B401" s="385"/>
      <c r="C401" s="385"/>
      <c r="D401" s="385"/>
      <c r="E401" s="385"/>
      <c r="F401" s="385"/>
      <c r="G401" s="385"/>
      <c r="H401" s="346"/>
      <c r="I401" s="346"/>
      <c r="J401" s="346"/>
      <c r="K401" s="346"/>
      <c r="L401" s="346"/>
      <c r="M401" s="346"/>
      <c r="N401" s="346"/>
      <c r="O401" s="346"/>
      <c r="P401" s="346"/>
      <c r="Q401" s="346"/>
      <c r="R401" s="346"/>
      <c r="S401" s="346"/>
      <c r="T401" s="346"/>
      <c r="U401" s="388"/>
      <c r="V401" s="346"/>
      <c r="W401" s="346"/>
      <c r="X401" s="346"/>
      <c r="Y401" s="346"/>
      <c r="Z401" s="346"/>
      <c r="AA401" s="346"/>
      <c r="AB401" s="346"/>
      <c r="AC401" s="346"/>
      <c r="AD401" s="346"/>
      <c r="AE401" s="346"/>
      <c r="AF401" s="346"/>
      <c r="AG401" s="346"/>
      <c r="AH401" s="346"/>
      <c r="AI401" s="346"/>
      <c r="AJ401" s="346"/>
      <c r="AK401" s="346"/>
      <c r="AL401" s="346"/>
      <c r="AM401" s="346"/>
      <c r="AN401" s="346"/>
      <c r="AO401" s="346"/>
      <c r="AP401" s="346"/>
    </row>
    <row r="402" spans="1:42" ht="15.75">
      <c r="A402" s="385"/>
      <c r="B402" s="385"/>
      <c r="C402" s="385"/>
      <c r="D402" s="385"/>
      <c r="E402" s="385"/>
      <c r="F402" s="385"/>
      <c r="G402" s="385"/>
      <c r="H402" s="346"/>
      <c r="I402" s="346"/>
      <c r="J402" s="346"/>
      <c r="K402" s="346"/>
      <c r="L402" s="346"/>
      <c r="M402" s="346"/>
      <c r="N402" s="346"/>
      <c r="O402" s="346"/>
      <c r="P402" s="346"/>
      <c r="Q402" s="346"/>
      <c r="R402" s="346"/>
      <c r="S402" s="346"/>
      <c r="T402" s="346"/>
      <c r="U402" s="388"/>
      <c r="V402" s="346"/>
      <c r="W402" s="346"/>
      <c r="X402" s="346"/>
      <c r="Y402" s="346"/>
      <c r="Z402" s="346"/>
      <c r="AA402" s="346"/>
      <c r="AB402" s="346"/>
      <c r="AC402" s="346"/>
      <c r="AD402" s="346"/>
      <c r="AE402" s="346"/>
      <c r="AF402" s="346"/>
      <c r="AG402" s="346"/>
      <c r="AH402" s="346"/>
      <c r="AI402" s="346"/>
      <c r="AJ402" s="346"/>
      <c r="AK402" s="346"/>
      <c r="AL402" s="346"/>
      <c r="AM402" s="346"/>
      <c r="AN402" s="346"/>
      <c r="AO402" s="346"/>
      <c r="AP402" s="346"/>
    </row>
    <row r="403" spans="1:42" ht="15.75">
      <c r="A403" s="385"/>
      <c r="B403" s="385"/>
      <c r="C403" s="385"/>
      <c r="D403" s="385"/>
      <c r="E403" s="385"/>
      <c r="F403" s="385"/>
      <c r="G403" s="385"/>
      <c r="H403" s="346"/>
      <c r="I403" s="346"/>
      <c r="J403" s="346"/>
      <c r="K403" s="346"/>
      <c r="L403" s="346"/>
      <c r="M403" s="346"/>
      <c r="N403" s="346"/>
      <c r="O403" s="346"/>
      <c r="P403" s="346"/>
      <c r="Q403" s="346"/>
      <c r="R403" s="346"/>
      <c r="S403" s="346"/>
      <c r="T403" s="346"/>
      <c r="U403" s="388"/>
      <c r="V403" s="346"/>
      <c r="W403" s="346"/>
      <c r="X403" s="346"/>
      <c r="Y403" s="346"/>
      <c r="Z403" s="346"/>
      <c r="AA403" s="346"/>
      <c r="AB403" s="346"/>
      <c r="AC403" s="346"/>
      <c r="AD403" s="346"/>
      <c r="AE403" s="346"/>
      <c r="AF403" s="346"/>
      <c r="AG403" s="346"/>
      <c r="AH403" s="346"/>
      <c r="AI403" s="346"/>
      <c r="AJ403" s="346"/>
      <c r="AK403" s="346"/>
      <c r="AL403" s="346"/>
      <c r="AM403" s="346"/>
      <c r="AN403" s="346"/>
      <c r="AO403" s="346"/>
      <c r="AP403" s="346"/>
    </row>
    <row r="404" spans="1:42" ht="15.75">
      <c r="A404" s="385"/>
      <c r="B404" s="385"/>
      <c r="C404" s="385"/>
      <c r="D404" s="385"/>
      <c r="E404" s="385"/>
      <c r="F404" s="385"/>
      <c r="G404" s="385"/>
      <c r="H404" s="346"/>
      <c r="I404" s="346"/>
      <c r="J404" s="346"/>
      <c r="K404" s="346"/>
      <c r="L404" s="346"/>
      <c r="M404" s="346"/>
      <c r="N404" s="346"/>
      <c r="O404" s="346"/>
      <c r="P404" s="346"/>
      <c r="Q404" s="346"/>
      <c r="R404" s="346"/>
      <c r="S404" s="346"/>
      <c r="T404" s="346"/>
      <c r="U404" s="388"/>
      <c r="V404" s="346"/>
      <c r="W404" s="346"/>
      <c r="X404" s="346"/>
      <c r="Y404" s="346"/>
      <c r="Z404" s="346"/>
      <c r="AA404" s="346"/>
      <c r="AB404" s="346"/>
      <c r="AC404" s="346"/>
      <c r="AD404" s="346"/>
      <c r="AE404" s="346"/>
      <c r="AF404" s="346"/>
      <c r="AG404" s="346"/>
      <c r="AH404" s="346"/>
      <c r="AI404" s="346"/>
      <c r="AJ404" s="346"/>
      <c r="AK404" s="346"/>
      <c r="AL404" s="346"/>
      <c r="AM404" s="346"/>
      <c r="AN404" s="346"/>
      <c r="AO404" s="346"/>
      <c r="AP404" s="346"/>
    </row>
    <row r="405" spans="1:42" ht="15.75">
      <c r="A405" s="385"/>
      <c r="B405" s="385"/>
      <c r="C405" s="385"/>
      <c r="D405" s="385"/>
      <c r="E405" s="385"/>
      <c r="F405" s="385"/>
      <c r="G405" s="385"/>
      <c r="H405" s="346"/>
      <c r="I405" s="346"/>
      <c r="J405" s="346"/>
      <c r="K405" s="346"/>
      <c r="L405" s="346"/>
      <c r="M405" s="346"/>
      <c r="N405" s="346"/>
      <c r="O405" s="346"/>
      <c r="P405" s="346"/>
      <c r="Q405" s="346"/>
      <c r="R405" s="346"/>
      <c r="S405" s="346"/>
      <c r="T405" s="346"/>
      <c r="U405" s="388"/>
      <c r="V405" s="346"/>
      <c r="W405" s="346"/>
      <c r="X405" s="346"/>
      <c r="Y405" s="346"/>
      <c r="Z405" s="346"/>
      <c r="AA405" s="346"/>
      <c r="AB405" s="346"/>
      <c r="AC405" s="346"/>
      <c r="AD405" s="346"/>
      <c r="AE405" s="346"/>
      <c r="AF405" s="346"/>
      <c r="AG405" s="346"/>
      <c r="AH405" s="346"/>
      <c r="AI405" s="346"/>
      <c r="AJ405" s="346"/>
      <c r="AK405" s="346"/>
      <c r="AL405" s="346"/>
      <c r="AM405" s="346"/>
      <c r="AN405" s="346"/>
      <c r="AO405" s="346"/>
      <c r="AP405" s="346"/>
    </row>
    <row r="406" spans="1:42" ht="15.75">
      <c r="A406" s="385"/>
      <c r="B406" s="385"/>
      <c r="C406" s="385"/>
      <c r="D406" s="385"/>
      <c r="E406" s="385"/>
      <c r="F406" s="385"/>
      <c r="G406" s="385"/>
      <c r="H406" s="346"/>
      <c r="I406" s="346"/>
      <c r="J406" s="346"/>
      <c r="K406" s="346"/>
      <c r="L406" s="346"/>
      <c r="M406" s="346"/>
      <c r="N406" s="346"/>
      <c r="O406" s="346"/>
      <c r="P406" s="346"/>
      <c r="Q406" s="346"/>
      <c r="R406" s="346"/>
      <c r="S406" s="346"/>
      <c r="T406" s="346"/>
      <c r="U406" s="388"/>
      <c r="V406" s="346"/>
      <c r="W406" s="346"/>
      <c r="X406" s="346"/>
      <c r="Y406" s="346"/>
      <c r="Z406" s="346"/>
      <c r="AA406" s="346"/>
      <c r="AB406" s="346"/>
      <c r="AC406" s="346"/>
      <c r="AD406" s="346"/>
      <c r="AE406" s="346"/>
      <c r="AF406" s="346"/>
      <c r="AG406" s="346"/>
      <c r="AH406" s="346"/>
      <c r="AI406" s="346"/>
      <c r="AJ406" s="346"/>
      <c r="AK406" s="346"/>
      <c r="AL406" s="346"/>
      <c r="AM406" s="346"/>
      <c r="AN406" s="346"/>
      <c r="AO406" s="346"/>
      <c r="AP406" s="346"/>
    </row>
    <row r="407" spans="1:42" ht="15.75">
      <c r="A407" s="385"/>
      <c r="B407" s="385"/>
      <c r="C407" s="385"/>
      <c r="D407" s="385"/>
      <c r="E407" s="385"/>
      <c r="F407" s="385"/>
      <c r="G407" s="385"/>
      <c r="H407" s="346"/>
      <c r="I407" s="346"/>
      <c r="J407" s="346"/>
      <c r="K407" s="346"/>
      <c r="L407" s="346"/>
      <c r="M407" s="346"/>
      <c r="N407" s="346"/>
      <c r="O407" s="346"/>
      <c r="P407" s="346"/>
      <c r="Q407" s="346"/>
      <c r="R407" s="346"/>
      <c r="S407" s="346"/>
      <c r="T407" s="346"/>
      <c r="U407" s="388"/>
      <c r="V407" s="346"/>
      <c r="W407" s="346"/>
      <c r="X407" s="346"/>
      <c r="Y407" s="346"/>
      <c r="Z407" s="346"/>
      <c r="AA407" s="346"/>
      <c r="AB407" s="346"/>
      <c r="AC407" s="346"/>
      <c r="AD407" s="346"/>
      <c r="AE407" s="346"/>
      <c r="AF407" s="346"/>
      <c r="AG407" s="346"/>
      <c r="AH407" s="346"/>
      <c r="AI407" s="346"/>
      <c r="AJ407" s="346"/>
      <c r="AK407" s="346"/>
      <c r="AL407" s="346"/>
      <c r="AM407" s="346"/>
      <c r="AN407" s="346"/>
      <c r="AO407" s="346"/>
      <c r="AP407" s="346"/>
    </row>
    <row r="408" spans="1:42" ht="15.75">
      <c r="A408" s="385"/>
      <c r="B408" s="385"/>
      <c r="C408" s="385"/>
      <c r="D408" s="385"/>
      <c r="E408" s="385"/>
      <c r="F408" s="385"/>
      <c r="G408" s="385"/>
      <c r="H408" s="346"/>
      <c r="I408" s="346"/>
      <c r="J408" s="346"/>
      <c r="K408" s="346"/>
      <c r="L408" s="346"/>
      <c r="M408" s="346"/>
      <c r="N408" s="346"/>
      <c r="O408" s="346"/>
      <c r="P408" s="346"/>
      <c r="Q408" s="346"/>
      <c r="R408" s="346"/>
      <c r="S408" s="346"/>
      <c r="T408" s="346"/>
      <c r="U408" s="388"/>
      <c r="V408" s="346"/>
      <c r="W408" s="346"/>
      <c r="X408" s="346"/>
      <c r="Y408" s="346"/>
      <c r="Z408" s="346"/>
      <c r="AA408" s="346"/>
      <c r="AB408" s="346"/>
      <c r="AC408" s="346"/>
      <c r="AD408" s="346"/>
      <c r="AE408" s="346"/>
      <c r="AF408" s="346"/>
      <c r="AG408" s="346"/>
      <c r="AH408" s="346"/>
      <c r="AI408" s="346"/>
      <c r="AJ408" s="346"/>
      <c r="AK408" s="346"/>
      <c r="AL408" s="346"/>
      <c r="AM408" s="346"/>
      <c r="AN408" s="346"/>
      <c r="AO408" s="346"/>
      <c r="AP408" s="346"/>
    </row>
    <row r="409" spans="1:42" ht="15.75">
      <c r="A409" s="385"/>
      <c r="B409" s="385"/>
      <c r="C409" s="385"/>
      <c r="D409" s="385"/>
      <c r="E409" s="385"/>
      <c r="F409" s="385"/>
      <c r="G409" s="385"/>
      <c r="H409" s="346"/>
      <c r="I409" s="346"/>
      <c r="J409" s="346"/>
      <c r="K409" s="346"/>
      <c r="L409" s="346"/>
      <c r="M409" s="346"/>
      <c r="N409" s="346"/>
      <c r="O409" s="346"/>
      <c r="P409" s="346"/>
      <c r="Q409" s="346"/>
      <c r="R409" s="346"/>
      <c r="S409" s="346"/>
      <c r="T409" s="346"/>
      <c r="U409" s="388"/>
      <c r="V409" s="346"/>
      <c r="W409" s="346"/>
      <c r="X409" s="346"/>
      <c r="Y409" s="346"/>
      <c r="Z409" s="346"/>
      <c r="AA409" s="346"/>
      <c r="AB409" s="346"/>
      <c r="AC409" s="346"/>
      <c r="AD409" s="346"/>
      <c r="AE409" s="346"/>
      <c r="AF409" s="346"/>
      <c r="AG409" s="346"/>
      <c r="AH409" s="346"/>
      <c r="AI409" s="346"/>
      <c r="AJ409" s="346"/>
      <c r="AK409" s="346"/>
      <c r="AL409" s="346"/>
      <c r="AM409" s="346"/>
      <c r="AN409" s="346"/>
      <c r="AO409" s="346"/>
      <c r="AP409" s="346"/>
    </row>
    <row r="410" spans="1:42" ht="15.75">
      <c r="A410" s="385"/>
      <c r="B410" s="385"/>
      <c r="C410" s="385"/>
      <c r="D410" s="385"/>
      <c r="E410" s="385"/>
      <c r="F410" s="385"/>
      <c r="G410" s="385"/>
      <c r="H410" s="346"/>
      <c r="I410" s="346"/>
      <c r="J410" s="346"/>
      <c r="K410" s="346"/>
      <c r="L410" s="346"/>
      <c r="M410" s="346"/>
      <c r="N410" s="346"/>
      <c r="O410" s="346"/>
      <c r="P410" s="346"/>
      <c r="Q410" s="346"/>
      <c r="R410" s="346"/>
      <c r="S410" s="346"/>
      <c r="T410" s="346"/>
      <c r="U410" s="388"/>
      <c r="V410" s="346"/>
      <c r="W410" s="346"/>
      <c r="X410" s="346"/>
      <c r="Y410" s="346"/>
      <c r="Z410" s="346"/>
      <c r="AA410" s="346"/>
      <c r="AB410" s="346"/>
      <c r="AC410" s="346"/>
      <c r="AD410" s="346"/>
      <c r="AE410" s="346"/>
      <c r="AF410" s="346"/>
      <c r="AG410" s="346"/>
      <c r="AH410" s="346"/>
      <c r="AI410" s="346"/>
      <c r="AJ410" s="346"/>
      <c r="AK410" s="346"/>
      <c r="AL410" s="346"/>
      <c r="AM410" s="346"/>
      <c r="AN410" s="346"/>
      <c r="AO410" s="346"/>
      <c r="AP410" s="346"/>
    </row>
    <row r="411" spans="1:42" ht="15.75">
      <c r="A411" s="385"/>
      <c r="B411" s="385"/>
      <c r="C411" s="385"/>
      <c r="D411" s="385"/>
      <c r="E411" s="385"/>
      <c r="F411" s="385"/>
      <c r="G411" s="385"/>
      <c r="H411" s="346"/>
      <c r="I411" s="346"/>
      <c r="J411" s="346"/>
      <c r="K411" s="346"/>
      <c r="L411" s="346"/>
      <c r="M411" s="346"/>
      <c r="N411" s="346"/>
      <c r="O411" s="346"/>
      <c r="P411" s="346"/>
      <c r="Q411" s="346"/>
      <c r="R411" s="346"/>
      <c r="S411" s="346"/>
      <c r="T411" s="346"/>
      <c r="U411" s="388"/>
      <c r="V411" s="346"/>
      <c r="W411" s="346"/>
      <c r="X411" s="346"/>
      <c r="Y411" s="346"/>
      <c r="Z411" s="346"/>
      <c r="AA411" s="346"/>
      <c r="AB411" s="346"/>
      <c r="AC411" s="346"/>
      <c r="AD411" s="346"/>
      <c r="AE411" s="346"/>
      <c r="AF411" s="346"/>
      <c r="AG411" s="346"/>
      <c r="AH411" s="346"/>
      <c r="AI411" s="346"/>
      <c r="AJ411" s="346"/>
      <c r="AK411" s="346"/>
      <c r="AL411" s="346"/>
      <c r="AM411" s="346"/>
      <c r="AN411" s="346"/>
      <c r="AO411" s="346"/>
      <c r="AP411" s="346"/>
    </row>
    <row r="412" spans="1:42" ht="15.75">
      <c r="A412" s="385"/>
      <c r="B412" s="385"/>
      <c r="C412" s="385"/>
      <c r="D412" s="385"/>
      <c r="E412" s="385"/>
      <c r="F412" s="385"/>
      <c r="G412" s="385"/>
      <c r="H412" s="346"/>
      <c r="I412" s="346"/>
      <c r="J412" s="346"/>
      <c r="K412" s="346"/>
      <c r="L412" s="346"/>
      <c r="M412" s="346"/>
      <c r="N412" s="346"/>
      <c r="O412" s="346"/>
      <c r="P412" s="346"/>
      <c r="Q412" s="346"/>
      <c r="R412" s="346"/>
      <c r="S412" s="346"/>
      <c r="T412" s="346"/>
      <c r="U412" s="388"/>
      <c r="V412" s="346"/>
      <c r="W412" s="346"/>
      <c r="X412" s="346"/>
      <c r="Y412" s="346"/>
      <c r="Z412" s="346"/>
      <c r="AA412" s="346"/>
      <c r="AB412" s="346"/>
      <c r="AC412" s="346"/>
      <c r="AD412" s="346"/>
      <c r="AE412" s="346"/>
      <c r="AF412" s="346"/>
      <c r="AG412" s="346"/>
      <c r="AH412" s="346"/>
      <c r="AI412" s="346"/>
      <c r="AJ412" s="346"/>
      <c r="AK412" s="346"/>
      <c r="AL412" s="346"/>
      <c r="AM412" s="346"/>
      <c r="AN412" s="346"/>
      <c r="AO412" s="346"/>
      <c r="AP412" s="346"/>
    </row>
    <row r="413" spans="1:42" ht="15.75">
      <c r="A413" s="385"/>
      <c r="B413" s="385"/>
      <c r="C413" s="385"/>
      <c r="D413" s="385"/>
      <c r="E413" s="385"/>
      <c r="F413" s="385"/>
      <c r="G413" s="385"/>
      <c r="H413" s="346"/>
      <c r="I413" s="346"/>
      <c r="J413" s="346"/>
      <c r="K413" s="346"/>
      <c r="L413" s="346"/>
      <c r="M413" s="346"/>
      <c r="N413" s="346"/>
      <c r="O413" s="346"/>
      <c r="P413" s="346"/>
      <c r="Q413" s="346"/>
      <c r="R413" s="346"/>
      <c r="S413" s="346"/>
      <c r="T413" s="346"/>
      <c r="U413" s="388"/>
      <c r="V413" s="346"/>
      <c r="W413" s="346"/>
      <c r="X413" s="346"/>
      <c r="Y413" s="346"/>
      <c r="Z413" s="346"/>
      <c r="AA413" s="346"/>
      <c r="AB413" s="346"/>
      <c r="AC413" s="346"/>
      <c r="AD413" s="346"/>
      <c r="AE413" s="346"/>
      <c r="AF413" s="346"/>
      <c r="AG413" s="346"/>
      <c r="AH413" s="346"/>
      <c r="AI413" s="346"/>
      <c r="AJ413" s="346"/>
      <c r="AK413" s="346"/>
      <c r="AL413" s="346"/>
      <c r="AM413" s="346"/>
      <c r="AN413" s="346"/>
      <c r="AO413" s="346"/>
      <c r="AP413" s="346"/>
    </row>
    <row r="414" spans="1:42" ht="15.75">
      <c r="A414" s="385"/>
      <c r="B414" s="385"/>
      <c r="C414" s="385"/>
      <c r="D414" s="385"/>
      <c r="E414" s="385"/>
      <c r="F414" s="385"/>
      <c r="G414" s="385"/>
      <c r="H414" s="346"/>
      <c r="I414" s="346"/>
      <c r="J414" s="346"/>
      <c r="K414" s="346"/>
      <c r="L414" s="346"/>
      <c r="M414" s="346"/>
      <c r="N414" s="346"/>
      <c r="O414" s="346"/>
      <c r="P414" s="346"/>
      <c r="Q414" s="346"/>
      <c r="R414" s="346"/>
      <c r="S414" s="346"/>
      <c r="T414" s="346"/>
      <c r="U414" s="388"/>
      <c r="V414" s="346"/>
      <c r="W414" s="346"/>
      <c r="X414" s="346"/>
      <c r="Y414" s="346"/>
      <c r="Z414" s="346"/>
      <c r="AA414" s="346"/>
      <c r="AB414" s="346"/>
      <c r="AC414" s="346"/>
      <c r="AD414" s="346"/>
      <c r="AE414" s="346"/>
      <c r="AF414" s="346"/>
      <c r="AG414" s="346"/>
      <c r="AH414" s="346"/>
      <c r="AI414" s="346"/>
      <c r="AJ414" s="346"/>
      <c r="AK414" s="346"/>
      <c r="AL414" s="346"/>
      <c r="AM414" s="346"/>
      <c r="AN414" s="346"/>
      <c r="AO414" s="346"/>
      <c r="AP414" s="346"/>
    </row>
    <row r="415" spans="1:42" ht="15.75">
      <c r="A415" s="385"/>
      <c r="B415" s="385"/>
      <c r="C415" s="385"/>
      <c r="D415" s="385"/>
      <c r="E415" s="385"/>
      <c r="F415" s="385"/>
      <c r="G415" s="385"/>
      <c r="H415" s="346"/>
      <c r="I415" s="346"/>
      <c r="J415" s="346"/>
      <c r="K415" s="346"/>
      <c r="L415" s="346"/>
      <c r="M415" s="346"/>
      <c r="N415" s="346"/>
      <c r="O415" s="346"/>
      <c r="P415" s="346"/>
      <c r="Q415" s="346"/>
      <c r="R415" s="346"/>
      <c r="S415" s="346"/>
      <c r="T415" s="346"/>
      <c r="U415" s="388"/>
      <c r="V415" s="346"/>
      <c r="W415" s="346"/>
      <c r="X415" s="346"/>
      <c r="Y415" s="346"/>
      <c r="Z415" s="346"/>
      <c r="AA415" s="346"/>
      <c r="AB415" s="346"/>
      <c r="AC415" s="346"/>
      <c r="AD415" s="346"/>
      <c r="AE415" s="346"/>
      <c r="AF415" s="346"/>
      <c r="AG415" s="346"/>
      <c r="AH415" s="346"/>
      <c r="AI415" s="346"/>
      <c r="AJ415" s="346"/>
      <c r="AK415" s="346"/>
      <c r="AL415" s="346"/>
      <c r="AM415" s="346"/>
      <c r="AN415" s="346"/>
      <c r="AO415" s="346"/>
      <c r="AP415" s="346"/>
    </row>
    <row r="416" spans="1:42" ht="15.75">
      <c r="A416" s="385"/>
      <c r="B416" s="385"/>
      <c r="C416" s="385"/>
      <c r="D416" s="385"/>
      <c r="E416" s="385"/>
      <c r="F416" s="385"/>
      <c r="G416" s="385"/>
      <c r="H416" s="346"/>
      <c r="I416" s="346"/>
      <c r="J416" s="346"/>
      <c r="K416" s="346"/>
      <c r="L416" s="346"/>
      <c r="M416" s="346"/>
      <c r="N416" s="346"/>
      <c r="O416" s="346"/>
      <c r="P416" s="346"/>
      <c r="Q416" s="346"/>
      <c r="R416" s="346"/>
      <c r="S416" s="346"/>
      <c r="T416" s="346"/>
      <c r="U416" s="388"/>
      <c r="V416" s="346"/>
      <c r="W416" s="346"/>
      <c r="X416" s="346"/>
      <c r="Y416" s="346"/>
      <c r="Z416" s="346"/>
      <c r="AA416" s="346"/>
      <c r="AB416" s="346"/>
      <c r="AC416" s="346"/>
      <c r="AD416" s="346"/>
      <c r="AE416" s="346"/>
      <c r="AF416" s="346"/>
      <c r="AG416" s="346"/>
      <c r="AH416" s="346"/>
      <c r="AI416" s="346"/>
      <c r="AJ416" s="346"/>
      <c r="AK416" s="346"/>
      <c r="AL416" s="346"/>
      <c r="AM416" s="346"/>
      <c r="AN416" s="346"/>
      <c r="AO416" s="346"/>
      <c r="AP416" s="346"/>
    </row>
    <row r="417" spans="1:42" ht="15.75">
      <c r="A417" s="385"/>
      <c r="B417" s="385"/>
      <c r="C417" s="385"/>
      <c r="D417" s="385"/>
      <c r="E417" s="385"/>
      <c r="F417" s="385"/>
      <c r="G417" s="385"/>
      <c r="H417" s="346"/>
      <c r="I417" s="346"/>
      <c r="J417" s="346"/>
      <c r="K417" s="346"/>
      <c r="L417" s="346"/>
      <c r="M417" s="346"/>
      <c r="N417" s="346"/>
      <c r="O417" s="346"/>
      <c r="P417" s="346"/>
      <c r="Q417" s="346"/>
      <c r="R417" s="346"/>
      <c r="S417" s="346"/>
      <c r="T417" s="346"/>
      <c r="U417" s="388"/>
      <c r="V417" s="346"/>
      <c r="W417" s="346"/>
      <c r="X417" s="346"/>
      <c r="Y417" s="346"/>
      <c r="Z417" s="346"/>
      <c r="AA417" s="346"/>
      <c r="AB417" s="346"/>
      <c r="AC417" s="346"/>
      <c r="AD417" s="346"/>
      <c r="AE417" s="346"/>
      <c r="AF417" s="346"/>
      <c r="AG417" s="346"/>
      <c r="AH417" s="346"/>
      <c r="AI417" s="346"/>
      <c r="AJ417" s="346"/>
      <c r="AK417" s="346"/>
      <c r="AL417" s="346"/>
      <c r="AM417" s="346"/>
      <c r="AN417" s="346"/>
      <c r="AO417" s="346"/>
      <c r="AP417" s="346"/>
    </row>
    <row r="418" spans="1:42" ht="15.75">
      <c r="A418" s="385"/>
      <c r="B418" s="385"/>
      <c r="C418" s="385"/>
      <c r="D418" s="385"/>
      <c r="E418" s="385"/>
      <c r="F418" s="385"/>
      <c r="G418" s="385"/>
      <c r="H418" s="346"/>
      <c r="I418" s="346"/>
      <c r="J418" s="346"/>
      <c r="K418" s="346"/>
      <c r="L418" s="346"/>
      <c r="M418" s="346"/>
      <c r="N418" s="346"/>
      <c r="O418" s="346"/>
      <c r="P418" s="346"/>
      <c r="Q418" s="346"/>
      <c r="R418" s="346"/>
      <c r="S418" s="346"/>
      <c r="T418" s="346"/>
      <c r="U418" s="388"/>
      <c r="V418" s="346"/>
      <c r="W418" s="346"/>
      <c r="X418" s="346"/>
      <c r="Y418" s="346"/>
      <c r="Z418" s="346"/>
      <c r="AA418" s="346"/>
      <c r="AB418" s="346"/>
      <c r="AC418" s="346"/>
      <c r="AD418" s="346"/>
      <c r="AE418" s="346"/>
      <c r="AF418" s="346"/>
      <c r="AG418" s="346"/>
      <c r="AH418" s="346"/>
      <c r="AI418" s="346"/>
      <c r="AJ418" s="346"/>
      <c r="AK418" s="346"/>
      <c r="AL418" s="346"/>
      <c r="AM418" s="346"/>
      <c r="AN418" s="346"/>
      <c r="AO418" s="346"/>
      <c r="AP418" s="346"/>
    </row>
    <row r="419" spans="1:42" ht="15.75">
      <c r="A419" s="385"/>
      <c r="B419" s="385"/>
      <c r="C419" s="385"/>
      <c r="D419" s="385"/>
      <c r="E419" s="385"/>
      <c r="F419" s="385"/>
      <c r="G419" s="385"/>
      <c r="H419" s="346"/>
      <c r="I419" s="346"/>
      <c r="J419" s="346"/>
      <c r="K419" s="346"/>
      <c r="L419" s="346"/>
      <c r="M419" s="346"/>
      <c r="N419" s="346"/>
      <c r="O419" s="346"/>
      <c r="P419" s="346"/>
      <c r="Q419" s="346"/>
      <c r="R419" s="346"/>
      <c r="S419" s="346"/>
      <c r="T419" s="346"/>
      <c r="U419" s="388"/>
      <c r="V419" s="346"/>
      <c r="W419" s="346"/>
      <c r="X419" s="346"/>
      <c r="Y419" s="346"/>
      <c r="Z419" s="346"/>
      <c r="AA419" s="346"/>
      <c r="AB419" s="346"/>
      <c r="AC419" s="346"/>
      <c r="AD419" s="346"/>
      <c r="AE419" s="346"/>
      <c r="AF419" s="346"/>
      <c r="AG419" s="346"/>
      <c r="AH419" s="346"/>
      <c r="AI419" s="346"/>
      <c r="AJ419" s="346"/>
      <c r="AK419" s="346"/>
      <c r="AL419" s="346"/>
      <c r="AM419" s="346"/>
      <c r="AN419" s="346"/>
      <c r="AO419" s="346"/>
      <c r="AP419" s="346"/>
    </row>
    <row r="420" spans="1:42" ht="15.75">
      <c r="A420" s="385"/>
      <c r="B420" s="385"/>
      <c r="C420" s="385"/>
      <c r="D420" s="385"/>
      <c r="E420" s="385"/>
      <c r="F420" s="385"/>
      <c r="G420" s="385"/>
      <c r="H420" s="346"/>
      <c r="I420" s="346"/>
      <c r="J420" s="346"/>
      <c r="K420" s="346"/>
      <c r="L420" s="346"/>
      <c r="M420" s="346"/>
      <c r="N420" s="346"/>
      <c r="O420" s="346"/>
      <c r="P420" s="346"/>
      <c r="Q420" s="346"/>
      <c r="R420" s="346"/>
      <c r="S420" s="346"/>
      <c r="T420" s="346"/>
      <c r="U420" s="388"/>
      <c r="V420" s="346"/>
      <c r="W420" s="346"/>
      <c r="X420" s="346"/>
      <c r="Y420" s="346"/>
      <c r="Z420" s="346"/>
      <c r="AA420" s="346"/>
      <c r="AB420" s="346"/>
      <c r="AC420" s="346"/>
      <c r="AD420" s="346"/>
      <c r="AE420" s="346"/>
      <c r="AF420" s="346"/>
      <c r="AG420" s="346"/>
      <c r="AH420" s="346"/>
      <c r="AI420" s="346"/>
      <c r="AJ420" s="346"/>
      <c r="AK420" s="346"/>
      <c r="AL420" s="346"/>
      <c r="AM420" s="346"/>
      <c r="AN420" s="346"/>
      <c r="AO420" s="346"/>
      <c r="AP420" s="346"/>
    </row>
    <row r="421" spans="1:42" ht="15.75">
      <c r="A421" s="385"/>
      <c r="B421" s="385"/>
      <c r="C421" s="385"/>
      <c r="D421" s="385"/>
      <c r="E421" s="385"/>
      <c r="F421" s="385"/>
      <c r="G421" s="385"/>
      <c r="H421" s="346"/>
      <c r="I421" s="346"/>
      <c r="J421" s="346"/>
      <c r="K421" s="346"/>
      <c r="L421" s="346"/>
      <c r="M421" s="346"/>
      <c r="N421" s="346"/>
      <c r="O421" s="346"/>
      <c r="P421" s="346"/>
      <c r="Q421" s="346"/>
      <c r="R421" s="346"/>
      <c r="S421" s="346"/>
      <c r="T421" s="346"/>
      <c r="U421" s="388"/>
      <c r="V421" s="346"/>
      <c r="W421" s="346"/>
      <c r="X421" s="346"/>
      <c r="Y421" s="346"/>
      <c r="Z421" s="346"/>
      <c r="AA421" s="346"/>
      <c r="AB421" s="346"/>
      <c r="AC421" s="346"/>
      <c r="AD421" s="346"/>
      <c r="AE421" s="346"/>
      <c r="AF421" s="346"/>
      <c r="AG421" s="346"/>
      <c r="AH421" s="346"/>
      <c r="AI421" s="346"/>
      <c r="AJ421" s="346"/>
      <c r="AK421" s="346"/>
      <c r="AL421" s="346"/>
      <c r="AM421" s="346"/>
      <c r="AN421" s="346"/>
      <c r="AO421" s="346"/>
      <c r="AP421" s="346"/>
    </row>
    <row r="422" spans="1:42" ht="15.75">
      <c r="A422" s="385"/>
      <c r="B422" s="385"/>
      <c r="C422" s="385"/>
      <c r="D422" s="385"/>
      <c r="E422" s="385"/>
      <c r="F422" s="385"/>
      <c r="G422" s="385"/>
      <c r="H422" s="346"/>
      <c r="I422" s="346"/>
      <c r="J422" s="346"/>
      <c r="K422" s="346"/>
      <c r="L422" s="346"/>
      <c r="M422" s="346"/>
      <c r="N422" s="346"/>
      <c r="O422" s="346"/>
      <c r="P422" s="346"/>
      <c r="Q422" s="346"/>
      <c r="R422" s="346"/>
      <c r="S422" s="346"/>
      <c r="T422" s="346"/>
      <c r="U422" s="388"/>
      <c r="V422" s="346"/>
      <c r="W422" s="346"/>
      <c r="X422" s="346"/>
      <c r="Y422" s="346"/>
      <c r="Z422" s="346"/>
      <c r="AA422" s="346"/>
      <c r="AB422" s="346"/>
      <c r="AC422" s="346"/>
      <c r="AD422" s="346"/>
      <c r="AE422" s="346"/>
      <c r="AF422" s="346"/>
      <c r="AG422" s="346"/>
      <c r="AH422" s="346"/>
      <c r="AI422" s="346"/>
      <c r="AJ422" s="346"/>
      <c r="AK422" s="346"/>
      <c r="AL422" s="346"/>
      <c r="AM422" s="346"/>
      <c r="AN422" s="346"/>
      <c r="AO422" s="346"/>
      <c r="AP422" s="346"/>
    </row>
    <row r="423" spans="1:42" ht="15.75">
      <c r="A423" s="385"/>
      <c r="B423" s="385"/>
      <c r="C423" s="385"/>
      <c r="D423" s="385"/>
      <c r="E423" s="385"/>
      <c r="F423" s="385"/>
      <c r="G423" s="385"/>
      <c r="H423" s="346"/>
      <c r="I423" s="346"/>
      <c r="J423" s="346"/>
      <c r="K423" s="346"/>
      <c r="L423" s="346"/>
      <c r="M423" s="346"/>
      <c r="N423" s="346"/>
      <c r="O423" s="346"/>
      <c r="P423" s="346"/>
      <c r="Q423" s="346"/>
      <c r="R423" s="346"/>
      <c r="S423" s="346"/>
      <c r="T423" s="346"/>
      <c r="U423" s="388"/>
      <c r="V423" s="346"/>
      <c r="W423" s="346"/>
      <c r="X423" s="346"/>
      <c r="Y423" s="346"/>
      <c r="Z423" s="346"/>
      <c r="AA423" s="346"/>
      <c r="AB423" s="346"/>
      <c r="AC423" s="346"/>
      <c r="AD423" s="346"/>
      <c r="AE423" s="346"/>
      <c r="AF423" s="346"/>
      <c r="AG423" s="346"/>
      <c r="AH423" s="346"/>
      <c r="AI423" s="346"/>
      <c r="AJ423" s="346"/>
      <c r="AK423" s="346"/>
      <c r="AL423" s="346"/>
      <c r="AM423" s="346"/>
      <c r="AN423" s="346"/>
      <c r="AO423" s="346"/>
      <c r="AP423" s="346"/>
    </row>
    <row r="424" spans="1:42" ht="15.75">
      <c r="A424" s="385"/>
      <c r="B424" s="385"/>
      <c r="C424" s="385"/>
      <c r="D424" s="385"/>
      <c r="E424" s="385"/>
      <c r="F424" s="385"/>
      <c r="G424" s="385"/>
      <c r="H424" s="346"/>
      <c r="I424" s="346"/>
      <c r="J424" s="346"/>
      <c r="K424" s="346"/>
      <c r="L424" s="346"/>
      <c r="M424" s="346"/>
      <c r="N424" s="346"/>
      <c r="O424" s="346"/>
      <c r="P424" s="346"/>
      <c r="Q424" s="346"/>
      <c r="R424" s="346"/>
      <c r="S424" s="346"/>
      <c r="T424" s="346"/>
      <c r="U424" s="388"/>
      <c r="V424" s="346"/>
      <c r="W424" s="346"/>
      <c r="X424" s="346"/>
      <c r="Y424" s="346"/>
      <c r="Z424" s="346"/>
      <c r="AA424" s="346"/>
      <c r="AB424" s="346"/>
      <c r="AC424" s="346"/>
      <c r="AD424" s="346"/>
      <c r="AE424" s="346"/>
      <c r="AF424" s="346"/>
      <c r="AG424" s="346"/>
      <c r="AH424" s="346"/>
      <c r="AI424" s="346"/>
      <c r="AJ424" s="346"/>
      <c r="AK424" s="346"/>
      <c r="AL424" s="346"/>
      <c r="AM424" s="346"/>
      <c r="AN424" s="346"/>
      <c r="AO424" s="346"/>
      <c r="AP424" s="346"/>
    </row>
    <row r="425" spans="1:42" ht="15.75">
      <c r="A425" s="385"/>
      <c r="B425" s="385"/>
      <c r="C425" s="385"/>
      <c r="D425" s="385"/>
      <c r="E425" s="385"/>
      <c r="F425" s="385"/>
      <c r="G425" s="385"/>
      <c r="H425" s="346"/>
      <c r="I425" s="346"/>
      <c r="J425" s="346"/>
      <c r="K425" s="346"/>
      <c r="L425" s="346"/>
      <c r="M425" s="346"/>
      <c r="N425" s="346"/>
      <c r="O425" s="346"/>
      <c r="P425" s="346"/>
      <c r="Q425" s="346"/>
      <c r="R425" s="346"/>
      <c r="S425" s="346"/>
      <c r="T425" s="346"/>
      <c r="U425" s="388"/>
      <c r="V425" s="346"/>
      <c r="W425" s="346"/>
      <c r="X425" s="346"/>
      <c r="Y425" s="346"/>
      <c r="Z425" s="346"/>
      <c r="AA425" s="346"/>
      <c r="AB425" s="346"/>
      <c r="AC425" s="346"/>
      <c r="AD425" s="346"/>
      <c r="AE425" s="346"/>
      <c r="AF425" s="346"/>
      <c r="AG425" s="346"/>
      <c r="AH425" s="346"/>
      <c r="AI425" s="346"/>
      <c r="AJ425" s="346"/>
      <c r="AK425" s="346"/>
      <c r="AL425" s="346"/>
      <c r="AM425" s="346"/>
      <c r="AN425" s="346"/>
      <c r="AO425" s="346"/>
      <c r="AP425" s="346"/>
    </row>
    <row r="426" spans="1:42" ht="15.75">
      <c r="A426" s="385"/>
      <c r="B426" s="385"/>
      <c r="C426" s="385"/>
      <c r="D426" s="385"/>
      <c r="E426" s="385"/>
      <c r="F426" s="385"/>
      <c r="G426" s="385"/>
      <c r="H426" s="346"/>
      <c r="I426" s="346"/>
      <c r="J426" s="346"/>
      <c r="K426" s="346"/>
      <c r="L426" s="346"/>
      <c r="M426" s="346"/>
      <c r="N426" s="346"/>
      <c r="O426" s="346"/>
      <c r="P426" s="346"/>
      <c r="Q426" s="346"/>
      <c r="R426" s="346"/>
      <c r="S426" s="346"/>
      <c r="T426" s="346"/>
      <c r="U426" s="388"/>
      <c r="V426" s="346"/>
      <c r="W426" s="346"/>
      <c r="X426" s="346"/>
      <c r="Y426" s="346"/>
      <c r="Z426" s="346"/>
      <c r="AA426" s="346"/>
      <c r="AB426" s="346"/>
      <c r="AC426" s="346"/>
      <c r="AD426" s="346"/>
      <c r="AE426" s="346"/>
      <c r="AF426" s="346"/>
      <c r="AG426" s="346"/>
      <c r="AH426" s="346"/>
      <c r="AI426" s="346"/>
      <c r="AJ426" s="346"/>
      <c r="AK426" s="346"/>
      <c r="AL426" s="346"/>
      <c r="AM426" s="346"/>
      <c r="AN426" s="346"/>
      <c r="AO426" s="346"/>
      <c r="AP426" s="346"/>
    </row>
    <row r="427" spans="1:42" ht="15.75">
      <c r="A427" s="385"/>
      <c r="B427" s="385"/>
      <c r="C427" s="385"/>
      <c r="D427" s="385"/>
      <c r="E427" s="385"/>
      <c r="F427" s="385"/>
      <c r="G427" s="385"/>
      <c r="H427" s="346"/>
      <c r="I427" s="346"/>
      <c r="J427" s="346"/>
      <c r="K427" s="346"/>
      <c r="L427" s="346"/>
      <c r="M427" s="346"/>
      <c r="N427" s="346"/>
      <c r="O427" s="346"/>
      <c r="P427" s="346"/>
      <c r="Q427" s="346"/>
      <c r="R427" s="346"/>
      <c r="S427" s="346"/>
      <c r="T427" s="346"/>
      <c r="U427" s="388"/>
      <c r="V427" s="346"/>
      <c r="W427" s="346"/>
      <c r="X427" s="346"/>
      <c r="Y427" s="346"/>
      <c r="Z427" s="346"/>
      <c r="AA427" s="346"/>
      <c r="AB427" s="346"/>
      <c r="AC427" s="346"/>
      <c r="AD427" s="346"/>
      <c r="AE427" s="346"/>
      <c r="AF427" s="346"/>
      <c r="AG427" s="346"/>
      <c r="AH427" s="346"/>
      <c r="AI427" s="346"/>
      <c r="AJ427" s="346"/>
      <c r="AK427" s="346"/>
      <c r="AL427" s="346"/>
      <c r="AM427" s="346"/>
      <c r="AN427" s="346"/>
      <c r="AO427" s="346"/>
      <c r="AP427" s="346"/>
    </row>
    <row r="428" spans="1:42" ht="15.75">
      <c r="A428" s="385"/>
      <c r="B428" s="385"/>
      <c r="C428" s="385"/>
      <c r="D428" s="385"/>
      <c r="E428" s="385"/>
      <c r="F428" s="385"/>
      <c r="G428" s="385"/>
      <c r="H428" s="346"/>
      <c r="I428" s="346"/>
      <c r="J428" s="346"/>
      <c r="K428" s="346"/>
      <c r="L428" s="346"/>
      <c r="M428" s="346"/>
      <c r="N428" s="346"/>
      <c r="O428" s="346"/>
      <c r="P428" s="346"/>
      <c r="Q428" s="346"/>
      <c r="R428" s="346"/>
      <c r="S428" s="346"/>
      <c r="T428" s="346"/>
      <c r="U428" s="388"/>
      <c r="V428" s="346"/>
      <c r="W428" s="346"/>
      <c r="X428" s="346"/>
      <c r="Y428" s="346"/>
      <c r="Z428" s="346"/>
      <c r="AA428" s="346"/>
      <c r="AB428" s="346"/>
      <c r="AC428" s="346"/>
      <c r="AD428" s="346"/>
      <c r="AE428" s="346"/>
      <c r="AF428" s="346"/>
      <c r="AG428" s="346"/>
      <c r="AH428" s="346"/>
      <c r="AI428" s="346"/>
      <c r="AJ428" s="346"/>
      <c r="AK428" s="346"/>
      <c r="AL428" s="346"/>
      <c r="AM428" s="346"/>
      <c r="AN428" s="346"/>
      <c r="AO428" s="346"/>
      <c r="AP428" s="346"/>
    </row>
    <row r="429" spans="1:42" ht="15.75">
      <c r="A429" s="385"/>
      <c r="B429" s="385"/>
      <c r="C429" s="385"/>
      <c r="D429" s="385"/>
      <c r="E429" s="385"/>
      <c r="F429" s="385"/>
      <c r="G429" s="385"/>
      <c r="H429" s="346"/>
      <c r="I429" s="346"/>
      <c r="J429" s="346"/>
      <c r="K429" s="346"/>
      <c r="L429" s="346"/>
      <c r="M429" s="346"/>
      <c r="N429" s="346"/>
      <c r="O429" s="346"/>
      <c r="P429" s="346"/>
      <c r="Q429" s="346"/>
      <c r="R429" s="346"/>
      <c r="S429" s="346"/>
      <c r="T429" s="346"/>
      <c r="U429" s="388"/>
      <c r="V429" s="346"/>
      <c r="W429" s="346"/>
      <c r="X429" s="346"/>
      <c r="Y429" s="346"/>
      <c r="Z429" s="346"/>
      <c r="AA429" s="346"/>
      <c r="AB429" s="346"/>
      <c r="AC429" s="346"/>
      <c r="AD429" s="346"/>
      <c r="AE429" s="346"/>
      <c r="AF429" s="346"/>
      <c r="AG429" s="346"/>
      <c r="AH429" s="346"/>
      <c r="AI429" s="346"/>
      <c r="AJ429" s="346"/>
      <c r="AK429" s="346"/>
      <c r="AL429" s="346"/>
      <c r="AM429" s="346"/>
      <c r="AN429" s="346"/>
      <c r="AO429" s="346"/>
      <c r="AP429" s="346"/>
    </row>
    <row r="430" spans="1:42" ht="15.75">
      <c r="A430" s="385"/>
      <c r="B430" s="385"/>
      <c r="C430" s="385"/>
      <c r="D430" s="385"/>
      <c r="E430" s="385"/>
      <c r="F430" s="385"/>
      <c r="G430" s="385"/>
      <c r="H430" s="346"/>
      <c r="I430" s="346"/>
      <c r="J430" s="346"/>
      <c r="K430" s="346"/>
      <c r="L430" s="346"/>
      <c r="M430" s="346"/>
      <c r="N430" s="346"/>
      <c r="O430" s="346"/>
      <c r="P430" s="346"/>
      <c r="Q430" s="346"/>
      <c r="R430" s="346"/>
      <c r="S430" s="346"/>
      <c r="T430" s="346"/>
      <c r="U430" s="388"/>
      <c r="V430" s="346"/>
      <c r="W430" s="346"/>
      <c r="X430" s="346"/>
      <c r="Y430" s="346"/>
      <c r="Z430" s="346"/>
      <c r="AA430" s="346"/>
      <c r="AB430" s="346"/>
      <c r="AC430" s="346"/>
      <c r="AD430" s="346"/>
      <c r="AE430" s="346"/>
      <c r="AF430" s="346"/>
      <c r="AG430" s="346"/>
      <c r="AH430" s="346"/>
      <c r="AI430" s="346"/>
      <c r="AJ430" s="346"/>
      <c r="AK430" s="346"/>
      <c r="AL430" s="346"/>
      <c r="AM430" s="346"/>
      <c r="AN430" s="346"/>
      <c r="AO430" s="346"/>
      <c r="AP430" s="346"/>
    </row>
    <row r="431" spans="1:42" ht="15.75">
      <c r="A431" s="385"/>
      <c r="B431" s="385"/>
      <c r="C431" s="385"/>
      <c r="D431" s="385"/>
      <c r="E431" s="385"/>
      <c r="F431" s="385"/>
      <c r="G431" s="385"/>
      <c r="H431" s="346"/>
      <c r="I431" s="346"/>
      <c r="J431" s="346"/>
      <c r="K431" s="346"/>
      <c r="L431" s="346"/>
      <c r="M431" s="346"/>
      <c r="N431" s="346"/>
      <c r="O431" s="346"/>
      <c r="P431" s="346"/>
      <c r="Q431" s="346"/>
      <c r="R431" s="346"/>
      <c r="S431" s="346"/>
      <c r="T431" s="346"/>
      <c r="U431" s="388"/>
      <c r="V431" s="346"/>
      <c r="W431" s="346"/>
      <c r="X431" s="346"/>
      <c r="Y431" s="346"/>
      <c r="Z431" s="346"/>
      <c r="AA431" s="346"/>
      <c r="AB431" s="346"/>
      <c r="AC431" s="346"/>
      <c r="AD431" s="346"/>
      <c r="AE431" s="346"/>
      <c r="AF431" s="346"/>
      <c r="AG431" s="346"/>
      <c r="AH431" s="346"/>
      <c r="AI431" s="346"/>
      <c r="AJ431" s="346"/>
      <c r="AK431" s="346"/>
      <c r="AL431" s="346"/>
      <c r="AM431" s="346"/>
      <c r="AN431" s="346"/>
      <c r="AO431" s="346"/>
      <c r="AP431" s="346"/>
    </row>
    <row r="432" spans="1:42" ht="15.75">
      <c r="A432" s="385"/>
      <c r="B432" s="385"/>
      <c r="C432" s="385"/>
      <c r="D432" s="385"/>
      <c r="E432" s="385"/>
      <c r="F432" s="385"/>
      <c r="G432" s="385"/>
      <c r="H432" s="346"/>
      <c r="I432" s="346"/>
      <c r="J432" s="346"/>
      <c r="K432" s="346"/>
      <c r="L432" s="346"/>
      <c r="M432" s="346"/>
      <c r="N432" s="346"/>
      <c r="O432" s="346"/>
      <c r="P432" s="346"/>
      <c r="Q432" s="346"/>
      <c r="R432" s="346"/>
      <c r="S432" s="346"/>
      <c r="T432" s="346"/>
      <c r="U432" s="388"/>
      <c r="V432" s="346"/>
      <c r="W432" s="346"/>
      <c r="X432" s="346"/>
      <c r="Y432" s="346"/>
      <c r="Z432" s="346"/>
      <c r="AA432" s="346"/>
      <c r="AB432" s="346"/>
      <c r="AC432" s="346"/>
      <c r="AD432" s="346"/>
      <c r="AE432" s="346"/>
      <c r="AF432" s="346"/>
      <c r="AG432" s="346"/>
      <c r="AH432" s="346"/>
      <c r="AI432" s="346"/>
      <c r="AJ432" s="346"/>
      <c r="AK432" s="346"/>
      <c r="AL432" s="346"/>
      <c r="AM432" s="346"/>
      <c r="AN432" s="346"/>
      <c r="AO432" s="346"/>
      <c r="AP432" s="346"/>
    </row>
    <row r="433" spans="1:42" ht="15.75">
      <c r="A433" s="385"/>
      <c r="B433" s="385"/>
      <c r="C433" s="385"/>
      <c r="D433" s="385"/>
      <c r="E433" s="385"/>
      <c r="F433" s="385"/>
      <c r="G433" s="385"/>
      <c r="H433" s="346"/>
      <c r="I433" s="346"/>
      <c r="J433" s="346"/>
      <c r="K433" s="346"/>
      <c r="L433" s="346"/>
      <c r="M433" s="346"/>
      <c r="N433" s="346"/>
      <c r="O433" s="346"/>
      <c r="P433" s="346"/>
      <c r="Q433" s="346"/>
      <c r="R433" s="346"/>
      <c r="S433" s="346"/>
      <c r="T433" s="346"/>
      <c r="U433" s="388"/>
      <c r="V433" s="346"/>
      <c r="W433" s="346"/>
      <c r="X433" s="346"/>
      <c r="Y433" s="346"/>
      <c r="Z433" s="346"/>
      <c r="AA433" s="346"/>
      <c r="AB433" s="346"/>
      <c r="AC433" s="346"/>
      <c r="AD433" s="346"/>
      <c r="AE433" s="346"/>
      <c r="AF433" s="346"/>
      <c r="AG433" s="346"/>
      <c r="AH433" s="346"/>
      <c r="AI433" s="346"/>
      <c r="AJ433" s="346"/>
      <c r="AK433" s="346"/>
      <c r="AL433" s="346"/>
      <c r="AM433" s="346"/>
      <c r="AN433" s="346"/>
      <c r="AO433" s="346"/>
      <c r="AP433" s="346"/>
    </row>
    <row r="434" spans="1:42" ht="15.75">
      <c r="A434" s="385"/>
      <c r="B434" s="385"/>
      <c r="C434" s="385"/>
      <c r="D434" s="385"/>
      <c r="E434" s="385"/>
      <c r="F434" s="385"/>
      <c r="G434" s="385"/>
      <c r="H434" s="346"/>
      <c r="I434" s="346"/>
      <c r="J434" s="346"/>
      <c r="K434" s="346"/>
      <c r="L434" s="346"/>
      <c r="M434" s="346"/>
      <c r="N434" s="346"/>
      <c r="O434" s="346"/>
      <c r="P434" s="346"/>
      <c r="Q434" s="346"/>
      <c r="R434" s="346"/>
      <c r="S434" s="346"/>
      <c r="T434" s="346"/>
      <c r="U434" s="388"/>
      <c r="V434" s="346"/>
      <c r="W434" s="346"/>
      <c r="X434" s="346"/>
      <c r="Y434" s="346"/>
      <c r="Z434" s="346"/>
      <c r="AA434" s="346"/>
      <c r="AB434" s="346"/>
      <c r="AC434" s="346"/>
      <c r="AD434" s="346"/>
      <c r="AE434" s="346"/>
      <c r="AF434" s="346"/>
      <c r="AG434" s="346"/>
      <c r="AH434" s="346"/>
      <c r="AI434" s="346"/>
      <c r="AJ434" s="346"/>
      <c r="AK434" s="346"/>
      <c r="AL434" s="346"/>
      <c r="AM434" s="346"/>
      <c r="AN434" s="346"/>
      <c r="AO434" s="346"/>
      <c r="AP434" s="346"/>
    </row>
    <row r="435" spans="1:42" ht="15.75">
      <c r="A435" s="385"/>
      <c r="B435" s="385"/>
      <c r="C435" s="385"/>
      <c r="D435" s="385"/>
      <c r="E435" s="385"/>
      <c r="F435" s="385"/>
      <c r="G435" s="385"/>
      <c r="H435" s="346"/>
      <c r="I435" s="346"/>
      <c r="J435" s="346"/>
      <c r="K435" s="346"/>
      <c r="L435" s="346"/>
      <c r="M435" s="346"/>
      <c r="N435" s="346"/>
      <c r="O435" s="346"/>
      <c r="P435" s="346"/>
      <c r="Q435" s="346"/>
      <c r="R435" s="346"/>
      <c r="S435" s="346"/>
      <c r="T435" s="346"/>
      <c r="U435" s="388"/>
      <c r="V435" s="346"/>
      <c r="W435" s="346"/>
      <c r="X435" s="346"/>
      <c r="Y435" s="346"/>
      <c r="Z435" s="346"/>
      <c r="AA435" s="346"/>
      <c r="AB435" s="346"/>
      <c r="AC435" s="346"/>
      <c r="AD435" s="346"/>
      <c r="AE435" s="346"/>
      <c r="AF435" s="346"/>
      <c r="AG435" s="346"/>
      <c r="AH435" s="346"/>
      <c r="AI435" s="346"/>
      <c r="AJ435" s="346"/>
      <c r="AK435" s="346"/>
      <c r="AL435" s="346"/>
      <c r="AM435" s="346"/>
      <c r="AN435" s="346"/>
      <c r="AO435" s="346"/>
      <c r="AP435" s="346"/>
    </row>
    <row r="436" spans="1:42" ht="15.75">
      <c r="A436" s="385"/>
      <c r="B436" s="385"/>
      <c r="C436" s="385"/>
      <c r="D436" s="385"/>
      <c r="E436" s="385"/>
      <c r="F436" s="385"/>
      <c r="G436" s="385"/>
      <c r="H436" s="346"/>
      <c r="I436" s="346"/>
      <c r="J436" s="346"/>
      <c r="K436" s="346"/>
      <c r="L436" s="346"/>
      <c r="M436" s="346"/>
      <c r="N436" s="346"/>
      <c r="O436" s="346"/>
      <c r="P436" s="346"/>
      <c r="Q436" s="346"/>
      <c r="R436" s="346"/>
      <c r="S436" s="346"/>
      <c r="T436" s="346"/>
      <c r="U436" s="388"/>
      <c r="V436" s="346"/>
      <c r="W436" s="346"/>
      <c r="X436" s="346"/>
      <c r="Y436" s="346"/>
      <c r="Z436" s="346"/>
      <c r="AA436" s="346"/>
      <c r="AB436" s="346"/>
      <c r="AC436" s="346"/>
      <c r="AD436" s="346"/>
      <c r="AE436" s="346"/>
      <c r="AF436" s="346"/>
      <c r="AG436" s="346"/>
      <c r="AH436" s="346"/>
      <c r="AI436" s="346"/>
      <c r="AJ436" s="346"/>
      <c r="AK436" s="346"/>
      <c r="AL436" s="346"/>
      <c r="AM436" s="346"/>
      <c r="AN436" s="346"/>
      <c r="AO436" s="346"/>
      <c r="AP436" s="346"/>
    </row>
    <row r="437" spans="1:42" ht="15.75">
      <c r="A437" s="385"/>
      <c r="B437" s="385"/>
      <c r="C437" s="385"/>
      <c r="D437" s="385"/>
      <c r="E437" s="385"/>
      <c r="F437" s="385"/>
      <c r="G437" s="385"/>
      <c r="H437" s="346"/>
      <c r="I437" s="346"/>
      <c r="J437" s="346"/>
      <c r="K437" s="346"/>
      <c r="L437" s="346"/>
      <c r="M437" s="346"/>
      <c r="N437" s="346"/>
      <c r="O437" s="346"/>
      <c r="P437" s="346"/>
      <c r="Q437" s="346"/>
      <c r="R437" s="346"/>
      <c r="S437" s="346"/>
      <c r="T437" s="346"/>
      <c r="U437" s="388"/>
      <c r="V437" s="346"/>
      <c r="W437" s="346"/>
      <c r="X437" s="346"/>
      <c r="Y437" s="346"/>
      <c r="Z437" s="346"/>
      <c r="AA437" s="346"/>
      <c r="AB437" s="346"/>
      <c r="AC437" s="346"/>
      <c r="AD437" s="346"/>
      <c r="AE437" s="346"/>
      <c r="AF437" s="346"/>
      <c r="AG437" s="346"/>
      <c r="AH437" s="346"/>
      <c r="AI437" s="346"/>
      <c r="AJ437" s="346"/>
      <c r="AK437" s="346"/>
      <c r="AL437" s="346"/>
      <c r="AM437" s="346"/>
      <c r="AN437" s="346"/>
      <c r="AO437" s="346"/>
      <c r="AP437" s="346"/>
    </row>
    <row r="438" spans="1:42" ht="15.75">
      <c r="A438" s="385"/>
      <c r="B438" s="385"/>
      <c r="C438" s="385"/>
      <c r="D438" s="385"/>
      <c r="E438" s="385"/>
      <c r="F438" s="385"/>
      <c r="G438" s="385"/>
      <c r="H438" s="346"/>
      <c r="I438" s="346"/>
      <c r="J438" s="346"/>
      <c r="K438" s="346"/>
      <c r="L438" s="346"/>
      <c r="M438" s="346"/>
      <c r="N438" s="346"/>
      <c r="O438" s="346"/>
      <c r="P438" s="346"/>
      <c r="Q438" s="346"/>
      <c r="R438" s="346"/>
      <c r="S438" s="346"/>
      <c r="T438" s="346"/>
      <c r="U438" s="388"/>
      <c r="V438" s="346"/>
      <c r="W438" s="346"/>
      <c r="X438" s="346"/>
      <c r="Y438" s="346"/>
      <c r="Z438" s="346"/>
      <c r="AA438" s="346"/>
      <c r="AB438" s="346"/>
      <c r="AC438" s="346"/>
      <c r="AD438" s="346"/>
      <c r="AE438" s="346"/>
      <c r="AF438" s="346"/>
      <c r="AG438" s="346"/>
      <c r="AH438" s="346"/>
      <c r="AI438" s="346"/>
      <c r="AJ438" s="346"/>
      <c r="AK438" s="346"/>
      <c r="AL438" s="346"/>
      <c r="AM438" s="346"/>
      <c r="AN438" s="346"/>
      <c r="AO438" s="346"/>
      <c r="AP438" s="346"/>
    </row>
    <row r="439" spans="1:42" ht="15.75">
      <c r="A439" s="385"/>
      <c r="B439" s="385"/>
      <c r="C439" s="385"/>
      <c r="D439" s="385"/>
      <c r="E439" s="385"/>
      <c r="F439" s="385"/>
      <c r="G439" s="385"/>
      <c r="H439" s="346"/>
      <c r="I439" s="346"/>
      <c r="J439" s="346"/>
      <c r="K439" s="346"/>
      <c r="L439" s="346"/>
      <c r="M439" s="346"/>
      <c r="N439" s="346"/>
      <c r="O439" s="346"/>
      <c r="P439" s="346"/>
      <c r="Q439" s="346"/>
      <c r="R439" s="346"/>
      <c r="S439" s="346"/>
      <c r="T439" s="346"/>
      <c r="U439" s="388"/>
      <c r="V439" s="346"/>
      <c r="W439" s="346"/>
      <c r="X439" s="346"/>
      <c r="Y439" s="346"/>
      <c r="Z439" s="346"/>
      <c r="AA439" s="346"/>
      <c r="AB439" s="346"/>
      <c r="AC439" s="346"/>
      <c r="AD439" s="346"/>
      <c r="AE439" s="346"/>
      <c r="AF439" s="346"/>
      <c r="AG439" s="346"/>
      <c r="AH439" s="346"/>
      <c r="AI439" s="346"/>
      <c r="AJ439" s="346"/>
      <c r="AK439" s="346"/>
      <c r="AL439" s="346"/>
      <c r="AM439" s="346"/>
      <c r="AN439" s="346"/>
      <c r="AO439" s="346"/>
      <c r="AP439" s="346"/>
    </row>
    <row r="440" spans="1:42" ht="15.75">
      <c r="A440" s="385"/>
      <c r="B440" s="385"/>
      <c r="C440" s="385"/>
      <c r="D440" s="385"/>
      <c r="E440" s="385"/>
      <c r="F440" s="385"/>
      <c r="G440" s="385"/>
      <c r="H440" s="346"/>
      <c r="I440" s="346"/>
      <c r="J440" s="346"/>
      <c r="K440" s="346"/>
      <c r="L440" s="346"/>
      <c r="M440" s="346"/>
      <c r="N440" s="346"/>
      <c r="O440" s="346"/>
      <c r="P440" s="346"/>
      <c r="Q440" s="346"/>
      <c r="R440" s="346"/>
      <c r="S440" s="346"/>
      <c r="T440" s="346"/>
      <c r="U440" s="388"/>
      <c r="V440" s="346"/>
      <c r="W440" s="346"/>
      <c r="X440" s="346"/>
      <c r="Y440" s="346"/>
      <c r="Z440" s="346"/>
      <c r="AA440" s="346"/>
      <c r="AB440" s="346"/>
      <c r="AC440" s="346"/>
      <c r="AD440" s="346"/>
      <c r="AE440" s="346"/>
      <c r="AF440" s="346"/>
      <c r="AG440" s="346"/>
      <c r="AH440" s="346"/>
      <c r="AI440" s="346"/>
      <c r="AJ440" s="346"/>
      <c r="AK440" s="346"/>
      <c r="AL440" s="346"/>
      <c r="AM440" s="346"/>
      <c r="AN440" s="346"/>
      <c r="AO440" s="346"/>
      <c r="AP440" s="346"/>
    </row>
    <row r="441" spans="1:42" ht="15.75">
      <c r="A441" s="385"/>
      <c r="B441" s="385"/>
      <c r="C441" s="385"/>
      <c r="D441" s="385"/>
      <c r="E441" s="385"/>
      <c r="F441" s="385"/>
      <c r="G441" s="385"/>
      <c r="H441" s="346"/>
      <c r="I441" s="346"/>
      <c r="J441" s="346"/>
      <c r="K441" s="346"/>
      <c r="L441" s="346"/>
      <c r="M441" s="346"/>
      <c r="N441" s="346"/>
      <c r="O441" s="346"/>
      <c r="P441" s="346"/>
      <c r="Q441" s="346"/>
      <c r="R441" s="346"/>
      <c r="S441" s="346"/>
      <c r="T441" s="346"/>
      <c r="U441" s="388"/>
      <c r="V441" s="346"/>
      <c r="W441" s="346"/>
      <c r="X441" s="346"/>
      <c r="Y441" s="346"/>
      <c r="Z441" s="346"/>
      <c r="AA441" s="346"/>
      <c r="AB441" s="346"/>
      <c r="AC441" s="346"/>
      <c r="AD441" s="346"/>
      <c r="AE441" s="346"/>
      <c r="AF441" s="346"/>
      <c r="AG441" s="346"/>
      <c r="AH441" s="346"/>
      <c r="AI441" s="346"/>
      <c r="AJ441" s="346"/>
      <c r="AK441" s="346"/>
      <c r="AL441" s="346"/>
      <c r="AM441" s="346"/>
      <c r="AN441" s="346"/>
      <c r="AO441" s="346"/>
      <c r="AP441" s="346"/>
    </row>
    <row r="442" spans="1:42" ht="15.75">
      <c r="A442" s="385"/>
      <c r="B442" s="385"/>
      <c r="C442" s="385"/>
      <c r="D442" s="385"/>
      <c r="E442" s="385"/>
      <c r="F442" s="385"/>
      <c r="G442" s="385"/>
      <c r="H442" s="346"/>
      <c r="I442" s="346"/>
      <c r="J442" s="346"/>
      <c r="K442" s="346"/>
      <c r="L442" s="346"/>
      <c r="M442" s="346"/>
      <c r="N442" s="346"/>
      <c r="O442" s="346"/>
      <c r="P442" s="346"/>
      <c r="Q442" s="346"/>
      <c r="R442" s="346"/>
      <c r="S442" s="346"/>
      <c r="T442" s="346"/>
      <c r="U442" s="388"/>
      <c r="V442" s="346"/>
      <c r="W442" s="346"/>
      <c r="X442" s="346"/>
      <c r="Y442" s="346"/>
      <c r="Z442" s="346"/>
      <c r="AA442" s="346"/>
      <c r="AB442" s="346"/>
      <c r="AC442" s="346"/>
      <c r="AD442" s="346"/>
      <c r="AE442" s="346"/>
      <c r="AF442" s="346"/>
      <c r="AG442" s="346"/>
      <c r="AH442" s="346"/>
      <c r="AI442" s="346"/>
      <c r="AJ442" s="346"/>
      <c r="AK442" s="346"/>
      <c r="AL442" s="346"/>
      <c r="AM442" s="346"/>
      <c r="AN442" s="346"/>
      <c r="AO442" s="346"/>
      <c r="AP442" s="346"/>
    </row>
    <row r="443" spans="1:42" ht="15.75">
      <c r="A443" s="385"/>
      <c r="B443" s="385"/>
      <c r="C443" s="385"/>
      <c r="D443" s="385"/>
      <c r="E443" s="385"/>
      <c r="F443" s="385"/>
      <c r="G443" s="385"/>
      <c r="H443" s="346"/>
      <c r="I443" s="346"/>
      <c r="J443" s="346"/>
      <c r="K443" s="346"/>
      <c r="L443" s="346"/>
      <c r="M443" s="346"/>
      <c r="N443" s="346"/>
      <c r="O443" s="346"/>
      <c r="P443" s="346"/>
      <c r="Q443" s="346"/>
      <c r="R443" s="346"/>
      <c r="S443" s="346"/>
      <c r="T443" s="346"/>
      <c r="U443" s="388"/>
      <c r="V443" s="346"/>
      <c r="W443" s="346"/>
      <c r="X443" s="346"/>
      <c r="Y443" s="346"/>
      <c r="Z443" s="346"/>
      <c r="AA443" s="346"/>
      <c r="AB443" s="346"/>
      <c r="AC443" s="346"/>
      <c r="AD443" s="346"/>
      <c r="AE443" s="346"/>
      <c r="AF443" s="346"/>
      <c r="AG443" s="346"/>
      <c r="AH443" s="346"/>
      <c r="AI443" s="346"/>
      <c r="AJ443" s="346"/>
      <c r="AK443" s="346"/>
      <c r="AL443" s="346"/>
      <c r="AM443" s="346"/>
      <c r="AN443" s="346"/>
      <c r="AO443" s="346"/>
      <c r="AP443" s="346"/>
    </row>
    <row r="444" spans="1:42" ht="15.75">
      <c r="A444" s="385"/>
      <c r="B444" s="385"/>
      <c r="C444" s="385"/>
      <c r="D444" s="385"/>
      <c r="E444" s="385"/>
      <c r="F444" s="385"/>
      <c r="G444" s="385"/>
      <c r="H444" s="346"/>
      <c r="I444" s="346"/>
      <c r="J444" s="346"/>
      <c r="K444" s="346"/>
      <c r="L444" s="346"/>
      <c r="M444" s="346"/>
      <c r="N444" s="346"/>
      <c r="O444" s="346"/>
      <c r="P444" s="346"/>
      <c r="Q444" s="346"/>
      <c r="R444" s="346"/>
      <c r="S444" s="346"/>
      <c r="T444" s="346"/>
      <c r="U444" s="388"/>
      <c r="V444" s="346"/>
      <c r="W444" s="346"/>
      <c r="X444" s="346"/>
      <c r="Y444" s="346"/>
      <c r="Z444" s="346"/>
      <c r="AA444" s="346"/>
      <c r="AB444" s="346"/>
      <c r="AC444" s="346"/>
      <c r="AD444" s="346"/>
      <c r="AE444" s="346"/>
      <c r="AF444" s="346"/>
      <c r="AG444" s="346"/>
      <c r="AH444" s="346"/>
      <c r="AI444" s="346"/>
      <c r="AJ444" s="346"/>
      <c r="AK444" s="346"/>
      <c r="AL444" s="346"/>
      <c r="AM444" s="346"/>
      <c r="AN444" s="346"/>
      <c r="AO444" s="346"/>
      <c r="AP444" s="346"/>
    </row>
    <row r="445" spans="1:42" ht="15.75">
      <c r="A445" s="385"/>
      <c r="B445" s="385"/>
      <c r="C445" s="385"/>
      <c r="D445" s="385"/>
      <c r="E445" s="385"/>
      <c r="F445" s="385"/>
      <c r="G445" s="385"/>
      <c r="H445" s="346"/>
      <c r="I445" s="346"/>
      <c r="J445" s="346"/>
      <c r="K445" s="346"/>
      <c r="L445" s="346"/>
      <c r="M445" s="346"/>
      <c r="N445" s="346"/>
      <c r="O445" s="346"/>
      <c r="P445" s="346"/>
      <c r="Q445" s="346"/>
      <c r="R445" s="346"/>
      <c r="S445" s="346"/>
      <c r="T445" s="346"/>
      <c r="U445" s="388"/>
      <c r="V445" s="346"/>
      <c r="W445" s="346"/>
      <c r="X445" s="346"/>
      <c r="Y445" s="346"/>
      <c r="Z445" s="346"/>
      <c r="AA445" s="346"/>
      <c r="AB445" s="346"/>
      <c r="AC445" s="346"/>
      <c r="AD445" s="346"/>
      <c r="AE445" s="346"/>
      <c r="AF445" s="346"/>
      <c r="AG445" s="346"/>
      <c r="AH445" s="346"/>
      <c r="AI445" s="346"/>
      <c r="AJ445" s="346"/>
      <c r="AK445" s="346"/>
      <c r="AL445" s="346"/>
      <c r="AM445" s="346"/>
      <c r="AN445" s="346"/>
      <c r="AO445" s="346"/>
      <c r="AP445" s="346"/>
    </row>
    <row r="446" spans="1:42" ht="15.75">
      <c r="A446" s="385"/>
      <c r="B446" s="385"/>
      <c r="C446" s="385"/>
      <c r="D446" s="385"/>
      <c r="E446" s="385"/>
      <c r="F446" s="385"/>
      <c r="G446" s="385"/>
      <c r="H446" s="346"/>
      <c r="I446" s="346"/>
      <c r="J446" s="346"/>
      <c r="K446" s="346"/>
      <c r="L446" s="346"/>
      <c r="M446" s="346"/>
      <c r="N446" s="346"/>
      <c r="O446" s="346"/>
      <c r="P446" s="346"/>
      <c r="Q446" s="346"/>
      <c r="R446" s="346"/>
      <c r="S446" s="346"/>
      <c r="T446" s="346"/>
      <c r="U446" s="388"/>
      <c r="V446" s="346"/>
      <c r="W446" s="346"/>
      <c r="X446" s="346"/>
      <c r="Y446" s="346"/>
      <c r="Z446" s="346"/>
      <c r="AA446" s="346"/>
      <c r="AB446" s="346"/>
      <c r="AC446" s="346"/>
      <c r="AD446" s="346"/>
      <c r="AE446" s="346"/>
      <c r="AF446" s="346"/>
      <c r="AG446" s="346"/>
      <c r="AH446" s="346"/>
      <c r="AI446" s="346"/>
      <c r="AJ446" s="346"/>
      <c r="AK446" s="346"/>
      <c r="AL446" s="346"/>
      <c r="AM446" s="346"/>
      <c r="AN446" s="346"/>
      <c r="AO446" s="346"/>
      <c r="AP446" s="346"/>
    </row>
    <row r="447" spans="1:42" ht="15.75">
      <c r="A447" s="385"/>
      <c r="B447" s="385"/>
      <c r="C447" s="385"/>
      <c r="D447" s="385"/>
      <c r="E447" s="385"/>
      <c r="F447" s="385"/>
      <c r="G447" s="385"/>
      <c r="H447" s="346"/>
      <c r="I447" s="346"/>
      <c r="J447" s="346"/>
      <c r="K447" s="346"/>
      <c r="L447" s="346"/>
      <c r="M447" s="346"/>
      <c r="N447" s="346"/>
      <c r="O447" s="346"/>
      <c r="P447" s="346"/>
      <c r="Q447" s="346"/>
      <c r="R447" s="346"/>
      <c r="S447" s="346"/>
      <c r="T447" s="346"/>
      <c r="U447" s="388"/>
      <c r="V447" s="346"/>
      <c r="W447" s="346"/>
      <c r="X447" s="346"/>
      <c r="Y447" s="346"/>
      <c r="Z447" s="346"/>
      <c r="AA447" s="346"/>
      <c r="AB447" s="346"/>
      <c r="AC447" s="346"/>
      <c r="AD447" s="346"/>
      <c r="AE447" s="346"/>
      <c r="AF447" s="346"/>
      <c r="AG447" s="346"/>
      <c r="AH447" s="346"/>
      <c r="AI447" s="346"/>
      <c r="AJ447" s="346"/>
      <c r="AK447" s="346"/>
      <c r="AL447" s="346"/>
      <c r="AM447" s="346"/>
      <c r="AN447" s="346"/>
      <c r="AO447" s="346"/>
      <c r="AP447" s="346"/>
    </row>
    <row r="448" spans="1:42" ht="15.75">
      <c r="A448" s="385"/>
      <c r="B448" s="385"/>
      <c r="C448" s="385"/>
      <c r="D448" s="385"/>
      <c r="E448" s="385"/>
      <c r="F448" s="385"/>
      <c r="G448" s="385"/>
      <c r="H448" s="346"/>
      <c r="I448" s="346"/>
      <c r="J448" s="346"/>
      <c r="K448" s="346"/>
      <c r="L448" s="346"/>
      <c r="M448" s="346"/>
      <c r="N448" s="346"/>
      <c r="O448" s="346"/>
      <c r="P448" s="346"/>
      <c r="Q448" s="346"/>
      <c r="R448" s="346"/>
      <c r="S448" s="346"/>
      <c r="T448" s="346"/>
      <c r="U448" s="388"/>
      <c r="V448" s="346"/>
      <c r="W448" s="346"/>
      <c r="X448" s="346"/>
      <c r="Y448" s="346"/>
      <c r="Z448" s="346"/>
      <c r="AA448" s="346"/>
      <c r="AB448" s="346"/>
      <c r="AC448" s="346"/>
      <c r="AD448" s="346"/>
      <c r="AE448" s="346"/>
      <c r="AF448" s="346"/>
      <c r="AG448" s="346"/>
      <c r="AH448" s="346"/>
      <c r="AI448" s="346"/>
      <c r="AJ448" s="346"/>
      <c r="AK448" s="346"/>
      <c r="AL448" s="346"/>
      <c r="AM448" s="346"/>
      <c r="AN448" s="346"/>
      <c r="AO448" s="346"/>
      <c r="AP448" s="346"/>
    </row>
    <row r="449" spans="1:42" ht="15.75">
      <c r="A449" s="385"/>
      <c r="B449" s="385"/>
      <c r="C449" s="385"/>
      <c r="D449" s="385"/>
      <c r="E449" s="385"/>
      <c r="F449" s="385"/>
      <c r="G449" s="385"/>
      <c r="H449" s="346"/>
      <c r="I449" s="346"/>
      <c r="J449" s="346"/>
      <c r="K449" s="346"/>
      <c r="L449" s="346"/>
      <c r="M449" s="346"/>
      <c r="N449" s="346"/>
      <c r="O449" s="346"/>
      <c r="P449" s="346"/>
      <c r="Q449" s="346"/>
      <c r="R449" s="346"/>
      <c r="S449" s="346"/>
      <c r="T449" s="346"/>
      <c r="U449" s="388"/>
      <c r="V449" s="346"/>
      <c r="W449" s="346"/>
      <c r="X449" s="346"/>
      <c r="Y449" s="346"/>
      <c r="Z449" s="346"/>
      <c r="AA449" s="346"/>
      <c r="AB449" s="346"/>
      <c r="AC449" s="346"/>
      <c r="AD449" s="346"/>
      <c r="AE449" s="346"/>
      <c r="AF449" s="346"/>
      <c r="AG449" s="346"/>
      <c r="AH449" s="346"/>
      <c r="AI449" s="346"/>
      <c r="AJ449" s="346"/>
      <c r="AK449" s="346"/>
      <c r="AL449" s="346"/>
      <c r="AM449" s="346"/>
      <c r="AN449" s="346"/>
      <c r="AO449" s="346"/>
      <c r="AP449" s="346"/>
    </row>
    <row r="450" spans="1:42" ht="15.75">
      <c r="A450" s="385"/>
      <c r="B450" s="385"/>
      <c r="C450" s="385"/>
      <c r="D450" s="385"/>
      <c r="E450" s="385"/>
      <c r="F450" s="385"/>
      <c r="G450" s="385"/>
      <c r="H450" s="346"/>
      <c r="I450" s="346"/>
      <c r="J450" s="346"/>
      <c r="K450" s="346"/>
      <c r="L450" s="346"/>
      <c r="M450" s="346"/>
      <c r="N450" s="346"/>
      <c r="O450" s="346"/>
      <c r="P450" s="346"/>
      <c r="Q450" s="346"/>
      <c r="R450" s="346"/>
      <c r="S450" s="346"/>
      <c r="T450" s="346"/>
      <c r="U450" s="388"/>
      <c r="V450" s="346"/>
      <c r="W450" s="346"/>
      <c r="X450" s="346"/>
      <c r="Y450" s="346"/>
      <c r="Z450" s="346"/>
      <c r="AA450" s="346"/>
      <c r="AB450" s="346"/>
      <c r="AC450" s="346"/>
      <c r="AD450" s="346"/>
      <c r="AE450" s="346"/>
      <c r="AF450" s="346"/>
      <c r="AG450" s="346"/>
      <c r="AH450" s="346"/>
      <c r="AI450" s="346"/>
      <c r="AJ450" s="346"/>
      <c r="AK450" s="346"/>
      <c r="AL450" s="346"/>
      <c r="AM450" s="346"/>
      <c r="AN450" s="346"/>
      <c r="AO450" s="346"/>
      <c r="AP450" s="346"/>
    </row>
    <row r="451" spans="1:42" ht="15.75">
      <c r="A451" s="385"/>
      <c r="B451" s="385"/>
      <c r="C451" s="385"/>
      <c r="D451" s="385"/>
      <c r="E451" s="385"/>
      <c r="F451" s="385"/>
      <c r="G451" s="385"/>
      <c r="H451" s="346"/>
      <c r="I451" s="346"/>
      <c r="J451" s="346"/>
      <c r="K451" s="346"/>
      <c r="L451" s="346"/>
      <c r="M451" s="346"/>
      <c r="N451" s="346"/>
      <c r="O451" s="346"/>
      <c r="P451" s="346"/>
      <c r="Q451" s="346"/>
      <c r="R451" s="346"/>
      <c r="S451" s="346"/>
      <c r="T451" s="346"/>
      <c r="U451" s="388"/>
      <c r="V451" s="346"/>
      <c r="W451" s="346"/>
      <c r="X451" s="346"/>
      <c r="Y451" s="346"/>
      <c r="Z451" s="346"/>
      <c r="AA451" s="346"/>
      <c r="AB451" s="346"/>
      <c r="AC451" s="346"/>
      <c r="AD451" s="346"/>
      <c r="AE451" s="346"/>
      <c r="AF451" s="346"/>
      <c r="AG451" s="346"/>
      <c r="AH451" s="346"/>
      <c r="AI451" s="346"/>
      <c r="AJ451" s="346"/>
      <c r="AK451" s="346"/>
      <c r="AL451" s="346"/>
      <c r="AM451" s="346"/>
      <c r="AN451" s="346"/>
      <c r="AO451" s="346"/>
      <c r="AP451" s="346"/>
    </row>
    <row r="452" spans="1:42" ht="15.75">
      <c r="A452" s="385"/>
      <c r="B452" s="385"/>
      <c r="C452" s="385"/>
      <c r="D452" s="385"/>
      <c r="E452" s="385"/>
      <c r="F452" s="385"/>
      <c r="G452" s="385"/>
      <c r="H452" s="346"/>
      <c r="I452" s="346"/>
      <c r="J452" s="346"/>
      <c r="K452" s="346"/>
      <c r="L452" s="346"/>
      <c r="M452" s="346"/>
      <c r="N452" s="346"/>
      <c r="O452" s="346"/>
      <c r="P452" s="346"/>
      <c r="Q452" s="346"/>
      <c r="R452" s="346"/>
      <c r="S452" s="346"/>
      <c r="T452" s="346"/>
      <c r="U452" s="388"/>
      <c r="V452" s="346"/>
      <c r="W452" s="346"/>
      <c r="X452" s="346"/>
      <c r="Y452" s="346"/>
      <c r="Z452" s="346"/>
      <c r="AA452" s="346"/>
      <c r="AB452" s="346"/>
      <c r="AC452" s="346"/>
      <c r="AD452" s="346"/>
      <c r="AE452" s="346"/>
      <c r="AF452" s="346"/>
      <c r="AG452" s="346"/>
      <c r="AH452" s="346"/>
      <c r="AI452" s="346"/>
      <c r="AJ452" s="346"/>
      <c r="AK452" s="346"/>
      <c r="AL452" s="346"/>
      <c r="AM452" s="346"/>
      <c r="AN452" s="346"/>
      <c r="AO452" s="346"/>
      <c r="AP452" s="346"/>
    </row>
    <row r="453" spans="1:42" ht="15.75">
      <c r="A453" s="385"/>
      <c r="B453" s="385"/>
      <c r="C453" s="385"/>
      <c r="D453" s="385"/>
      <c r="E453" s="385"/>
      <c r="F453" s="385"/>
      <c r="G453" s="385"/>
      <c r="H453" s="346"/>
      <c r="I453" s="346"/>
      <c r="J453" s="346"/>
      <c r="K453" s="346"/>
      <c r="L453" s="346"/>
      <c r="M453" s="346"/>
      <c r="N453" s="346"/>
      <c r="O453" s="346"/>
      <c r="P453" s="346"/>
      <c r="Q453" s="346"/>
      <c r="R453" s="346"/>
      <c r="S453" s="346"/>
      <c r="T453" s="346"/>
      <c r="U453" s="388"/>
      <c r="V453" s="346"/>
      <c r="W453" s="346"/>
      <c r="X453" s="346"/>
      <c r="Y453" s="346"/>
      <c r="Z453" s="346"/>
      <c r="AA453" s="346"/>
      <c r="AB453" s="346"/>
      <c r="AC453" s="346"/>
      <c r="AD453" s="346"/>
      <c r="AE453" s="346"/>
      <c r="AF453" s="346"/>
      <c r="AG453" s="346"/>
      <c r="AH453" s="346"/>
      <c r="AI453" s="346"/>
      <c r="AJ453" s="346"/>
      <c r="AK453" s="346"/>
      <c r="AL453" s="346"/>
      <c r="AM453" s="346"/>
      <c r="AN453" s="346"/>
      <c r="AO453" s="346"/>
      <c r="AP453" s="346"/>
    </row>
    <row r="454" spans="1:42" ht="15.75">
      <c r="A454" s="385"/>
      <c r="B454" s="385"/>
      <c r="C454" s="385"/>
      <c r="D454" s="385"/>
      <c r="E454" s="385"/>
      <c r="F454" s="385"/>
      <c r="G454" s="385"/>
      <c r="H454" s="346"/>
      <c r="I454" s="346"/>
      <c r="J454" s="346"/>
      <c r="K454" s="346"/>
      <c r="L454" s="346"/>
      <c r="M454" s="346"/>
      <c r="N454" s="346"/>
      <c r="O454" s="346"/>
      <c r="P454" s="346"/>
      <c r="Q454" s="346"/>
      <c r="R454" s="346"/>
      <c r="S454" s="346"/>
      <c r="T454" s="346"/>
      <c r="U454" s="388"/>
      <c r="V454" s="346"/>
      <c r="W454" s="346"/>
      <c r="X454" s="346"/>
      <c r="Y454" s="346"/>
      <c r="Z454" s="346"/>
      <c r="AA454" s="346"/>
      <c r="AB454" s="346"/>
      <c r="AC454" s="346"/>
      <c r="AD454" s="346"/>
      <c r="AE454" s="346"/>
      <c r="AF454" s="346"/>
      <c r="AG454" s="346"/>
      <c r="AH454" s="346"/>
      <c r="AI454" s="346"/>
      <c r="AJ454" s="346"/>
      <c r="AK454" s="346"/>
      <c r="AL454" s="346"/>
      <c r="AM454" s="346"/>
      <c r="AN454" s="346"/>
      <c r="AO454" s="346"/>
      <c r="AP454" s="346"/>
    </row>
    <row r="455" spans="1:42" ht="15.75">
      <c r="A455" s="385"/>
      <c r="B455" s="385"/>
      <c r="C455" s="385"/>
      <c r="D455" s="385"/>
      <c r="E455" s="385"/>
      <c r="F455" s="385"/>
      <c r="G455" s="385"/>
      <c r="H455" s="346"/>
      <c r="I455" s="346"/>
      <c r="J455" s="346"/>
      <c r="K455" s="346"/>
      <c r="L455" s="346"/>
      <c r="M455" s="346"/>
      <c r="N455" s="346"/>
      <c r="O455" s="346"/>
      <c r="P455" s="346"/>
      <c r="Q455" s="346"/>
      <c r="R455" s="346"/>
      <c r="S455" s="346"/>
      <c r="T455" s="346"/>
      <c r="U455" s="388"/>
      <c r="V455" s="346"/>
      <c r="W455" s="346"/>
      <c r="X455" s="346"/>
      <c r="Y455" s="346"/>
      <c r="Z455" s="346"/>
      <c r="AA455" s="346"/>
      <c r="AB455" s="346"/>
      <c r="AC455" s="346"/>
      <c r="AD455" s="346"/>
      <c r="AE455" s="346"/>
      <c r="AF455" s="346"/>
      <c r="AG455" s="346"/>
      <c r="AH455" s="346"/>
      <c r="AI455" s="346"/>
      <c r="AJ455" s="346"/>
      <c r="AK455" s="346"/>
      <c r="AL455" s="346"/>
      <c r="AM455" s="346"/>
      <c r="AN455" s="346"/>
      <c r="AO455" s="346"/>
      <c r="AP455" s="346"/>
    </row>
    <row r="456" spans="1:42" ht="15.75">
      <c r="A456" s="385"/>
      <c r="B456" s="385"/>
      <c r="C456" s="385"/>
      <c r="D456" s="385"/>
      <c r="E456" s="385"/>
      <c r="F456" s="385"/>
      <c r="G456" s="385"/>
      <c r="H456" s="346"/>
      <c r="I456" s="346"/>
      <c r="J456" s="346"/>
      <c r="K456" s="346"/>
      <c r="L456" s="346"/>
      <c r="M456" s="346"/>
      <c r="N456" s="346"/>
      <c r="O456" s="346"/>
      <c r="P456" s="346"/>
      <c r="Q456" s="346"/>
      <c r="R456" s="346"/>
      <c r="S456" s="346"/>
      <c r="T456" s="346"/>
      <c r="U456" s="388"/>
      <c r="V456" s="346"/>
      <c r="W456" s="346"/>
      <c r="X456" s="346"/>
      <c r="Y456" s="346"/>
      <c r="Z456" s="346"/>
      <c r="AA456" s="346"/>
      <c r="AB456" s="346"/>
      <c r="AC456" s="346"/>
      <c r="AD456" s="346"/>
      <c r="AE456" s="346"/>
      <c r="AF456" s="346"/>
      <c r="AG456" s="346"/>
      <c r="AH456" s="346"/>
      <c r="AI456" s="346"/>
      <c r="AJ456" s="346"/>
      <c r="AK456" s="346"/>
      <c r="AL456" s="346"/>
      <c r="AM456" s="346"/>
      <c r="AN456" s="346"/>
      <c r="AO456" s="346"/>
      <c r="AP456" s="346"/>
    </row>
    <row r="457" spans="1:42" ht="15.75">
      <c r="A457" s="385"/>
      <c r="B457" s="385"/>
      <c r="C457" s="385"/>
      <c r="D457" s="385"/>
      <c r="E457" s="385"/>
      <c r="F457" s="385"/>
      <c r="G457" s="385"/>
      <c r="H457" s="346"/>
      <c r="I457" s="346"/>
      <c r="J457" s="346"/>
      <c r="K457" s="346"/>
      <c r="L457" s="346"/>
      <c r="M457" s="346"/>
      <c r="N457" s="346"/>
      <c r="O457" s="346"/>
      <c r="P457" s="346"/>
      <c r="Q457" s="346"/>
      <c r="R457" s="346"/>
      <c r="S457" s="346"/>
      <c r="T457" s="346"/>
      <c r="U457" s="388"/>
      <c r="V457" s="346"/>
      <c r="W457" s="346"/>
      <c r="X457" s="346"/>
      <c r="Y457" s="346"/>
      <c r="Z457" s="346"/>
      <c r="AA457" s="346"/>
      <c r="AB457" s="346"/>
      <c r="AC457" s="346"/>
      <c r="AD457" s="346"/>
      <c r="AE457" s="346"/>
      <c r="AF457" s="346"/>
      <c r="AG457" s="346"/>
      <c r="AH457" s="346"/>
      <c r="AI457" s="346"/>
      <c r="AJ457" s="346"/>
      <c r="AK457" s="346"/>
      <c r="AL457" s="346"/>
      <c r="AM457" s="346"/>
      <c r="AN457" s="346"/>
      <c r="AO457" s="346"/>
      <c r="AP457" s="346"/>
    </row>
    <row r="458" spans="1:42" ht="15.75">
      <c r="A458" s="385"/>
      <c r="B458" s="385"/>
      <c r="C458" s="385"/>
      <c r="D458" s="385"/>
      <c r="E458" s="385"/>
      <c r="F458" s="385"/>
      <c r="G458" s="385"/>
      <c r="H458" s="346"/>
      <c r="I458" s="346"/>
      <c r="J458" s="346"/>
      <c r="K458" s="346"/>
      <c r="L458" s="346"/>
      <c r="M458" s="346"/>
      <c r="N458" s="346"/>
      <c r="O458" s="346"/>
      <c r="P458" s="346"/>
      <c r="Q458" s="346"/>
      <c r="R458" s="346"/>
      <c r="S458" s="346"/>
      <c r="T458" s="346"/>
      <c r="U458" s="388"/>
      <c r="V458" s="346"/>
      <c r="W458" s="346"/>
      <c r="X458" s="346"/>
      <c r="Y458" s="346"/>
      <c r="Z458" s="346"/>
      <c r="AA458" s="346"/>
      <c r="AB458" s="346"/>
      <c r="AC458" s="346"/>
      <c r="AD458" s="346"/>
      <c r="AE458" s="346"/>
      <c r="AF458" s="346"/>
      <c r="AG458" s="346"/>
      <c r="AH458" s="346"/>
      <c r="AI458" s="346"/>
      <c r="AJ458" s="346"/>
      <c r="AK458" s="346"/>
      <c r="AL458" s="346"/>
      <c r="AM458" s="346"/>
      <c r="AN458" s="346"/>
      <c r="AO458" s="346"/>
      <c r="AP458" s="346"/>
    </row>
    <row r="459" spans="1:42" ht="15.75">
      <c r="A459" s="385"/>
      <c r="B459" s="385"/>
      <c r="C459" s="385"/>
      <c r="D459" s="385"/>
      <c r="E459" s="385"/>
      <c r="F459" s="385"/>
      <c r="G459" s="385"/>
      <c r="H459" s="346"/>
      <c r="I459" s="346"/>
      <c r="J459" s="346"/>
      <c r="K459" s="346"/>
      <c r="L459" s="346"/>
      <c r="M459" s="346"/>
      <c r="N459" s="346"/>
      <c r="O459" s="346"/>
      <c r="P459" s="346"/>
      <c r="Q459" s="346"/>
      <c r="R459" s="346"/>
      <c r="S459" s="346"/>
      <c r="T459" s="346"/>
      <c r="U459" s="388"/>
      <c r="V459" s="346"/>
      <c r="W459" s="346"/>
      <c r="X459" s="346"/>
      <c r="Y459" s="346"/>
      <c r="Z459" s="346"/>
      <c r="AA459" s="346"/>
      <c r="AB459" s="346"/>
      <c r="AC459" s="346"/>
      <c r="AD459" s="346"/>
      <c r="AE459" s="346"/>
      <c r="AF459" s="346"/>
      <c r="AG459" s="346"/>
      <c r="AH459" s="346"/>
      <c r="AI459" s="346"/>
      <c r="AJ459" s="346"/>
      <c r="AK459" s="346"/>
      <c r="AL459" s="346"/>
      <c r="AM459" s="346"/>
      <c r="AN459" s="346"/>
      <c r="AO459" s="346"/>
      <c r="AP459" s="346"/>
    </row>
    <row r="460" spans="1:42" ht="15.75">
      <c r="A460" s="385"/>
      <c r="B460" s="385"/>
      <c r="C460" s="385"/>
      <c r="D460" s="385"/>
      <c r="E460" s="385"/>
      <c r="F460" s="385"/>
      <c r="G460" s="385"/>
      <c r="H460" s="346"/>
      <c r="I460" s="346"/>
      <c r="J460" s="346"/>
      <c r="K460" s="346"/>
      <c r="L460" s="346"/>
      <c r="M460" s="346"/>
      <c r="N460" s="346"/>
      <c r="O460" s="346"/>
      <c r="P460" s="346"/>
      <c r="Q460" s="346"/>
      <c r="R460" s="346"/>
      <c r="S460" s="346"/>
      <c r="T460" s="346"/>
      <c r="U460" s="388"/>
      <c r="V460" s="346"/>
      <c r="W460" s="346"/>
      <c r="X460" s="346"/>
      <c r="Y460" s="346"/>
      <c r="Z460" s="346"/>
      <c r="AA460" s="346"/>
      <c r="AB460" s="346"/>
      <c r="AC460" s="346"/>
      <c r="AD460" s="346"/>
      <c r="AE460" s="346"/>
      <c r="AF460" s="346"/>
      <c r="AG460" s="346"/>
      <c r="AH460" s="346"/>
      <c r="AI460" s="346"/>
      <c r="AJ460" s="346"/>
      <c r="AK460" s="346"/>
      <c r="AL460" s="346"/>
      <c r="AM460" s="346"/>
      <c r="AN460" s="346"/>
      <c r="AO460" s="346"/>
      <c r="AP460" s="346"/>
    </row>
    <row r="461" spans="1:42" ht="15.75">
      <c r="A461" s="385"/>
      <c r="B461" s="385"/>
      <c r="C461" s="385"/>
      <c r="D461" s="385"/>
      <c r="E461" s="385"/>
      <c r="F461" s="385"/>
      <c r="G461" s="385"/>
      <c r="H461" s="346"/>
      <c r="I461" s="346"/>
      <c r="J461" s="346"/>
      <c r="K461" s="346"/>
      <c r="L461" s="346"/>
      <c r="M461" s="346"/>
      <c r="N461" s="346"/>
      <c r="O461" s="346"/>
      <c r="P461" s="346"/>
      <c r="Q461" s="346"/>
      <c r="R461" s="346"/>
      <c r="S461" s="346"/>
      <c r="T461" s="346"/>
      <c r="U461" s="388"/>
      <c r="V461" s="346"/>
      <c r="W461" s="346"/>
      <c r="X461" s="346"/>
      <c r="Y461" s="346"/>
      <c r="Z461" s="346"/>
      <c r="AA461" s="346"/>
      <c r="AB461" s="346"/>
      <c r="AC461" s="346"/>
      <c r="AD461" s="346"/>
      <c r="AE461" s="346"/>
      <c r="AF461" s="346"/>
      <c r="AG461" s="346"/>
      <c r="AH461" s="346"/>
      <c r="AI461" s="346"/>
      <c r="AJ461" s="346"/>
      <c r="AK461" s="346"/>
      <c r="AL461" s="346"/>
      <c r="AM461" s="346"/>
      <c r="AN461" s="346"/>
      <c r="AO461" s="346"/>
      <c r="AP461" s="346"/>
    </row>
    <row r="462" spans="1:42" ht="15.75">
      <c r="A462" s="385"/>
      <c r="B462" s="385"/>
      <c r="C462" s="385"/>
      <c r="D462" s="385"/>
      <c r="E462" s="385"/>
      <c r="F462" s="385"/>
      <c r="G462" s="385"/>
      <c r="H462" s="346"/>
      <c r="I462" s="346"/>
      <c r="J462" s="346"/>
      <c r="K462" s="346"/>
      <c r="L462" s="346"/>
      <c r="M462" s="346"/>
      <c r="N462" s="346"/>
      <c r="O462" s="346"/>
      <c r="P462" s="346"/>
      <c r="Q462" s="346"/>
      <c r="R462" s="346"/>
      <c r="S462" s="346"/>
      <c r="T462" s="346"/>
      <c r="U462" s="388"/>
      <c r="V462" s="346"/>
      <c r="W462" s="346"/>
      <c r="X462" s="346"/>
      <c r="Y462" s="346"/>
      <c r="Z462" s="346"/>
      <c r="AA462" s="346"/>
      <c r="AB462" s="346"/>
      <c r="AC462" s="346"/>
      <c r="AD462" s="346"/>
      <c r="AE462" s="346"/>
      <c r="AF462" s="346"/>
      <c r="AG462" s="346"/>
      <c r="AH462" s="346"/>
      <c r="AI462" s="346"/>
      <c r="AJ462" s="346"/>
      <c r="AK462" s="346"/>
      <c r="AL462" s="346"/>
      <c r="AM462" s="346"/>
      <c r="AN462" s="346"/>
      <c r="AO462" s="346"/>
      <c r="AP462" s="346"/>
    </row>
    <row r="463" spans="1:42" ht="15.75">
      <c r="A463" s="385"/>
      <c r="B463" s="385"/>
      <c r="C463" s="385"/>
      <c r="D463" s="385"/>
      <c r="E463" s="385"/>
      <c r="F463" s="385"/>
      <c r="G463" s="385"/>
      <c r="H463" s="346"/>
      <c r="I463" s="346"/>
      <c r="J463" s="346"/>
      <c r="K463" s="346"/>
      <c r="L463" s="346"/>
      <c r="M463" s="346"/>
      <c r="N463" s="346"/>
      <c r="O463" s="346"/>
      <c r="P463" s="346"/>
      <c r="Q463" s="346"/>
      <c r="R463" s="346"/>
      <c r="S463" s="346"/>
      <c r="T463" s="346"/>
      <c r="U463" s="388"/>
      <c r="V463" s="346"/>
      <c r="W463" s="346"/>
      <c r="X463" s="346"/>
      <c r="Y463" s="346"/>
      <c r="Z463" s="346"/>
      <c r="AA463" s="346"/>
      <c r="AB463" s="346"/>
      <c r="AC463" s="346"/>
      <c r="AD463" s="346"/>
      <c r="AE463" s="346"/>
      <c r="AF463" s="346"/>
      <c r="AG463" s="346"/>
      <c r="AH463" s="346"/>
      <c r="AI463" s="346"/>
      <c r="AJ463" s="346"/>
      <c r="AK463" s="346"/>
      <c r="AL463" s="346"/>
      <c r="AM463" s="346"/>
      <c r="AN463" s="346"/>
      <c r="AO463" s="346"/>
      <c r="AP463" s="346"/>
    </row>
    <row r="464" spans="1:42" ht="15.75">
      <c r="A464" s="385"/>
      <c r="B464" s="385"/>
      <c r="C464" s="385"/>
      <c r="D464" s="385"/>
      <c r="E464" s="385"/>
      <c r="F464" s="385"/>
      <c r="G464" s="385"/>
      <c r="H464" s="346"/>
      <c r="I464" s="346"/>
      <c r="J464" s="346"/>
      <c r="K464" s="346"/>
      <c r="L464" s="346"/>
      <c r="M464" s="346"/>
      <c r="N464" s="346"/>
      <c r="O464" s="346"/>
      <c r="P464" s="346"/>
      <c r="Q464" s="346"/>
      <c r="R464" s="346"/>
      <c r="S464" s="346"/>
      <c r="T464" s="346"/>
      <c r="U464" s="388"/>
      <c r="V464" s="346"/>
      <c r="W464" s="346"/>
      <c r="X464" s="346"/>
      <c r="Y464" s="346"/>
      <c r="Z464" s="346"/>
      <c r="AA464" s="346"/>
      <c r="AB464" s="346"/>
      <c r="AC464" s="346"/>
      <c r="AD464" s="346"/>
      <c r="AE464" s="346"/>
      <c r="AF464" s="346"/>
      <c r="AG464" s="346"/>
      <c r="AH464" s="346"/>
      <c r="AI464" s="346"/>
      <c r="AJ464" s="346"/>
      <c r="AK464" s="346"/>
      <c r="AL464" s="346"/>
      <c r="AM464" s="346"/>
      <c r="AN464" s="346"/>
      <c r="AO464" s="346"/>
      <c r="AP464" s="346"/>
    </row>
    <row r="465" spans="1:42" ht="15.75">
      <c r="A465" s="385"/>
      <c r="B465" s="385"/>
      <c r="C465" s="385"/>
      <c r="D465" s="385"/>
      <c r="E465" s="385"/>
      <c r="F465" s="385"/>
      <c r="G465" s="385"/>
      <c r="H465" s="346"/>
      <c r="I465" s="346"/>
      <c r="J465" s="346"/>
      <c r="K465" s="346"/>
      <c r="L465" s="346"/>
      <c r="M465" s="346"/>
      <c r="N465" s="346"/>
      <c r="O465" s="346"/>
      <c r="P465" s="346"/>
      <c r="Q465" s="346"/>
      <c r="R465" s="346"/>
      <c r="S465" s="346"/>
      <c r="T465" s="346"/>
      <c r="U465" s="388"/>
      <c r="V465" s="346"/>
      <c r="W465" s="346"/>
      <c r="X465" s="346"/>
      <c r="Y465" s="346"/>
      <c r="Z465" s="346"/>
      <c r="AA465" s="346"/>
      <c r="AB465" s="346"/>
      <c r="AC465" s="346"/>
      <c r="AD465" s="346"/>
      <c r="AE465" s="346"/>
      <c r="AF465" s="346"/>
      <c r="AG465" s="346"/>
      <c r="AH465" s="346"/>
      <c r="AI465" s="346"/>
      <c r="AJ465" s="346"/>
      <c r="AK465" s="346"/>
      <c r="AL465" s="346"/>
      <c r="AM465" s="346"/>
      <c r="AN465" s="346"/>
      <c r="AO465" s="346"/>
      <c r="AP465" s="346"/>
    </row>
    <row r="466" spans="1:42" ht="15.75">
      <c r="A466" s="385"/>
      <c r="B466" s="385"/>
      <c r="C466" s="385"/>
      <c r="D466" s="385"/>
      <c r="E466" s="385"/>
      <c r="F466" s="385"/>
      <c r="G466" s="385"/>
      <c r="H466" s="346"/>
      <c r="I466" s="346"/>
      <c r="J466" s="346"/>
      <c r="K466" s="346"/>
      <c r="L466" s="346"/>
      <c r="M466" s="346"/>
      <c r="N466" s="346"/>
      <c r="O466" s="346"/>
      <c r="P466" s="346"/>
      <c r="Q466" s="346"/>
      <c r="R466" s="346"/>
      <c r="S466" s="346"/>
      <c r="T466" s="346"/>
      <c r="U466" s="388"/>
      <c r="V466" s="346"/>
      <c r="W466" s="346"/>
      <c r="X466" s="346"/>
      <c r="Y466" s="346"/>
      <c r="Z466" s="346"/>
      <c r="AA466" s="346"/>
      <c r="AB466" s="346"/>
      <c r="AC466" s="346"/>
      <c r="AD466" s="346"/>
      <c r="AE466" s="346"/>
      <c r="AF466" s="346"/>
      <c r="AG466" s="346"/>
      <c r="AH466" s="346"/>
      <c r="AI466" s="346"/>
      <c r="AJ466" s="346"/>
      <c r="AK466" s="346"/>
      <c r="AL466" s="346"/>
      <c r="AM466" s="346"/>
      <c r="AN466" s="346"/>
      <c r="AO466" s="346"/>
      <c r="AP466" s="346"/>
    </row>
    <row r="467" spans="1:42" ht="15.75">
      <c r="A467" s="385"/>
      <c r="B467" s="385"/>
      <c r="C467" s="385"/>
      <c r="D467" s="385"/>
      <c r="E467" s="385"/>
      <c r="F467" s="385"/>
      <c r="G467" s="385"/>
      <c r="H467" s="346"/>
      <c r="I467" s="346"/>
      <c r="J467" s="346"/>
      <c r="K467" s="346"/>
      <c r="L467" s="346"/>
      <c r="M467" s="346"/>
      <c r="N467" s="346"/>
      <c r="O467" s="346"/>
      <c r="P467" s="346"/>
      <c r="Q467" s="346"/>
      <c r="R467" s="346"/>
      <c r="S467" s="346"/>
      <c r="T467" s="346"/>
      <c r="U467" s="388"/>
      <c r="V467" s="346"/>
      <c r="W467" s="346"/>
      <c r="X467" s="346"/>
      <c r="Y467" s="346"/>
      <c r="Z467" s="346"/>
      <c r="AA467" s="346"/>
      <c r="AB467" s="346"/>
      <c r="AC467" s="346"/>
      <c r="AD467" s="346"/>
      <c r="AE467" s="346"/>
      <c r="AF467" s="346"/>
      <c r="AG467" s="346"/>
      <c r="AH467" s="346"/>
      <c r="AI467" s="346"/>
      <c r="AJ467" s="346"/>
      <c r="AK467" s="346"/>
      <c r="AL467" s="346"/>
      <c r="AM467" s="346"/>
      <c r="AN467" s="346"/>
      <c r="AO467" s="346"/>
      <c r="AP467" s="346"/>
    </row>
    <row r="468" spans="1:42" ht="15.75">
      <c r="A468" s="385"/>
      <c r="B468" s="385"/>
      <c r="C468" s="385"/>
      <c r="D468" s="385"/>
      <c r="E468" s="385"/>
      <c r="F468" s="385"/>
      <c r="G468" s="385"/>
      <c r="H468" s="346"/>
      <c r="I468" s="346"/>
      <c r="J468" s="346"/>
      <c r="K468" s="346"/>
      <c r="L468" s="346"/>
      <c r="M468" s="346"/>
      <c r="N468" s="346"/>
      <c r="O468" s="346"/>
      <c r="P468" s="346"/>
      <c r="Q468" s="346"/>
      <c r="R468" s="346"/>
      <c r="S468" s="346"/>
      <c r="T468" s="346"/>
      <c r="U468" s="388"/>
      <c r="V468" s="346"/>
      <c r="W468" s="346"/>
      <c r="X468" s="346"/>
      <c r="Y468" s="346"/>
      <c r="Z468" s="346"/>
      <c r="AA468" s="346"/>
      <c r="AB468" s="346"/>
      <c r="AC468" s="346"/>
      <c r="AD468" s="346"/>
      <c r="AE468" s="346"/>
      <c r="AF468" s="346"/>
      <c r="AG468" s="346"/>
      <c r="AH468" s="346"/>
      <c r="AI468" s="346"/>
      <c r="AJ468" s="346"/>
      <c r="AK468" s="346"/>
      <c r="AL468" s="346"/>
      <c r="AM468" s="346"/>
      <c r="AN468" s="346"/>
      <c r="AO468" s="346"/>
      <c r="AP468" s="346"/>
    </row>
    <row r="469" spans="1:42" ht="15.75">
      <c r="A469" s="385"/>
      <c r="B469" s="385"/>
      <c r="C469" s="385"/>
      <c r="D469" s="385"/>
      <c r="E469" s="385"/>
      <c r="F469" s="385"/>
      <c r="G469" s="385"/>
      <c r="H469" s="346"/>
      <c r="I469" s="346"/>
      <c r="J469" s="346"/>
      <c r="K469" s="346"/>
      <c r="L469" s="346"/>
      <c r="M469" s="346"/>
      <c r="N469" s="346"/>
      <c r="O469" s="346"/>
      <c r="P469" s="346"/>
      <c r="Q469" s="346"/>
      <c r="R469" s="346"/>
      <c r="S469" s="346"/>
      <c r="T469" s="346"/>
      <c r="U469" s="388"/>
      <c r="V469" s="346"/>
      <c r="W469" s="346"/>
      <c r="X469" s="346"/>
      <c r="Y469" s="346"/>
      <c r="Z469" s="346"/>
      <c r="AA469" s="346"/>
      <c r="AB469" s="346"/>
      <c r="AC469" s="346"/>
      <c r="AD469" s="346"/>
      <c r="AE469" s="346"/>
      <c r="AF469" s="346"/>
      <c r="AG469" s="346"/>
      <c r="AH469" s="346"/>
      <c r="AI469" s="346"/>
      <c r="AJ469" s="346"/>
      <c r="AK469" s="346"/>
      <c r="AL469" s="346"/>
      <c r="AM469" s="346"/>
      <c r="AN469" s="346"/>
      <c r="AO469" s="346"/>
      <c r="AP469" s="346"/>
    </row>
    <row r="470" spans="1:42" ht="15.75">
      <c r="A470" s="385"/>
      <c r="B470" s="385"/>
      <c r="C470" s="385"/>
      <c r="D470" s="385"/>
      <c r="E470" s="385"/>
      <c r="F470" s="385"/>
      <c r="G470" s="385"/>
      <c r="H470" s="346"/>
      <c r="I470" s="346"/>
      <c r="J470" s="346"/>
      <c r="K470" s="346"/>
      <c r="L470" s="346"/>
      <c r="M470" s="346"/>
      <c r="N470" s="346"/>
      <c r="O470" s="346"/>
      <c r="P470" s="346"/>
      <c r="Q470" s="346"/>
      <c r="R470" s="346"/>
      <c r="S470" s="346"/>
      <c r="T470" s="346"/>
      <c r="U470" s="388"/>
      <c r="V470" s="346"/>
      <c r="W470" s="346"/>
      <c r="X470" s="346"/>
      <c r="Y470" s="346"/>
      <c r="Z470" s="346"/>
      <c r="AA470" s="346"/>
      <c r="AB470" s="346"/>
      <c r="AC470" s="346"/>
      <c r="AD470" s="346"/>
      <c r="AE470" s="346"/>
      <c r="AF470" s="346"/>
      <c r="AG470" s="346"/>
      <c r="AH470" s="346"/>
      <c r="AI470" s="346"/>
      <c r="AJ470" s="346"/>
      <c r="AK470" s="346"/>
      <c r="AL470" s="346"/>
      <c r="AM470" s="346"/>
      <c r="AN470" s="346"/>
      <c r="AO470" s="346"/>
      <c r="AP470" s="346"/>
    </row>
    <row r="471" spans="1:42" ht="15.75">
      <c r="A471" s="385"/>
      <c r="B471" s="385"/>
      <c r="C471" s="385"/>
      <c r="D471" s="385"/>
      <c r="E471" s="385"/>
      <c r="F471" s="385"/>
      <c r="G471" s="385"/>
      <c r="H471" s="346"/>
      <c r="I471" s="346"/>
      <c r="J471" s="346"/>
      <c r="K471" s="346"/>
      <c r="L471" s="346"/>
      <c r="M471" s="346"/>
      <c r="N471" s="346"/>
      <c r="O471" s="346"/>
      <c r="P471" s="346"/>
      <c r="Q471" s="346"/>
      <c r="R471" s="346"/>
      <c r="S471" s="346"/>
      <c r="T471" s="346"/>
      <c r="U471" s="388"/>
      <c r="V471" s="346"/>
      <c r="W471" s="346"/>
      <c r="X471" s="346"/>
      <c r="Y471" s="346"/>
      <c r="Z471" s="346"/>
      <c r="AA471" s="346"/>
      <c r="AB471" s="346"/>
      <c r="AC471" s="346"/>
      <c r="AD471" s="346"/>
      <c r="AE471" s="346"/>
      <c r="AF471" s="346"/>
      <c r="AG471" s="346"/>
      <c r="AH471" s="346"/>
      <c r="AI471" s="346"/>
      <c r="AJ471" s="346"/>
      <c r="AK471" s="346"/>
      <c r="AL471" s="346"/>
      <c r="AM471" s="346"/>
      <c r="AN471" s="346"/>
      <c r="AO471" s="346"/>
      <c r="AP471" s="346"/>
    </row>
    <row r="472" spans="1:42" ht="15.75">
      <c r="A472" s="385"/>
      <c r="B472" s="385"/>
      <c r="C472" s="385"/>
      <c r="D472" s="385"/>
      <c r="E472" s="385"/>
      <c r="F472" s="385"/>
      <c r="G472" s="385"/>
      <c r="H472" s="346"/>
      <c r="I472" s="346"/>
      <c r="J472" s="346"/>
      <c r="K472" s="346"/>
      <c r="L472" s="346"/>
      <c r="M472" s="346"/>
      <c r="N472" s="346"/>
      <c r="O472" s="346"/>
      <c r="P472" s="346"/>
      <c r="Q472" s="346"/>
      <c r="R472" s="346"/>
      <c r="S472" s="346"/>
      <c r="T472" s="346"/>
      <c r="U472" s="388"/>
      <c r="V472" s="346"/>
      <c r="W472" s="346"/>
      <c r="X472" s="346"/>
      <c r="Y472" s="346"/>
      <c r="Z472" s="346"/>
      <c r="AA472" s="346"/>
      <c r="AB472" s="346"/>
      <c r="AC472" s="346"/>
      <c r="AD472" s="346"/>
      <c r="AE472" s="346"/>
      <c r="AF472" s="346"/>
      <c r="AG472" s="346"/>
      <c r="AH472" s="346"/>
      <c r="AI472" s="346"/>
      <c r="AJ472" s="346"/>
      <c r="AK472" s="346"/>
      <c r="AL472" s="346"/>
      <c r="AM472" s="346"/>
      <c r="AN472" s="346"/>
      <c r="AO472" s="346"/>
      <c r="AP472" s="346"/>
    </row>
    <row r="473" spans="1:42" ht="15.75">
      <c r="A473" s="385"/>
      <c r="B473" s="385"/>
      <c r="C473" s="385"/>
      <c r="D473" s="385"/>
      <c r="E473" s="385"/>
      <c r="F473" s="385"/>
      <c r="G473" s="385"/>
      <c r="H473" s="346"/>
      <c r="I473" s="346"/>
      <c r="J473" s="346"/>
      <c r="K473" s="346"/>
      <c r="L473" s="346"/>
      <c r="M473" s="346"/>
      <c r="N473" s="346"/>
      <c r="O473" s="346"/>
      <c r="P473" s="346"/>
      <c r="Q473" s="346"/>
      <c r="R473" s="346"/>
      <c r="S473" s="346"/>
      <c r="T473" s="346"/>
      <c r="U473" s="388"/>
      <c r="V473" s="346"/>
      <c r="W473" s="346"/>
      <c r="X473" s="346"/>
      <c r="Y473" s="346"/>
      <c r="Z473" s="346"/>
      <c r="AA473" s="346"/>
      <c r="AB473" s="346"/>
      <c r="AC473" s="346"/>
      <c r="AD473" s="346"/>
      <c r="AE473" s="346"/>
      <c r="AF473" s="346"/>
      <c r="AG473" s="346"/>
      <c r="AH473" s="346"/>
      <c r="AI473" s="346"/>
      <c r="AJ473" s="346"/>
      <c r="AK473" s="346"/>
      <c r="AL473" s="346"/>
      <c r="AM473" s="346"/>
      <c r="AN473" s="346"/>
      <c r="AO473" s="346"/>
      <c r="AP473" s="346"/>
    </row>
    <row r="474" spans="1:42" ht="15.75">
      <c r="A474" s="385"/>
      <c r="B474" s="385"/>
      <c r="C474" s="385"/>
      <c r="D474" s="385"/>
      <c r="E474" s="385"/>
      <c r="F474" s="385"/>
      <c r="G474" s="385"/>
      <c r="H474" s="346"/>
      <c r="I474" s="346"/>
      <c r="J474" s="346"/>
      <c r="K474" s="346"/>
      <c r="L474" s="346"/>
      <c r="M474" s="346"/>
      <c r="N474" s="346"/>
      <c r="O474" s="346"/>
      <c r="P474" s="346"/>
      <c r="Q474" s="346"/>
      <c r="R474" s="346"/>
      <c r="S474" s="346"/>
      <c r="T474" s="346"/>
      <c r="U474" s="388"/>
      <c r="V474" s="346"/>
      <c r="W474" s="346"/>
      <c r="X474" s="346"/>
      <c r="Y474" s="346"/>
      <c r="Z474" s="346"/>
      <c r="AA474" s="346"/>
      <c r="AB474" s="346"/>
      <c r="AC474" s="346"/>
      <c r="AD474" s="346"/>
      <c r="AE474" s="346"/>
      <c r="AF474" s="346"/>
      <c r="AG474" s="346"/>
      <c r="AH474" s="346"/>
      <c r="AI474" s="346"/>
      <c r="AJ474" s="346"/>
      <c r="AK474" s="346"/>
      <c r="AL474" s="346"/>
      <c r="AM474" s="346"/>
      <c r="AN474" s="346"/>
      <c r="AO474" s="346"/>
      <c r="AP474" s="346"/>
    </row>
    <row r="475" spans="1:42" ht="15.75">
      <c r="A475" s="385"/>
      <c r="B475" s="385"/>
      <c r="C475" s="385"/>
      <c r="D475" s="385"/>
      <c r="E475" s="385"/>
      <c r="F475" s="385"/>
      <c r="G475" s="385"/>
      <c r="H475" s="346"/>
      <c r="I475" s="346"/>
      <c r="J475" s="346"/>
      <c r="K475" s="346"/>
      <c r="L475" s="346"/>
      <c r="M475" s="346"/>
      <c r="N475" s="346"/>
      <c r="O475" s="346"/>
      <c r="P475" s="346"/>
      <c r="Q475" s="346"/>
      <c r="R475" s="346"/>
      <c r="S475" s="346"/>
      <c r="T475" s="346"/>
      <c r="U475" s="388"/>
      <c r="V475" s="346"/>
      <c r="W475" s="346"/>
      <c r="X475" s="346"/>
      <c r="Y475" s="346"/>
      <c r="Z475" s="346"/>
      <c r="AA475" s="346"/>
      <c r="AB475" s="346"/>
      <c r="AC475" s="346"/>
      <c r="AD475" s="346"/>
      <c r="AE475" s="346"/>
      <c r="AF475" s="346"/>
      <c r="AG475" s="346"/>
      <c r="AH475" s="346"/>
      <c r="AI475" s="346"/>
      <c r="AJ475" s="346"/>
      <c r="AK475" s="346"/>
      <c r="AL475" s="346"/>
      <c r="AM475" s="346"/>
      <c r="AN475" s="346"/>
      <c r="AO475" s="346"/>
      <c r="AP475" s="346"/>
    </row>
    <row r="476" spans="1:42" ht="15.75">
      <c r="A476" s="385"/>
      <c r="B476" s="385"/>
      <c r="C476" s="385"/>
      <c r="D476" s="385"/>
      <c r="E476" s="385"/>
      <c r="F476" s="385"/>
      <c r="G476" s="385"/>
      <c r="H476" s="346"/>
      <c r="I476" s="346"/>
      <c r="J476" s="346"/>
      <c r="K476" s="346"/>
      <c r="L476" s="346"/>
      <c r="M476" s="346"/>
      <c r="N476" s="346"/>
      <c r="O476" s="346"/>
      <c r="P476" s="346"/>
      <c r="Q476" s="346"/>
      <c r="R476" s="346"/>
      <c r="S476" s="346"/>
      <c r="T476" s="346"/>
      <c r="U476" s="388"/>
      <c r="V476" s="346"/>
      <c r="W476" s="346"/>
      <c r="X476" s="346"/>
      <c r="Y476" s="346"/>
      <c r="Z476" s="346"/>
      <c r="AA476" s="346"/>
      <c r="AB476" s="346"/>
      <c r="AC476" s="346"/>
      <c r="AD476" s="346"/>
      <c r="AE476" s="346"/>
      <c r="AF476" s="346"/>
      <c r="AG476" s="346"/>
      <c r="AH476" s="346"/>
      <c r="AI476" s="346"/>
      <c r="AJ476" s="346"/>
      <c r="AK476" s="346"/>
      <c r="AL476" s="346"/>
      <c r="AM476" s="346"/>
      <c r="AN476" s="346"/>
      <c r="AO476" s="346"/>
      <c r="AP476" s="346"/>
    </row>
    <row r="477" spans="1:42" ht="15.75">
      <c r="A477" s="385"/>
      <c r="B477" s="385"/>
      <c r="C477" s="385"/>
      <c r="D477" s="385"/>
      <c r="E477" s="385"/>
      <c r="F477" s="385"/>
      <c r="G477" s="385"/>
      <c r="H477" s="346"/>
      <c r="I477" s="346"/>
      <c r="J477" s="346"/>
      <c r="K477" s="346"/>
      <c r="L477" s="346"/>
      <c r="M477" s="346"/>
      <c r="N477" s="346"/>
      <c r="O477" s="346"/>
      <c r="P477" s="346"/>
      <c r="Q477" s="346"/>
      <c r="R477" s="346"/>
      <c r="S477" s="346"/>
      <c r="T477" s="346"/>
      <c r="U477" s="388"/>
      <c r="V477" s="346"/>
      <c r="W477" s="346"/>
      <c r="X477" s="346"/>
      <c r="Y477" s="346"/>
      <c r="Z477" s="346"/>
      <c r="AA477" s="346"/>
      <c r="AB477" s="346"/>
      <c r="AC477" s="346"/>
      <c r="AD477" s="346"/>
      <c r="AE477" s="346"/>
      <c r="AF477" s="346"/>
      <c r="AG477" s="346"/>
      <c r="AH477" s="346"/>
      <c r="AI477" s="346"/>
      <c r="AJ477" s="346"/>
      <c r="AK477" s="346"/>
      <c r="AL477" s="346"/>
      <c r="AM477" s="346"/>
      <c r="AN477" s="346"/>
      <c r="AO477" s="346"/>
      <c r="AP477" s="346"/>
    </row>
    <row r="478" spans="1:42" ht="15.75">
      <c r="A478" s="385"/>
      <c r="B478" s="385"/>
      <c r="C478" s="385"/>
      <c r="D478" s="385"/>
      <c r="E478" s="385"/>
      <c r="F478" s="385"/>
      <c r="G478" s="385"/>
      <c r="H478" s="346"/>
      <c r="I478" s="346"/>
      <c r="J478" s="346"/>
      <c r="K478" s="346"/>
      <c r="L478" s="346"/>
      <c r="M478" s="346"/>
      <c r="N478" s="346"/>
      <c r="O478" s="346"/>
      <c r="P478" s="346"/>
      <c r="Q478" s="346"/>
      <c r="R478" s="346"/>
      <c r="S478" s="346"/>
      <c r="T478" s="346"/>
      <c r="U478" s="388"/>
      <c r="V478" s="346"/>
      <c r="W478" s="346"/>
      <c r="X478" s="346"/>
      <c r="Y478" s="346"/>
      <c r="Z478" s="346"/>
      <c r="AA478" s="346"/>
      <c r="AB478" s="346"/>
      <c r="AC478" s="346"/>
      <c r="AD478" s="346"/>
      <c r="AE478" s="346"/>
      <c r="AF478" s="346"/>
      <c r="AG478" s="346"/>
      <c r="AH478" s="346"/>
      <c r="AI478" s="346"/>
      <c r="AJ478" s="346"/>
      <c r="AK478" s="346"/>
      <c r="AL478" s="346"/>
      <c r="AM478" s="346"/>
      <c r="AN478" s="346"/>
      <c r="AO478" s="346"/>
      <c r="AP478" s="346"/>
    </row>
    <row r="479" spans="1:42" ht="15.75">
      <c r="A479" s="385"/>
      <c r="B479" s="385"/>
      <c r="C479" s="385"/>
      <c r="D479" s="385"/>
      <c r="E479" s="385"/>
      <c r="F479" s="385"/>
      <c r="G479" s="385"/>
      <c r="H479" s="346"/>
      <c r="I479" s="346"/>
      <c r="J479" s="346"/>
      <c r="K479" s="346"/>
      <c r="L479" s="346"/>
      <c r="M479" s="346"/>
      <c r="N479" s="346"/>
      <c r="O479" s="346"/>
      <c r="P479" s="346"/>
      <c r="Q479" s="346"/>
      <c r="R479" s="346"/>
      <c r="S479" s="346"/>
      <c r="T479" s="346"/>
      <c r="U479" s="388"/>
      <c r="V479" s="346"/>
      <c r="W479" s="346"/>
      <c r="X479" s="346"/>
      <c r="Y479" s="346"/>
      <c r="Z479" s="346"/>
      <c r="AA479" s="346"/>
      <c r="AB479" s="346"/>
      <c r="AC479" s="346"/>
      <c r="AD479" s="346"/>
      <c r="AE479" s="346"/>
      <c r="AF479" s="346"/>
      <c r="AG479" s="346"/>
      <c r="AH479" s="346"/>
      <c r="AI479" s="346"/>
      <c r="AJ479" s="346"/>
      <c r="AK479" s="346"/>
      <c r="AL479" s="346"/>
      <c r="AM479" s="346"/>
      <c r="AN479" s="346"/>
      <c r="AO479" s="346"/>
      <c r="AP479" s="346"/>
    </row>
    <row r="480" spans="1:42" ht="15.75">
      <c r="A480" s="385"/>
      <c r="B480" s="385"/>
      <c r="C480" s="385"/>
      <c r="D480" s="385"/>
      <c r="E480" s="385"/>
      <c r="F480" s="385"/>
      <c r="G480" s="385"/>
      <c r="H480" s="346"/>
      <c r="I480" s="346"/>
      <c r="J480" s="346"/>
      <c r="K480" s="346"/>
      <c r="L480" s="346"/>
      <c r="M480" s="346"/>
      <c r="N480" s="346"/>
      <c r="O480" s="346"/>
      <c r="P480" s="346"/>
      <c r="Q480" s="346"/>
      <c r="R480" s="346"/>
      <c r="S480" s="346"/>
      <c r="T480" s="346"/>
      <c r="U480" s="388"/>
      <c r="V480" s="346"/>
      <c r="W480" s="346"/>
      <c r="X480" s="346"/>
      <c r="Y480" s="346"/>
      <c r="Z480" s="346"/>
      <c r="AA480" s="346"/>
      <c r="AB480" s="346"/>
      <c r="AC480" s="346"/>
      <c r="AD480" s="346"/>
      <c r="AE480" s="346"/>
      <c r="AF480" s="346"/>
      <c r="AG480" s="346"/>
      <c r="AH480" s="346"/>
      <c r="AI480" s="346"/>
      <c r="AJ480" s="346"/>
      <c r="AK480" s="346"/>
      <c r="AL480" s="346"/>
      <c r="AM480" s="346"/>
      <c r="AN480" s="346"/>
      <c r="AO480" s="346"/>
      <c r="AP480" s="346"/>
    </row>
    <row r="481" spans="1:42" ht="15.75">
      <c r="A481" s="385"/>
      <c r="B481" s="385"/>
      <c r="C481" s="385"/>
      <c r="D481" s="385"/>
      <c r="E481" s="385"/>
      <c r="F481" s="385"/>
      <c r="G481" s="385"/>
      <c r="H481" s="346"/>
      <c r="I481" s="346"/>
      <c r="J481" s="346"/>
      <c r="K481" s="346"/>
      <c r="L481" s="346"/>
      <c r="M481" s="346"/>
      <c r="N481" s="346"/>
      <c r="O481" s="346"/>
      <c r="P481" s="346"/>
      <c r="Q481" s="346"/>
      <c r="R481" s="346"/>
      <c r="S481" s="346"/>
      <c r="T481" s="346"/>
      <c r="U481" s="388"/>
      <c r="V481" s="346"/>
      <c r="W481" s="346"/>
      <c r="X481" s="346"/>
      <c r="Y481" s="346"/>
      <c r="Z481" s="346"/>
      <c r="AA481" s="346"/>
      <c r="AB481" s="346"/>
      <c r="AC481" s="346"/>
      <c r="AD481" s="346"/>
      <c r="AE481" s="346"/>
      <c r="AF481" s="346"/>
      <c r="AG481" s="346"/>
      <c r="AH481" s="346"/>
      <c r="AI481" s="346"/>
      <c r="AJ481" s="346"/>
      <c r="AK481" s="346"/>
      <c r="AL481" s="346"/>
      <c r="AM481" s="346"/>
      <c r="AN481" s="346"/>
      <c r="AO481" s="346"/>
      <c r="AP481" s="346"/>
    </row>
    <row r="482" spans="1:42" ht="15.75">
      <c r="A482" s="385"/>
      <c r="B482" s="385"/>
      <c r="C482" s="385"/>
      <c r="D482" s="385"/>
      <c r="E482" s="385"/>
      <c r="F482" s="385"/>
      <c r="G482" s="385"/>
      <c r="H482" s="346"/>
      <c r="I482" s="346"/>
      <c r="J482" s="346"/>
      <c r="K482" s="346"/>
      <c r="L482" s="346"/>
      <c r="M482" s="346"/>
      <c r="N482" s="346"/>
      <c r="O482" s="346"/>
      <c r="P482" s="346"/>
      <c r="Q482" s="346"/>
      <c r="R482" s="346"/>
      <c r="S482" s="346"/>
      <c r="T482" s="346"/>
      <c r="U482" s="388"/>
      <c r="V482" s="346"/>
      <c r="W482" s="346"/>
      <c r="X482" s="346"/>
      <c r="Y482" s="346"/>
      <c r="Z482" s="346"/>
      <c r="AA482" s="346"/>
      <c r="AB482" s="346"/>
      <c r="AC482" s="346"/>
      <c r="AD482" s="346"/>
      <c r="AE482" s="346"/>
      <c r="AF482" s="346"/>
      <c r="AG482" s="346"/>
      <c r="AH482" s="346"/>
      <c r="AI482" s="346"/>
      <c r="AJ482" s="346"/>
      <c r="AK482" s="346"/>
      <c r="AL482" s="346"/>
      <c r="AM482" s="346"/>
      <c r="AN482" s="346"/>
      <c r="AO482" s="346"/>
      <c r="AP482" s="346"/>
    </row>
    <row r="483" spans="1:42" ht="15.75">
      <c r="A483" s="385"/>
      <c r="B483" s="385"/>
      <c r="C483" s="385"/>
      <c r="D483" s="385"/>
      <c r="E483" s="385"/>
      <c r="F483" s="385"/>
      <c r="G483" s="385"/>
      <c r="H483" s="346"/>
      <c r="I483" s="346"/>
      <c r="J483" s="346"/>
      <c r="K483" s="346"/>
      <c r="L483" s="346"/>
      <c r="M483" s="346"/>
      <c r="N483" s="346"/>
      <c r="O483" s="346"/>
      <c r="P483" s="346"/>
      <c r="Q483" s="346"/>
      <c r="R483" s="346"/>
      <c r="S483" s="346"/>
      <c r="T483" s="346"/>
      <c r="U483" s="388"/>
      <c r="V483" s="346"/>
      <c r="W483" s="346"/>
      <c r="X483" s="346"/>
      <c r="Y483" s="346"/>
      <c r="Z483" s="346"/>
      <c r="AA483" s="346"/>
      <c r="AB483" s="346"/>
      <c r="AC483" s="346"/>
      <c r="AD483" s="346"/>
      <c r="AE483" s="346"/>
      <c r="AF483" s="346"/>
      <c r="AG483" s="346"/>
      <c r="AH483" s="346"/>
      <c r="AI483" s="346"/>
      <c r="AJ483" s="346"/>
      <c r="AK483" s="346"/>
      <c r="AL483" s="346"/>
      <c r="AM483" s="346"/>
      <c r="AN483" s="346"/>
      <c r="AO483" s="346"/>
      <c r="AP483" s="346"/>
    </row>
    <row r="484" spans="1:42" ht="15.75">
      <c r="A484" s="385"/>
      <c r="B484" s="385"/>
      <c r="C484" s="385"/>
      <c r="D484" s="385"/>
      <c r="E484" s="385"/>
      <c r="F484" s="385"/>
      <c r="G484" s="385"/>
      <c r="H484" s="346"/>
      <c r="I484" s="346"/>
      <c r="J484" s="346"/>
      <c r="K484" s="346"/>
      <c r="L484" s="346"/>
      <c r="M484" s="346"/>
      <c r="N484" s="346"/>
      <c r="O484" s="346"/>
      <c r="P484" s="346"/>
      <c r="Q484" s="346"/>
      <c r="R484" s="346"/>
      <c r="S484" s="346"/>
      <c r="T484" s="346"/>
      <c r="U484" s="388"/>
      <c r="V484" s="346"/>
      <c r="W484" s="346"/>
      <c r="X484" s="346"/>
      <c r="Y484" s="346"/>
      <c r="Z484" s="346"/>
      <c r="AA484" s="346"/>
      <c r="AB484" s="346"/>
      <c r="AC484" s="346"/>
      <c r="AD484" s="346"/>
      <c r="AE484" s="346"/>
      <c r="AF484" s="346"/>
      <c r="AG484" s="346"/>
      <c r="AH484" s="346"/>
      <c r="AI484" s="346"/>
      <c r="AJ484" s="346"/>
      <c r="AK484" s="346"/>
      <c r="AL484" s="346"/>
      <c r="AM484" s="346"/>
      <c r="AN484" s="346"/>
      <c r="AO484" s="346"/>
      <c r="AP484" s="346"/>
    </row>
    <row r="485" spans="1:42" ht="15.75">
      <c r="A485" s="385"/>
      <c r="B485" s="385"/>
      <c r="C485" s="385"/>
      <c r="D485" s="385"/>
      <c r="E485" s="385"/>
      <c r="F485" s="385"/>
      <c r="G485" s="385"/>
      <c r="H485" s="346"/>
      <c r="I485" s="346"/>
      <c r="J485" s="346"/>
      <c r="K485" s="346"/>
      <c r="L485" s="346"/>
      <c r="M485" s="346"/>
      <c r="N485" s="346"/>
      <c r="O485" s="346"/>
      <c r="P485" s="346"/>
      <c r="Q485" s="346"/>
      <c r="R485" s="346"/>
      <c r="S485" s="346"/>
      <c r="T485" s="346"/>
      <c r="U485" s="388"/>
      <c r="V485" s="346"/>
      <c r="W485" s="346"/>
      <c r="X485" s="346"/>
      <c r="Y485" s="346"/>
      <c r="Z485" s="346"/>
      <c r="AA485" s="346"/>
      <c r="AB485" s="346"/>
      <c r="AC485" s="346"/>
      <c r="AD485" s="346"/>
      <c r="AE485" s="346"/>
      <c r="AF485" s="346"/>
      <c r="AG485" s="346"/>
      <c r="AH485" s="346"/>
      <c r="AI485" s="346"/>
      <c r="AJ485" s="346"/>
      <c r="AK485" s="346"/>
      <c r="AL485" s="346"/>
      <c r="AM485" s="346"/>
      <c r="AN485" s="346"/>
      <c r="AO485" s="346"/>
      <c r="AP485" s="346"/>
    </row>
    <row r="486" spans="1:42" ht="15.75">
      <c r="A486" s="385"/>
      <c r="B486" s="385"/>
      <c r="C486" s="385"/>
      <c r="D486" s="385"/>
      <c r="E486" s="385"/>
      <c r="F486" s="385"/>
      <c r="G486" s="385"/>
      <c r="H486" s="346"/>
      <c r="I486" s="346"/>
      <c r="J486" s="346"/>
      <c r="K486" s="346"/>
      <c r="L486" s="346"/>
      <c r="M486" s="346"/>
      <c r="N486" s="346"/>
      <c r="O486" s="346"/>
      <c r="P486" s="346"/>
      <c r="Q486" s="346"/>
      <c r="R486" s="346"/>
      <c r="S486" s="346"/>
      <c r="T486" s="346"/>
      <c r="U486" s="388"/>
      <c r="V486" s="346"/>
      <c r="W486" s="346"/>
      <c r="X486" s="346"/>
      <c r="Y486" s="346"/>
      <c r="Z486" s="346"/>
      <c r="AA486" s="346"/>
      <c r="AB486" s="346"/>
      <c r="AC486" s="346"/>
      <c r="AD486" s="346"/>
      <c r="AE486" s="346"/>
      <c r="AF486" s="346"/>
      <c r="AG486" s="346"/>
      <c r="AH486" s="346"/>
      <c r="AI486" s="346"/>
      <c r="AJ486" s="346"/>
      <c r="AK486" s="346"/>
      <c r="AL486" s="346"/>
      <c r="AM486" s="346"/>
      <c r="AN486" s="346"/>
      <c r="AO486" s="346"/>
      <c r="AP486" s="346"/>
    </row>
    <row r="487" spans="1:42" ht="15.75">
      <c r="A487" s="385"/>
      <c r="B487" s="385"/>
      <c r="C487" s="385"/>
      <c r="D487" s="385"/>
      <c r="E487" s="385"/>
      <c r="F487" s="385"/>
      <c r="G487" s="385"/>
      <c r="H487" s="346"/>
      <c r="I487" s="346"/>
      <c r="J487" s="346"/>
      <c r="K487" s="346"/>
      <c r="L487" s="346"/>
      <c r="M487" s="346"/>
      <c r="N487" s="346"/>
      <c r="O487" s="346"/>
      <c r="P487" s="346"/>
      <c r="Q487" s="346"/>
      <c r="R487" s="346"/>
      <c r="S487" s="346"/>
      <c r="T487" s="346"/>
      <c r="U487" s="388"/>
      <c r="V487" s="346"/>
      <c r="W487" s="346"/>
      <c r="X487" s="346"/>
      <c r="Y487" s="346"/>
      <c r="Z487" s="346"/>
      <c r="AA487" s="346"/>
      <c r="AB487" s="346"/>
      <c r="AC487" s="346"/>
      <c r="AD487" s="346"/>
      <c r="AE487" s="346"/>
      <c r="AF487" s="346"/>
      <c r="AG487" s="346"/>
      <c r="AH487" s="346"/>
      <c r="AI487" s="346"/>
      <c r="AJ487" s="346"/>
      <c r="AK487" s="346"/>
      <c r="AL487" s="346"/>
      <c r="AM487" s="346"/>
      <c r="AN487" s="346"/>
      <c r="AO487" s="346"/>
      <c r="AP487" s="346"/>
    </row>
    <row r="488" spans="1:42" ht="15.75">
      <c r="A488" s="385"/>
      <c r="B488" s="385"/>
      <c r="C488" s="385"/>
      <c r="D488" s="385"/>
      <c r="E488" s="385"/>
      <c r="F488" s="385"/>
      <c r="G488" s="385"/>
      <c r="H488" s="346"/>
      <c r="I488" s="346"/>
      <c r="J488" s="346"/>
      <c r="K488" s="346"/>
      <c r="L488" s="346"/>
      <c r="M488" s="346"/>
      <c r="N488" s="346"/>
      <c r="O488" s="346"/>
      <c r="P488" s="346"/>
      <c r="Q488" s="346"/>
      <c r="R488" s="346"/>
      <c r="S488" s="346"/>
      <c r="T488" s="346"/>
      <c r="U488" s="388"/>
      <c r="V488" s="346"/>
      <c r="W488" s="346"/>
      <c r="X488" s="346"/>
      <c r="Y488" s="346"/>
      <c r="Z488" s="346"/>
      <c r="AA488" s="346"/>
      <c r="AB488" s="346"/>
      <c r="AC488" s="346"/>
      <c r="AD488" s="346"/>
      <c r="AE488" s="346"/>
      <c r="AF488" s="346"/>
      <c r="AG488" s="346"/>
      <c r="AH488" s="346"/>
      <c r="AI488" s="346"/>
      <c r="AJ488" s="346"/>
      <c r="AK488" s="346"/>
      <c r="AL488" s="346"/>
      <c r="AM488" s="346"/>
      <c r="AN488" s="346"/>
      <c r="AO488" s="346"/>
      <c r="AP488" s="346"/>
    </row>
    <row r="489" spans="1:42" ht="15.75">
      <c r="A489" s="385"/>
      <c r="B489" s="385"/>
      <c r="C489" s="385"/>
      <c r="D489" s="385"/>
      <c r="E489" s="385"/>
      <c r="F489" s="385"/>
      <c r="G489" s="385"/>
      <c r="H489" s="346"/>
      <c r="I489" s="346"/>
      <c r="J489" s="346"/>
      <c r="K489" s="346"/>
      <c r="L489" s="346"/>
      <c r="M489" s="346"/>
      <c r="N489" s="346"/>
      <c r="O489" s="346"/>
      <c r="P489" s="346"/>
      <c r="Q489" s="346"/>
      <c r="R489" s="346"/>
      <c r="S489" s="346"/>
      <c r="T489" s="346"/>
      <c r="U489" s="388"/>
      <c r="V489" s="346"/>
      <c r="W489" s="346"/>
      <c r="X489" s="346"/>
      <c r="Y489" s="346"/>
      <c r="Z489" s="346"/>
      <c r="AA489" s="346"/>
      <c r="AB489" s="346"/>
      <c r="AC489" s="346"/>
      <c r="AD489" s="346"/>
      <c r="AE489" s="346"/>
      <c r="AF489" s="346"/>
      <c r="AG489" s="346"/>
      <c r="AH489" s="346"/>
      <c r="AI489" s="346"/>
      <c r="AJ489" s="346"/>
      <c r="AK489" s="346"/>
      <c r="AL489" s="346"/>
      <c r="AM489" s="346"/>
      <c r="AN489" s="346"/>
      <c r="AO489" s="346"/>
      <c r="AP489" s="346"/>
    </row>
    <row r="490" spans="1:42" ht="15.75">
      <c r="A490" s="385"/>
      <c r="B490" s="385"/>
      <c r="C490" s="385"/>
      <c r="D490" s="385"/>
      <c r="E490" s="385"/>
      <c r="F490" s="385"/>
      <c r="G490" s="385"/>
      <c r="H490" s="346"/>
      <c r="I490" s="346"/>
      <c r="J490" s="346"/>
      <c r="K490" s="346"/>
      <c r="L490" s="346"/>
      <c r="M490" s="346"/>
      <c r="N490" s="346"/>
      <c r="O490" s="346"/>
      <c r="P490" s="346"/>
      <c r="Q490" s="346"/>
      <c r="R490" s="346"/>
      <c r="S490" s="346"/>
      <c r="T490" s="346"/>
      <c r="U490" s="388"/>
      <c r="V490" s="346"/>
      <c r="W490" s="346"/>
      <c r="X490" s="346"/>
      <c r="Y490" s="346"/>
      <c r="Z490" s="346"/>
      <c r="AA490" s="346"/>
      <c r="AB490" s="346"/>
      <c r="AC490" s="346"/>
      <c r="AD490" s="346"/>
      <c r="AE490" s="346"/>
      <c r="AF490" s="346"/>
      <c r="AG490" s="346"/>
      <c r="AH490" s="346"/>
      <c r="AI490" s="346"/>
      <c r="AJ490" s="346"/>
      <c r="AK490" s="346"/>
      <c r="AL490" s="346"/>
      <c r="AM490" s="346"/>
      <c r="AN490" s="346"/>
      <c r="AO490" s="346"/>
      <c r="AP490" s="346"/>
    </row>
    <row r="491" spans="1:42" ht="15.75">
      <c r="A491" s="385"/>
      <c r="B491" s="385"/>
      <c r="C491" s="385"/>
      <c r="D491" s="385"/>
      <c r="E491" s="385"/>
      <c r="F491" s="385"/>
      <c r="G491" s="385"/>
      <c r="H491" s="346"/>
      <c r="I491" s="346"/>
      <c r="J491" s="346"/>
      <c r="K491" s="346"/>
      <c r="L491" s="346"/>
      <c r="M491" s="346"/>
      <c r="N491" s="346"/>
      <c r="O491" s="346"/>
      <c r="P491" s="346"/>
      <c r="Q491" s="346"/>
      <c r="R491" s="346"/>
      <c r="S491" s="346"/>
      <c r="T491" s="346"/>
      <c r="U491" s="388"/>
      <c r="V491" s="346"/>
      <c r="W491" s="346"/>
      <c r="X491" s="346"/>
      <c r="Y491" s="346"/>
      <c r="Z491" s="346"/>
      <c r="AA491" s="346"/>
      <c r="AB491" s="346"/>
      <c r="AC491" s="346"/>
      <c r="AD491" s="346"/>
      <c r="AE491" s="346"/>
      <c r="AF491" s="346"/>
      <c r="AG491" s="346"/>
      <c r="AH491" s="346"/>
      <c r="AI491" s="346"/>
      <c r="AJ491" s="346"/>
      <c r="AK491" s="346"/>
      <c r="AL491" s="346"/>
      <c r="AM491" s="346"/>
      <c r="AN491" s="346"/>
      <c r="AO491" s="346"/>
      <c r="AP491" s="346"/>
    </row>
    <row r="492" spans="1:42" ht="15.75">
      <c r="A492" s="385"/>
      <c r="B492" s="385"/>
      <c r="C492" s="385"/>
      <c r="D492" s="385"/>
      <c r="E492" s="385"/>
      <c r="F492" s="385"/>
      <c r="G492" s="385"/>
      <c r="H492" s="346"/>
      <c r="I492" s="346"/>
      <c r="J492" s="346"/>
      <c r="K492" s="346"/>
      <c r="L492" s="346"/>
      <c r="M492" s="346"/>
      <c r="N492" s="346"/>
      <c r="O492" s="346"/>
      <c r="P492" s="346"/>
      <c r="Q492" s="346"/>
      <c r="R492" s="346"/>
      <c r="S492" s="346"/>
      <c r="T492" s="346"/>
      <c r="U492" s="388"/>
      <c r="V492" s="346"/>
      <c r="W492" s="346"/>
      <c r="X492" s="346"/>
      <c r="Y492" s="346"/>
      <c r="Z492" s="346"/>
      <c r="AA492" s="346"/>
      <c r="AB492" s="346"/>
      <c r="AC492" s="346"/>
      <c r="AD492" s="346"/>
      <c r="AE492" s="346"/>
      <c r="AF492" s="346"/>
      <c r="AG492" s="346"/>
      <c r="AH492" s="346"/>
      <c r="AI492" s="346"/>
      <c r="AJ492" s="346"/>
      <c r="AK492" s="346"/>
      <c r="AL492" s="346"/>
      <c r="AM492" s="346"/>
      <c r="AN492" s="346"/>
      <c r="AO492" s="346"/>
      <c r="AP492" s="346"/>
    </row>
    <row r="493" spans="1:42" ht="15.75">
      <c r="A493" s="385"/>
      <c r="B493" s="385"/>
      <c r="C493" s="385"/>
      <c r="D493" s="385"/>
      <c r="E493" s="385"/>
      <c r="F493" s="385"/>
      <c r="G493" s="385"/>
      <c r="H493" s="346"/>
      <c r="I493" s="346"/>
      <c r="J493" s="346"/>
      <c r="K493" s="346"/>
      <c r="L493" s="346"/>
      <c r="M493" s="346"/>
      <c r="N493" s="346"/>
      <c r="O493" s="346"/>
      <c r="P493" s="346"/>
      <c r="Q493" s="346"/>
      <c r="R493" s="346"/>
      <c r="S493" s="346"/>
      <c r="T493" s="346"/>
      <c r="U493" s="388"/>
      <c r="V493" s="346"/>
      <c r="W493" s="346"/>
      <c r="X493" s="346"/>
      <c r="Y493" s="346"/>
      <c r="Z493" s="346"/>
      <c r="AA493" s="346"/>
      <c r="AB493" s="346"/>
      <c r="AC493" s="346"/>
      <c r="AD493" s="346"/>
      <c r="AE493" s="346"/>
      <c r="AF493" s="346"/>
      <c r="AG493" s="346"/>
      <c r="AH493" s="346"/>
      <c r="AI493" s="346"/>
      <c r="AJ493" s="346"/>
      <c r="AK493" s="346"/>
      <c r="AL493" s="346"/>
      <c r="AM493" s="346"/>
      <c r="AN493" s="346"/>
      <c r="AO493" s="346"/>
      <c r="AP493" s="346"/>
    </row>
    <row r="494" spans="1:42" ht="15.75">
      <c r="A494" s="385"/>
      <c r="B494" s="385"/>
      <c r="C494" s="385"/>
      <c r="D494" s="385"/>
      <c r="E494" s="385"/>
      <c r="F494" s="385"/>
      <c r="G494" s="385"/>
      <c r="H494" s="346"/>
      <c r="I494" s="346"/>
      <c r="J494" s="346"/>
      <c r="K494" s="346"/>
      <c r="L494" s="346"/>
      <c r="M494" s="346"/>
      <c r="N494" s="346"/>
      <c r="O494" s="346"/>
      <c r="P494" s="346"/>
      <c r="Q494" s="346"/>
      <c r="R494" s="346"/>
      <c r="S494" s="346"/>
      <c r="T494" s="346"/>
      <c r="U494" s="388"/>
      <c r="V494" s="346"/>
      <c r="W494" s="346"/>
      <c r="X494" s="346"/>
      <c r="Y494" s="346"/>
      <c r="Z494" s="346"/>
      <c r="AA494" s="346"/>
      <c r="AB494" s="346"/>
      <c r="AC494" s="346"/>
      <c r="AD494" s="346"/>
      <c r="AE494" s="346"/>
      <c r="AF494" s="346"/>
      <c r="AG494" s="346"/>
      <c r="AH494" s="346"/>
      <c r="AI494" s="346"/>
      <c r="AJ494" s="346"/>
      <c r="AK494" s="346"/>
      <c r="AL494" s="346"/>
      <c r="AM494" s="346"/>
      <c r="AN494" s="346"/>
      <c r="AO494" s="346"/>
      <c r="AP494" s="346"/>
    </row>
    <row r="495" spans="1:42" ht="15.75">
      <c r="A495" s="385"/>
      <c r="B495" s="385"/>
      <c r="C495" s="385"/>
      <c r="D495" s="385"/>
      <c r="E495" s="385"/>
      <c r="F495" s="385"/>
      <c r="G495" s="385"/>
      <c r="H495" s="346"/>
      <c r="I495" s="346"/>
      <c r="J495" s="346"/>
      <c r="K495" s="346"/>
      <c r="L495" s="346"/>
      <c r="M495" s="346"/>
      <c r="N495" s="346"/>
      <c r="O495" s="346"/>
      <c r="P495" s="346"/>
      <c r="Q495" s="346"/>
      <c r="R495" s="346"/>
      <c r="S495" s="346"/>
      <c r="T495" s="346"/>
      <c r="U495" s="388"/>
      <c r="V495" s="346"/>
      <c r="W495" s="346"/>
      <c r="X495" s="346"/>
      <c r="Y495" s="346"/>
      <c r="Z495" s="346"/>
      <c r="AA495" s="346"/>
      <c r="AB495" s="346"/>
      <c r="AC495" s="346"/>
      <c r="AD495" s="346"/>
      <c r="AE495" s="346"/>
      <c r="AF495" s="346"/>
      <c r="AG495" s="346"/>
      <c r="AH495" s="346"/>
      <c r="AI495" s="346"/>
      <c r="AJ495" s="346"/>
      <c r="AK495" s="346"/>
      <c r="AL495" s="346"/>
      <c r="AM495" s="346"/>
      <c r="AN495" s="346"/>
      <c r="AO495" s="346"/>
      <c r="AP495" s="346"/>
    </row>
    <row r="496" spans="1:42" ht="15.75">
      <c r="A496" s="385"/>
      <c r="B496" s="385"/>
      <c r="C496" s="385"/>
      <c r="D496" s="385"/>
      <c r="E496" s="385"/>
      <c r="F496" s="385"/>
      <c r="G496" s="385"/>
      <c r="H496" s="346"/>
      <c r="I496" s="346"/>
      <c r="J496" s="346"/>
      <c r="K496" s="346"/>
      <c r="L496" s="346"/>
      <c r="M496" s="346"/>
      <c r="N496" s="346"/>
      <c r="O496" s="346"/>
      <c r="P496" s="346"/>
      <c r="Q496" s="346"/>
      <c r="R496" s="346"/>
      <c r="S496" s="346"/>
      <c r="T496" s="346"/>
      <c r="U496" s="388"/>
      <c r="V496" s="346"/>
      <c r="W496" s="346"/>
      <c r="X496" s="346"/>
      <c r="Y496" s="346"/>
      <c r="Z496" s="346"/>
      <c r="AA496" s="346"/>
      <c r="AB496" s="346"/>
      <c r="AC496" s="346"/>
      <c r="AD496" s="346"/>
      <c r="AE496" s="346"/>
      <c r="AF496" s="346"/>
      <c r="AG496" s="346"/>
      <c r="AH496" s="346"/>
      <c r="AI496" s="346"/>
      <c r="AJ496" s="346"/>
      <c r="AK496" s="346"/>
      <c r="AL496" s="346"/>
      <c r="AM496" s="346"/>
      <c r="AN496" s="346"/>
      <c r="AO496" s="346"/>
      <c r="AP496" s="346"/>
    </row>
    <row r="497" spans="1:42" ht="15.75">
      <c r="A497" s="385"/>
      <c r="B497" s="385"/>
      <c r="C497" s="385"/>
      <c r="D497" s="385"/>
      <c r="E497" s="385"/>
      <c r="F497" s="385"/>
      <c r="G497" s="385"/>
      <c r="H497" s="346"/>
      <c r="I497" s="346"/>
      <c r="J497" s="346"/>
      <c r="K497" s="346"/>
      <c r="L497" s="346"/>
      <c r="M497" s="346"/>
      <c r="N497" s="346"/>
      <c r="O497" s="346"/>
      <c r="P497" s="346"/>
      <c r="Q497" s="346"/>
      <c r="R497" s="346"/>
      <c r="S497" s="346"/>
      <c r="T497" s="346"/>
      <c r="U497" s="388"/>
      <c r="V497" s="346"/>
      <c r="W497" s="346"/>
      <c r="X497" s="346"/>
      <c r="Y497" s="346"/>
      <c r="Z497" s="346"/>
      <c r="AA497" s="346"/>
      <c r="AB497" s="346"/>
      <c r="AC497" s="346"/>
      <c r="AD497" s="346"/>
      <c r="AE497" s="346"/>
      <c r="AF497" s="346"/>
      <c r="AG497" s="346"/>
      <c r="AH497" s="346"/>
      <c r="AI497" s="346"/>
      <c r="AJ497" s="346"/>
      <c r="AK497" s="346"/>
      <c r="AL497" s="346"/>
      <c r="AM497" s="346"/>
      <c r="AN497" s="346"/>
      <c r="AO497" s="346"/>
      <c r="AP497" s="346"/>
    </row>
    <row r="498" spans="1:42" ht="15.75">
      <c r="A498" s="385"/>
      <c r="B498" s="385"/>
      <c r="C498" s="385"/>
      <c r="D498" s="385"/>
      <c r="E498" s="385"/>
      <c r="F498" s="385"/>
      <c r="G498" s="385"/>
      <c r="H498" s="346"/>
      <c r="I498" s="346"/>
      <c r="J498" s="346"/>
      <c r="K498" s="346"/>
      <c r="L498" s="346"/>
      <c r="M498" s="346"/>
      <c r="N498" s="346"/>
      <c r="O498" s="346"/>
      <c r="P498" s="346"/>
      <c r="Q498" s="346"/>
      <c r="R498" s="346"/>
      <c r="S498" s="346"/>
      <c r="T498" s="346"/>
      <c r="U498" s="388"/>
      <c r="V498" s="346"/>
      <c r="W498" s="346"/>
      <c r="X498" s="346"/>
      <c r="Y498" s="346"/>
      <c r="Z498" s="346"/>
      <c r="AA498" s="346"/>
      <c r="AB498" s="346"/>
      <c r="AC498" s="346"/>
      <c r="AD498" s="346"/>
      <c r="AE498" s="346"/>
      <c r="AF498" s="346"/>
      <c r="AG498" s="346"/>
      <c r="AH498" s="346"/>
      <c r="AI498" s="346"/>
      <c r="AJ498" s="346"/>
      <c r="AK498" s="346"/>
      <c r="AL498" s="346"/>
      <c r="AM498" s="346"/>
      <c r="AN498" s="346"/>
      <c r="AO498" s="346"/>
      <c r="AP498" s="346"/>
    </row>
    <row r="499" spans="1:42" ht="15.75">
      <c r="A499" s="385"/>
      <c r="B499" s="385"/>
      <c r="C499" s="385"/>
      <c r="D499" s="385"/>
      <c r="E499" s="385"/>
      <c r="F499" s="385"/>
      <c r="G499" s="385"/>
      <c r="H499" s="346"/>
      <c r="I499" s="346"/>
      <c r="J499" s="346"/>
      <c r="K499" s="346"/>
      <c r="L499" s="346"/>
      <c r="M499" s="346"/>
      <c r="N499" s="346"/>
      <c r="O499" s="346"/>
      <c r="P499" s="346"/>
      <c r="Q499" s="346"/>
      <c r="R499" s="346"/>
      <c r="S499" s="346"/>
      <c r="T499" s="346"/>
      <c r="U499" s="388"/>
      <c r="V499" s="346"/>
      <c r="W499" s="346"/>
      <c r="X499" s="346"/>
      <c r="Y499" s="346"/>
      <c r="Z499" s="346"/>
      <c r="AA499" s="346"/>
      <c r="AB499" s="346"/>
      <c r="AC499" s="346"/>
      <c r="AD499" s="346"/>
      <c r="AE499" s="346"/>
      <c r="AF499" s="346"/>
      <c r="AG499" s="346"/>
      <c r="AH499" s="346"/>
      <c r="AI499" s="346"/>
      <c r="AJ499" s="346"/>
      <c r="AK499" s="346"/>
      <c r="AL499" s="346"/>
      <c r="AM499" s="346"/>
      <c r="AN499" s="346"/>
      <c r="AO499" s="346"/>
      <c r="AP499" s="346"/>
    </row>
    <row r="500" spans="1:42" ht="15.75">
      <c r="A500" s="385"/>
      <c r="B500" s="385"/>
      <c r="C500" s="385"/>
      <c r="D500" s="385"/>
      <c r="E500" s="385"/>
      <c r="F500" s="385"/>
      <c r="G500" s="385"/>
      <c r="H500" s="346"/>
      <c r="I500" s="346"/>
      <c r="J500" s="346"/>
      <c r="K500" s="346"/>
      <c r="L500" s="346"/>
      <c r="M500" s="346"/>
      <c r="N500" s="346"/>
      <c r="O500" s="346"/>
      <c r="P500" s="346"/>
      <c r="Q500" s="346"/>
      <c r="R500" s="346"/>
      <c r="S500" s="346"/>
      <c r="T500" s="346"/>
      <c r="U500" s="388"/>
      <c r="V500" s="346"/>
      <c r="W500" s="346"/>
      <c r="X500" s="346"/>
      <c r="Y500" s="346"/>
      <c r="Z500" s="346"/>
      <c r="AA500" s="346"/>
      <c r="AB500" s="346"/>
      <c r="AC500" s="346"/>
      <c r="AD500" s="346"/>
      <c r="AE500" s="346"/>
      <c r="AF500" s="346"/>
      <c r="AG500" s="346"/>
      <c r="AH500" s="346"/>
      <c r="AI500" s="346"/>
      <c r="AJ500" s="346"/>
      <c r="AK500" s="346"/>
      <c r="AL500" s="346"/>
      <c r="AM500" s="346"/>
      <c r="AN500" s="346"/>
      <c r="AO500" s="346"/>
      <c r="AP500" s="346"/>
    </row>
    <row r="501" spans="1:42" ht="15.75">
      <c r="A501" s="385"/>
      <c r="B501" s="385"/>
      <c r="C501" s="385"/>
      <c r="D501" s="385"/>
      <c r="E501" s="385"/>
      <c r="F501" s="385"/>
      <c r="G501" s="385"/>
      <c r="H501" s="346"/>
      <c r="I501" s="346"/>
      <c r="J501" s="346"/>
      <c r="K501" s="346"/>
      <c r="L501" s="346"/>
      <c r="M501" s="346"/>
      <c r="N501" s="346"/>
      <c r="O501" s="346"/>
      <c r="P501" s="346"/>
      <c r="Q501" s="346"/>
      <c r="R501" s="346"/>
      <c r="S501" s="346"/>
      <c r="T501" s="346"/>
      <c r="U501" s="388"/>
      <c r="V501" s="346"/>
      <c r="W501" s="346"/>
      <c r="X501" s="346"/>
      <c r="Y501" s="346"/>
      <c r="Z501" s="346"/>
      <c r="AA501" s="346"/>
      <c r="AB501" s="346"/>
      <c r="AC501" s="346"/>
      <c r="AD501" s="346"/>
      <c r="AE501" s="346"/>
      <c r="AF501" s="346"/>
      <c r="AG501" s="346"/>
      <c r="AH501" s="346"/>
      <c r="AI501" s="346"/>
      <c r="AJ501" s="346"/>
      <c r="AK501" s="346"/>
      <c r="AL501" s="346"/>
      <c r="AM501" s="346"/>
      <c r="AN501" s="346"/>
      <c r="AO501" s="346"/>
      <c r="AP501" s="346"/>
    </row>
    <row r="502" spans="1:42" ht="15.75">
      <c r="A502" s="385"/>
      <c r="B502" s="385"/>
      <c r="C502" s="385"/>
      <c r="D502" s="385"/>
      <c r="E502" s="385"/>
      <c r="F502" s="385"/>
      <c r="G502" s="385"/>
      <c r="H502" s="346"/>
      <c r="I502" s="346"/>
      <c r="J502" s="346"/>
      <c r="K502" s="346"/>
      <c r="L502" s="346"/>
      <c r="M502" s="346"/>
      <c r="N502" s="346"/>
      <c r="O502" s="346"/>
      <c r="P502" s="346"/>
      <c r="Q502" s="346"/>
      <c r="R502" s="346"/>
      <c r="S502" s="346"/>
      <c r="T502" s="346"/>
      <c r="U502" s="388"/>
      <c r="V502" s="346"/>
      <c r="W502" s="346"/>
      <c r="X502" s="346"/>
      <c r="Y502" s="346"/>
      <c r="Z502" s="346"/>
      <c r="AA502" s="346"/>
      <c r="AB502" s="346"/>
      <c r="AC502" s="346"/>
      <c r="AD502" s="346"/>
      <c r="AE502" s="346"/>
      <c r="AF502" s="346"/>
      <c r="AG502" s="346"/>
      <c r="AH502" s="346"/>
      <c r="AI502" s="346"/>
      <c r="AJ502" s="346"/>
      <c r="AK502" s="346"/>
      <c r="AL502" s="346"/>
      <c r="AM502" s="346"/>
      <c r="AN502" s="346"/>
      <c r="AO502" s="346"/>
      <c r="AP502" s="346"/>
    </row>
    <row r="503" spans="1:42" ht="15.75">
      <c r="A503" s="385"/>
      <c r="B503" s="385"/>
      <c r="C503" s="385"/>
      <c r="D503" s="385"/>
      <c r="E503" s="385"/>
      <c r="F503" s="385"/>
      <c r="G503" s="385"/>
      <c r="H503" s="346"/>
      <c r="I503" s="346"/>
      <c r="J503" s="346"/>
      <c r="K503" s="346"/>
      <c r="L503" s="346"/>
      <c r="M503" s="346"/>
      <c r="N503" s="346"/>
      <c r="O503" s="346"/>
      <c r="P503" s="346"/>
      <c r="Q503" s="346"/>
      <c r="R503" s="346"/>
      <c r="S503" s="346"/>
      <c r="T503" s="346"/>
      <c r="U503" s="388"/>
      <c r="V503" s="346"/>
      <c r="W503" s="346"/>
      <c r="X503" s="346"/>
      <c r="Y503" s="346"/>
      <c r="Z503" s="346"/>
      <c r="AA503" s="346"/>
      <c r="AB503" s="346"/>
      <c r="AC503" s="346"/>
      <c r="AD503" s="346"/>
      <c r="AE503" s="346"/>
      <c r="AF503" s="346"/>
      <c r="AG503" s="346"/>
      <c r="AH503" s="346"/>
      <c r="AI503" s="346"/>
      <c r="AJ503" s="346"/>
      <c r="AK503" s="346"/>
      <c r="AL503" s="346"/>
      <c r="AM503" s="346"/>
      <c r="AN503" s="346"/>
      <c r="AO503" s="346"/>
      <c r="AP503" s="346"/>
    </row>
    <row r="504" spans="1:42" ht="15.75">
      <c r="A504" s="385"/>
      <c r="B504" s="385"/>
      <c r="C504" s="385"/>
      <c r="D504" s="385"/>
      <c r="E504" s="385"/>
      <c r="F504" s="385"/>
      <c r="G504" s="385"/>
      <c r="H504" s="346"/>
      <c r="I504" s="346"/>
      <c r="J504" s="346"/>
      <c r="K504" s="346"/>
      <c r="L504" s="346"/>
      <c r="M504" s="346"/>
      <c r="N504" s="346"/>
      <c r="O504" s="346"/>
      <c r="P504" s="346"/>
      <c r="Q504" s="346"/>
      <c r="R504" s="346"/>
      <c r="S504" s="346"/>
      <c r="T504" s="346"/>
      <c r="U504" s="388"/>
      <c r="V504" s="346"/>
      <c r="W504" s="346"/>
      <c r="X504" s="346"/>
      <c r="Y504" s="346"/>
      <c r="Z504" s="346"/>
      <c r="AA504" s="346"/>
      <c r="AB504" s="346"/>
      <c r="AC504" s="346"/>
      <c r="AD504" s="346"/>
      <c r="AE504" s="346"/>
      <c r="AF504" s="346"/>
      <c r="AG504" s="346"/>
      <c r="AH504" s="346"/>
      <c r="AI504" s="346"/>
      <c r="AJ504" s="346"/>
      <c r="AK504" s="346"/>
      <c r="AL504" s="346"/>
      <c r="AM504" s="346"/>
      <c r="AN504" s="346"/>
      <c r="AO504" s="346"/>
      <c r="AP504" s="346"/>
    </row>
    <row r="505" spans="1:42" ht="15.75">
      <c r="A505" s="385"/>
      <c r="B505" s="385"/>
      <c r="C505" s="385"/>
      <c r="D505" s="385"/>
      <c r="E505" s="385"/>
      <c r="F505" s="385"/>
      <c r="G505" s="385"/>
      <c r="H505" s="346"/>
      <c r="I505" s="346"/>
      <c r="J505" s="346"/>
      <c r="K505" s="346"/>
      <c r="L505" s="346"/>
      <c r="M505" s="346"/>
      <c r="N505" s="346"/>
      <c r="O505" s="346"/>
      <c r="P505" s="346"/>
      <c r="Q505" s="346"/>
      <c r="R505" s="346"/>
      <c r="S505" s="346"/>
      <c r="T505" s="346"/>
      <c r="U505" s="388"/>
      <c r="V505" s="346"/>
      <c r="W505" s="346"/>
      <c r="X505" s="346"/>
      <c r="Y505" s="346"/>
      <c r="Z505" s="346"/>
      <c r="AA505" s="346"/>
      <c r="AB505" s="346"/>
      <c r="AC505" s="346"/>
      <c r="AD505" s="346"/>
      <c r="AE505" s="346"/>
      <c r="AF505" s="346"/>
      <c r="AG505" s="346"/>
      <c r="AH505" s="346"/>
      <c r="AI505" s="346"/>
      <c r="AJ505" s="346"/>
      <c r="AK505" s="346"/>
      <c r="AL505" s="346"/>
      <c r="AM505" s="346"/>
      <c r="AN505" s="346"/>
      <c r="AO505" s="346"/>
      <c r="AP505" s="346"/>
    </row>
    <row r="506" spans="1:42" ht="15.75">
      <c r="A506" s="385"/>
      <c r="B506" s="385"/>
      <c r="C506" s="385"/>
      <c r="D506" s="385"/>
      <c r="E506" s="385"/>
      <c r="F506" s="385"/>
      <c r="G506" s="385"/>
      <c r="H506" s="346"/>
      <c r="I506" s="346"/>
      <c r="J506" s="346"/>
      <c r="K506" s="346"/>
      <c r="L506" s="346"/>
      <c r="M506" s="346"/>
      <c r="N506" s="346"/>
      <c r="O506" s="346"/>
      <c r="P506" s="346"/>
      <c r="Q506" s="346"/>
      <c r="R506" s="346"/>
      <c r="S506" s="346"/>
      <c r="T506" s="346"/>
      <c r="U506" s="388"/>
      <c r="V506" s="346"/>
      <c r="W506" s="346"/>
      <c r="X506" s="346"/>
      <c r="Y506" s="346"/>
      <c r="Z506" s="346"/>
      <c r="AA506" s="346"/>
      <c r="AB506" s="346"/>
      <c r="AC506" s="346"/>
      <c r="AD506" s="346"/>
      <c r="AE506" s="346"/>
      <c r="AF506" s="346"/>
      <c r="AG506" s="346"/>
      <c r="AH506" s="346"/>
      <c r="AI506" s="346"/>
      <c r="AJ506" s="346"/>
      <c r="AK506" s="346"/>
      <c r="AL506" s="346"/>
      <c r="AM506" s="346"/>
      <c r="AN506" s="346"/>
      <c r="AO506" s="346"/>
      <c r="AP506" s="346"/>
    </row>
    <row r="507" spans="1:42" ht="15.75">
      <c r="A507" s="385"/>
      <c r="B507" s="385"/>
      <c r="C507" s="385"/>
      <c r="D507" s="385"/>
      <c r="E507" s="385"/>
      <c r="F507" s="385"/>
      <c r="G507" s="385"/>
      <c r="H507" s="346"/>
      <c r="I507" s="346"/>
      <c r="J507" s="346"/>
      <c r="K507" s="346"/>
      <c r="L507" s="346"/>
      <c r="M507" s="346"/>
      <c r="N507" s="346"/>
      <c r="O507" s="346"/>
      <c r="P507" s="346"/>
      <c r="Q507" s="346"/>
      <c r="R507" s="346"/>
      <c r="S507" s="346"/>
      <c r="T507" s="346"/>
      <c r="U507" s="388"/>
      <c r="V507" s="346"/>
      <c r="W507" s="346"/>
      <c r="X507" s="346"/>
      <c r="Y507" s="346"/>
      <c r="Z507" s="346"/>
      <c r="AA507" s="346"/>
      <c r="AB507" s="346"/>
      <c r="AC507" s="346"/>
      <c r="AD507" s="346"/>
      <c r="AE507" s="346"/>
      <c r="AF507" s="346"/>
      <c r="AG507" s="346"/>
      <c r="AH507" s="346"/>
      <c r="AI507" s="346"/>
      <c r="AJ507" s="346"/>
      <c r="AK507" s="346"/>
      <c r="AL507" s="346"/>
      <c r="AM507" s="346"/>
      <c r="AN507" s="346"/>
      <c r="AO507" s="346"/>
      <c r="AP507" s="346"/>
    </row>
    <row r="508" spans="1:42" ht="15.75">
      <c r="A508" s="385"/>
      <c r="B508" s="385"/>
      <c r="C508" s="385"/>
      <c r="D508" s="385"/>
      <c r="E508" s="385"/>
      <c r="F508" s="385"/>
      <c r="G508" s="385"/>
      <c r="H508" s="346"/>
      <c r="I508" s="346"/>
      <c r="J508" s="346"/>
      <c r="K508" s="346"/>
      <c r="L508" s="346"/>
      <c r="M508" s="346"/>
      <c r="N508" s="346"/>
      <c r="O508" s="346"/>
      <c r="P508" s="346"/>
      <c r="Q508" s="346"/>
      <c r="R508" s="346"/>
      <c r="S508" s="346"/>
      <c r="T508" s="346"/>
      <c r="U508" s="388"/>
      <c r="V508" s="346"/>
      <c r="W508" s="346"/>
      <c r="X508" s="346"/>
      <c r="Y508" s="346"/>
      <c r="Z508" s="346"/>
      <c r="AA508" s="346"/>
      <c r="AB508" s="346"/>
      <c r="AC508" s="346"/>
      <c r="AD508" s="346"/>
      <c r="AE508" s="346"/>
      <c r="AF508" s="346"/>
      <c r="AG508" s="346"/>
      <c r="AH508" s="346"/>
      <c r="AI508" s="346"/>
      <c r="AJ508" s="346"/>
      <c r="AK508" s="346"/>
      <c r="AL508" s="346"/>
      <c r="AM508" s="346"/>
      <c r="AN508" s="346"/>
      <c r="AO508" s="346"/>
      <c r="AP508" s="346"/>
    </row>
    <row r="509" spans="1:42" ht="15.75">
      <c r="A509" s="385"/>
      <c r="B509" s="385"/>
      <c r="C509" s="385"/>
      <c r="D509" s="385"/>
      <c r="E509" s="385"/>
      <c r="F509" s="385"/>
      <c r="G509" s="385"/>
      <c r="H509" s="346"/>
      <c r="I509" s="346"/>
      <c r="J509" s="346"/>
      <c r="K509" s="346"/>
      <c r="L509" s="346"/>
      <c r="M509" s="346"/>
      <c r="N509" s="346"/>
      <c r="O509" s="346"/>
      <c r="P509" s="346"/>
      <c r="Q509" s="346"/>
      <c r="R509" s="346"/>
      <c r="S509" s="346"/>
      <c r="T509" s="346"/>
      <c r="U509" s="388"/>
      <c r="V509" s="346"/>
      <c r="W509" s="346"/>
      <c r="X509" s="346"/>
      <c r="Y509" s="346"/>
      <c r="Z509" s="346"/>
      <c r="AA509" s="346"/>
      <c r="AB509" s="346"/>
      <c r="AC509" s="346"/>
      <c r="AD509" s="346"/>
      <c r="AE509" s="346"/>
      <c r="AF509" s="346"/>
      <c r="AG509" s="346"/>
      <c r="AH509" s="346"/>
      <c r="AI509" s="346"/>
      <c r="AJ509" s="346"/>
      <c r="AK509" s="346"/>
      <c r="AL509" s="346"/>
      <c r="AM509" s="346"/>
      <c r="AN509" s="346"/>
      <c r="AO509" s="346"/>
      <c r="AP509" s="346"/>
    </row>
    <row r="510" spans="1:42" ht="15.75">
      <c r="A510" s="385"/>
      <c r="B510" s="385"/>
      <c r="C510" s="385"/>
      <c r="D510" s="385"/>
      <c r="E510" s="385"/>
      <c r="F510" s="385"/>
      <c r="G510" s="385"/>
      <c r="H510" s="346"/>
      <c r="I510" s="346"/>
      <c r="J510" s="346"/>
      <c r="K510" s="346"/>
      <c r="L510" s="346"/>
      <c r="M510" s="346"/>
      <c r="N510" s="346"/>
      <c r="O510" s="346"/>
      <c r="P510" s="346"/>
      <c r="Q510" s="346"/>
      <c r="R510" s="346"/>
      <c r="S510" s="346"/>
      <c r="T510" s="346"/>
      <c r="U510" s="388"/>
      <c r="V510" s="346"/>
      <c r="W510" s="346"/>
      <c r="X510" s="346"/>
      <c r="Y510" s="346"/>
      <c r="Z510" s="346"/>
      <c r="AA510" s="346"/>
      <c r="AB510" s="346"/>
      <c r="AC510" s="346"/>
      <c r="AD510" s="346"/>
      <c r="AE510" s="346"/>
      <c r="AF510" s="346"/>
      <c r="AG510" s="346"/>
      <c r="AH510" s="346"/>
      <c r="AI510" s="346"/>
      <c r="AJ510" s="346"/>
      <c r="AK510" s="346"/>
      <c r="AL510" s="346"/>
      <c r="AM510" s="346"/>
      <c r="AN510" s="346"/>
      <c r="AO510" s="346"/>
      <c r="AP510" s="346"/>
    </row>
    <row r="511" spans="1:42" ht="15.75">
      <c r="A511" s="385"/>
      <c r="B511" s="385"/>
      <c r="C511" s="385"/>
      <c r="D511" s="385"/>
      <c r="E511" s="385"/>
      <c r="F511" s="385"/>
      <c r="G511" s="385"/>
      <c r="H511" s="346"/>
      <c r="I511" s="346"/>
      <c r="J511" s="346"/>
      <c r="K511" s="346"/>
      <c r="L511" s="346"/>
      <c r="M511" s="346"/>
      <c r="N511" s="346"/>
      <c r="O511" s="346"/>
      <c r="P511" s="346"/>
      <c r="Q511" s="346"/>
      <c r="R511" s="346"/>
      <c r="S511" s="346"/>
      <c r="T511" s="346"/>
      <c r="U511" s="388"/>
      <c r="V511" s="346"/>
      <c r="W511" s="346"/>
      <c r="X511" s="346"/>
      <c r="Y511" s="346"/>
      <c r="Z511" s="346"/>
      <c r="AA511" s="346"/>
      <c r="AB511" s="346"/>
      <c r="AC511" s="346"/>
      <c r="AD511" s="346"/>
      <c r="AE511" s="346"/>
      <c r="AF511" s="346"/>
      <c r="AG511" s="346"/>
      <c r="AH511" s="346"/>
      <c r="AI511" s="346"/>
      <c r="AJ511" s="346"/>
      <c r="AK511" s="346"/>
      <c r="AL511" s="346"/>
      <c r="AM511" s="346"/>
      <c r="AN511" s="346"/>
      <c r="AO511" s="346"/>
      <c r="AP511" s="346"/>
    </row>
    <row r="512" spans="1:42" ht="15.75">
      <c r="A512" s="385"/>
      <c r="B512" s="385"/>
      <c r="C512" s="385"/>
      <c r="D512" s="385"/>
      <c r="E512" s="385"/>
      <c r="F512" s="385"/>
      <c r="G512" s="385"/>
      <c r="H512" s="346"/>
      <c r="I512" s="346"/>
      <c r="J512" s="346"/>
      <c r="K512" s="346"/>
      <c r="L512" s="346"/>
      <c r="M512" s="346"/>
      <c r="N512" s="346"/>
      <c r="O512" s="346"/>
      <c r="P512" s="346"/>
      <c r="Q512" s="346"/>
      <c r="R512" s="346"/>
      <c r="S512" s="346"/>
      <c r="T512" s="346"/>
      <c r="U512" s="388"/>
      <c r="V512" s="346"/>
      <c r="W512" s="346"/>
      <c r="X512" s="346"/>
      <c r="Y512" s="346"/>
      <c r="Z512" s="346"/>
      <c r="AA512" s="346"/>
      <c r="AB512" s="346"/>
      <c r="AC512" s="346"/>
      <c r="AD512" s="346"/>
      <c r="AE512" s="346"/>
      <c r="AF512" s="346"/>
      <c r="AG512" s="346"/>
      <c r="AH512" s="346"/>
      <c r="AI512" s="346"/>
      <c r="AJ512" s="346"/>
      <c r="AK512" s="346"/>
      <c r="AL512" s="346"/>
      <c r="AM512" s="346"/>
      <c r="AN512" s="346"/>
      <c r="AO512" s="346"/>
      <c r="AP512" s="346"/>
    </row>
    <row r="513" spans="1:42" ht="15.75">
      <c r="A513" s="385"/>
      <c r="B513" s="385"/>
      <c r="C513" s="385"/>
      <c r="D513" s="385"/>
      <c r="E513" s="385"/>
      <c r="F513" s="385"/>
      <c r="G513" s="385"/>
      <c r="H513" s="346"/>
      <c r="I513" s="346"/>
      <c r="J513" s="346"/>
      <c r="K513" s="346"/>
      <c r="L513" s="346"/>
      <c r="M513" s="346"/>
      <c r="N513" s="346"/>
      <c r="O513" s="346"/>
      <c r="P513" s="346"/>
      <c r="Q513" s="346"/>
      <c r="R513" s="346"/>
      <c r="S513" s="346"/>
      <c r="T513" s="346"/>
      <c r="U513" s="388"/>
      <c r="V513" s="346"/>
      <c r="W513" s="346"/>
      <c r="X513" s="346"/>
      <c r="Y513" s="346"/>
      <c r="Z513" s="346"/>
      <c r="AA513" s="346"/>
      <c r="AB513" s="346"/>
      <c r="AC513" s="346"/>
      <c r="AD513" s="346"/>
      <c r="AE513" s="346"/>
      <c r="AF513" s="346"/>
      <c r="AG513" s="346"/>
      <c r="AH513" s="346"/>
      <c r="AI513" s="346"/>
      <c r="AJ513" s="346"/>
      <c r="AK513" s="346"/>
      <c r="AL513" s="346"/>
      <c r="AM513" s="346"/>
      <c r="AN513" s="346"/>
      <c r="AO513" s="346"/>
      <c r="AP513" s="346"/>
    </row>
    <row r="514" spans="1:42" ht="15.75">
      <c r="A514" s="385"/>
      <c r="B514" s="385"/>
      <c r="C514" s="385"/>
      <c r="D514" s="385"/>
      <c r="E514" s="385"/>
      <c r="F514" s="385"/>
      <c r="G514" s="385"/>
      <c r="H514" s="346"/>
      <c r="I514" s="346"/>
      <c r="J514" s="346"/>
      <c r="K514" s="346"/>
      <c r="L514" s="346"/>
      <c r="M514" s="346"/>
      <c r="N514" s="346"/>
      <c r="O514" s="346"/>
      <c r="P514" s="346"/>
      <c r="Q514" s="346"/>
      <c r="R514" s="346"/>
      <c r="S514" s="346"/>
      <c r="T514" s="346"/>
      <c r="U514" s="388"/>
      <c r="V514" s="346"/>
      <c r="W514" s="346"/>
      <c r="X514" s="346"/>
      <c r="Y514" s="346"/>
      <c r="Z514" s="346"/>
      <c r="AA514" s="346"/>
      <c r="AB514" s="346"/>
      <c r="AC514" s="346"/>
      <c r="AD514" s="346"/>
      <c r="AE514" s="346"/>
      <c r="AF514" s="346"/>
      <c r="AG514" s="346"/>
      <c r="AH514" s="346"/>
      <c r="AI514" s="346"/>
      <c r="AJ514" s="346"/>
      <c r="AK514" s="346"/>
      <c r="AL514" s="346"/>
      <c r="AM514" s="346"/>
      <c r="AN514" s="346"/>
      <c r="AO514" s="346"/>
      <c r="AP514" s="346"/>
    </row>
    <row r="515" spans="1:42" ht="15.75">
      <c r="A515" s="385"/>
      <c r="B515" s="385"/>
      <c r="C515" s="385"/>
      <c r="D515" s="385"/>
      <c r="E515" s="385"/>
      <c r="F515" s="385"/>
      <c r="G515" s="385"/>
      <c r="H515" s="346"/>
      <c r="I515" s="346"/>
      <c r="J515" s="346"/>
      <c r="K515" s="346"/>
      <c r="L515" s="346"/>
      <c r="M515" s="346"/>
      <c r="N515" s="346"/>
      <c r="O515" s="346"/>
      <c r="P515" s="346"/>
      <c r="Q515" s="346"/>
      <c r="R515" s="346"/>
      <c r="S515" s="346"/>
      <c r="T515" s="346"/>
      <c r="U515" s="388"/>
      <c r="V515" s="346"/>
      <c r="W515" s="346"/>
      <c r="X515" s="346"/>
      <c r="Y515" s="346"/>
      <c r="Z515" s="346"/>
      <c r="AA515" s="346"/>
      <c r="AB515" s="346"/>
      <c r="AC515" s="346"/>
      <c r="AD515" s="346"/>
      <c r="AE515" s="346"/>
      <c r="AF515" s="346"/>
      <c r="AG515" s="346"/>
      <c r="AH515" s="346"/>
      <c r="AI515" s="346"/>
      <c r="AJ515" s="346"/>
      <c r="AK515" s="346"/>
      <c r="AL515" s="346"/>
      <c r="AM515" s="346"/>
      <c r="AN515" s="346"/>
      <c r="AO515" s="346"/>
      <c r="AP515" s="346"/>
    </row>
    <row r="516" spans="1:42" ht="15.75">
      <c r="A516" s="385"/>
      <c r="B516" s="385"/>
      <c r="C516" s="385"/>
      <c r="D516" s="385"/>
      <c r="E516" s="385"/>
      <c r="F516" s="385"/>
      <c r="G516" s="385"/>
      <c r="H516" s="346"/>
      <c r="I516" s="346"/>
      <c r="J516" s="346"/>
      <c r="K516" s="346"/>
      <c r="L516" s="346"/>
      <c r="M516" s="346"/>
      <c r="N516" s="346"/>
      <c r="O516" s="346"/>
      <c r="P516" s="346"/>
      <c r="Q516" s="346"/>
      <c r="R516" s="346"/>
      <c r="S516" s="346"/>
      <c r="T516" s="346"/>
      <c r="U516" s="388"/>
      <c r="V516" s="346"/>
      <c r="W516" s="346"/>
      <c r="X516" s="346"/>
      <c r="Y516" s="346"/>
      <c r="Z516" s="346"/>
      <c r="AA516" s="346"/>
      <c r="AB516" s="346"/>
      <c r="AC516" s="346"/>
      <c r="AD516" s="346"/>
      <c r="AE516" s="346"/>
      <c r="AF516" s="346"/>
      <c r="AG516" s="346"/>
      <c r="AH516" s="346"/>
      <c r="AI516" s="346"/>
      <c r="AJ516" s="346"/>
      <c r="AK516" s="346"/>
      <c r="AL516" s="346"/>
      <c r="AM516" s="346"/>
      <c r="AN516" s="346"/>
      <c r="AO516" s="346"/>
      <c r="AP516" s="346"/>
    </row>
    <row r="517" spans="1:42" ht="15.75">
      <c r="A517" s="385"/>
      <c r="B517" s="385"/>
      <c r="C517" s="385"/>
      <c r="D517" s="385"/>
      <c r="E517" s="385"/>
      <c r="F517" s="385"/>
      <c r="G517" s="385"/>
      <c r="H517" s="346"/>
      <c r="I517" s="346"/>
      <c r="J517" s="346"/>
      <c r="K517" s="346"/>
      <c r="L517" s="346"/>
      <c r="M517" s="346"/>
      <c r="N517" s="346"/>
      <c r="O517" s="346"/>
      <c r="P517" s="346"/>
      <c r="Q517" s="346"/>
      <c r="R517" s="346"/>
      <c r="S517" s="346"/>
      <c r="T517" s="346"/>
      <c r="U517" s="388"/>
      <c r="V517" s="346"/>
      <c r="W517" s="346"/>
      <c r="X517" s="346"/>
      <c r="Y517" s="346"/>
      <c r="Z517" s="346"/>
      <c r="AA517" s="346"/>
      <c r="AB517" s="346"/>
      <c r="AC517" s="346"/>
      <c r="AD517" s="346"/>
      <c r="AE517" s="346"/>
      <c r="AF517" s="346"/>
      <c r="AG517" s="346"/>
      <c r="AH517" s="346"/>
      <c r="AI517" s="346"/>
      <c r="AJ517" s="346"/>
      <c r="AK517" s="346"/>
      <c r="AL517" s="346"/>
      <c r="AM517" s="346"/>
      <c r="AN517" s="346"/>
      <c r="AO517" s="346"/>
      <c r="AP517" s="346"/>
    </row>
    <row r="518" spans="1:42" ht="15.75">
      <c r="A518" s="385"/>
      <c r="B518" s="385"/>
      <c r="C518" s="385"/>
      <c r="D518" s="385"/>
      <c r="E518" s="385"/>
      <c r="F518" s="385"/>
      <c r="G518" s="385"/>
      <c r="H518" s="346"/>
      <c r="I518" s="346"/>
      <c r="J518" s="346"/>
      <c r="K518" s="346"/>
      <c r="L518" s="346"/>
      <c r="M518" s="346"/>
      <c r="N518" s="346"/>
      <c r="O518" s="346"/>
      <c r="P518" s="346"/>
      <c r="Q518" s="346"/>
      <c r="R518" s="346"/>
      <c r="S518" s="346"/>
      <c r="T518" s="346"/>
      <c r="U518" s="388"/>
      <c r="V518" s="346"/>
      <c r="W518" s="346"/>
      <c r="X518" s="346"/>
      <c r="Y518" s="346"/>
      <c r="Z518" s="346"/>
      <c r="AA518" s="346"/>
      <c r="AB518" s="346"/>
      <c r="AC518" s="346"/>
      <c r="AD518" s="346"/>
      <c r="AE518" s="346"/>
      <c r="AF518" s="346"/>
      <c r="AG518" s="346"/>
      <c r="AH518" s="346"/>
      <c r="AI518" s="346"/>
      <c r="AJ518" s="346"/>
      <c r="AK518" s="346"/>
      <c r="AL518" s="346"/>
      <c r="AM518" s="346"/>
      <c r="AN518" s="346"/>
      <c r="AO518" s="346"/>
      <c r="AP518" s="346"/>
    </row>
    <row r="519" spans="1:42" ht="15.75">
      <c r="A519" s="385"/>
      <c r="B519" s="385"/>
      <c r="C519" s="385"/>
      <c r="D519" s="385"/>
      <c r="E519" s="385"/>
      <c r="F519" s="385"/>
      <c r="G519" s="385"/>
      <c r="H519" s="346"/>
      <c r="I519" s="346"/>
      <c r="J519" s="346"/>
      <c r="K519" s="346"/>
      <c r="L519" s="346"/>
      <c r="M519" s="346"/>
      <c r="N519" s="346"/>
      <c r="O519" s="346"/>
      <c r="P519" s="346"/>
      <c r="Q519" s="346"/>
      <c r="R519" s="346"/>
      <c r="S519" s="346"/>
      <c r="T519" s="346"/>
      <c r="U519" s="388"/>
      <c r="V519" s="346"/>
      <c r="W519" s="346"/>
      <c r="X519" s="346"/>
      <c r="Y519" s="346"/>
      <c r="Z519" s="346"/>
      <c r="AA519" s="346"/>
      <c r="AB519" s="346"/>
      <c r="AC519" s="346"/>
      <c r="AD519" s="346"/>
      <c r="AE519" s="346"/>
      <c r="AF519" s="346"/>
      <c r="AG519" s="346"/>
      <c r="AH519" s="346"/>
      <c r="AI519" s="346"/>
      <c r="AJ519" s="346"/>
      <c r="AK519" s="346"/>
      <c r="AL519" s="346"/>
      <c r="AM519" s="346"/>
      <c r="AN519" s="346"/>
      <c r="AO519" s="346"/>
      <c r="AP519" s="346"/>
    </row>
    <row r="520" spans="1:42" ht="15.75">
      <c r="A520" s="385"/>
      <c r="B520" s="385"/>
      <c r="C520" s="385"/>
      <c r="D520" s="385"/>
      <c r="E520" s="385"/>
      <c r="F520" s="385"/>
      <c r="G520" s="385"/>
      <c r="H520" s="346"/>
      <c r="I520" s="346"/>
      <c r="J520" s="346"/>
      <c r="K520" s="346"/>
      <c r="L520" s="346"/>
      <c r="M520" s="346"/>
      <c r="N520" s="346"/>
      <c r="O520" s="346"/>
      <c r="P520" s="346"/>
      <c r="Q520" s="346"/>
      <c r="R520" s="346"/>
      <c r="S520" s="346"/>
      <c r="T520" s="346"/>
      <c r="U520" s="388"/>
      <c r="V520" s="346"/>
      <c r="W520" s="346"/>
      <c r="X520" s="346"/>
      <c r="Y520" s="346"/>
      <c r="Z520" s="346"/>
      <c r="AA520" s="346"/>
      <c r="AB520" s="346"/>
      <c r="AC520" s="346"/>
      <c r="AD520" s="346"/>
      <c r="AE520" s="346"/>
      <c r="AF520" s="346"/>
      <c r="AG520" s="346"/>
      <c r="AH520" s="346"/>
      <c r="AI520" s="346"/>
      <c r="AJ520" s="346"/>
      <c r="AK520" s="346"/>
      <c r="AL520" s="346"/>
      <c r="AM520" s="346"/>
      <c r="AN520" s="346"/>
      <c r="AO520" s="346"/>
      <c r="AP520" s="346"/>
    </row>
    <row r="521" spans="1:42" ht="15.75">
      <c r="A521" s="385"/>
      <c r="B521" s="385"/>
      <c r="C521" s="385"/>
      <c r="D521" s="385"/>
      <c r="E521" s="385"/>
      <c r="F521" s="385"/>
      <c r="G521" s="385"/>
      <c r="H521" s="346"/>
      <c r="I521" s="346"/>
      <c r="J521" s="346"/>
      <c r="K521" s="346"/>
      <c r="L521" s="346"/>
      <c r="M521" s="346"/>
      <c r="N521" s="346"/>
      <c r="O521" s="346"/>
      <c r="P521" s="346"/>
      <c r="Q521" s="346"/>
      <c r="R521" s="346"/>
      <c r="S521" s="346"/>
      <c r="T521" s="346"/>
      <c r="U521" s="388"/>
      <c r="V521" s="346"/>
      <c r="W521" s="346"/>
      <c r="X521" s="346"/>
      <c r="Y521" s="346"/>
      <c r="Z521" s="346"/>
      <c r="AA521" s="346"/>
      <c r="AB521" s="346"/>
      <c r="AC521" s="346"/>
      <c r="AD521" s="346"/>
      <c r="AE521" s="346"/>
      <c r="AF521" s="346"/>
      <c r="AG521" s="346"/>
      <c r="AH521" s="346"/>
      <c r="AI521" s="346"/>
      <c r="AJ521" s="346"/>
      <c r="AK521" s="346"/>
      <c r="AL521" s="346"/>
      <c r="AM521" s="346"/>
      <c r="AN521" s="346"/>
      <c r="AO521" s="346"/>
      <c r="AP521" s="346"/>
    </row>
    <row r="522" spans="1:42" ht="15.75">
      <c r="A522" s="385"/>
      <c r="B522" s="385"/>
      <c r="C522" s="385"/>
      <c r="D522" s="385"/>
      <c r="E522" s="385"/>
      <c r="F522" s="385"/>
      <c r="G522" s="385"/>
      <c r="H522" s="346"/>
      <c r="I522" s="346"/>
      <c r="J522" s="346"/>
      <c r="K522" s="346"/>
      <c r="L522" s="346"/>
      <c r="M522" s="346"/>
      <c r="N522" s="346"/>
      <c r="O522" s="346"/>
      <c r="P522" s="346"/>
      <c r="Q522" s="346"/>
      <c r="R522" s="346"/>
      <c r="S522" s="346"/>
      <c r="T522" s="346"/>
      <c r="U522" s="388"/>
      <c r="V522" s="346"/>
      <c r="W522" s="346"/>
      <c r="X522" s="346"/>
      <c r="Y522" s="346"/>
      <c r="Z522" s="346"/>
      <c r="AA522" s="346"/>
      <c r="AB522" s="346"/>
      <c r="AC522" s="346"/>
      <c r="AD522" s="346"/>
      <c r="AE522" s="346"/>
      <c r="AF522" s="346"/>
      <c r="AG522" s="346"/>
      <c r="AH522" s="346"/>
      <c r="AI522" s="346"/>
      <c r="AJ522" s="346"/>
      <c r="AK522" s="346"/>
      <c r="AL522" s="346"/>
      <c r="AM522" s="346"/>
      <c r="AN522" s="346"/>
      <c r="AO522" s="346"/>
      <c r="AP522" s="346"/>
    </row>
    <row r="523" spans="1:42" ht="15.75">
      <c r="A523" s="385"/>
      <c r="B523" s="385"/>
      <c r="C523" s="385"/>
      <c r="D523" s="385"/>
      <c r="E523" s="385"/>
      <c r="F523" s="385"/>
      <c r="G523" s="385"/>
      <c r="H523" s="346"/>
      <c r="I523" s="346"/>
      <c r="J523" s="346"/>
      <c r="K523" s="346"/>
      <c r="L523" s="346"/>
      <c r="M523" s="346"/>
      <c r="N523" s="346"/>
      <c r="O523" s="346"/>
      <c r="P523" s="346"/>
      <c r="Q523" s="346"/>
      <c r="R523" s="346"/>
      <c r="S523" s="346"/>
      <c r="T523" s="346"/>
      <c r="U523" s="388"/>
      <c r="V523" s="346"/>
      <c r="W523" s="346"/>
      <c r="X523" s="346"/>
      <c r="Y523" s="346"/>
      <c r="Z523" s="346"/>
      <c r="AA523" s="346"/>
      <c r="AB523" s="346"/>
      <c r="AC523" s="346"/>
      <c r="AD523" s="346"/>
      <c r="AE523" s="346"/>
      <c r="AF523" s="346"/>
      <c r="AG523" s="346"/>
      <c r="AH523" s="346"/>
      <c r="AI523" s="346"/>
      <c r="AJ523" s="346"/>
      <c r="AK523" s="346"/>
      <c r="AL523" s="346"/>
      <c r="AM523" s="346"/>
      <c r="AN523" s="346"/>
      <c r="AO523" s="346"/>
      <c r="AP523" s="346"/>
    </row>
    <row r="524" spans="1:42" ht="15.75">
      <c r="A524" s="385"/>
      <c r="B524" s="385"/>
      <c r="C524" s="385"/>
      <c r="D524" s="385"/>
      <c r="E524" s="385"/>
      <c r="F524" s="385"/>
      <c r="G524" s="385"/>
      <c r="H524" s="346"/>
      <c r="I524" s="346"/>
      <c r="J524" s="346"/>
      <c r="K524" s="346"/>
      <c r="L524" s="346"/>
      <c r="M524" s="346"/>
      <c r="N524" s="346"/>
      <c r="O524" s="346"/>
      <c r="P524" s="346"/>
      <c r="Q524" s="346"/>
      <c r="R524" s="346"/>
      <c r="S524" s="346"/>
      <c r="T524" s="346"/>
      <c r="U524" s="388"/>
      <c r="V524" s="346"/>
      <c r="W524" s="346"/>
      <c r="X524" s="346"/>
      <c r="Y524" s="346"/>
      <c r="Z524" s="346"/>
      <c r="AA524" s="346"/>
      <c r="AB524" s="346"/>
      <c r="AC524" s="346"/>
      <c r="AD524" s="346"/>
      <c r="AE524" s="346"/>
      <c r="AF524" s="346"/>
      <c r="AG524" s="346"/>
      <c r="AH524" s="346"/>
      <c r="AI524" s="346"/>
      <c r="AJ524" s="346"/>
      <c r="AK524" s="346"/>
      <c r="AL524" s="346"/>
      <c r="AM524" s="346"/>
      <c r="AN524" s="346"/>
      <c r="AO524" s="346"/>
      <c r="AP524" s="346"/>
    </row>
    <row r="525" spans="1:42" ht="15.75">
      <c r="A525" s="385"/>
      <c r="B525" s="385"/>
      <c r="C525" s="385"/>
      <c r="D525" s="385"/>
      <c r="E525" s="385"/>
      <c r="F525" s="385"/>
      <c r="G525" s="385"/>
      <c r="H525" s="346"/>
      <c r="I525" s="346"/>
      <c r="J525" s="346"/>
      <c r="K525" s="346"/>
      <c r="L525" s="346"/>
      <c r="M525" s="346"/>
      <c r="N525" s="346"/>
      <c r="O525" s="346"/>
      <c r="P525" s="346"/>
      <c r="Q525" s="346"/>
      <c r="R525" s="346"/>
      <c r="S525" s="346"/>
      <c r="T525" s="346"/>
      <c r="U525" s="388"/>
      <c r="V525" s="346"/>
      <c r="W525" s="346"/>
      <c r="X525" s="346"/>
      <c r="Y525" s="346"/>
      <c r="Z525" s="346"/>
      <c r="AA525" s="346"/>
      <c r="AB525" s="346"/>
      <c r="AC525" s="346"/>
      <c r="AD525" s="346"/>
      <c r="AE525" s="346"/>
      <c r="AF525" s="346"/>
      <c r="AG525" s="346"/>
      <c r="AH525" s="346"/>
      <c r="AI525" s="346"/>
      <c r="AJ525" s="346"/>
      <c r="AK525" s="346"/>
      <c r="AL525" s="346"/>
      <c r="AM525" s="346"/>
      <c r="AN525" s="346"/>
      <c r="AO525" s="346"/>
      <c r="AP525" s="346"/>
    </row>
    <row r="526" spans="1:42" ht="15.75">
      <c r="A526" s="385"/>
      <c r="B526" s="385"/>
      <c r="C526" s="385"/>
      <c r="D526" s="385"/>
      <c r="E526" s="385"/>
      <c r="F526" s="385"/>
      <c r="G526" s="385"/>
      <c r="H526" s="346"/>
      <c r="I526" s="346"/>
      <c r="J526" s="346"/>
      <c r="K526" s="346"/>
      <c r="L526" s="346"/>
      <c r="M526" s="346"/>
      <c r="N526" s="346"/>
      <c r="O526" s="346"/>
      <c r="P526" s="346"/>
      <c r="Q526" s="346"/>
      <c r="R526" s="346"/>
      <c r="S526" s="346"/>
      <c r="T526" s="346"/>
      <c r="U526" s="388"/>
      <c r="V526" s="346"/>
      <c r="W526" s="346"/>
      <c r="X526" s="346"/>
      <c r="Y526" s="346"/>
      <c r="Z526" s="346"/>
      <c r="AA526" s="346"/>
      <c r="AB526" s="346"/>
      <c r="AC526" s="346"/>
      <c r="AD526" s="346"/>
      <c r="AE526" s="346"/>
      <c r="AF526" s="346"/>
      <c r="AG526" s="346"/>
      <c r="AH526" s="346"/>
      <c r="AI526" s="346"/>
      <c r="AJ526" s="346"/>
      <c r="AK526" s="346"/>
      <c r="AL526" s="346"/>
      <c r="AM526" s="346"/>
      <c r="AN526" s="346"/>
      <c r="AO526" s="346"/>
      <c r="AP526" s="346"/>
    </row>
    <row r="527" spans="1:42" ht="15.75">
      <c r="A527" s="385"/>
      <c r="B527" s="385"/>
      <c r="C527" s="385"/>
      <c r="D527" s="385"/>
      <c r="E527" s="385"/>
      <c r="F527" s="385"/>
      <c r="G527" s="385"/>
      <c r="H527" s="346"/>
      <c r="I527" s="346"/>
      <c r="J527" s="346"/>
      <c r="K527" s="346"/>
      <c r="L527" s="346"/>
      <c r="M527" s="346"/>
      <c r="N527" s="346"/>
      <c r="O527" s="346"/>
      <c r="P527" s="346"/>
      <c r="Q527" s="346"/>
      <c r="R527" s="346"/>
      <c r="S527" s="346"/>
      <c r="T527" s="346"/>
      <c r="U527" s="388"/>
      <c r="V527" s="346"/>
      <c r="W527" s="346"/>
      <c r="X527" s="346"/>
      <c r="Y527" s="346"/>
      <c r="Z527" s="346"/>
      <c r="AA527" s="346"/>
      <c r="AB527" s="346"/>
      <c r="AC527" s="346"/>
      <c r="AD527" s="346"/>
      <c r="AE527" s="346"/>
      <c r="AF527" s="346"/>
      <c r="AG527" s="346"/>
      <c r="AH527" s="346"/>
      <c r="AI527" s="346"/>
      <c r="AJ527" s="346"/>
      <c r="AK527" s="346"/>
      <c r="AL527" s="346"/>
      <c r="AM527" s="346"/>
      <c r="AN527" s="346"/>
      <c r="AO527" s="346"/>
      <c r="AP527" s="346"/>
    </row>
    <row r="528" spans="1:42" ht="15.75">
      <c r="A528" s="385"/>
      <c r="B528" s="385"/>
      <c r="C528" s="385"/>
      <c r="D528" s="385"/>
      <c r="E528" s="385"/>
      <c r="F528" s="385"/>
      <c r="G528" s="385"/>
      <c r="H528" s="346"/>
      <c r="I528" s="346"/>
      <c r="J528" s="346"/>
      <c r="K528" s="346"/>
      <c r="L528" s="346"/>
      <c r="M528" s="346"/>
      <c r="N528" s="346"/>
      <c r="O528" s="346"/>
      <c r="P528" s="346"/>
      <c r="Q528" s="346"/>
      <c r="R528" s="346"/>
      <c r="S528" s="346"/>
      <c r="T528" s="346"/>
      <c r="U528" s="388"/>
      <c r="V528" s="346"/>
      <c r="W528" s="346"/>
      <c r="X528" s="346"/>
      <c r="Y528" s="346"/>
      <c r="Z528" s="346"/>
      <c r="AA528" s="346"/>
      <c r="AB528" s="346"/>
      <c r="AC528" s="346"/>
      <c r="AD528" s="346"/>
      <c r="AE528" s="346"/>
      <c r="AF528" s="346"/>
      <c r="AG528" s="346"/>
      <c r="AH528" s="346"/>
      <c r="AI528" s="346"/>
      <c r="AJ528" s="346"/>
      <c r="AK528" s="346"/>
      <c r="AL528" s="346"/>
      <c r="AM528" s="346"/>
      <c r="AN528" s="346"/>
      <c r="AO528" s="346"/>
      <c r="AP528" s="346"/>
    </row>
    <row r="529" spans="1:42" ht="15.75">
      <c r="A529" s="385"/>
      <c r="B529" s="385"/>
      <c r="C529" s="385"/>
      <c r="D529" s="385"/>
      <c r="E529" s="385"/>
      <c r="F529" s="385"/>
      <c r="G529" s="385"/>
      <c r="H529" s="346"/>
      <c r="I529" s="346"/>
      <c r="J529" s="346"/>
      <c r="K529" s="346"/>
      <c r="L529" s="346"/>
      <c r="M529" s="346"/>
      <c r="N529" s="346"/>
      <c r="O529" s="346"/>
      <c r="P529" s="346"/>
      <c r="Q529" s="346"/>
      <c r="R529" s="346"/>
      <c r="S529" s="346"/>
      <c r="T529" s="346"/>
      <c r="U529" s="388"/>
      <c r="V529" s="346"/>
      <c r="W529" s="346"/>
      <c r="X529" s="346"/>
      <c r="Y529" s="346"/>
      <c r="Z529" s="346"/>
      <c r="AA529" s="346"/>
      <c r="AB529" s="346"/>
      <c r="AC529" s="346"/>
      <c r="AD529" s="346"/>
      <c r="AE529" s="346"/>
      <c r="AF529" s="346"/>
      <c r="AG529" s="346"/>
      <c r="AH529" s="346"/>
      <c r="AI529" s="346"/>
      <c r="AJ529" s="346"/>
      <c r="AK529" s="346"/>
      <c r="AL529" s="346"/>
      <c r="AM529" s="346"/>
      <c r="AN529" s="346"/>
      <c r="AO529" s="346"/>
      <c r="AP529" s="346"/>
    </row>
    <row r="530" spans="1:42" ht="15.75">
      <c r="A530" s="385"/>
      <c r="B530" s="385"/>
      <c r="C530" s="385"/>
      <c r="D530" s="385"/>
      <c r="E530" s="385"/>
      <c r="F530" s="385"/>
      <c r="G530" s="385"/>
      <c r="H530" s="346"/>
      <c r="I530" s="346"/>
      <c r="J530" s="346"/>
      <c r="K530" s="346"/>
      <c r="L530" s="346"/>
      <c r="M530" s="346"/>
      <c r="N530" s="346"/>
      <c r="O530" s="346"/>
      <c r="P530" s="346"/>
      <c r="Q530" s="346"/>
      <c r="R530" s="346"/>
      <c r="S530" s="346"/>
      <c r="T530" s="346"/>
      <c r="U530" s="388"/>
      <c r="V530" s="346"/>
      <c r="W530" s="346"/>
      <c r="X530" s="346"/>
      <c r="Y530" s="346"/>
      <c r="Z530" s="346"/>
      <c r="AA530" s="346"/>
      <c r="AB530" s="346"/>
      <c r="AC530" s="346"/>
      <c r="AD530" s="346"/>
      <c r="AE530" s="346"/>
      <c r="AF530" s="346"/>
      <c r="AG530" s="346"/>
      <c r="AH530" s="346"/>
      <c r="AI530" s="346"/>
      <c r="AJ530" s="346"/>
      <c r="AK530" s="346"/>
      <c r="AL530" s="346"/>
      <c r="AM530" s="346"/>
      <c r="AN530" s="346"/>
      <c r="AO530" s="346"/>
      <c r="AP530" s="346"/>
    </row>
    <row r="531" spans="1:42" ht="15.75">
      <c r="A531" s="385"/>
      <c r="B531" s="385"/>
      <c r="C531" s="385"/>
      <c r="D531" s="385"/>
      <c r="E531" s="385"/>
      <c r="F531" s="385"/>
      <c r="G531" s="385"/>
      <c r="H531" s="346"/>
      <c r="I531" s="346"/>
      <c r="J531" s="346"/>
      <c r="K531" s="346"/>
      <c r="L531" s="346"/>
      <c r="M531" s="346"/>
      <c r="N531" s="346"/>
      <c r="O531" s="346"/>
      <c r="P531" s="346"/>
      <c r="Q531" s="346"/>
      <c r="R531" s="346"/>
      <c r="S531" s="346"/>
      <c r="T531" s="346"/>
      <c r="U531" s="388"/>
      <c r="V531" s="346"/>
      <c r="W531" s="346"/>
      <c r="X531" s="346"/>
      <c r="Y531" s="346"/>
      <c r="Z531" s="346"/>
      <c r="AA531" s="346"/>
      <c r="AB531" s="346"/>
      <c r="AC531" s="346"/>
      <c r="AD531" s="346"/>
      <c r="AE531" s="346"/>
      <c r="AF531" s="346"/>
      <c r="AG531" s="346"/>
      <c r="AH531" s="346"/>
      <c r="AI531" s="346"/>
      <c r="AJ531" s="346"/>
      <c r="AK531" s="346"/>
      <c r="AL531" s="346"/>
      <c r="AM531" s="346"/>
      <c r="AN531" s="346"/>
      <c r="AO531" s="346"/>
      <c r="AP531" s="346"/>
    </row>
    <row r="532" spans="1:42" ht="15.75">
      <c r="A532" s="385"/>
      <c r="B532" s="385"/>
      <c r="C532" s="385"/>
      <c r="D532" s="385"/>
      <c r="E532" s="385"/>
      <c r="F532" s="385"/>
      <c r="G532" s="385"/>
      <c r="H532" s="346"/>
      <c r="I532" s="346"/>
      <c r="J532" s="346"/>
      <c r="K532" s="346"/>
      <c r="L532" s="346"/>
      <c r="M532" s="346"/>
      <c r="N532" s="346"/>
      <c r="O532" s="346"/>
      <c r="P532" s="346"/>
      <c r="Q532" s="346"/>
      <c r="R532" s="346"/>
      <c r="S532" s="346"/>
      <c r="T532" s="346"/>
      <c r="U532" s="388"/>
      <c r="V532" s="346"/>
      <c r="W532" s="346"/>
      <c r="X532" s="346"/>
      <c r="Y532" s="346"/>
      <c r="Z532" s="346"/>
      <c r="AA532" s="346"/>
      <c r="AB532" s="346"/>
      <c r="AC532" s="346"/>
      <c r="AD532" s="346"/>
      <c r="AE532" s="346"/>
      <c r="AF532" s="346"/>
      <c r="AG532" s="346"/>
      <c r="AH532" s="346"/>
      <c r="AI532" s="346"/>
      <c r="AJ532" s="346"/>
      <c r="AK532" s="346"/>
      <c r="AL532" s="346"/>
      <c r="AM532" s="346"/>
      <c r="AN532" s="346"/>
      <c r="AO532" s="346"/>
      <c r="AP532" s="346"/>
    </row>
    <row r="533" spans="1:42" ht="15.75">
      <c r="A533" s="385"/>
      <c r="B533" s="385"/>
      <c r="C533" s="385"/>
      <c r="D533" s="385"/>
      <c r="E533" s="385"/>
      <c r="F533" s="385"/>
      <c r="G533" s="385"/>
      <c r="H533" s="346"/>
      <c r="I533" s="346"/>
      <c r="J533" s="346"/>
      <c r="K533" s="346"/>
      <c r="L533" s="346"/>
      <c r="M533" s="346"/>
      <c r="N533" s="346"/>
      <c r="O533" s="346"/>
      <c r="P533" s="346"/>
      <c r="Q533" s="346"/>
      <c r="R533" s="346"/>
      <c r="S533" s="346"/>
      <c r="T533" s="346"/>
      <c r="U533" s="388"/>
      <c r="V533" s="346"/>
      <c r="W533" s="346"/>
      <c r="X533" s="346"/>
      <c r="Y533" s="346"/>
      <c r="Z533" s="346"/>
      <c r="AA533" s="346"/>
      <c r="AB533" s="346"/>
      <c r="AC533" s="346"/>
      <c r="AD533" s="346"/>
      <c r="AE533" s="346"/>
      <c r="AF533" s="346"/>
      <c r="AG533" s="346"/>
      <c r="AH533" s="346"/>
      <c r="AI533" s="346"/>
      <c r="AJ533" s="346"/>
      <c r="AK533" s="346"/>
      <c r="AL533" s="346"/>
      <c r="AM533" s="346"/>
      <c r="AN533" s="346"/>
      <c r="AO533" s="346"/>
      <c r="AP533" s="346"/>
    </row>
    <row r="534" spans="1:42" ht="15.75">
      <c r="A534" s="385"/>
      <c r="B534" s="385"/>
      <c r="C534" s="385"/>
      <c r="D534" s="385"/>
      <c r="E534" s="385"/>
      <c r="F534" s="385"/>
      <c r="G534" s="385"/>
      <c r="H534" s="346"/>
      <c r="I534" s="346"/>
      <c r="J534" s="346"/>
      <c r="K534" s="346"/>
      <c r="L534" s="346"/>
      <c r="M534" s="346"/>
      <c r="N534" s="346"/>
      <c r="O534" s="346"/>
      <c r="P534" s="346"/>
      <c r="Q534" s="346"/>
      <c r="R534" s="346"/>
      <c r="S534" s="346"/>
      <c r="T534" s="346"/>
      <c r="U534" s="388"/>
      <c r="V534" s="346"/>
      <c r="W534" s="346"/>
      <c r="X534" s="346"/>
      <c r="Y534" s="346"/>
      <c r="Z534" s="346"/>
      <c r="AA534" s="346"/>
      <c r="AB534" s="346"/>
      <c r="AC534" s="346"/>
      <c r="AD534" s="346"/>
      <c r="AE534" s="346"/>
      <c r="AF534" s="346"/>
      <c r="AG534" s="346"/>
      <c r="AH534" s="346"/>
      <c r="AI534" s="346"/>
      <c r="AJ534" s="346"/>
      <c r="AK534" s="346"/>
      <c r="AL534" s="346"/>
      <c r="AM534" s="346"/>
      <c r="AN534" s="346"/>
      <c r="AO534" s="346"/>
      <c r="AP534" s="346"/>
    </row>
    <row r="535" spans="1:42" ht="15.75">
      <c r="A535" s="385"/>
      <c r="B535" s="385"/>
      <c r="C535" s="385"/>
      <c r="D535" s="385"/>
      <c r="E535" s="385"/>
      <c r="F535" s="385"/>
      <c r="G535" s="385"/>
      <c r="H535" s="346"/>
      <c r="I535" s="346"/>
      <c r="J535" s="346"/>
      <c r="K535" s="346"/>
      <c r="L535" s="346"/>
      <c r="M535" s="346"/>
      <c r="N535" s="346"/>
      <c r="O535" s="346"/>
      <c r="P535" s="346"/>
      <c r="Q535" s="346"/>
      <c r="R535" s="346"/>
      <c r="S535" s="346"/>
      <c r="T535" s="346"/>
      <c r="U535" s="388"/>
      <c r="V535" s="346"/>
      <c r="W535" s="346"/>
      <c r="X535" s="346"/>
      <c r="Y535" s="346"/>
      <c r="Z535" s="346"/>
      <c r="AA535" s="346"/>
      <c r="AB535" s="346"/>
      <c r="AC535" s="346"/>
      <c r="AD535" s="346"/>
      <c r="AE535" s="346"/>
      <c r="AF535" s="346"/>
      <c r="AG535" s="346"/>
      <c r="AH535" s="346"/>
      <c r="AI535" s="346"/>
      <c r="AJ535" s="346"/>
      <c r="AK535" s="346"/>
      <c r="AL535" s="346"/>
      <c r="AM535" s="346"/>
      <c r="AN535" s="346"/>
      <c r="AO535" s="346"/>
      <c r="AP535" s="346"/>
    </row>
    <row r="536" spans="1:42" ht="15.75">
      <c r="A536" s="385"/>
      <c r="B536" s="385"/>
      <c r="C536" s="385"/>
      <c r="D536" s="385"/>
      <c r="E536" s="385"/>
      <c r="F536" s="385"/>
      <c r="G536" s="385"/>
      <c r="H536" s="346"/>
      <c r="I536" s="346"/>
      <c r="J536" s="346"/>
      <c r="K536" s="346"/>
      <c r="L536" s="346"/>
      <c r="M536" s="346"/>
      <c r="N536" s="346"/>
      <c r="O536" s="346"/>
      <c r="P536" s="346"/>
      <c r="Q536" s="346"/>
      <c r="R536" s="346"/>
      <c r="S536" s="346"/>
      <c r="T536" s="346"/>
      <c r="U536" s="388"/>
      <c r="V536" s="346"/>
      <c r="W536" s="346"/>
      <c r="X536" s="346"/>
      <c r="Y536" s="346"/>
      <c r="Z536" s="346"/>
      <c r="AA536" s="346"/>
      <c r="AB536" s="346"/>
      <c r="AC536" s="346"/>
      <c r="AD536" s="346"/>
      <c r="AE536" s="346"/>
      <c r="AF536" s="346"/>
      <c r="AG536" s="346"/>
      <c r="AH536" s="346"/>
      <c r="AI536" s="346"/>
      <c r="AJ536" s="346"/>
      <c r="AK536" s="346"/>
      <c r="AL536" s="346"/>
      <c r="AM536" s="346"/>
      <c r="AN536" s="346"/>
      <c r="AO536" s="346"/>
      <c r="AP536" s="346"/>
    </row>
    <row r="537" spans="1:42" ht="15.75">
      <c r="A537" s="385"/>
      <c r="B537" s="385"/>
      <c r="C537" s="385"/>
      <c r="D537" s="385"/>
      <c r="E537" s="385"/>
      <c r="F537" s="385"/>
      <c r="G537" s="385"/>
      <c r="H537" s="346"/>
      <c r="I537" s="346"/>
      <c r="J537" s="346"/>
      <c r="K537" s="346"/>
      <c r="L537" s="346"/>
      <c r="M537" s="346"/>
      <c r="N537" s="346"/>
      <c r="O537" s="346"/>
      <c r="P537" s="346"/>
      <c r="Q537" s="346"/>
      <c r="R537" s="346"/>
      <c r="S537" s="346"/>
      <c r="T537" s="346"/>
      <c r="U537" s="388"/>
      <c r="V537" s="346"/>
      <c r="W537" s="346"/>
      <c r="X537" s="346"/>
      <c r="Y537" s="346"/>
      <c r="Z537" s="346"/>
      <c r="AA537" s="346"/>
      <c r="AB537" s="346"/>
      <c r="AC537" s="346"/>
      <c r="AD537" s="346"/>
      <c r="AE537" s="346"/>
      <c r="AF537" s="346"/>
      <c r="AG537" s="346"/>
      <c r="AH537" s="346"/>
      <c r="AI537" s="346"/>
      <c r="AJ537" s="346"/>
      <c r="AK537" s="346"/>
      <c r="AL537" s="346"/>
      <c r="AM537" s="346"/>
      <c r="AN537" s="346"/>
      <c r="AO537" s="346"/>
      <c r="AP537" s="346"/>
    </row>
    <row r="538" spans="1:42" ht="15.75">
      <c r="A538" s="385"/>
      <c r="B538" s="385"/>
      <c r="C538" s="385"/>
      <c r="D538" s="385"/>
      <c r="E538" s="385"/>
      <c r="F538" s="385"/>
      <c r="G538" s="385"/>
      <c r="H538" s="346"/>
      <c r="I538" s="346"/>
      <c r="J538" s="346"/>
      <c r="K538" s="346"/>
      <c r="L538" s="346"/>
      <c r="M538" s="346"/>
      <c r="N538" s="346"/>
      <c r="O538" s="346"/>
      <c r="P538" s="346"/>
      <c r="Q538" s="346"/>
      <c r="R538" s="346"/>
      <c r="S538" s="346"/>
      <c r="T538" s="346"/>
      <c r="U538" s="388"/>
      <c r="V538" s="346"/>
      <c r="W538" s="346"/>
      <c r="X538" s="346"/>
      <c r="Y538" s="346"/>
      <c r="Z538" s="346"/>
      <c r="AA538" s="346"/>
      <c r="AB538" s="346"/>
      <c r="AC538" s="346"/>
      <c r="AD538" s="346"/>
      <c r="AE538" s="346"/>
      <c r="AF538" s="346"/>
      <c r="AG538" s="346"/>
      <c r="AH538" s="346"/>
      <c r="AI538" s="346"/>
      <c r="AJ538" s="346"/>
      <c r="AK538" s="346"/>
      <c r="AL538" s="346"/>
      <c r="AM538" s="346"/>
      <c r="AN538" s="346"/>
      <c r="AO538" s="346"/>
      <c r="AP538" s="346"/>
    </row>
    <row r="539" spans="1:42" ht="15.75">
      <c r="A539" s="385"/>
      <c r="B539" s="385"/>
      <c r="C539" s="385"/>
      <c r="D539" s="385"/>
      <c r="E539" s="385"/>
      <c r="F539" s="385"/>
      <c r="G539" s="385"/>
      <c r="H539" s="346"/>
      <c r="I539" s="346"/>
      <c r="J539" s="346"/>
      <c r="K539" s="346"/>
      <c r="L539" s="346"/>
      <c r="M539" s="346"/>
      <c r="N539" s="346"/>
      <c r="O539" s="346"/>
      <c r="P539" s="346"/>
      <c r="Q539" s="346"/>
      <c r="R539" s="346"/>
      <c r="S539" s="346"/>
      <c r="T539" s="346"/>
      <c r="U539" s="388"/>
      <c r="V539" s="346"/>
      <c r="W539" s="346"/>
      <c r="X539" s="346"/>
      <c r="Y539" s="346"/>
      <c r="Z539" s="346"/>
      <c r="AA539" s="346"/>
      <c r="AB539" s="346"/>
      <c r="AC539" s="346"/>
      <c r="AD539" s="346"/>
      <c r="AE539" s="346"/>
      <c r="AF539" s="346"/>
      <c r="AG539" s="346"/>
      <c r="AH539" s="346"/>
      <c r="AI539" s="346"/>
      <c r="AJ539" s="346"/>
      <c r="AK539" s="346"/>
      <c r="AL539" s="346"/>
      <c r="AM539" s="346"/>
      <c r="AN539" s="346"/>
      <c r="AO539" s="346"/>
      <c r="AP539" s="346"/>
    </row>
    <row r="540" spans="1:42" ht="15.75">
      <c r="A540" s="385"/>
      <c r="B540" s="385"/>
      <c r="C540" s="385"/>
      <c r="D540" s="385"/>
      <c r="E540" s="385"/>
      <c r="F540" s="385"/>
      <c r="G540" s="385"/>
      <c r="H540" s="346"/>
      <c r="I540" s="346"/>
      <c r="J540" s="346"/>
      <c r="K540" s="346"/>
      <c r="L540" s="346"/>
      <c r="M540" s="346"/>
      <c r="N540" s="346"/>
      <c r="O540" s="346"/>
      <c r="P540" s="346"/>
      <c r="Q540" s="346"/>
      <c r="R540" s="346"/>
      <c r="S540" s="346"/>
      <c r="T540" s="346"/>
      <c r="U540" s="388"/>
      <c r="V540" s="346"/>
      <c r="W540" s="346"/>
      <c r="X540" s="346"/>
      <c r="Y540" s="346"/>
      <c r="Z540" s="346"/>
      <c r="AA540" s="346"/>
      <c r="AB540" s="346"/>
      <c r="AC540" s="346"/>
      <c r="AD540" s="346"/>
      <c r="AE540" s="346"/>
      <c r="AF540" s="346"/>
      <c r="AG540" s="346"/>
      <c r="AH540" s="346"/>
      <c r="AI540" s="346"/>
      <c r="AJ540" s="346"/>
      <c r="AK540" s="346"/>
      <c r="AL540" s="346"/>
      <c r="AM540" s="346"/>
      <c r="AN540" s="346"/>
      <c r="AO540" s="346"/>
      <c r="AP540" s="346"/>
    </row>
    <row r="541" spans="1:42" ht="15.75">
      <c r="A541" s="385"/>
      <c r="B541" s="385"/>
      <c r="C541" s="385"/>
      <c r="D541" s="385"/>
      <c r="E541" s="385"/>
      <c r="F541" s="385"/>
      <c r="G541" s="385"/>
      <c r="H541" s="346"/>
      <c r="I541" s="346"/>
      <c r="J541" s="346"/>
      <c r="K541" s="346"/>
      <c r="L541" s="346"/>
      <c r="M541" s="346"/>
      <c r="N541" s="346"/>
      <c r="O541" s="346"/>
      <c r="P541" s="346"/>
      <c r="Q541" s="346"/>
      <c r="R541" s="346"/>
      <c r="S541" s="346"/>
      <c r="T541" s="346"/>
      <c r="U541" s="388"/>
      <c r="V541" s="346"/>
      <c r="W541" s="346"/>
      <c r="X541" s="346"/>
      <c r="Y541" s="346"/>
      <c r="Z541" s="346"/>
      <c r="AA541" s="346"/>
      <c r="AB541" s="346"/>
      <c r="AC541" s="346"/>
      <c r="AD541" s="346"/>
      <c r="AE541" s="346"/>
      <c r="AF541" s="346"/>
      <c r="AG541" s="346"/>
      <c r="AH541" s="346"/>
      <c r="AI541" s="346"/>
      <c r="AJ541" s="346"/>
      <c r="AK541" s="346"/>
      <c r="AL541" s="346"/>
      <c r="AM541" s="346"/>
      <c r="AN541" s="346"/>
      <c r="AO541" s="346"/>
      <c r="AP541" s="346"/>
    </row>
    <row r="542" spans="1:42" ht="15.75">
      <c r="A542" s="385"/>
      <c r="B542" s="385"/>
      <c r="C542" s="385"/>
      <c r="D542" s="385"/>
      <c r="E542" s="385"/>
      <c r="F542" s="385"/>
      <c r="G542" s="385"/>
      <c r="H542" s="346"/>
      <c r="I542" s="346"/>
      <c r="J542" s="346"/>
      <c r="K542" s="346"/>
      <c r="L542" s="346"/>
      <c r="M542" s="346"/>
      <c r="N542" s="346"/>
      <c r="O542" s="346"/>
      <c r="P542" s="346"/>
      <c r="Q542" s="346"/>
      <c r="R542" s="346"/>
      <c r="S542" s="346"/>
      <c r="T542" s="346"/>
      <c r="U542" s="388"/>
      <c r="V542" s="346"/>
      <c r="W542" s="346"/>
      <c r="X542" s="346"/>
      <c r="Y542" s="346"/>
      <c r="Z542" s="346"/>
      <c r="AA542" s="346"/>
      <c r="AB542" s="346"/>
      <c r="AC542" s="346"/>
      <c r="AD542" s="346"/>
      <c r="AE542" s="346"/>
      <c r="AF542" s="346"/>
      <c r="AG542" s="346"/>
      <c r="AH542" s="346"/>
      <c r="AI542" s="346"/>
      <c r="AJ542" s="346"/>
      <c r="AK542" s="346"/>
      <c r="AL542" s="346"/>
      <c r="AM542" s="346"/>
      <c r="AN542" s="346"/>
      <c r="AO542" s="346"/>
      <c r="AP542" s="346"/>
    </row>
    <row r="543" spans="1:42" ht="15.75">
      <c r="A543" s="385"/>
      <c r="B543" s="385"/>
      <c r="C543" s="385"/>
      <c r="D543" s="385"/>
      <c r="E543" s="385"/>
      <c r="F543" s="385"/>
      <c r="G543" s="385"/>
      <c r="H543" s="346"/>
      <c r="I543" s="346"/>
      <c r="J543" s="346"/>
      <c r="K543" s="346"/>
      <c r="L543" s="346"/>
      <c r="M543" s="346"/>
      <c r="N543" s="346"/>
      <c r="O543" s="346"/>
      <c r="P543" s="346"/>
      <c r="Q543" s="346"/>
      <c r="R543" s="346"/>
      <c r="S543" s="346"/>
      <c r="T543" s="346"/>
      <c r="U543" s="388"/>
      <c r="V543" s="346"/>
      <c r="W543" s="346"/>
      <c r="X543" s="346"/>
      <c r="Y543" s="346"/>
      <c r="Z543" s="346"/>
      <c r="AA543" s="346"/>
      <c r="AB543" s="346"/>
      <c r="AC543" s="346"/>
      <c r="AD543" s="346"/>
      <c r="AE543" s="346"/>
      <c r="AF543" s="346"/>
      <c r="AG543" s="346"/>
      <c r="AH543" s="346"/>
      <c r="AI543" s="346"/>
      <c r="AJ543" s="346"/>
      <c r="AK543" s="346"/>
      <c r="AL543" s="346"/>
      <c r="AM543" s="346"/>
      <c r="AN543" s="346"/>
      <c r="AO543" s="346"/>
      <c r="AP543" s="346"/>
    </row>
    <row r="544" spans="1:42" ht="15.75">
      <c r="A544" s="385"/>
      <c r="B544" s="385"/>
      <c r="C544" s="385"/>
      <c r="D544" s="385"/>
      <c r="E544" s="385"/>
      <c r="F544" s="385"/>
      <c r="G544" s="385"/>
      <c r="H544" s="346"/>
      <c r="I544" s="346"/>
      <c r="J544" s="346"/>
      <c r="K544" s="346"/>
      <c r="L544" s="346"/>
      <c r="M544" s="346"/>
      <c r="N544" s="346"/>
      <c r="O544" s="346"/>
      <c r="P544" s="346"/>
      <c r="Q544" s="346"/>
      <c r="R544" s="346"/>
      <c r="S544" s="346"/>
      <c r="T544" s="346"/>
      <c r="U544" s="388"/>
      <c r="V544" s="346"/>
      <c r="W544" s="346"/>
      <c r="X544" s="346"/>
      <c r="Y544" s="346"/>
      <c r="Z544" s="346"/>
      <c r="AA544" s="346"/>
      <c r="AB544" s="346"/>
      <c r="AC544" s="346"/>
      <c r="AD544" s="346"/>
      <c r="AE544" s="346"/>
      <c r="AF544" s="346"/>
      <c r="AG544" s="346"/>
      <c r="AH544" s="346"/>
      <c r="AI544" s="346"/>
      <c r="AJ544" s="346"/>
      <c r="AK544" s="346"/>
      <c r="AL544" s="346"/>
      <c r="AM544" s="346"/>
      <c r="AN544" s="346"/>
      <c r="AO544" s="346"/>
      <c r="AP544" s="346"/>
    </row>
    <row r="545" spans="1:42" ht="15.75">
      <c r="A545" s="385"/>
      <c r="B545" s="385"/>
      <c r="C545" s="385"/>
      <c r="D545" s="385"/>
      <c r="E545" s="385"/>
      <c r="F545" s="385"/>
      <c r="G545" s="385"/>
      <c r="H545" s="346"/>
      <c r="I545" s="346"/>
      <c r="J545" s="346"/>
      <c r="K545" s="346"/>
      <c r="L545" s="346"/>
      <c r="M545" s="346"/>
      <c r="N545" s="346"/>
      <c r="O545" s="346"/>
      <c r="P545" s="346"/>
      <c r="Q545" s="346"/>
      <c r="R545" s="346"/>
      <c r="S545" s="346"/>
      <c r="T545" s="346"/>
      <c r="U545" s="388"/>
      <c r="V545" s="346"/>
      <c r="W545" s="346"/>
      <c r="X545" s="346"/>
      <c r="Y545" s="346"/>
      <c r="Z545" s="346"/>
      <c r="AA545" s="346"/>
      <c r="AB545" s="346"/>
      <c r="AC545" s="346"/>
      <c r="AD545" s="346"/>
      <c r="AE545" s="346"/>
      <c r="AF545" s="346"/>
      <c r="AG545" s="346"/>
      <c r="AH545" s="346"/>
      <c r="AI545" s="346"/>
      <c r="AJ545" s="346"/>
      <c r="AK545" s="346"/>
      <c r="AL545" s="346"/>
      <c r="AM545" s="346"/>
      <c r="AN545" s="346"/>
      <c r="AO545" s="346"/>
      <c r="AP545" s="346"/>
    </row>
    <row r="546" spans="1:42" ht="15.75">
      <c r="A546" s="385"/>
      <c r="B546" s="385"/>
      <c r="C546" s="385"/>
      <c r="D546" s="385"/>
      <c r="E546" s="385"/>
      <c r="F546" s="385"/>
      <c r="G546" s="385"/>
      <c r="H546" s="346"/>
      <c r="I546" s="346"/>
      <c r="J546" s="346"/>
      <c r="K546" s="346"/>
      <c r="L546" s="346"/>
      <c r="M546" s="346"/>
      <c r="N546" s="346"/>
      <c r="O546" s="346"/>
      <c r="P546" s="346"/>
      <c r="Q546" s="346"/>
      <c r="R546" s="346"/>
      <c r="S546" s="346"/>
      <c r="T546" s="346"/>
      <c r="U546" s="388"/>
      <c r="V546" s="346"/>
      <c r="W546" s="346"/>
      <c r="X546" s="346"/>
      <c r="Y546" s="346"/>
      <c r="Z546" s="346"/>
      <c r="AA546" s="346"/>
      <c r="AB546" s="346"/>
      <c r="AC546" s="346"/>
      <c r="AD546" s="346"/>
      <c r="AE546" s="346"/>
      <c r="AF546" s="346"/>
      <c r="AG546" s="346"/>
      <c r="AH546" s="346"/>
      <c r="AI546" s="346"/>
      <c r="AJ546" s="346"/>
      <c r="AK546" s="346"/>
      <c r="AL546" s="346"/>
      <c r="AM546" s="346"/>
      <c r="AN546" s="346"/>
      <c r="AO546" s="346"/>
      <c r="AP546" s="346"/>
    </row>
    <row r="547" spans="1:42" ht="15.75">
      <c r="A547" s="385"/>
      <c r="B547" s="385"/>
      <c r="C547" s="385"/>
      <c r="D547" s="385"/>
      <c r="E547" s="385"/>
      <c r="F547" s="385"/>
      <c r="G547" s="385"/>
      <c r="H547" s="346"/>
      <c r="I547" s="346"/>
      <c r="J547" s="346"/>
      <c r="K547" s="346"/>
      <c r="L547" s="346"/>
      <c r="M547" s="346"/>
      <c r="N547" s="346"/>
      <c r="O547" s="346"/>
      <c r="P547" s="346"/>
      <c r="Q547" s="346"/>
      <c r="R547" s="346"/>
      <c r="S547" s="346"/>
      <c r="T547" s="346"/>
      <c r="U547" s="388"/>
      <c r="V547" s="346"/>
      <c r="W547" s="346"/>
      <c r="X547" s="346"/>
      <c r="Y547" s="346"/>
      <c r="Z547" s="346"/>
      <c r="AA547" s="346"/>
      <c r="AB547" s="346"/>
      <c r="AC547" s="346"/>
      <c r="AD547" s="346"/>
      <c r="AE547" s="346"/>
      <c r="AF547" s="346"/>
      <c r="AG547" s="346"/>
      <c r="AH547" s="346"/>
      <c r="AI547" s="346"/>
      <c r="AJ547" s="346"/>
      <c r="AK547" s="346"/>
      <c r="AL547" s="346"/>
      <c r="AM547" s="346"/>
      <c r="AN547" s="346"/>
      <c r="AO547" s="346"/>
      <c r="AP547" s="346"/>
    </row>
    <row r="548" spans="1:42" ht="15.75">
      <c r="A548" s="385"/>
      <c r="B548" s="385"/>
      <c r="C548" s="385"/>
      <c r="D548" s="385"/>
      <c r="E548" s="385"/>
      <c r="F548" s="385"/>
      <c r="G548" s="385"/>
      <c r="H548" s="346"/>
      <c r="I548" s="346"/>
      <c r="J548" s="346"/>
      <c r="K548" s="346"/>
      <c r="L548" s="346"/>
      <c r="M548" s="346"/>
      <c r="N548" s="346"/>
      <c r="O548" s="346"/>
      <c r="P548" s="346"/>
      <c r="Q548" s="346"/>
      <c r="R548" s="346"/>
      <c r="S548" s="346"/>
      <c r="T548" s="346"/>
      <c r="U548" s="388"/>
      <c r="V548" s="346"/>
      <c r="W548" s="346"/>
      <c r="X548" s="346"/>
      <c r="Y548" s="346"/>
      <c r="Z548" s="346"/>
      <c r="AA548" s="346"/>
      <c r="AB548" s="346"/>
      <c r="AC548" s="346"/>
      <c r="AD548" s="346"/>
      <c r="AE548" s="346"/>
      <c r="AF548" s="346"/>
      <c r="AG548" s="346"/>
      <c r="AH548" s="346"/>
      <c r="AI548" s="346"/>
      <c r="AJ548" s="346"/>
      <c r="AK548" s="346"/>
      <c r="AL548" s="346"/>
      <c r="AM548" s="346"/>
      <c r="AN548" s="346"/>
      <c r="AO548" s="346"/>
      <c r="AP548" s="346"/>
    </row>
    <row r="549" spans="1:42" ht="15.75">
      <c r="A549" s="385"/>
      <c r="B549" s="385"/>
      <c r="C549" s="385"/>
      <c r="D549" s="385"/>
      <c r="E549" s="385"/>
      <c r="F549" s="385"/>
      <c r="G549" s="385"/>
      <c r="H549" s="346"/>
      <c r="I549" s="346"/>
      <c r="J549" s="346"/>
      <c r="K549" s="346"/>
      <c r="L549" s="346"/>
      <c r="M549" s="346"/>
      <c r="N549" s="346"/>
      <c r="O549" s="346"/>
      <c r="P549" s="346"/>
      <c r="Q549" s="346"/>
      <c r="R549" s="346"/>
      <c r="S549" s="346"/>
      <c r="T549" s="346"/>
      <c r="U549" s="388"/>
      <c r="V549" s="346"/>
      <c r="W549" s="346"/>
      <c r="X549" s="346"/>
      <c r="Y549" s="346"/>
      <c r="Z549" s="346"/>
      <c r="AA549" s="346"/>
      <c r="AB549" s="346"/>
      <c r="AC549" s="346"/>
      <c r="AD549" s="346"/>
      <c r="AE549" s="346"/>
      <c r="AF549" s="346"/>
      <c r="AG549" s="346"/>
      <c r="AH549" s="346"/>
      <c r="AI549" s="346"/>
      <c r="AJ549" s="346"/>
      <c r="AK549" s="346"/>
      <c r="AL549" s="346"/>
      <c r="AM549" s="346"/>
      <c r="AN549" s="346"/>
      <c r="AO549" s="346"/>
      <c r="AP549" s="346"/>
    </row>
    <row r="550" spans="1:42" ht="15.75">
      <c r="A550" s="385"/>
      <c r="B550" s="385"/>
      <c r="C550" s="385"/>
      <c r="D550" s="385"/>
      <c r="E550" s="385"/>
      <c r="F550" s="385"/>
      <c r="G550" s="385"/>
      <c r="H550" s="346"/>
      <c r="I550" s="346"/>
      <c r="J550" s="346"/>
      <c r="K550" s="346"/>
      <c r="L550" s="346"/>
      <c r="M550" s="346"/>
      <c r="N550" s="346"/>
      <c r="O550" s="346"/>
      <c r="P550" s="346"/>
      <c r="Q550" s="346"/>
      <c r="R550" s="346"/>
      <c r="S550" s="346"/>
      <c r="T550" s="346"/>
      <c r="U550" s="388"/>
      <c r="V550" s="346"/>
      <c r="W550" s="346"/>
      <c r="X550" s="346"/>
      <c r="Y550" s="346"/>
      <c r="Z550" s="346"/>
      <c r="AA550" s="346"/>
      <c r="AB550" s="346"/>
      <c r="AC550" s="346"/>
      <c r="AD550" s="346"/>
      <c r="AE550" s="346"/>
      <c r="AF550" s="346"/>
      <c r="AG550" s="346"/>
      <c r="AH550" s="346"/>
      <c r="AI550" s="346"/>
      <c r="AJ550" s="346"/>
      <c r="AK550" s="346"/>
      <c r="AL550" s="346"/>
      <c r="AM550" s="346"/>
      <c r="AN550" s="346"/>
      <c r="AO550" s="346"/>
      <c r="AP550" s="346"/>
    </row>
    <row r="551" spans="1:42" ht="15.75">
      <c r="A551" s="385"/>
      <c r="B551" s="385"/>
      <c r="C551" s="385"/>
      <c r="D551" s="385"/>
      <c r="E551" s="385"/>
      <c r="F551" s="385"/>
      <c r="G551" s="385"/>
      <c r="H551" s="346"/>
      <c r="I551" s="346"/>
      <c r="J551" s="346"/>
      <c r="K551" s="346"/>
      <c r="L551" s="346"/>
      <c r="M551" s="346"/>
      <c r="N551" s="346"/>
      <c r="O551" s="346"/>
      <c r="P551" s="346"/>
      <c r="Q551" s="346"/>
      <c r="R551" s="346"/>
      <c r="S551" s="346"/>
      <c r="T551" s="346"/>
      <c r="U551" s="388"/>
      <c r="V551" s="346"/>
      <c r="W551" s="346"/>
      <c r="X551" s="346"/>
      <c r="Y551" s="346"/>
      <c r="Z551" s="346"/>
      <c r="AA551" s="346"/>
      <c r="AB551" s="346"/>
      <c r="AC551" s="346"/>
      <c r="AD551" s="346"/>
      <c r="AE551" s="346"/>
      <c r="AF551" s="346"/>
      <c r="AG551" s="346"/>
      <c r="AH551" s="346"/>
      <c r="AI551" s="346"/>
      <c r="AJ551" s="346"/>
      <c r="AK551" s="346"/>
      <c r="AL551" s="346"/>
      <c r="AM551" s="346"/>
      <c r="AN551" s="346"/>
      <c r="AO551" s="346"/>
      <c r="AP551" s="346"/>
    </row>
    <row r="552" spans="1:42" ht="15.75">
      <c r="A552" s="385"/>
      <c r="B552" s="385"/>
      <c r="C552" s="385"/>
      <c r="D552" s="385"/>
      <c r="E552" s="385"/>
      <c r="F552" s="385"/>
      <c r="G552" s="385"/>
      <c r="H552" s="346"/>
      <c r="I552" s="346"/>
      <c r="J552" s="346"/>
      <c r="K552" s="346"/>
      <c r="L552" s="346"/>
      <c r="M552" s="346"/>
      <c r="N552" s="346"/>
      <c r="O552" s="346"/>
      <c r="P552" s="346"/>
      <c r="Q552" s="346"/>
      <c r="R552" s="346"/>
      <c r="S552" s="346"/>
      <c r="T552" s="346"/>
      <c r="U552" s="388"/>
      <c r="V552" s="346"/>
      <c r="W552" s="346"/>
      <c r="X552" s="346"/>
      <c r="Y552" s="346"/>
      <c r="Z552" s="346"/>
      <c r="AA552" s="346"/>
      <c r="AB552" s="346"/>
      <c r="AC552" s="346"/>
      <c r="AD552" s="346"/>
      <c r="AE552" s="346"/>
      <c r="AF552" s="346"/>
      <c r="AG552" s="346"/>
      <c r="AH552" s="346"/>
      <c r="AI552" s="346"/>
      <c r="AJ552" s="346"/>
      <c r="AK552" s="346"/>
      <c r="AL552" s="346"/>
      <c r="AM552" s="346"/>
      <c r="AN552" s="346"/>
      <c r="AO552" s="346"/>
      <c r="AP552" s="346"/>
    </row>
    <row r="553" spans="1:42" ht="15.75">
      <c r="A553" s="385"/>
      <c r="B553" s="385"/>
      <c r="C553" s="385"/>
      <c r="D553" s="385"/>
      <c r="E553" s="385"/>
      <c r="F553" s="385"/>
      <c r="G553" s="385"/>
      <c r="H553" s="346"/>
      <c r="I553" s="346"/>
      <c r="J553" s="346"/>
      <c r="K553" s="346"/>
      <c r="L553" s="346"/>
      <c r="M553" s="346"/>
      <c r="N553" s="346"/>
      <c r="O553" s="346"/>
      <c r="P553" s="346"/>
      <c r="Q553" s="346"/>
      <c r="R553" s="346"/>
      <c r="S553" s="346"/>
      <c r="T553" s="346"/>
      <c r="U553" s="388"/>
      <c r="V553" s="346"/>
      <c r="W553" s="346"/>
      <c r="X553" s="346"/>
      <c r="Y553" s="346"/>
      <c r="Z553" s="346"/>
      <c r="AA553" s="346"/>
      <c r="AB553" s="346"/>
      <c r="AC553" s="346"/>
      <c r="AD553" s="346"/>
      <c r="AE553" s="346"/>
      <c r="AF553" s="346"/>
      <c r="AG553" s="346"/>
      <c r="AH553" s="346"/>
      <c r="AI553" s="346"/>
      <c r="AJ553" s="346"/>
      <c r="AK553" s="346"/>
      <c r="AL553" s="346"/>
      <c r="AM553" s="346"/>
      <c r="AN553" s="346"/>
      <c r="AO553" s="346"/>
      <c r="AP553" s="346"/>
    </row>
    <row r="554" spans="1:42" ht="15.75">
      <c r="A554" s="385"/>
      <c r="B554" s="385"/>
      <c r="C554" s="385"/>
      <c r="D554" s="385"/>
      <c r="E554" s="385"/>
      <c r="F554" s="385"/>
      <c r="G554" s="385"/>
      <c r="H554" s="346"/>
      <c r="I554" s="346"/>
      <c r="J554" s="346"/>
      <c r="K554" s="346"/>
      <c r="L554" s="346"/>
      <c r="M554" s="346"/>
      <c r="N554" s="346"/>
      <c r="O554" s="346"/>
      <c r="P554" s="346"/>
      <c r="Q554" s="346"/>
      <c r="R554" s="346"/>
      <c r="S554" s="346"/>
      <c r="T554" s="346"/>
      <c r="U554" s="388"/>
      <c r="V554" s="346"/>
      <c r="W554" s="346"/>
      <c r="X554" s="346"/>
      <c r="Y554" s="346"/>
      <c r="Z554" s="346"/>
      <c r="AA554" s="346"/>
      <c r="AB554" s="346"/>
      <c r="AC554" s="346"/>
      <c r="AD554" s="346"/>
      <c r="AE554" s="346"/>
      <c r="AF554" s="346"/>
      <c r="AG554" s="346"/>
      <c r="AH554" s="346"/>
      <c r="AI554" s="346"/>
      <c r="AJ554" s="346"/>
      <c r="AK554" s="346"/>
      <c r="AL554" s="346"/>
      <c r="AM554" s="346"/>
      <c r="AN554" s="346"/>
      <c r="AO554" s="346"/>
      <c r="AP554" s="346"/>
    </row>
    <row r="555" spans="1:42" ht="15.75">
      <c r="A555" s="385"/>
      <c r="B555" s="385"/>
      <c r="C555" s="385"/>
      <c r="D555" s="385"/>
      <c r="E555" s="385"/>
      <c r="F555" s="385"/>
      <c r="G555" s="385"/>
      <c r="H555" s="346"/>
      <c r="I555" s="346"/>
      <c r="J555" s="346"/>
      <c r="K555" s="346"/>
      <c r="L555" s="346"/>
      <c r="M555" s="346"/>
      <c r="N555" s="346"/>
      <c r="O555" s="346"/>
      <c r="P555" s="346"/>
      <c r="Q555" s="346"/>
      <c r="R555" s="346"/>
      <c r="S555" s="346"/>
      <c r="T555" s="346"/>
      <c r="U555" s="388"/>
      <c r="V555" s="346"/>
      <c r="W555" s="346"/>
      <c r="X555" s="346"/>
      <c r="Y555" s="346"/>
      <c r="Z555" s="346"/>
      <c r="AA555" s="346"/>
      <c r="AB555" s="346"/>
      <c r="AC555" s="346"/>
      <c r="AD555" s="346"/>
      <c r="AE555" s="346"/>
      <c r="AF555" s="346"/>
      <c r="AG555" s="346"/>
      <c r="AH555" s="346"/>
      <c r="AI555" s="346"/>
      <c r="AJ555" s="346"/>
      <c r="AK555" s="346"/>
      <c r="AL555" s="346"/>
      <c r="AM555" s="346"/>
      <c r="AN555" s="346"/>
      <c r="AO555" s="346"/>
      <c r="AP555" s="346"/>
    </row>
    <row r="556" spans="1:42" ht="15.75">
      <c r="A556" s="385"/>
      <c r="B556" s="385"/>
      <c r="C556" s="385"/>
      <c r="D556" s="385"/>
      <c r="E556" s="385"/>
      <c r="F556" s="385"/>
      <c r="G556" s="385"/>
      <c r="H556" s="346"/>
      <c r="I556" s="346"/>
      <c r="J556" s="346"/>
      <c r="K556" s="346"/>
      <c r="L556" s="346"/>
      <c r="M556" s="346"/>
      <c r="N556" s="346"/>
      <c r="O556" s="346"/>
      <c r="P556" s="346"/>
      <c r="Q556" s="346"/>
      <c r="R556" s="346"/>
      <c r="S556" s="346"/>
      <c r="T556" s="346"/>
      <c r="U556" s="388"/>
      <c r="V556" s="346"/>
      <c r="W556" s="346"/>
      <c r="X556" s="346"/>
      <c r="Y556" s="346"/>
      <c r="Z556" s="346"/>
      <c r="AA556" s="346"/>
      <c r="AB556" s="346"/>
      <c r="AC556" s="346"/>
      <c r="AD556" s="346"/>
      <c r="AE556" s="346"/>
      <c r="AF556" s="346"/>
      <c r="AG556" s="346"/>
      <c r="AH556" s="346"/>
      <c r="AI556" s="346"/>
      <c r="AJ556" s="346"/>
      <c r="AK556" s="346"/>
      <c r="AL556" s="346"/>
      <c r="AM556" s="346"/>
      <c r="AN556" s="346"/>
      <c r="AO556" s="346"/>
      <c r="AP556" s="346"/>
    </row>
    <row r="557" spans="1:42" ht="15.75">
      <c r="A557" s="385"/>
      <c r="B557" s="385"/>
      <c r="C557" s="385"/>
      <c r="D557" s="385"/>
      <c r="E557" s="385"/>
      <c r="F557" s="385"/>
      <c r="G557" s="385"/>
      <c r="H557" s="346"/>
      <c r="I557" s="346"/>
      <c r="J557" s="346"/>
      <c r="K557" s="346"/>
      <c r="L557" s="346"/>
      <c r="M557" s="346"/>
      <c r="N557" s="346"/>
      <c r="O557" s="346"/>
      <c r="P557" s="346"/>
      <c r="Q557" s="346"/>
      <c r="R557" s="346"/>
      <c r="S557" s="346"/>
      <c r="T557" s="346"/>
      <c r="U557" s="388"/>
      <c r="V557" s="346"/>
      <c r="W557" s="346"/>
      <c r="X557" s="346"/>
      <c r="Y557" s="346"/>
      <c r="Z557" s="346"/>
      <c r="AA557" s="346"/>
      <c r="AB557" s="346"/>
      <c r="AC557" s="346"/>
      <c r="AD557" s="346"/>
      <c r="AE557" s="346"/>
      <c r="AF557" s="346"/>
      <c r="AG557" s="346"/>
      <c r="AH557" s="346"/>
      <c r="AI557" s="346"/>
      <c r="AJ557" s="346"/>
      <c r="AK557" s="346"/>
      <c r="AL557" s="346"/>
      <c r="AM557" s="346"/>
      <c r="AN557" s="346"/>
      <c r="AO557" s="346"/>
      <c r="AP557" s="346"/>
    </row>
    <row r="558" spans="1:42" ht="15.75">
      <c r="A558" s="385"/>
      <c r="B558" s="385"/>
      <c r="C558" s="385"/>
      <c r="D558" s="385"/>
      <c r="E558" s="385"/>
      <c r="F558" s="385"/>
      <c r="G558" s="385"/>
      <c r="H558" s="346"/>
      <c r="I558" s="346"/>
      <c r="J558" s="346"/>
      <c r="K558" s="346"/>
      <c r="L558" s="346"/>
      <c r="M558" s="346"/>
      <c r="N558" s="346"/>
      <c r="O558" s="346"/>
      <c r="P558" s="346"/>
      <c r="Q558" s="346"/>
      <c r="R558" s="346"/>
      <c r="S558" s="346"/>
      <c r="T558" s="346"/>
      <c r="U558" s="388"/>
      <c r="V558" s="346"/>
      <c r="W558" s="346"/>
      <c r="X558" s="346"/>
      <c r="Y558" s="346"/>
      <c r="Z558" s="346"/>
      <c r="AA558" s="346"/>
      <c r="AB558" s="346"/>
      <c r="AC558" s="346"/>
      <c r="AD558" s="346"/>
      <c r="AE558" s="346"/>
      <c r="AF558" s="346"/>
      <c r="AG558" s="346"/>
      <c r="AH558" s="346"/>
      <c r="AI558" s="346"/>
      <c r="AJ558" s="346"/>
      <c r="AK558" s="346"/>
      <c r="AL558" s="346"/>
      <c r="AM558" s="346"/>
      <c r="AN558" s="346"/>
      <c r="AO558" s="346"/>
      <c r="AP558" s="346"/>
    </row>
    <row r="559" spans="1:42" ht="15.75">
      <c r="A559" s="385"/>
      <c r="B559" s="385"/>
      <c r="C559" s="385"/>
      <c r="D559" s="385"/>
      <c r="E559" s="385"/>
      <c r="F559" s="385"/>
      <c r="G559" s="385"/>
      <c r="H559" s="346"/>
      <c r="I559" s="346"/>
      <c r="J559" s="346"/>
      <c r="K559" s="346"/>
      <c r="L559" s="346"/>
      <c r="M559" s="346"/>
      <c r="N559" s="346"/>
      <c r="O559" s="346"/>
      <c r="P559" s="346"/>
      <c r="Q559" s="346"/>
      <c r="R559" s="346"/>
      <c r="S559" s="346"/>
      <c r="T559" s="346"/>
      <c r="U559" s="388"/>
      <c r="V559" s="346"/>
      <c r="W559" s="346"/>
      <c r="X559" s="346"/>
      <c r="Y559" s="346"/>
      <c r="Z559" s="346"/>
      <c r="AA559" s="346"/>
      <c r="AB559" s="346"/>
      <c r="AC559" s="346"/>
      <c r="AD559" s="346"/>
      <c r="AE559" s="346"/>
      <c r="AF559" s="346"/>
      <c r="AG559" s="346"/>
      <c r="AH559" s="346"/>
      <c r="AI559" s="346"/>
      <c r="AJ559" s="346"/>
      <c r="AK559" s="346"/>
      <c r="AL559" s="346"/>
      <c r="AM559" s="346"/>
      <c r="AN559" s="346"/>
      <c r="AO559" s="346"/>
      <c r="AP559" s="346"/>
    </row>
    <row r="560" spans="1:42" ht="15.75">
      <c r="A560" s="385"/>
      <c r="B560" s="385"/>
      <c r="C560" s="385"/>
      <c r="D560" s="385"/>
      <c r="E560" s="385"/>
      <c r="F560" s="385"/>
      <c r="G560" s="385"/>
      <c r="H560" s="346"/>
      <c r="I560" s="346"/>
      <c r="J560" s="346"/>
      <c r="K560" s="346"/>
      <c r="L560" s="346"/>
      <c r="M560" s="346"/>
      <c r="N560" s="346"/>
      <c r="O560" s="346"/>
      <c r="P560" s="346"/>
      <c r="Q560" s="346"/>
      <c r="R560" s="346"/>
      <c r="S560" s="346"/>
      <c r="T560" s="346"/>
      <c r="U560" s="388"/>
      <c r="V560" s="346"/>
      <c r="W560" s="346"/>
      <c r="X560" s="346"/>
      <c r="Y560" s="346"/>
      <c r="Z560" s="346"/>
      <c r="AA560" s="346"/>
      <c r="AB560" s="346"/>
      <c r="AC560" s="346"/>
      <c r="AD560" s="346"/>
      <c r="AE560" s="346"/>
      <c r="AF560" s="346"/>
      <c r="AG560" s="346"/>
      <c r="AH560" s="346"/>
      <c r="AI560" s="346"/>
      <c r="AJ560" s="346"/>
      <c r="AK560" s="346"/>
      <c r="AL560" s="346"/>
      <c r="AM560" s="346"/>
      <c r="AN560" s="346"/>
      <c r="AO560" s="346"/>
      <c r="AP560" s="346"/>
    </row>
    <row r="561" spans="1:42" ht="15.75">
      <c r="A561" s="385"/>
      <c r="B561" s="385"/>
      <c r="C561" s="385"/>
      <c r="D561" s="385"/>
      <c r="E561" s="385"/>
      <c r="F561" s="385"/>
      <c r="G561" s="385"/>
      <c r="H561" s="346"/>
      <c r="I561" s="346"/>
      <c r="J561" s="346"/>
      <c r="K561" s="346"/>
      <c r="L561" s="346"/>
      <c r="M561" s="346"/>
      <c r="N561" s="346"/>
      <c r="O561" s="346"/>
      <c r="P561" s="346"/>
      <c r="Q561" s="346"/>
      <c r="R561" s="346"/>
      <c r="S561" s="346"/>
      <c r="T561" s="346"/>
      <c r="U561" s="388"/>
      <c r="V561" s="346"/>
      <c r="W561" s="346"/>
      <c r="X561" s="346"/>
      <c r="Y561" s="346"/>
      <c r="Z561" s="346"/>
      <c r="AA561" s="346"/>
      <c r="AB561" s="346"/>
      <c r="AC561" s="346"/>
      <c r="AD561" s="346"/>
      <c r="AE561" s="346"/>
      <c r="AF561" s="346"/>
      <c r="AG561" s="346"/>
      <c r="AH561" s="346"/>
      <c r="AI561" s="346"/>
      <c r="AJ561" s="346"/>
      <c r="AK561" s="346"/>
      <c r="AL561" s="346"/>
      <c r="AM561" s="346"/>
      <c r="AN561" s="346"/>
      <c r="AO561" s="346"/>
      <c r="AP561" s="346"/>
    </row>
    <row r="562" spans="1:42" ht="15.75">
      <c r="A562" s="385"/>
      <c r="B562" s="385"/>
      <c r="C562" s="385"/>
      <c r="D562" s="385"/>
      <c r="E562" s="385"/>
      <c r="F562" s="385"/>
      <c r="G562" s="385"/>
      <c r="H562" s="346"/>
      <c r="I562" s="346"/>
      <c r="J562" s="346"/>
      <c r="K562" s="346"/>
      <c r="L562" s="346"/>
      <c r="M562" s="346"/>
      <c r="N562" s="346"/>
      <c r="O562" s="346"/>
      <c r="P562" s="346"/>
      <c r="Q562" s="346"/>
      <c r="R562" s="346"/>
      <c r="S562" s="346"/>
      <c r="T562" s="346"/>
      <c r="U562" s="388"/>
      <c r="V562" s="346"/>
      <c r="W562" s="346"/>
      <c r="X562" s="346"/>
      <c r="Y562" s="346"/>
      <c r="Z562" s="346"/>
      <c r="AA562" s="346"/>
      <c r="AB562" s="346"/>
      <c r="AC562" s="346"/>
      <c r="AD562" s="346"/>
      <c r="AE562" s="346"/>
      <c r="AF562" s="346"/>
      <c r="AG562" s="346"/>
      <c r="AH562" s="346"/>
      <c r="AI562" s="346"/>
      <c r="AJ562" s="346"/>
      <c r="AK562" s="346"/>
      <c r="AL562" s="346"/>
      <c r="AM562" s="346"/>
      <c r="AN562" s="346"/>
      <c r="AO562" s="346"/>
      <c r="AP562" s="346"/>
    </row>
    <row r="563" spans="1:42" ht="15.75">
      <c r="A563" s="385"/>
      <c r="B563" s="385"/>
      <c r="C563" s="385"/>
      <c r="D563" s="385"/>
      <c r="E563" s="385"/>
      <c r="F563" s="385"/>
      <c r="G563" s="385"/>
      <c r="H563" s="346"/>
      <c r="I563" s="346"/>
      <c r="J563" s="346"/>
      <c r="K563" s="346"/>
      <c r="L563" s="346"/>
      <c r="M563" s="346"/>
      <c r="N563" s="346"/>
      <c r="O563" s="346"/>
      <c r="P563" s="346"/>
      <c r="Q563" s="346"/>
      <c r="R563" s="346"/>
      <c r="S563" s="346"/>
      <c r="T563" s="346"/>
      <c r="U563" s="388"/>
      <c r="V563" s="346"/>
      <c r="W563" s="346"/>
      <c r="X563" s="346"/>
      <c r="Y563" s="346"/>
      <c r="Z563" s="346"/>
      <c r="AA563" s="346"/>
      <c r="AB563" s="346"/>
      <c r="AC563" s="346"/>
      <c r="AD563" s="346"/>
      <c r="AE563" s="346"/>
      <c r="AF563" s="346"/>
      <c r="AG563" s="346"/>
      <c r="AH563" s="346"/>
      <c r="AI563" s="346"/>
      <c r="AJ563" s="346"/>
      <c r="AK563" s="346"/>
      <c r="AL563" s="346"/>
      <c r="AM563" s="346"/>
      <c r="AN563" s="346"/>
      <c r="AO563" s="346"/>
      <c r="AP563" s="346"/>
    </row>
    <row r="564" spans="1:42" ht="15.75">
      <c r="A564" s="385"/>
      <c r="B564" s="385"/>
      <c r="C564" s="385"/>
      <c r="D564" s="385"/>
      <c r="E564" s="385"/>
      <c r="F564" s="385"/>
      <c r="G564" s="385"/>
      <c r="H564" s="346"/>
      <c r="I564" s="346"/>
      <c r="J564" s="346"/>
      <c r="K564" s="346"/>
      <c r="L564" s="346"/>
      <c r="M564" s="346"/>
      <c r="N564" s="346"/>
      <c r="O564" s="346"/>
      <c r="P564" s="346"/>
      <c r="Q564" s="346"/>
      <c r="R564" s="346"/>
      <c r="S564" s="346"/>
      <c r="T564" s="346"/>
      <c r="U564" s="388"/>
      <c r="V564" s="346"/>
      <c r="W564" s="346"/>
      <c r="X564" s="346"/>
      <c r="Y564" s="346"/>
      <c r="Z564" s="346"/>
      <c r="AA564" s="346"/>
      <c r="AB564" s="346"/>
      <c r="AC564" s="346"/>
      <c r="AD564" s="346"/>
      <c r="AE564" s="346"/>
      <c r="AF564" s="346"/>
      <c r="AG564" s="346"/>
      <c r="AH564" s="346"/>
      <c r="AI564" s="346"/>
      <c r="AJ564" s="346"/>
      <c r="AK564" s="346"/>
      <c r="AL564" s="346"/>
      <c r="AM564" s="346"/>
      <c r="AN564" s="346"/>
      <c r="AO564" s="346"/>
      <c r="AP564" s="346"/>
    </row>
    <row r="565" spans="1:42" ht="15.75">
      <c r="A565" s="385"/>
      <c r="B565" s="385"/>
      <c r="C565" s="385"/>
      <c r="D565" s="385"/>
      <c r="E565" s="385"/>
      <c r="F565" s="385"/>
      <c r="G565" s="385"/>
      <c r="H565" s="346"/>
      <c r="I565" s="346"/>
      <c r="J565" s="346"/>
      <c r="K565" s="346"/>
      <c r="L565" s="346"/>
      <c r="M565" s="346"/>
      <c r="N565" s="346"/>
      <c r="O565" s="346"/>
      <c r="P565" s="346"/>
      <c r="Q565" s="346"/>
      <c r="R565" s="346"/>
      <c r="S565" s="346"/>
      <c r="T565" s="346"/>
      <c r="U565" s="388"/>
      <c r="V565" s="346"/>
      <c r="W565" s="346"/>
      <c r="X565" s="346"/>
      <c r="Y565" s="346"/>
      <c r="Z565" s="346"/>
      <c r="AA565" s="346"/>
      <c r="AB565" s="346"/>
      <c r="AC565" s="346"/>
      <c r="AD565" s="346"/>
      <c r="AE565" s="346"/>
      <c r="AF565" s="346"/>
      <c r="AG565" s="346"/>
      <c r="AH565" s="346"/>
      <c r="AI565" s="346"/>
      <c r="AJ565" s="346"/>
      <c r="AK565" s="346"/>
      <c r="AL565" s="346"/>
      <c r="AM565" s="346"/>
      <c r="AN565" s="346"/>
      <c r="AO565" s="346"/>
      <c r="AP565" s="346"/>
    </row>
    <row r="566" spans="1:42" ht="15.75">
      <c r="A566" s="385"/>
      <c r="B566" s="385"/>
      <c r="C566" s="385"/>
      <c r="D566" s="385"/>
      <c r="E566" s="385"/>
      <c r="F566" s="385"/>
      <c r="G566" s="385"/>
      <c r="H566" s="346"/>
      <c r="I566" s="346"/>
      <c r="J566" s="346"/>
      <c r="K566" s="346"/>
      <c r="L566" s="346"/>
      <c r="M566" s="346"/>
      <c r="N566" s="346"/>
      <c r="O566" s="346"/>
      <c r="P566" s="346"/>
      <c r="Q566" s="346"/>
      <c r="R566" s="346"/>
      <c r="S566" s="346"/>
      <c r="T566" s="346"/>
      <c r="U566" s="388"/>
      <c r="V566" s="346"/>
      <c r="W566" s="346"/>
      <c r="X566" s="346"/>
      <c r="Y566" s="346"/>
      <c r="Z566" s="346"/>
      <c r="AA566" s="346"/>
      <c r="AB566" s="346"/>
      <c r="AC566" s="346"/>
      <c r="AD566" s="346"/>
      <c r="AE566" s="346"/>
      <c r="AF566" s="346"/>
      <c r="AG566" s="346"/>
      <c r="AH566" s="346"/>
      <c r="AI566" s="346"/>
      <c r="AJ566" s="346"/>
      <c r="AK566" s="346"/>
      <c r="AL566" s="346"/>
      <c r="AM566" s="346"/>
      <c r="AN566" s="346"/>
      <c r="AO566" s="346"/>
      <c r="AP566" s="346"/>
    </row>
    <row r="567" spans="1:42" ht="15.75">
      <c r="A567" s="385"/>
      <c r="B567" s="385"/>
      <c r="C567" s="385"/>
      <c r="D567" s="385"/>
      <c r="E567" s="385"/>
      <c r="F567" s="385"/>
      <c r="G567" s="385"/>
      <c r="H567" s="346"/>
      <c r="I567" s="346"/>
      <c r="J567" s="346"/>
      <c r="K567" s="346"/>
      <c r="L567" s="346"/>
      <c r="M567" s="346"/>
      <c r="N567" s="346"/>
      <c r="O567" s="346"/>
      <c r="P567" s="346"/>
      <c r="Q567" s="346"/>
      <c r="R567" s="346"/>
      <c r="S567" s="346"/>
      <c r="T567" s="346"/>
      <c r="U567" s="388"/>
      <c r="V567" s="346"/>
      <c r="W567" s="346"/>
      <c r="X567" s="346"/>
      <c r="Y567" s="346"/>
      <c r="Z567" s="346"/>
      <c r="AA567" s="346"/>
      <c r="AB567" s="346"/>
      <c r="AC567" s="346"/>
      <c r="AD567" s="346"/>
      <c r="AE567" s="346"/>
      <c r="AF567" s="346"/>
      <c r="AG567" s="346"/>
      <c r="AH567" s="346"/>
      <c r="AI567" s="346"/>
      <c r="AJ567" s="346"/>
      <c r="AK567" s="346"/>
      <c r="AL567" s="346"/>
      <c r="AM567" s="346"/>
      <c r="AN567" s="346"/>
      <c r="AO567" s="346"/>
      <c r="AP567" s="346"/>
    </row>
    <row r="568" spans="1:42" ht="15.75">
      <c r="A568" s="385"/>
      <c r="B568" s="385"/>
      <c r="C568" s="385"/>
      <c r="D568" s="385"/>
      <c r="E568" s="385"/>
      <c r="F568" s="385"/>
      <c r="G568" s="385"/>
      <c r="H568" s="346"/>
      <c r="I568" s="346"/>
      <c r="J568" s="346"/>
      <c r="K568" s="346"/>
      <c r="L568" s="346"/>
      <c r="M568" s="346"/>
      <c r="N568" s="346"/>
      <c r="O568" s="346"/>
      <c r="P568" s="346"/>
      <c r="Q568" s="346"/>
      <c r="R568" s="346"/>
      <c r="S568" s="346"/>
      <c r="T568" s="346"/>
      <c r="U568" s="388"/>
      <c r="V568" s="346"/>
      <c r="W568" s="346"/>
      <c r="X568" s="346"/>
      <c r="Y568" s="346"/>
      <c r="Z568" s="346"/>
      <c r="AA568" s="346"/>
      <c r="AB568" s="346"/>
      <c r="AC568" s="346"/>
      <c r="AD568" s="346"/>
      <c r="AE568" s="346"/>
      <c r="AF568" s="346"/>
      <c r="AG568" s="346"/>
      <c r="AH568" s="346"/>
      <c r="AI568" s="346"/>
      <c r="AJ568" s="346"/>
      <c r="AK568" s="346"/>
      <c r="AL568" s="346"/>
      <c r="AM568" s="346"/>
      <c r="AN568" s="346"/>
      <c r="AO568" s="346"/>
      <c r="AP568" s="346"/>
    </row>
    <row r="569" spans="1:42" ht="15.75">
      <c r="A569" s="385"/>
      <c r="B569" s="385"/>
      <c r="C569" s="385"/>
      <c r="D569" s="385"/>
      <c r="E569" s="385"/>
      <c r="F569" s="385"/>
      <c r="G569" s="385"/>
      <c r="H569" s="346"/>
      <c r="I569" s="346"/>
      <c r="J569" s="346"/>
      <c r="K569" s="346"/>
      <c r="L569" s="346"/>
      <c r="M569" s="346"/>
      <c r="N569" s="346"/>
      <c r="O569" s="346"/>
      <c r="P569" s="346"/>
      <c r="Q569" s="346"/>
      <c r="R569" s="346"/>
      <c r="S569" s="346"/>
      <c r="T569" s="346"/>
      <c r="U569" s="388"/>
      <c r="V569" s="346"/>
      <c r="W569" s="346"/>
      <c r="X569" s="346"/>
      <c r="Y569" s="346"/>
      <c r="Z569" s="346"/>
      <c r="AA569" s="346"/>
      <c r="AB569" s="346"/>
      <c r="AC569" s="346"/>
      <c r="AD569" s="346"/>
      <c r="AE569" s="346"/>
      <c r="AF569" s="346"/>
      <c r="AG569" s="346"/>
      <c r="AH569" s="346"/>
      <c r="AI569" s="346"/>
      <c r="AJ569" s="346"/>
      <c r="AK569" s="346"/>
      <c r="AL569" s="346"/>
      <c r="AM569" s="346"/>
      <c r="AN569" s="346"/>
      <c r="AO569" s="346"/>
      <c r="AP569" s="346"/>
    </row>
    <row r="570" spans="1:42" ht="15.75">
      <c r="A570" s="385"/>
      <c r="B570" s="385"/>
      <c r="C570" s="385"/>
      <c r="D570" s="385"/>
      <c r="E570" s="385"/>
      <c r="F570" s="385"/>
      <c r="G570" s="385"/>
      <c r="H570" s="346"/>
      <c r="I570" s="346"/>
      <c r="J570" s="346"/>
      <c r="K570" s="346"/>
      <c r="L570" s="346"/>
      <c r="M570" s="346"/>
      <c r="N570" s="346"/>
      <c r="O570" s="346"/>
      <c r="P570" s="346"/>
      <c r="Q570" s="346"/>
      <c r="R570" s="346"/>
      <c r="S570" s="346"/>
      <c r="T570" s="346"/>
      <c r="U570" s="388"/>
      <c r="V570" s="346"/>
      <c r="W570" s="346"/>
      <c r="X570" s="346"/>
      <c r="Y570" s="346"/>
      <c r="Z570" s="346"/>
      <c r="AA570" s="346"/>
      <c r="AB570" s="346"/>
      <c r="AC570" s="346"/>
      <c r="AD570" s="346"/>
      <c r="AE570" s="346"/>
      <c r="AF570" s="346"/>
      <c r="AG570" s="346"/>
      <c r="AH570" s="346"/>
      <c r="AI570" s="346"/>
      <c r="AJ570" s="346"/>
      <c r="AK570" s="346"/>
      <c r="AL570" s="346"/>
      <c r="AM570" s="346"/>
      <c r="AN570" s="346"/>
      <c r="AO570" s="346"/>
      <c r="AP570" s="346"/>
    </row>
    <row r="571" spans="1:42" ht="15.75">
      <c r="A571" s="385"/>
      <c r="B571" s="385"/>
      <c r="C571" s="385"/>
      <c r="D571" s="385"/>
      <c r="E571" s="385"/>
      <c r="F571" s="385"/>
      <c r="G571" s="385"/>
      <c r="H571" s="346"/>
      <c r="I571" s="346"/>
      <c r="J571" s="346"/>
      <c r="K571" s="346"/>
      <c r="L571" s="346"/>
      <c r="M571" s="346"/>
      <c r="N571" s="346"/>
      <c r="O571" s="346"/>
      <c r="P571" s="346"/>
      <c r="Q571" s="346"/>
      <c r="R571" s="346"/>
      <c r="S571" s="346"/>
      <c r="T571" s="346"/>
      <c r="U571" s="388"/>
      <c r="V571" s="346"/>
      <c r="W571" s="346"/>
      <c r="X571" s="346"/>
      <c r="Y571" s="346"/>
      <c r="Z571" s="346"/>
      <c r="AA571" s="346"/>
      <c r="AB571" s="346"/>
      <c r="AC571" s="346"/>
      <c r="AD571" s="346"/>
      <c r="AE571" s="346"/>
      <c r="AF571" s="346"/>
      <c r="AG571" s="346"/>
      <c r="AH571" s="346"/>
      <c r="AI571" s="346"/>
      <c r="AJ571" s="346"/>
      <c r="AK571" s="346"/>
      <c r="AL571" s="346"/>
      <c r="AM571" s="346"/>
      <c r="AN571" s="346"/>
      <c r="AO571" s="346"/>
      <c r="AP571" s="346"/>
    </row>
    <row r="572" spans="1:42" ht="15.75">
      <c r="A572" s="385"/>
      <c r="B572" s="385"/>
      <c r="C572" s="385"/>
      <c r="D572" s="385"/>
      <c r="E572" s="385"/>
      <c r="F572" s="385"/>
      <c r="G572" s="385"/>
      <c r="H572" s="346"/>
      <c r="I572" s="346"/>
      <c r="J572" s="346"/>
      <c r="K572" s="346"/>
      <c r="L572" s="346"/>
      <c r="M572" s="346"/>
      <c r="N572" s="346"/>
      <c r="O572" s="346"/>
      <c r="P572" s="346"/>
      <c r="Q572" s="346"/>
      <c r="R572" s="346"/>
      <c r="S572" s="346"/>
      <c r="T572" s="346"/>
      <c r="U572" s="388"/>
      <c r="V572" s="346"/>
      <c r="W572" s="346"/>
      <c r="X572" s="346"/>
      <c r="Y572" s="346"/>
      <c r="Z572" s="346"/>
      <c r="AA572" s="346"/>
      <c r="AB572" s="346"/>
      <c r="AC572" s="346"/>
      <c r="AD572" s="346"/>
      <c r="AE572" s="346"/>
      <c r="AF572" s="346"/>
      <c r="AG572" s="346"/>
      <c r="AH572" s="346"/>
      <c r="AI572" s="346"/>
      <c r="AJ572" s="346"/>
      <c r="AK572" s="346"/>
      <c r="AL572" s="346"/>
      <c r="AM572" s="346"/>
      <c r="AN572" s="346"/>
      <c r="AO572" s="346"/>
      <c r="AP572" s="346"/>
    </row>
    <row r="573" spans="1:42" ht="15.75">
      <c r="A573" s="385"/>
      <c r="B573" s="385"/>
      <c r="C573" s="385"/>
      <c r="D573" s="385"/>
      <c r="E573" s="385"/>
      <c r="F573" s="385"/>
      <c r="G573" s="385"/>
      <c r="H573" s="346"/>
      <c r="I573" s="346"/>
      <c r="J573" s="346"/>
      <c r="K573" s="346"/>
      <c r="L573" s="346"/>
      <c r="M573" s="346"/>
      <c r="N573" s="346"/>
      <c r="O573" s="346"/>
      <c r="P573" s="346"/>
      <c r="Q573" s="346"/>
      <c r="R573" s="346"/>
      <c r="S573" s="346"/>
      <c r="T573" s="346"/>
      <c r="U573" s="388"/>
      <c r="V573" s="346"/>
      <c r="W573" s="346"/>
      <c r="X573" s="346"/>
      <c r="Y573" s="346"/>
      <c r="Z573" s="346"/>
      <c r="AA573" s="346"/>
      <c r="AB573" s="346"/>
      <c r="AC573" s="346"/>
      <c r="AD573" s="346"/>
      <c r="AE573" s="346"/>
      <c r="AF573" s="346"/>
      <c r="AG573" s="346"/>
      <c r="AH573" s="346"/>
      <c r="AI573" s="346"/>
      <c r="AJ573" s="346"/>
      <c r="AK573" s="346"/>
      <c r="AL573" s="346"/>
      <c r="AM573" s="346"/>
      <c r="AN573" s="346"/>
      <c r="AO573" s="346"/>
      <c r="AP573" s="346"/>
    </row>
    <row r="574" spans="1:42" ht="15.75">
      <c r="A574" s="385"/>
      <c r="B574" s="385"/>
      <c r="C574" s="385"/>
      <c r="D574" s="385"/>
      <c r="E574" s="385"/>
      <c r="F574" s="385"/>
      <c r="G574" s="385"/>
      <c r="H574" s="346"/>
      <c r="I574" s="346"/>
      <c r="J574" s="346"/>
      <c r="K574" s="346"/>
      <c r="L574" s="346"/>
      <c r="M574" s="346"/>
      <c r="N574" s="346"/>
      <c r="O574" s="346"/>
      <c r="P574" s="346"/>
      <c r="Q574" s="346"/>
      <c r="R574" s="346"/>
      <c r="S574" s="346"/>
      <c r="T574" s="346"/>
      <c r="U574" s="388"/>
      <c r="V574" s="346"/>
      <c r="W574" s="346"/>
      <c r="X574" s="346"/>
      <c r="Y574" s="346"/>
      <c r="Z574" s="346"/>
      <c r="AA574" s="346"/>
      <c r="AB574" s="346"/>
      <c r="AC574" s="346"/>
      <c r="AD574" s="346"/>
      <c r="AE574" s="346"/>
      <c r="AF574" s="346"/>
      <c r="AG574" s="346"/>
      <c r="AH574" s="346"/>
      <c r="AI574" s="346"/>
      <c r="AJ574" s="346"/>
      <c r="AK574" s="346"/>
      <c r="AL574" s="346"/>
      <c r="AM574" s="346"/>
      <c r="AN574" s="346"/>
      <c r="AO574" s="346"/>
      <c r="AP574" s="346"/>
    </row>
    <row r="575" spans="1:42" ht="15.75">
      <c r="A575" s="385"/>
      <c r="B575" s="385"/>
      <c r="C575" s="385"/>
      <c r="D575" s="385"/>
      <c r="E575" s="385"/>
      <c r="F575" s="385"/>
      <c r="G575" s="385"/>
      <c r="H575" s="346"/>
      <c r="I575" s="346"/>
      <c r="J575" s="346"/>
      <c r="K575" s="346"/>
      <c r="L575" s="346"/>
      <c r="M575" s="346"/>
      <c r="N575" s="346"/>
      <c r="O575" s="346"/>
      <c r="P575" s="346"/>
      <c r="Q575" s="346"/>
      <c r="R575" s="346"/>
      <c r="S575" s="346"/>
      <c r="T575" s="346"/>
      <c r="U575" s="388"/>
      <c r="V575" s="346"/>
      <c r="W575" s="346"/>
      <c r="X575" s="346"/>
      <c r="Y575" s="346"/>
      <c r="Z575" s="346"/>
      <c r="AA575" s="346"/>
      <c r="AB575" s="346"/>
      <c r="AC575" s="346"/>
      <c r="AD575" s="346"/>
      <c r="AE575" s="346"/>
      <c r="AF575" s="346"/>
      <c r="AG575" s="346"/>
      <c r="AH575" s="346"/>
      <c r="AI575" s="346"/>
      <c r="AJ575" s="346"/>
      <c r="AK575" s="346"/>
      <c r="AL575" s="346"/>
      <c r="AM575" s="346"/>
      <c r="AN575" s="346"/>
      <c r="AO575" s="346"/>
      <c r="AP575" s="346"/>
    </row>
    <row r="576" spans="1:42" ht="15.75">
      <c r="A576" s="385"/>
      <c r="B576" s="385"/>
      <c r="C576" s="385"/>
      <c r="D576" s="385"/>
      <c r="E576" s="385"/>
      <c r="F576" s="385"/>
      <c r="G576" s="385"/>
      <c r="H576" s="346"/>
      <c r="I576" s="346"/>
      <c r="J576" s="346"/>
      <c r="K576" s="346"/>
      <c r="L576" s="346"/>
      <c r="M576" s="346"/>
      <c r="N576" s="346"/>
      <c r="O576" s="346"/>
      <c r="P576" s="346"/>
      <c r="Q576" s="346"/>
      <c r="R576" s="346"/>
      <c r="S576" s="346"/>
      <c r="T576" s="346"/>
      <c r="U576" s="388"/>
      <c r="V576" s="346"/>
      <c r="W576" s="346"/>
      <c r="X576" s="346"/>
      <c r="Y576" s="346"/>
      <c r="Z576" s="346"/>
      <c r="AA576" s="346"/>
      <c r="AB576" s="346"/>
      <c r="AC576" s="346"/>
      <c r="AD576" s="346"/>
      <c r="AE576" s="346"/>
      <c r="AF576" s="346"/>
      <c r="AG576" s="346"/>
      <c r="AH576" s="346"/>
      <c r="AI576" s="346"/>
      <c r="AJ576" s="346"/>
      <c r="AK576" s="346"/>
      <c r="AL576" s="346"/>
      <c r="AM576" s="346"/>
      <c r="AN576" s="346"/>
      <c r="AO576" s="346"/>
      <c r="AP576" s="346"/>
    </row>
    <row r="577" spans="1:42" ht="15.75">
      <c r="A577" s="385"/>
      <c r="B577" s="385"/>
      <c r="C577" s="385"/>
      <c r="D577" s="385"/>
      <c r="E577" s="385"/>
      <c r="F577" s="385"/>
      <c r="G577" s="385"/>
      <c r="H577" s="346"/>
      <c r="I577" s="346"/>
      <c r="J577" s="346"/>
      <c r="K577" s="346"/>
      <c r="L577" s="346"/>
      <c r="M577" s="346"/>
      <c r="N577" s="346"/>
      <c r="O577" s="346"/>
      <c r="P577" s="346"/>
      <c r="Q577" s="346"/>
      <c r="R577" s="346"/>
      <c r="S577" s="346"/>
      <c r="T577" s="346"/>
      <c r="U577" s="388"/>
      <c r="V577" s="346"/>
      <c r="W577" s="346"/>
      <c r="X577" s="346"/>
      <c r="Y577" s="346"/>
      <c r="Z577" s="346"/>
      <c r="AA577" s="346"/>
      <c r="AB577" s="346"/>
      <c r="AC577" s="346"/>
      <c r="AD577" s="346"/>
      <c r="AE577" s="346"/>
      <c r="AF577" s="346"/>
      <c r="AG577" s="346"/>
      <c r="AH577" s="346"/>
      <c r="AI577" s="346"/>
      <c r="AJ577" s="346"/>
      <c r="AK577" s="346"/>
      <c r="AL577" s="346"/>
      <c r="AM577" s="346"/>
      <c r="AN577" s="346"/>
      <c r="AO577" s="346"/>
      <c r="AP577" s="346"/>
    </row>
    <row r="578" spans="1:42" ht="15.75">
      <c r="A578" s="385"/>
      <c r="B578" s="385"/>
      <c r="C578" s="385"/>
      <c r="D578" s="385"/>
      <c r="E578" s="385"/>
      <c r="F578" s="385"/>
      <c r="G578" s="385"/>
      <c r="H578" s="346"/>
      <c r="I578" s="346"/>
      <c r="J578" s="346"/>
      <c r="K578" s="346"/>
      <c r="L578" s="346"/>
      <c r="M578" s="346"/>
      <c r="N578" s="346"/>
      <c r="O578" s="346"/>
      <c r="P578" s="346"/>
      <c r="Q578" s="346"/>
      <c r="R578" s="346"/>
      <c r="S578" s="346"/>
      <c r="T578" s="346"/>
      <c r="U578" s="388"/>
      <c r="V578" s="346"/>
      <c r="W578" s="346"/>
      <c r="X578" s="346"/>
      <c r="Y578" s="346"/>
      <c r="Z578" s="346"/>
      <c r="AA578" s="346"/>
      <c r="AB578" s="346"/>
      <c r="AC578" s="346"/>
      <c r="AD578" s="346"/>
      <c r="AE578" s="346"/>
      <c r="AF578" s="346"/>
      <c r="AG578" s="346"/>
      <c r="AH578" s="346"/>
      <c r="AI578" s="346"/>
      <c r="AJ578" s="346"/>
      <c r="AK578" s="346"/>
      <c r="AL578" s="346"/>
      <c r="AM578" s="346"/>
      <c r="AN578" s="346"/>
      <c r="AO578" s="346"/>
      <c r="AP578" s="346"/>
    </row>
    <row r="579" spans="1:42" ht="15.75">
      <c r="A579" s="385"/>
      <c r="B579" s="385"/>
      <c r="C579" s="385"/>
      <c r="D579" s="385"/>
      <c r="E579" s="385"/>
      <c r="F579" s="385"/>
      <c r="G579" s="385"/>
      <c r="H579" s="346"/>
      <c r="I579" s="346"/>
      <c r="J579" s="346"/>
      <c r="K579" s="346"/>
      <c r="L579" s="346"/>
      <c r="M579" s="346"/>
      <c r="N579" s="346"/>
      <c r="O579" s="346"/>
      <c r="P579" s="346"/>
      <c r="Q579" s="346"/>
      <c r="R579" s="346"/>
      <c r="S579" s="346"/>
      <c r="T579" s="346"/>
      <c r="U579" s="388"/>
      <c r="V579" s="346"/>
      <c r="W579" s="346"/>
      <c r="X579" s="346"/>
      <c r="Y579" s="346"/>
      <c r="Z579" s="346"/>
      <c r="AA579" s="346"/>
      <c r="AB579" s="346"/>
      <c r="AC579" s="346"/>
      <c r="AD579" s="346"/>
      <c r="AE579" s="346"/>
      <c r="AF579" s="346"/>
      <c r="AG579" s="346"/>
      <c r="AH579" s="346"/>
      <c r="AI579" s="346"/>
      <c r="AJ579" s="346"/>
      <c r="AK579" s="346"/>
      <c r="AL579" s="346"/>
      <c r="AM579" s="346"/>
      <c r="AN579" s="346"/>
      <c r="AO579" s="346"/>
      <c r="AP579" s="346"/>
    </row>
    <row r="580" spans="1:42" ht="15.75">
      <c r="A580" s="385"/>
      <c r="B580" s="385"/>
      <c r="C580" s="385"/>
      <c r="D580" s="385"/>
      <c r="E580" s="385"/>
      <c r="F580" s="385"/>
      <c r="G580" s="385"/>
      <c r="H580" s="346"/>
      <c r="I580" s="346"/>
      <c r="J580" s="346"/>
      <c r="K580" s="346"/>
      <c r="L580" s="346"/>
      <c r="M580" s="346"/>
      <c r="N580" s="346"/>
      <c r="O580" s="346"/>
      <c r="P580" s="346"/>
      <c r="Q580" s="346"/>
      <c r="R580" s="346"/>
      <c r="S580" s="346"/>
      <c r="T580" s="346"/>
      <c r="U580" s="388"/>
      <c r="V580" s="346"/>
      <c r="W580" s="346"/>
      <c r="X580" s="346"/>
      <c r="Y580" s="346"/>
      <c r="Z580" s="346"/>
      <c r="AA580" s="346"/>
      <c r="AB580" s="346"/>
      <c r="AC580" s="346"/>
      <c r="AD580" s="346"/>
      <c r="AE580" s="346"/>
      <c r="AF580" s="346"/>
      <c r="AG580" s="346"/>
      <c r="AH580" s="346"/>
      <c r="AI580" s="346"/>
      <c r="AJ580" s="346"/>
      <c r="AK580" s="346"/>
      <c r="AL580" s="346"/>
      <c r="AM580" s="346"/>
      <c r="AN580" s="346"/>
      <c r="AO580" s="346"/>
      <c r="AP580" s="346"/>
    </row>
    <row r="581" spans="1:42" ht="15.75">
      <c r="A581" s="385"/>
      <c r="B581" s="385"/>
      <c r="C581" s="385"/>
      <c r="D581" s="385"/>
      <c r="E581" s="385"/>
      <c r="F581" s="385"/>
      <c r="G581" s="385"/>
      <c r="H581" s="346"/>
      <c r="I581" s="346"/>
      <c r="J581" s="346"/>
      <c r="K581" s="346"/>
      <c r="L581" s="346"/>
      <c r="M581" s="346"/>
      <c r="N581" s="346"/>
      <c r="O581" s="346"/>
      <c r="P581" s="346"/>
      <c r="Q581" s="346"/>
      <c r="R581" s="346"/>
      <c r="S581" s="346"/>
      <c r="T581" s="346"/>
      <c r="U581" s="388"/>
      <c r="V581" s="346"/>
      <c r="W581" s="346"/>
      <c r="X581" s="346"/>
      <c r="Y581" s="346"/>
      <c r="Z581" s="346"/>
      <c r="AA581" s="346"/>
      <c r="AB581" s="346"/>
      <c r="AC581" s="346"/>
      <c r="AD581" s="346"/>
      <c r="AE581" s="346"/>
      <c r="AF581" s="346"/>
      <c r="AG581" s="346"/>
      <c r="AH581" s="346"/>
      <c r="AI581" s="346"/>
      <c r="AJ581" s="346"/>
      <c r="AK581" s="346"/>
      <c r="AL581" s="346"/>
      <c r="AM581" s="346"/>
      <c r="AN581" s="346"/>
      <c r="AO581" s="346"/>
      <c r="AP581" s="346"/>
    </row>
    <row r="582" spans="1:42" ht="15.75">
      <c r="A582" s="385"/>
      <c r="B582" s="385"/>
      <c r="C582" s="385"/>
      <c r="D582" s="385"/>
      <c r="E582" s="385"/>
      <c r="F582" s="385"/>
      <c r="G582" s="385"/>
      <c r="H582" s="346"/>
      <c r="I582" s="346"/>
      <c r="J582" s="346"/>
      <c r="K582" s="346"/>
      <c r="L582" s="346"/>
      <c r="M582" s="346"/>
      <c r="N582" s="346"/>
      <c r="O582" s="346"/>
      <c r="P582" s="346"/>
      <c r="Q582" s="346"/>
      <c r="R582" s="346"/>
      <c r="S582" s="346"/>
      <c r="T582" s="346"/>
      <c r="U582" s="388"/>
      <c r="V582" s="346"/>
      <c r="W582" s="346"/>
      <c r="X582" s="346"/>
      <c r="Y582" s="346"/>
      <c r="Z582" s="346"/>
      <c r="AA582" s="346"/>
      <c r="AB582" s="346"/>
      <c r="AC582" s="346"/>
      <c r="AD582" s="346"/>
      <c r="AE582" s="346"/>
      <c r="AF582" s="346"/>
      <c r="AG582" s="346"/>
      <c r="AH582" s="346"/>
      <c r="AI582" s="346"/>
      <c r="AJ582" s="346"/>
      <c r="AK582" s="346"/>
      <c r="AL582" s="346"/>
      <c r="AM582" s="346"/>
      <c r="AN582" s="346"/>
      <c r="AO582" s="346"/>
      <c r="AP582" s="346"/>
    </row>
    <row r="583" spans="1:42" ht="15.75">
      <c r="A583" s="385"/>
      <c r="B583" s="385"/>
      <c r="C583" s="385"/>
      <c r="D583" s="385"/>
      <c r="E583" s="385"/>
      <c r="F583" s="385"/>
      <c r="G583" s="385"/>
      <c r="H583" s="346"/>
      <c r="I583" s="346"/>
      <c r="J583" s="346"/>
      <c r="K583" s="346"/>
      <c r="L583" s="346"/>
      <c r="M583" s="346"/>
      <c r="N583" s="346"/>
      <c r="O583" s="346"/>
      <c r="P583" s="346"/>
      <c r="Q583" s="346"/>
      <c r="R583" s="346"/>
      <c r="S583" s="346"/>
      <c r="T583" s="346"/>
      <c r="U583" s="388"/>
      <c r="V583" s="346"/>
      <c r="W583" s="346"/>
      <c r="X583" s="346"/>
      <c r="Y583" s="346"/>
      <c r="Z583" s="346"/>
      <c r="AA583" s="346"/>
      <c r="AB583" s="346"/>
      <c r="AC583" s="346"/>
      <c r="AD583" s="346"/>
      <c r="AE583" s="346"/>
      <c r="AF583" s="346"/>
      <c r="AG583" s="346"/>
      <c r="AH583" s="346"/>
      <c r="AI583" s="346"/>
      <c r="AJ583" s="346"/>
      <c r="AK583" s="346"/>
      <c r="AL583" s="346"/>
      <c r="AM583" s="346"/>
      <c r="AN583" s="346"/>
      <c r="AO583" s="346"/>
      <c r="AP583" s="346"/>
    </row>
    <row r="584" spans="1:42" ht="15.75">
      <c r="A584" s="385"/>
      <c r="B584" s="385"/>
      <c r="C584" s="385"/>
      <c r="D584" s="385"/>
      <c r="E584" s="385"/>
      <c r="F584" s="385"/>
      <c r="G584" s="385"/>
      <c r="H584" s="346"/>
      <c r="I584" s="346"/>
      <c r="J584" s="346"/>
      <c r="K584" s="346"/>
      <c r="L584" s="346"/>
      <c r="M584" s="346"/>
      <c r="N584" s="346"/>
      <c r="O584" s="346"/>
      <c r="P584" s="346"/>
      <c r="Q584" s="346"/>
      <c r="R584" s="346"/>
      <c r="S584" s="346"/>
      <c r="T584" s="346"/>
      <c r="U584" s="388"/>
      <c r="V584" s="346"/>
      <c r="W584" s="346"/>
      <c r="X584" s="346"/>
      <c r="Y584" s="346"/>
      <c r="Z584" s="346"/>
      <c r="AA584" s="346"/>
      <c r="AB584" s="346"/>
      <c r="AC584" s="346"/>
      <c r="AD584" s="346"/>
      <c r="AE584" s="346"/>
      <c r="AF584" s="346"/>
      <c r="AG584" s="346"/>
      <c r="AH584" s="346"/>
      <c r="AI584" s="346"/>
      <c r="AJ584" s="346"/>
      <c r="AK584" s="346"/>
      <c r="AL584" s="346"/>
      <c r="AM584" s="346"/>
      <c r="AN584" s="346"/>
      <c r="AO584" s="346"/>
      <c r="AP584" s="346"/>
    </row>
    <row r="585" spans="1:42" ht="15.75">
      <c r="A585" s="385"/>
      <c r="B585" s="385"/>
      <c r="C585" s="385"/>
      <c r="D585" s="385"/>
      <c r="E585" s="385"/>
      <c r="F585" s="385"/>
      <c r="G585" s="385"/>
      <c r="H585" s="346"/>
      <c r="I585" s="346"/>
      <c r="J585" s="346"/>
      <c r="K585" s="346"/>
      <c r="L585" s="346"/>
      <c r="M585" s="346"/>
      <c r="N585" s="346"/>
      <c r="O585" s="346"/>
      <c r="P585" s="346"/>
      <c r="Q585" s="346"/>
      <c r="R585" s="346"/>
      <c r="S585" s="346"/>
      <c r="T585" s="346"/>
      <c r="U585" s="388"/>
      <c r="V585" s="346"/>
      <c r="W585" s="346"/>
      <c r="X585" s="346"/>
      <c r="Y585" s="346"/>
      <c r="Z585" s="346"/>
      <c r="AA585" s="346"/>
      <c r="AB585" s="346"/>
      <c r="AC585" s="346"/>
      <c r="AD585" s="346"/>
      <c r="AE585" s="346"/>
      <c r="AF585" s="346"/>
      <c r="AG585" s="346"/>
      <c r="AH585" s="346"/>
      <c r="AI585" s="346"/>
      <c r="AJ585" s="346"/>
      <c r="AK585" s="346"/>
      <c r="AL585" s="346"/>
      <c r="AM585" s="346"/>
      <c r="AN585" s="346"/>
      <c r="AO585" s="346"/>
      <c r="AP585" s="346"/>
    </row>
    <row r="586" spans="1:42" ht="15.75">
      <c r="A586" s="385"/>
      <c r="B586" s="385"/>
      <c r="C586" s="385"/>
      <c r="D586" s="385"/>
      <c r="E586" s="385"/>
      <c r="F586" s="385"/>
      <c r="G586" s="385"/>
      <c r="H586" s="346"/>
      <c r="I586" s="346"/>
      <c r="J586" s="346"/>
      <c r="K586" s="346"/>
      <c r="L586" s="346"/>
      <c r="M586" s="346"/>
      <c r="N586" s="346"/>
      <c r="O586" s="346"/>
      <c r="P586" s="346"/>
      <c r="Q586" s="346"/>
      <c r="R586" s="346"/>
      <c r="S586" s="346"/>
      <c r="T586" s="346"/>
      <c r="U586" s="388"/>
      <c r="V586" s="346"/>
      <c r="W586" s="346"/>
      <c r="X586" s="346"/>
      <c r="Y586" s="346"/>
      <c r="Z586" s="346"/>
      <c r="AA586" s="346"/>
      <c r="AB586" s="346"/>
      <c r="AC586" s="346"/>
      <c r="AD586" s="346"/>
      <c r="AE586" s="346"/>
      <c r="AF586" s="346"/>
      <c r="AG586" s="346"/>
      <c r="AH586" s="346"/>
      <c r="AI586" s="346"/>
      <c r="AJ586" s="346"/>
      <c r="AK586" s="346"/>
      <c r="AL586" s="346"/>
      <c r="AM586" s="346"/>
      <c r="AN586" s="346"/>
      <c r="AO586" s="346"/>
      <c r="AP586" s="346"/>
    </row>
    <row r="587" spans="1:42" ht="15.75">
      <c r="A587" s="385"/>
      <c r="B587" s="385"/>
      <c r="C587" s="385"/>
      <c r="D587" s="385"/>
      <c r="E587" s="385"/>
      <c r="F587" s="385"/>
      <c r="G587" s="385"/>
      <c r="H587" s="346"/>
      <c r="I587" s="346"/>
      <c r="J587" s="346"/>
      <c r="K587" s="346"/>
      <c r="L587" s="346"/>
      <c r="M587" s="346"/>
      <c r="N587" s="346"/>
      <c r="O587" s="346"/>
      <c r="P587" s="346"/>
      <c r="Q587" s="346"/>
      <c r="R587" s="346"/>
      <c r="S587" s="346"/>
      <c r="T587" s="346"/>
      <c r="U587" s="388"/>
      <c r="V587" s="346"/>
      <c r="W587" s="346"/>
      <c r="X587" s="346"/>
      <c r="Y587" s="346"/>
      <c r="Z587" s="346"/>
      <c r="AA587" s="346"/>
      <c r="AB587" s="346"/>
      <c r="AC587" s="346"/>
      <c r="AD587" s="346"/>
      <c r="AE587" s="346"/>
      <c r="AF587" s="346"/>
      <c r="AG587" s="346"/>
      <c r="AH587" s="346"/>
      <c r="AI587" s="346"/>
      <c r="AJ587" s="346"/>
      <c r="AK587" s="346"/>
      <c r="AL587" s="346"/>
      <c r="AM587" s="346"/>
      <c r="AN587" s="346"/>
      <c r="AO587" s="346"/>
      <c r="AP587" s="346"/>
    </row>
    <row r="588" spans="1:42" ht="15.75">
      <c r="A588" s="385"/>
      <c r="B588" s="385"/>
      <c r="C588" s="385"/>
      <c r="D588" s="385"/>
      <c r="E588" s="385"/>
      <c r="F588" s="385"/>
      <c r="G588" s="385"/>
      <c r="H588" s="346"/>
      <c r="I588" s="346"/>
      <c r="J588" s="346"/>
      <c r="K588" s="346"/>
      <c r="L588" s="346"/>
      <c r="M588" s="346"/>
      <c r="N588" s="346"/>
      <c r="O588" s="346"/>
      <c r="P588" s="346"/>
      <c r="Q588" s="346"/>
      <c r="R588" s="346"/>
      <c r="S588" s="346"/>
      <c r="T588" s="346"/>
      <c r="U588" s="388"/>
      <c r="V588" s="346"/>
      <c r="W588" s="346"/>
      <c r="X588" s="346"/>
      <c r="Y588" s="346"/>
      <c r="Z588" s="346"/>
      <c r="AA588" s="346"/>
      <c r="AB588" s="346"/>
      <c r="AC588" s="346"/>
      <c r="AD588" s="346"/>
      <c r="AE588" s="346"/>
      <c r="AF588" s="346"/>
      <c r="AG588" s="346"/>
      <c r="AH588" s="346"/>
      <c r="AI588" s="346"/>
      <c r="AJ588" s="346"/>
      <c r="AK588" s="346"/>
      <c r="AL588" s="346"/>
      <c r="AM588" s="346"/>
      <c r="AN588" s="346"/>
      <c r="AO588" s="346"/>
      <c r="AP588" s="346"/>
    </row>
    <row r="589" spans="1:42" ht="15.75">
      <c r="A589" s="385"/>
      <c r="B589" s="385"/>
      <c r="C589" s="385"/>
      <c r="D589" s="385"/>
      <c r="E589" s="385"/>
      <c r="F589" s="385"/>
      <c r="G589" s="385"/>
      <c r="H589" s="346"/>
      <c r="I589" s="346"/>
      <c r="J589" s="346"/>
      <c r="K589" s="346"/>
      <c r="L589" s="346"/>
      <c r="M589" s="346"/>
      <c r="N589" s="346"/>
      <c r="O589" s="346"/>
      <c r="P589" s="346"/>
      <c r="Q589" s="346"/>
      <c r="R589" s="346"/>
      <c r="S589" s="346"/>
      <c r="T589" s="346"/>
      <c r="U589" s="388"/>
      <c r="V589" s="346"/>
      <c r="W589" s="346"/>
      <c r="X589" s="346"/>
      <c r="Y589" s="346"/>
      <c r="Z589" s="346"/>
      <c r="AA589" s="346"/>
      <c r="AB589" s="346"/>
      <c r="AC589" s="346"/>
      <c r="AD589" s="346"/>
      <c r="AE589" s="346"/>
      <c r="AF589" s="346"/>
      <c r="AG589" s="346"/>
      <c r="AH589" s="346"/>
      <c r="AI589" s="346"/>
      <c r="AJ589" s="346"/>
      <c r="AK589" s="346"/>
      <c r="AL589" s="346"/>
      <c r="AM589" s="346"/>
      <c r="AN589" s="346"/>
      <c r="AO589" s="346"/>
      <c r="AP589" s="346"/>
    </row>
    <row r="590" spans="1:42" ht="15.75">
      <c r="A590" s="385"/>
      <c r="B590" s="385"/>
      <c r="C590" s="385"/>
      <c r="D590" s="385"/>
      <c r="E590" s="385"/>
      <c r="F590" s="385"/>
      <c r="G590" s="385"/>
      <c r="H590" s="346"/>
      <c r="I590" s="346"/>
      <c r="J590" s="346"/>
      <c r="K590" s="346"/>
      <c r="L590" s="346"/>
      <c r="M590" s="346"/>
      <c r="N590" s="346"/>
      <c r="O590" s="346"/>
      <c r="P590" s="346"/>
      <c r="Q590" s="346"/>
      <c r="R590" s="346"/>
      <c r="S590" s="346"/>
      <c r="T590" s="346"/>
      <c r="U590" s="388"/>
      <c r="V590" s="346"/>
      <c r="W590" s="346"/>
      <c r="X590" s="346"/>
      <c r="Y590" s="346"/>
      <c r="Z590" s="346"/>
      <c r="AA590" s="346"/>
      <c r="AB590" s="346"/>
      <c r="AC590" s="346"/>
      <c r="AD590" s="346"/>
      <c r="AE590" s="346"/>
      <c r="AF590" s="346"/>
      <c r="AG590" s="346"/>
      <c r="AH590" s="346"/>
      <c r="AI590" s="346"/>
      <c r="AJ590" s="346"/>
      <c r="AK590" s="346"/>
      <c r="AL590" s="346"/>
      <c r="AM590" s="346"/>
      <c r="AN590" s="346"/>
      <c r="AO590" s="346"/>
      <c r="AP590" s="346"/>
    </row>
    <row r="591" spans="1:42" ht="15.75">
      <c r="A591" s="385"/>
      <c r="B591" s="385"/>
      <c r="C591" s="385"/>
      <c r="D591" s="385"/>
      <c r="E591" s="385"/>
      <c r="F591" s="385"/>
      <c r="G591" s="385"/>
      <c r="H591" s="346"/>
      <c r="I591" s="346"/>
      <c r="J591" s="346"/>
      <c r="K591" s="346"/>
      <c r="L591" s="346"/>
      <c r="M591" s="346"/>
      <c r="N591" s="346"/>
      <c r="O591" s="346"/>
      <c r="P591" s="346"/>
      <c r="Q591" s="346"/>
      <c r="R591" s="346"/>
      <c r="S591" s="346"/>
      <c r="T591" s="346"/>
      <c r="U591" s="388"/>
      <c r="V591" s="346"/>
      <c r="W591" s="346"/>
      <c r="X591" s="346"/>
      <c r="Y591" s="346"/>
      <c r="Z591" s="346"/>
      <c r="AA591" s="346"/>
      <c r="AB591" s="346"/>
      <c r="AC591" s="346"/>
      <c r="AD591" s="346"/>
      <c r="AE591" s="346"/>
      <c r="AF591" s="346"/>
      <c r="AG591" s="346"/>
      <c r="AH591" s="346"/>
      <c r="AI591" s="346"/>
      <c r="AJ591" s="346"/>
      <c r="AK591" s="346"/>
      <c r="AL591" s="346"/>
      <c r="AM591" s="346"/>
      <c r="AN591" s="346"/>
      <c r="AO591" s="346"/>
      <c r="AP591" s="346"/>
    </row>
    <row r="592" spans="1:42" ht="15.75">
      <c r="A592" s="385"/>
      <c r="B592" s="385"/>
      <c r="C592" s="385"/>
      <c r="D592" s="385"/>
      <c r="E592" s="385"/>
      <c r="F592" s="385"/>
      <c r="G592" s="385"/>
      <c r="H592" s="346"/>
      <c r="I592" s="346"/>
      <c r="J592" s="346"/>
      <c r="K592" s="346"/>
      <c r="L592" s="346"/>
      <c r="M592" s="346"/>
      <c r="N592" s="346"/>
      <c r="O592" s="346"/>
      <c r="P592" s="346"/>
      <c r="Q592" s="346"/>
      <c r="R592" s="346"/>
      <c r="S592" s="346"/>
      <c r="T592" s="346"/>
      <c r="U592" s="388"/>
      <c r="V592" s="346"/>
      <c r="W592" s="346"/>
      <c r="X592" s="346"/>
      <c r="Y592" s="346"/>
      <c r="Z592" s="346"/>
      <c r="AA592" s="346"/>
      <c r="AB592" s="346"/>
      <c r="AC592" s="346"/>
      <c r="AD592" s="346"/>
      <c r="AE592" s="346"/>
      <c r="AF592" s="346"/>
      <c r="AG592" s="346"/>
      <c r="AH592" s="346"/>
      <c r="AI592" s="346"/>
      <c r="AJ592" s="346"/>
      <c r="AK592" s="346"/>
      <c r="AL592" s="346"/>
      <c r="AM592" s="346"/>
      <c r="AN592" s="346"/>
      <c r="AO592" s="346"/>
      <c r="AP592" s="346"/>
    </row>
    <row r="593" spans="1:42" ht="15.75">
      <c r="A593" s="385"/>
      <c r="B593" s="385"/>
      <c r="C593" s="385"/>
      <c r="D593" s="385"/>
      <c r="E593" s="385"/>
      <c r="F593" s="385"/>
      <c r="G593" s="385"/>
      <c r="H593" s="346"/>
      <c r="I593" s="346"/>
      <c r="J593" s="346"/>
      <c r="K593" s="346"/>
      <c r="L593" s="346"/>
      <c r="M593" s="346"/>
      <c r="N593" s="346"/>
      <c r="O593" s="346"/>
      <c r="P593" s="346"/>
      <c r="Q593" s="346"/>
      <c r="R593" s="346"/>
      <c r="S593" s="346"/>
      <c r="T593" s="346"/>
      <c r="U593" s="388"/>
      <c r="V593" s="346"/>
      <c r="W593" s="346"/>
      <c r="X593" s="346"/>
      <c r="Y593" s="346"/>
      <c r="Z593" s="346"/>
      <c r="AA593" s="346"/>
      <c r="AB593" s="346"/>
      <c r="AC593" s="346"/>
      <c r="AD593" s="346"/>
      <c r="AE593" s="346"/>
      <c r="AF593" s="346"/>
      <c r="AG593" s="346"/>
      <c r="AH593" s="346"/>
      <c r="AI593" s="346"/>
      <c r="AJ593" s="346"/>
      <c r="AK593" s="346"/>
      <c r="AL593" s="346"/>
      <c r="AM593" s="346"/>
      <c r="AN593" s="346"/>
      <c r="AO593" s="346"/>
      <c r="AP593" s="346"/>
    </row>
    <row r="594" spans="1:42" ht="15.75">
      <c r="A594" s="385"/>
      <c r="B594" s="385"/>
      <c r="C594" s="385"/>
      <c r="D594" s="385"/>
      <c r="E594" s="385"/>
      <c r="F594" s="385"/>
      <c r="G594" s="385"/>
      <c r="H594" s="346"/>
      <c r="I594" s="346"/>
      <c r="J594" s="346"/>
      <c r="K594" s="346"/>
      <c r="L594" s="346"/>
      <c r="M594" s="346"/>
      <c r="N594" s="346"/>
      <c r="O594" s="346"/>
      <c r="P594" s="346"/>
      <c r="Q594" s="346"/>
      <c r="R594" s="346"/>
      <c r="S594" s="346"/>
      <c r="T594" s="346"/>
      <c r="U594" s="388"/>
      <c r="V594" s="346"/>
      <c r="W594" s="346"/>
      <c r="X594" s="346"/>
      <c r="Y594" s="346"/>
      <c r="Z594" s="346"/>
      <c r="AA594" s="346"/>
      <c r="AB594" s="346"/>
      <c r="AC594" s="346"/>
      <c r="AD594" s="346"/>
      <c r="AE594" s="346"/>
      <c r="AF594" s="346"/>
      <c r="AG594" s="346"/>
      <c r="AH594" s="346"/>
      <c r="AI594" s="346"/>
      <c r="AJ594" s="346"/>
      <c r="AK594" s="346"/>
      <c r="AL594" s="346"/>
      <c r="AM594" s="346"/>
      <c r="AN594" s="346"/>
      <c r="AO594" s="346"/>
      <c r="AP594" s="346"/>
    </row>
    <row r="595" spans="1:42" ht="15.75">
      <c r="A595" s="385"/>
      <c r="B595" s="385"/>
      <c r="C595" s="385"/>
      <c r="D595" s="385"/>
      <c r="E595" s="385"/>
      <c r="F595" s="385"/>
      <c r="G595" s="385"/>
      <c r="H595" s="346"/>
      <c r="I595" s="346"/>
      <c r="J595" s="346"/>
      <c r="K595" s="346"/>
      <c r="L595" s="346"/>
      <c r="M595" s="346"/>
      <c r="N595" s="346"/>
      <c r="O595" s="346"/>
      <c r="P595" s="346"/>
      <c r="Q595" s="346"/>
      <c r="R595" s="346"/>
      <c r="S595" s="346"/>
      <c r="T595" s="346"/>
      <c r="U595" s="388"/>
      <c r="V595" s="346"/>
      <c r="W595" s="346"/>
      <c r="X595" s="346"/>
      <c r="Y595" s="346"/>
      <c r="Z595" s="346"/>
      <c r="AA595" s="346"/>
      <c r="AB595" s="346"/>
      <c r="AC595" s="346"/>
      <c r="AD595" s="346"/>
      <c r="AE595" s="346"/>
      <c r="AF595" s="346"/>
      <c r="AG595" s="346"/>
      <c r="AH595" s="346"/>
      <c r="AI595" s="346"/>
      <c r="AJ595" s="346"/>
      <c r="AK595" s="346"/>
      <c r="AL595" s="346"/>
      <c r="AM595" s="346"/>
      <c r="AN595" s="346"/>
      <c r="AO595" s="346"/>
      <c r="AP595" s="346"/>
    </row>
    <row r="596" spans="1:42" ht="15.75">
      <c r="A596" s="385"/>
      <c r="B596" s="385"/>
      <c r="C596" s="385"/>
      <c r="D596" s="385"/>
      <c r="E596" s="385"/>
      <c r="F596" s="385"/>
      <c r="G596" s="385"/>
      <c r="H596" s="346"/>
      <c r="I596" s="346"/>
      <c r="J596" s="346"/>
      <c r="K596" s="346"/>
      <c r="L596" s="346"/>
      <c r="M596" s="346"/>
      <c r="N596" s="346"/>
      <c r="O596" s="346"/>
      <c r="P596" s="346"/>
      <c r="Q596" s="346"/>
      <c r="R596" s="346"/>
      <c r="S596" s="346"/>
      <c r="T596" s="346"/>
      <c r="U596" s="388"/>
      <c r="V596" s="346"/>
      <c r="W596" s="346"/>
      <c r="X596" s="346"/>
      <c r="Y596" s="346"/>
      <c r="Z596" s="346"/>
      <c r="AA596" s="346"/>
      <c r="AB596" s="346"/>
      <c r="AC596" s="346"/>
      <c r="AD596" s="346"/>
      <c r="AE596" s="346"/>
      <c r="AF596" s="346"/>
      <c r="AG596" s="346"/>
      <c r="AH596" s="346"/>
      <c r="AI596" s="346"/>
      <c r="AJ596" s="346"/>
      <c r="AK596" s="346"/>
      <c r="AL596" s="346"/>
      <c r="AM596" s="346"/>
      <c r="AN596" s="346"/>
      <c r="AO596" s="346"/>
      <c r="AP596" s="346"/>
    </row>
    <row r="597" spans="1:42" ht="15.75">
      <c r="A597" s="385"/>
      <c r="B597" s="385"/>
      <c r="C597" s="385"/>
      <c r="D597" s="385"/>
      <c r="E597" s="385"/>
      <c r="F597" s="385"/>
      <c r="G597" s="385"/>
      <c r="H597" s="346"/>
      <c r="I597" s="346"/>
      <c r="J597" s="346"/>
      <c r="K597" s="346"/>
      <c r="L597" s="346"/>
      <c r="M597" s="346"/>
      <c r="N597" s="346"/>
      <c r="O597" s="346"/>
      <c r="P597" s="346"/>
      <c r="Q597" s="346"/>
      <c r="R597" s="346"/>
      <c r="S597" s="346"/>
      <c r="T597" s="346"/>
      <c r="U597" s="388"/>
      <c r="V597" s="346"/>
      <c r="W597" s="346"/>
      <c r="X597" s="346"/>
      <c r="Y597" s="346"/>
      <c r="Z597" s="346"/>
      <c r="AA597" s="346"/>
      <c r="AB597" s="346"/>
      <c r="AC597" s="346"/>
      <c r="AD597" s="346"/>
      <c r="AE597" s="346"/>
      <c r="AF597" s="346"/>
      <c r="AG597" s="346"/>
      <c r="AH597" s="346"/>
      <c r="AI597" s="346"/>
      <c r="AJ597" s="346"/>
      <c r="AK597" s="346"/>
      <c r="AL597" s="346"/>
      <c r="AM597" s="346"/>
      <c r="AN597" s="346"/>
      <c r="AO597" s="346"/>
      <c r="AP597" s="346"/>
    </row>
    <row r="598" spans="1:42" ht="15.75">
      <c r="A598" s="385"/>
      <c r="B598" s="385"/>
      <c r="C598" s="385"/>
      <c r="D598" s="385"/>
      <c r="E598" s="385"/>
      <c r="F598" s="385"/>
      <c r="G598" s="385"/>
      <c r="H598" s="346"/>
      <c r="I598" s="346"/>
      <c r="J598" s="346"/>
      <c r="K598" s="346"/>
      <c r="L598" s="346"/>
      <c r="M598" s="346"/>
      <c r="N598" s="346"/>
      <c r="O598" s="346"/>
      <c r="P598" s="346"/>
      <c r="Q598" s="346"/>
      <c r="R598" s="346"/>
      <c r="S598" s="346"/>
      <c r="T598" s="346"/>
      <c r="U598" s="388"/>
      <c r="V598" s="346"/>
      <c r="W598" s="346"/>
      <c r="X598" s="346"/>
      <c r="Y598" s="346"/>
      <c r="Z598" s="346"/>
      <c r="AA598" s="346"/>
      <c r="AB598" s="346"/>
      <c r="AC598" s="346"/>
      <c r="AD598" s="346"/>
      <c r="AE598" s="346"/>
      <c r="AF598" s="346"/>
      <c r="AG598" s="346"/>
      <c r="AH598" s="346"/>
      <c r="AI598" s="346"/>
      <c r="AJ598" s="346"/>
      <c r="AK598" s="346"/>
      <c r="AL598" s="346"/>
      <c r="AM598" s="346"/>
      <c r="AN598" s="346"/>
      <c r="AO598" s="346"/>
      <c r="AP598" s="346"/>
    </row>
    <row r="599" spans="1:42" ht="15.75">
      <c r="A599" s="385"/>
      <c r="B599" s="385"/>
      <c r="C599" s="385"/>
      <c r="D599" s="385"/>
      <c r="E599" s="385"/>
      <c r="F599" s="385"/>
      <c r="G599" s="385"/>
      <c r="H599" s="346"/>
      <c r="I599" s="346"/>
      <c r="J599" s="346"/>
      <c r="K599" s="346"/>
      <c r="L599" s="346"/>
      <c r="M599" s="346"/>
      <c r="N599" s="346"/>
      <c r="O599" s="346"/>
      <c r="P599" s="346"/>
      <c r="Q599" s="346"/>
      <c r="R599" s="346"/>
      <c r="S599" s="346"/>
      <c r="T599" s="346"/>
      <c r="U599" s="388"/>
      <c r="V599" s="346"/>
      <c r="W599" s="346"/>
      <c r="X599" s="346"/>
      <c r="Y599" s="346"/>
      <c r="Z599" s="346"/>
      <c r="AA599" s="346"/>
      <c r="AB599" s="346"/>
      <c r="AC599" s="346"/>
      <c r="AD599" s="346"/>
      <c r="AE599" s="346"/>
      <c r="AF599" s="346"/>
      <c r="AG599" s="346"/>
      <c r="AH599" s="346"/>
      <c r="AI599" s="346"/>
      <c r="AJ599" s="346"/>
      <c r="AK599" s="346"/>
      <c r="AL599" s="346"/>
      <c r="AM599" s="346"/>
      <c r="AN599" s="346"/>
      <c r="AO599" s="346"/>
      <c r="AP599" s="346"/>
    </row>
    <row r="600" spans="1:42" ht="15.75">
      <c r="A600" s="385"/>
      <c r="B600" s="385"/>
      <c r="C600" s="385"/>
      <c r="D600" s="385"/>
      <c r="E600" s="385"/>
      <c r="F600" s="385"/>
      <c r="G600" s="385"/>
      <c r="H600" s="346"/>
      <c r="I600" s="346"/>
      <c r="J600" s="346"/>
      <c r="K600" s="346"/>
      <c r="L600" s="346"/>
      <c r="M600" s="346"/>
      <c r="N600" s="346"/>
      <c r="O600" s="346"/>
      <c r="P600" s="346"/>
      <c r="Q600" s="346"/>
      <c r="R600" s="346"/>
      <c r="S600" s="346"/>
      <c r="T600" s="346"/>
      <c r="U600" s="388"/>
      <c r="V600" s="346"/>
      <c r="W600" s="346"/>
      <c r="X600" s="346"/>
      <c r="Y600" s="346"/>
      <c r="Z600" s="346"/>
      <c r="AA600" s="346"/>
      <c r="AB600" s="346"/>
      <c r="AC600" s="346"/>
      <c r="AD600" s="346"/>
      <c r="AE600" s="346"/>
      <c r="AF600" s="346"/>
      <c r="AG600" s="346"/>
      <c r="AH600" s="346"/>
      <c r="AI600" s="346"/>
      <c r="AJ600" s="346"/>
      <c r="AK600" s="346"/>
      <c r="AL600" s="346"/>
      <c r="AM600" s="346"/>
      <c r="AN600" s="346"/>
      <c r="AO600" s="346"/>
      <c r="AP600" s="346"/>
    </row>
    <row r="601" spans="1:42" ht="15.75">
      <c r="A601" s="385"/>
      <c r="B601" s="385"/>
      <c r="C601" s="385"/>
      <c r="D601" s="385"/>
      <c r="E601" s="385"/>
      <c r="F601" s="385"/>
      <c r="G601" s="385"/>
      <c r="H601" s="346"/>
      <c r="I601" s="346"/>
      <c r="J601" s="346"/>
      <c r="K601" s="346"/>
      <c r="L601" s="346"/>
      <c r="M601" s="346"/>
      <c r="N601" s="346"/>
      <c r="O601" s="346"/>
      <c r="P601" s="346"/>
      <c r="Q601" s="346"/>
      <c r="R601" s="346"/>
      <c r="S601" s="346"/>
      <c r="T601" s="346"/>
      <c r="U601" s="388"/>
      <c r="V601" s="346"/>
      <c r="W601" s="346"/>
      <c r="X601" s="346"/>
      <c r="Y601" s="346"/>
      <c r="Z601" s="346"/>
      <c r="AA601" s="346"/>
      <c r="AB601" s="346"/>
      <c r="AC601" s="346"/>
      <c r="AD601" s="346"/>
      <c r="AE601" s="346"/>
      <c r="AF601" s="346"/>
      <c r="AG601" s="346"/>
      <c r="AH601" s="346"/>
      <c r="AI601" s="346"/>
      <c r="AJ601" s="346"/>
      <c r="AK601" s="346"/>
      <c r="AL601" s="346"/>
      <c r="AM601" s="346"/>
      <c r="AN601" s="346"/>
      <c r="AO601" s="346"/>
      <c r="AP601" s="346"/>
    </row>
    <row r="602" spans="1:42" ht="15.75">
      <c r="A602" s="385"/>
      <c r="B602" s="385"/>
      <c r="C602" s="385"/>
      <c r="D602" s="385"/>
      <c r="E602" s="385"/>
      <c r="F602" s="385"/>
      <c r="G602" s="385"/>
      <c r="H602" s="346"/>
      <c r="I602" s="346"/>
      <c r="J602" s="346"/>
      <c r="K602" s="346"/>
      <c r="L602" s="346"/>
      <c r="M602" s="346"/>
      <c r="N602" s="346"/>
      <c r="O602" s="346"/>
      <c r="P602" s="346"/>
      <c r="Q602" s="346"/>
      <c r="R602" s="346"/>
      <c r="S602" s="346"/>
      <c r="T602" s="346"/>
      <c r="U602" s="388"/>
      <c r="V602" s="346"/>
      <c r="W602" s="346"/>
      <c r="X602" s="346"/>
      <c r="Y602" s="346"/>
      <c r="Z602" s="346"/>
      <c r="AA602" s="346"/>
      <c r="AB602" s="346"/>
      <c r="AC602" s="346"/>
      <c r="AD602" s="346"/>
      <c r="AE602" s="346"/>
      <c r="AF602" s="346"/>
      <c r="AG602" s="346"/>
      <c r="AH602" s="346"/>
      <c r="AI602" s="346"/>
      <c r="AJ602" s="346"/>
      <c r="AK602" s="346"/>
      <c r="AL602" s="346"/>
      <c r="AM602" s="346"/>
      <c r="AN602" s="346"/>
      <c r="AO602" s="346"/>
      <c r="AP602" s="346"/>
    </row>
    <row r="603" spans="1:42" ht="15.75">
      <c r="A603" s="385"/>
      <c r="B603" s="385"/>
      <c r="C603" s="385"/>
      <c r="D603" s="385"/>
      <c r="E603" s="385"/>
      <c r="F603" s="385"/>
      <c r="G603" s="385"/>
      <c r="H603" s="346"/>
      <c r="I603" s="346"/>
      <c r="J603" s="346"/>
      <c r="K603" s="346"/>
      <c r="L603" s="346"/>
      <c r="M603" s="346"/>
      <c r="N603" s="346"/>
      <c r="O603" s="346"/>
      <c r="P603" s="346"/>
      <c r="Q603" s="346"/>
      <c r="R603" s="346"/>
      <c r="S603" s="346"/>
      <c r="T603" s="346"/>
      <c r="U603" s="388"/>
      <c r="V603" s="346"/>
      <c r="W603" s="346"/>
      <c r="X603" s="346"/>
      <c r="Y603" s="346"/>
      <c r="Z603" s="346"/>
      <c r="AA603" s="346"/>
      <c r="AB603" s="346"/>
      <c r="AC603" s="346"/>
      <c r="AD603" s="346"/>
      <c r="AE603" s="346"/>
      <c r="AF603" s="346"/>
      <c r="AG603" s="346"/>
      <c r="AH603" s="346"/>
      <c r="AI603" s="346"/>
      <c r="AJ603" s="346"/>
      <c r="AK603" s="346"/>
      <c r="AL603" s="346"/>
      <c r="AM603" s="346"/>
      <c r="AN603" s="346"/>
      <c r="AO603" s="346"/>
      <c r="AP603" s="346"/>
    </row>
    <row r="604" spans="1:42" ht="15.75">
      <c r="A604" s="385"/>
      <c r="B604" s="385"/>
      <c r="C604" s="385"/>
      <c r="D604" s="385"/>
      <c r="E604" s="385"/>
      <c r="F604" s="385"/>
      <c r="G604" s="385"/>
      <c r="H604" s="346"/>
      <c r="I604" s="346"/>
      <c r="J604" s="346"/>
      <c r="K604" s="346"/>
      <c r="L604" s="346"/>
      <c r="M604" s="346"/>
      <c r="N604" s="346"/>
      <c r="O604" s="346"/>
      <c r="P604" s="346"/>
      <c r="Q604" s="346"/>
      <c r="R604" s="346"/>
      <c r="S604" s="346"/>
      <c r="T604" s="346"/>
      <c r="U604" s="388"/>
      <c r="V604" s="346"/>
      <c r="W604" s="346"/>
      <c r="X604" s="346"/>
      <c r="Y604" s="346"/>
      <c r="Z604" s="346"/>
      <c r="AA604" s="346"/>
      <c r="AB604" s="346"/>
      <c r="AC604" s="346"/>
      <c r="AD604" s="346"/>
      <c r="AE604" s="346"/>
      <c r="AF604" s="346"/>
      <c r="AG604" s="346"/>
      <c r="AH604" s="346"/>
      <c r="AI604" s="346"/>
      <c r="AJ604" s="346"/>
      <c r="AK604" s="346"/>
      <c r="AL604" s="346"/>
      <c r="AM604" s="346"/>
      <c r="AN604" s="346"/>
      <c r="AO604" s="346"/>
      <c r="AP604" s="346"/>
    </row>
    <row r="605" spans="1:42" ht="15.75">
      <c r="A605" s="385"/>
      <c r="B605" s="385"/>
      <c r="C605" s="385"/>
      <c r="D605" s="385"/>
      <c r="E605" s="385"/>
      <c r="F605" s="385"/>
      <c r="G605" s="385"/>
      <c r="H605" s="346"/>
      <c r="I605" s="346"/>
      <c r="J605" s="346"/>
      <c r="K605" s="346"/>
      <c r="L605" s="346"/>
      <c r="M605" s="346"/>
      <c r="N605" s="346"/>
      <c r="O605" s="346"/>
      <c r="P605" s="346"/>
      <c r="Q605" s="346"/>
      <c r="R605" s="346"/>
      <c r="S605" s="346"/>
      <c r="T605" s="346"/>
      <c r="U605" s="388"/>
      <c r="V605" s="346"/>
      <c r="W605" s="346"/>
      <c r="X605" s="346"/>
      <c r="Y605" s="346"/>
      <c r="Z605" s="346"/>
      <c r="AA605" s="346"/>
      <c r="AB605" s="346"/>
      <c r="AC605" s="346"/>
      <c r="AD605" s="346"/>
      <c r="AE605" s="346"/>
      <c r="AF605" s="346"/>
      <c r="AG605" s="346"/>
      <c r="AH605" s="346"/>
      <c r="AI605" s="346"/>
      <c r="AJ605" s="346"/>
      <c r="AK605" s="346"/>
      <c r="AL605" s="346"/>
      <c r="AM605" s="346"/>
      <c r="AN605" s="346"/>
      <c r="AO605" s="346"/>
      <c r="AP605" s="346"/>
    </row>
    <row r="606" spans="1:42" ht="15.75">
      <c r="A606" s="385"/>
      <c r="B606" s="385"/>
      <c r="C606" s="385"/>
      <c r="D606" s="385"/>
      <c r="E606" s="385"/>
      <c r="F606" s="385"/>
      <c r="G606" s="385"/>
      <c r="H606" s="346"/>
      <c r="I606" s="346"/>
      <c r="J606" s="346"/>
      <c r="K606" s="346"/>
      <c r="L606" s="346"/>
      <c r="M606" s="346"/>
      <c r="N606" s="346"/>
      <c r="O606" s="346"/>
      <c r="P606" s="346"/>
      <c r="Q606" s="346"/>
      <c r="R606" s="346"/>
      <c r="S606" s="346"/>
      <c r="T606" s="346"/>
      <c r="U606" s="388"/>
      <c r="V606" s="346"/>
      <c r="W606" s="346"/>
      <c r="X606" s="346"/>
      <c r="Y606" s="346"/>
      <c r="Z606" s="346"/>
      <c r="AA606" s="346"/>
      <c r="AB606" s="346"/>
      <c r="AC606" s="346"/>
      <c r="AD606" s="346"/>
      <c r="AE606" s="346"/>
      <c r="AF606" s="346"/>
      <c r="AG606" s="346"/>
      <c r="AH606" s="346"/>
      <c r="AI606" s="346"/>
      <c r="AJ606" s="346"/>
      <c r="AK606" s="346"/>
      <c r="AL606" s="346"/>
      <c r="AM606" s="346"/>
      <c r="AN606" s="346"/>
      <c r="AO606" s="346"/>
      <c r="AP606" s="346"/>
    </row>
    <row r="607" spans="1:42" ht="15.75">
      <c r="A607" s="385"/>
      <c r="B607" s="385"/>
      <c r="C607" s="385"/>
      <c r="D607" s="385"/>
      <c r="E607" s="385"/>
      <c r="F607" s="385"/>
      <c r="G607" s="385"/>
      <c r="H607" s="346"/>
      <c r="I607" s="346"/>
      <c r="J607" s="346"/>
      <c r="K607" s="346"/>
      <c r="L607" s="346"/>
      <c r="M607" s="346"/>
      <c r="N607" s="346"/>
      <c r="O607" s="346"/>
      <c r="P607" s="346"/>
      <c r="Q607" s="346"/>
      <c r="R607" s="346"/>
      <c r="S607" s="346"/>
      <c r="T607" s="346"/>
      <c r="U607" s="388"/>
      <c r="V607" s="346"/>
      <c r="W607" s="346"/>
      <c r="X607" s="346"/>
      <c r="Y607" s="346"/>
      <c r="Z607" s="346"/>
      <c r="AA607" s="346"/>
      <c r="AB607" s="346"/>
      <c r="AC607" s="346"/>
      <c r="AD607" s="346"/>
      <c r="AE607" s="346"/>
      <c r="AF607" s="346"/>
      <c r="AG607" s="346"/>
      <c r="AH607" s="346"/>
      <c r="AI607" s="346"/>
      <c r="AJ607" s="346"/>
      <c r="AK607" s="346"/>
      <c r="AL607" s="346"/>
      <c r="AM607" s="346"/>
      <c r="AN607" s="346"/>
      <c r="AO607" s="346"/>
      <c r="AP607" s="346"/>
    </row>
    <row r="608" spans="1:42" ht="15.75">
      <c r="A608" s="385"/>
      <c r="B608" s="385"/>
      <c r="C608" s="385"/>
      <c r="D608" s="385"/>
      <c r="E608" s="385"/>
      <c r="F608" s="385"/>
      <c r="G608" s="385"/>
      <c r="H608" s="346"/>
      <c r="I608" s="346"/>
      <c r="J608" s="346"/>
      <c r="K608" s="346"/>
      <c r="L608" s="346"/>
      <c r="M608" s="346"/>
      <c r="N608" s="346"/>
      <c r="O608" s="346"/>
      <c r="P608" s="346"/>
      <c r="Q608" s="346"/>
      <c r="R608" s="346"/>
      <c r="S608" s="346"/>
      <c r="T608" s="346"/>
      <c r="U608" s="388"/>
      <c r="V608" s="346"/>
      <c r="W608" s="346"/>
      <c r="X608" s="346"/>
      <c r="Y608" s="346"/>
      <c r="Z608" s="346"/>
      <c r="AA608" s="346"/>
      <c r="AB608" s="346"/>
      <c r="AC608" s="346"/>
      <c r="AD608" s="346"/>
      <c r="AE608" s="346"/>
      <c r="AF608" s="346"/>
      <c r="AG608" s="346"/>
      <c r="AH608" s="346"/>
      <c r="AI608" s="346"/>
      <c r="AJ608" s="346"/>
      <c r="AK608" s="346"/>
      <c r="AL608" s="346"/>
      <c r="AM608" s="346"/>
      <c r="AN608" s="346"/>
      <c r="AO608" s="346"/>
      <c r="AP608" s="346"/>
    </row>
    <row r="609" spans="1:42" ht="15.75">
      <c r="A609" s="385"/>
      <c r="B609" s="385"/>
      <c r="C609" s="385"/>
      <c r="D609" s="385"/>
      <c r="E609" s="385"/>
      <c r="F609" s="385"/>
      <c r="G609" s="385"/>
      <c r="H609" s="346"/>
      <c r="I609" s="346"/>
      <c r="J609" s="346"/>
      <c r="K609" s="346"/>
      <c r="L609" s="346"/>
      <c r="M609" s="346"/>
      <c r="N609" s="346"/>
      <c r="O609" s="346"/>
      <c r="P609" s="346"/>
      <c r="Q609" s="346"/>
      <c r="R609" s="346"/>
      <c r="S609" s="346"/>
      <c r="T609" s="346"/>
      <c r="U609" s="388"/>
      <c r="V609" s="346"/>
      <c r="W609" s="346"/>
      <c r="X609" s="346"/>
      <c r="Y609" s="346"/>
      <c r="Z609" s="346"/>
      <c r="AA609" s="346"/>
      <c r="AB609" s="346"/>
      <c r="AC609" s="346"/>
      <c r="AD609" s="346"/>
      <c r="AE609" s="346"/>
      <c r="AF609" s="346"/>
      <c r="AG609" s="346"/>
      <c r="AH609" s="346"/>
      <c r="AI609" s="346"/>
      <c r="AJ609" s="346"/>
      <c r="AK609" s="346"/>
      <c r="AL609" s="346"/>
      <c r="AM609" s="346"/>
      <c r="AN609" s="346"/>
      <c r="AO609" s="346"/>
      <c r="AP609" s="346"/>
    </row>
    <row r="610" spans="1:42" ht="15.75">
      <c r="A610" s="385"/>
      <c r="B610" s="385"/>
      <c r="C610" s="385"/>
      <c r="D610" s="385"/>
      <c r="E610" s="385"/>
      <c r="F610" s="385"/>
      <c r="G610" s="385"/>
      <c r="H610" s="346"/>
      <c r="I610" s="346"/>
      <c r="J610" s="346"/>
      <c r="K610" s="346"/>
      <c r="L610" s="346"/>
      <c r="M610" s="346"/>
      <c r="N610" s="346"/>
      <c r="O610" s="346"/>
      <c r="P610" s="346"/>
      <c r="Q610" s="346"/>
      <c r="R610" s="346"/>
      <c r="S610" s="346"/>
      <c r="T610" s="346"/>
      <c r="U610" s="388"/>
      <c r="V610" s="346"/>
      <c r="W610" s="346"/>
      <c r="X610" s="346"/>
      <c r="Y610" s="346"/>
      <c r="Z610" s="346"/>
      <c r="AA610" s="346"/>
      <c r="AB610" s="346"/>
      <c r="AC610" s="346"/>
      <c r="AD610" s="346"/>
      <c r="AE610" s="346"/>
      <c r="AF610" s="346"/>
      <c r="AG610" s="346"/>
      <c r="AH610" s="346"/>
      <c r="AI610" s="346"/>
      <c r="AJ610" s="346"/>
      <c r="AK610" s="346"/>
      <c r="AL610" s="346"/>
      <c r="AM610" s="346"/>
      <c r="AN610" s="346"/>
      <c r="AO610" s="346"/>
      <c r="AP610" s="346"/>
    </row>
    <row r="611" spans="1:42" ht="15.75">
      <c r="A611" s="385"/>
      <c r="B611" s="385"/>
      <c r="C611" s="385"/>
      <c r="D611" s="385"/>
      <c r="E611" s="385"/>
      <c r="F611" s="385"/>
      <c r="G611" s="385"/>
      <c r="H611" s="346"/>
      <c r="I611" s="346"/>
      <c r="J611" s="346"/>
      <c r="K611" s="346"/>
      <c r="L611" s="346"/>
      <c r="M611" s="346"/>
      <c r="N611" s="346"/>
      <c r="O611" s="346"/>
      <c r="P611" s="346"/>
      <c r="Q611" s="346"/>
      <c r="R611" s="346"/>
      <c r="S611" s="346"/>
      <c r="T611" s="346"/>
      <c r="U611" s="388"/>
      <c r="V611" s="346"/>
      <c r="W611" s="346"/>
      <c r="X611" s="346"/>
      <c r="Y611" s="346"/>
      <c r="Z611" s="346"/>
      <c r="AA611" s="346"/>
      <c r="AB611" s="346"/>
      <c r="AC611" s="346"/>
      <c r="AD611" s="346"/>
      <c r="AE611" s="346"/>
      <c r="AF611" s="346"/>
      <c r="AG611" s="346"/>
      <c r="AH611" s="346"/>
      <c r="AI611" s="346"/>
      <c r="AJ611" s="346"/>
      <c r="AK611" s="346"/>
      <c r="AL611" s="346"/>
      <c r="AM611" s="346"/>
      <c r="AN611" s="346"/>
      <c r="AO611" s="346"/>
      <c r="AP611" s="346"/>
    </row>
    <row r="612" spans="1:42" ht="15.75">
      <c r="A612" s="385"/>
      <c r="B612" s="385"/>
      <c r="C612" s="385"/>
      <c r="D612" s="385"/>
      <c r="E612" s="385"/>
      <c r="F612" s="385"/>
      <c r="G612" s="385"/>
      <c r="H612" s="346"/>
      <c r="I612" s="346"/>
      <c r="J612" s="346"/>
      <c r="K612" s="346"/>
      <c r="L612" s="346"/>
      <c r="M612" s="346"/>
      <c r="N612" s="346"/>
      <c r="O612" s="346"/>
      <c r="P612" s="346"/>
      <c r="Q612" s="346"/>
      <c r="R612" s="346"/>
      <c r="S612" s="346"/>
      <c r="T612" s="346"/>
      <c r="U612" s="388"/>
      <c r="V612" s="346"/>
      <c r="W612" s="346"/>
      <c r="X612" s="346"/>
      <c r="Y612" s="346"/>
      <c r="Z612" s="346"/>
      <c r="AA612" s="346"/>
      <c r="AB612" s="346"/>
      <c r="AC612" s="346"/>
      <c r="AD612" s="346"/>
      <c r="AE612" s="346"/>
      <c r="AF612" s="346"/>
      <c r="AG612" s="346"/>
      <c r="AH612" s="346"/>
      <c r="AI612" s="346"/>
      <c r="AJ612" s="346"/>
      <c r="AK612" s="346"/>
      <c r="AL612" s="346"/>
      <c r="AM612" s="346"/>
      <c r="AN612" s="346"/>
      <c r="AO612" s="346"/>
      <c r="AP612" s="346"/>
    </row>
    <row r="613" spans="1:42" ht="15.75">
      <c r="A613" s="385"/>
      <c r="B613" s="385"/>
      <c r="C613" s="385"/>
      <c r="D613" s="385"/>
      <c r="E613" s="385"/>
      <c r="F613" s="385"/>
      <c r="G613" s="385"/>
      <c r="H613" s="346"/>
      <c r="I613" s="346"/>
      <c r="J613" s="346"/>
      <c r="K613" s="346"/>
      <c r="L613" s="346"/>
      <c r="M613" s="346"/>
      <c r="N613" s="346"/>
      <c r="O613" s="346"/>
      <c r="P613" s="346"/>
      <c r="Q613" s="346"/>
      <c r="R613" s="346"/>
      <c r="S613" s="346"/>
      <c r="T613" s="346"/>
      <c r="U613" s="388"/>
      <c r="V613" s="346"/>
      <c r="W613" s="346"/>
      <c r="X613" s="346"/>
      <c r="Y613" s="346"/>
      <c r="Z613" s="346"/>
      <c r="AA613" s="346"/>
      <c r="AB613" s="346"/>
      <c r="AC613" s="346"/>
      <c r="AD613" s="346"/>
      <c r="AE613" s="346"/>
      <c r="AF613" s="346"/>
      <c r="AG613" s="346"/>
      <c r="AH613" s="346"/>
      <c r="AI613" s="346"/>
      <c r="AJ613" s="346"/>
      <c r="AK613" s="346"/>
      <c r="AL613" s="346"/>
      <c r="AM613" s="346"/>
      <c r="AN613" s="346"/>
      <c r="AO613" s="346"/>
      <c r="AP613" s="346"/>
    </row>
    <row r="614" spans="1:42" ht="15.75">
      <c r="A614" s="385"/>
      <c r="B614" s="385"/>
      <c r="C614" s="385"/>
      <c r="D614" s="385"/>
      <c r="E614" s="385"/>
      <c r="F614" s="385"/>
      <c r="G614" s="385"/>
      <c r="H614" s="346"/>
      <c r="I614" s="346"/>
      <c r="J614" s="346"/>
      <c r="K614" s="346"/>
      <c r="L614" s="346"/>
      <c r="M614" s="346"/>
      <c r="N614" s="346"/>
      <c r="O614" s="346"/>
      <c r="P614" s="346"/>
      <c r="Q614" s="346"/>
      <c r="R614" s="346"/>
      <c r="S614" s="346"/>
      <c r="T614" s="346"/>
      <c r="U614" s="388"/>
      <c r="V614" s="346"/>
      <c r="W614" s="346"/>
      <c r="X614" s="346"/>
      <c r="Y614" s="346"/>
      <c r="Z614" s="346"/>
      <c r="AA614" s="346"/>
      <c r="AB614" s="346"/>
      <c r="AC614" s="346"/>
      <c r="AD614" s="346"/>
      <c r="AE614" s="346"/>
      <c r="AF614" s="346"/>
      <c r="AG614" s="346"/>
      <c r="AH614" s="346"/>
      <c r="AI614" s="346"/>
      <c r="AJ614" s="346"/>
      <c r="AK614" s="346"/>
      <c r="AL614" s="346"/>
      <c r="AM614" s="346"/>
      <c r="AN614" s="346"/>
      <c r="AO614" s="346"/>
      <c r="AP614" s="346"/>
    </row>
    <row r="615" spans="1:42" ht="15.75">
      <c r="A615" s="385"/>
      <c r="B615" s="385"/>
      <c r="C615" s="385"/>
      <c r="D615" s="385"/>
      <c r="E615" s="385"/>
      <c r="F615" s="385"/>
      <c r="G615" s="385"/>
      <c r="H615" s="346"/>
      <c r="I615" s="346"/>
      <c r="J615" s="346"/>
      <c r="K615" s="346"/>
      <c r="L615" s="346"/>
      <c r="M615" s="346"/>
      <c r="N615" s="346"/>
      <c r="O615" s="346"/>
      <c r="P615" s="346"/>
      <c r="Q615" s="346"/>
      <c r="R615" s="346"/>
      <c r="S615" s="346"/>
      <c r="T615" s="346"/>
      <c r="U615" s="388"/>
      <c r="V615" s="346"/>
      <c r="W615" s="346"/>
      <c r="X615" s="346"/>
      <c r="Y615" s="346"/>
      <c r="Z615" s="346"/>
      <c r="AA615" s="346"/>
      <c r="AB615" s="346"/>
      <c r="AC615" s="346"/>
      <c r="AD615" s="346"/>
      <c r="AE615" s="346"/>
      <c r="AF615" s="346"/>
      <c r="AG615" s="346"/>
      <c r="AH615" s="346"/>
      <c r="AI615" s="346"/>
      <c r="AJ615" s="346"/>
      <c r="AK615" s="346"/>
      <c r="AL615" s="346"/>
      <c r="AM615" s="346"/>
      <c r="AN615" s="346"/>
      <c r="AO615" s="346"/>
      <c r="AP615" s="346"/>
    </row>
    <row r="616" spans="1:42" ht="15.75">
      <c r="A616" s="385"/>
      <c r="B616" s="385"/>
      <c r="C616" s="385"/>
      <c r="D616" s="385"/>
      <c r="E616" s="385"/>
      <c r="F616" s="385"/>
      <c r="G616" s="385"/>
      <c r="H616" s="346"/>
      <c r="I616" s="346"/>
      <c r="J616" s="346"/>
      <c r="K616" s="346"/>
      <c r="L616" s="346"/>
      <c r="M616" s="346"/>
      <c r="N616" s="346"/>
      <c r="O616" s="346"/>
      <c r="P616" s="346"/>
      <c r="Q616" s="346"/>
      <c r="R616" s="346"/>
      <c r="S616" s="346"/>
      <c r="T616" s="346"/>
      <c r="U616" s="388"/>
      <c r="V616" s="346"/>
      <c r="W616" s="346"/>
      <c r="X616" s="346"/>
      <c r="Y616" s="346"/>
      <c r="Z616" s="346"/>
      <c r="AA616" s="346"/>
      <c r="AB616" s="346"/>
      <c r="AC616" s="346"/>
      <c r="AD616" s="346"/>
      <c r="AE616" s="346"/>
      <c r="AF616" s="346"/>
      <c r="AG616" s="346"/>
      <c r="AH616" s="346"/>
      <c r="AI616" s="346"/>
      <c r="AJ616" s="346"/>
      <c r="AK616" s="346"/>
      <c r="AL616" s="346"/>
      <c r="AM616" s="346"/>
      <c r="AN616" s="346"/>
      <c r="AO616" s="346"/>
      <c r="AP616" s="346"/>
    </row>
    <row r="617" spans="1:42" ht="15.75">
      <c r="A617" s="385"/>
      <c r="B617" s="385"/>
      <c r="C617" s="385"/>
      <c r="D617" s="385"/>
      <c r="E617" s="385"/>
      <c r="F617" s="385"/>
      <c r="G617" s="385"/>
      <c r="H617" s="346"/>
      <c r="I617" s="346"/>
      <c r="J617" s="346"/>
      <c r="K617" s="346"/>
      <c r="L617" s="346"/>
      <c r="M617" s="346"/>
      <c r="N617" s="346"/>
      <c r="O617" s="346"/>
      <c r="P617" s="346"/>
      <c r="Q617" s="346"/>
      <c r="R617" s="346"/>
      <c r="S617" s="346"/>
      <c r="T617" s="346"/>
      <c r="U617" s="388"/>
      <c r="V617" s="346"/>
      <c r="W617" s="346"/>
      <c r="X617" s="346"/>
      <c r="Y617" s="346"/>
      <c r="Z617" s="346"/>
      <c r="AA617" s="346"/>
      <c r="AB617" s="346"/>
      <c r="AC617" s="346"/>
      <c r="AD617" s="346"/>
      <c r="AE617" s="346"/>
      <c r="AF617" s="346"/>
      <c r="AG617" s="346"/>
      <c r="AH617" s="346"/>
      <c r="AI617" s="346"/>
      <c r="AJ617" s="346"/>
      <c r="AK617" s="346"/>
      <c r="AL617" s="346"/>
      <c r="AM617" s="346"/>
      <c r="AN617" s="346"/>
      <c r="AO617" s="346"/>
      <c r="AP617" s="346"/>
    </row>
    <row r="618" spans="1:42" ht="15.75">
      <c r="A618" s="385"/>
      <c r="B618" s="385"/>
      <c r="C618" s="385"/>
      <c r="D618" s="385"/>
      <c r="E618" s="385"/>
      <c r="F618" s="385"/>
      <c r="G618" s="385"/>
      <c r="H618" s="346"/>
      <c r="I618" s="346"/>
      <c r="J618" s="346"/>
      <c r="K618" s="346"/>
      <c r="L618" s="346"/>
      <c r="M618" s="346"/>
      <c r="N618" s="346"/>
      <c r="O618" s="346"/>
      <c r="P618" s="346"/>
      <c r="Q618" s="346"/>
      <c r="R618" s="346"/>
      <c r="S618" s="346"/>
      <c r="T618" s="346"/>
      <c r="U618" s="388"/>
      <c r="V618" s="346"/>
      <c r="W618" s="346"/>
      <c r="X618" s="346"/>
      <c r="Y618" s="346"/>
      <c r="Z618" s="346"/>
      <c r="AA618" s="346"/>
      <c r="AB618" s="346"/>
      <c r="AC618" s="346"/>
      <c r="AD618" s="346"/>
      <c r="AE618" s="346"/>
      <c r="AF618" s="346"/>
      <c r="AG618" s="346"/>
      <c r="AH618" s="346"/>
      <c r="AI618" s="346"/>
      <c r="AJ618" s="346"/>
      <c r="AK618" s="346"/>
      <c r="AL618" s="346"/>
      <c r="AM618" s="346"/>
      <c r="AN618" s="346"/>
      <c r="AO618" s="346"/>
      <c r="AP618" s="346"/>
    </row>
    <row r="619" spans="1:42" ht="15.75">
      <c r="A619" s="385"/>
      <c r="B619" s="385"/>
      <c r="C619" s="385"/>
      <c r="D619" s="385"/>
      <c r="E619" s="385"/>
      <c r="F619" s="385"/>
      <c r="G619" s="385"/>
      <c r="H619" s="346"/>
      <c r="I619" s="346"/>
      <c r="J619" s="346"/>
      <c r="K619" s="346"/>
      <c r="L619" s="346"/>
      <c r="M619" s="346"/>
      <c r="N619" s="346"/>
      <c r="O619" s="346"/>
      <c r="P619" s="346"/>
      <c r="Q619" s="346"/>
      <c r="R619" s="346"/>
      <c r="S619" s="346"/>
      <c r="T619" s="346"/>
      <c r="U619" s="388"/>
      <c r="V619" s="346"/>
      <c r="W619" s="346"/>
      <c r="X619" s="346"/>
      <c r="Y619" s="346"/>
      <c r="Z619" s="346"/>
      <c r="AA619" s="346"/>
      <c r="AB619" s="346"/>
      <c r="AC619" s="346"/>
      <c r="AD619" s="346"/>
      <c r="AE619" s="346"/>
      <c r="AF619" s="346"/>
      <c r="AG619" s="346"/>
      <c r="AH619" s="346"/>
      <c r="AI619" s="346"/>
      <c r="AJ619" s="346"/>
      <c r="AK619" s="346"/>
      <c r="AL619" s="346"/>
      <c r="AM619" s="346"/>
      <c r="AN619" s="346"/>
      <c r="AO619" s="346"/>
      <c r="AP619" s="346"/>
    </row>
    <row r="620" spans="1:42" ht="15.75">
      <c r="A620" s="385"/>
      <c r="B620" s="385"/>
      <c r="C620" s="385"/>
      <c r="D620" s="385"/>
      <c r="E620" s="385"/>
      <c r="F620" s="385"/>
      <c r="G620" s="385"/>
      <c r="H620" s="346"/>
      <c r="I620" s="346"/>
      <c r="J620" s="346"/>
      <c r="K620" s="346"/>
      <c r="L620" s="346"/>
      <c r="M620" s="346"/>
      <c r="N620" s="346"/>
      <c r="O620" s="346"/>
      <c r="P620" s="346"/>
      <c r="Q620" s="346"/>
      <c r="R620" s="346"/>
      <c r="S620" s="346"/>
      <c r="T620" s="346"/>
      <c r="U620" s="388"/>
      <c r="V620" s="346"/>
      <c r="W620" s="346"/>
      <c r="X620" s="346"/>
      <c r="Y620" s="346"/>
      <c r="Z620" s="346"/>
      <c r="AA620" s="346"/>
      <c r="AB620" s="346"/>
      <c r="AC620" s="346"/>
      <c r="AD620" s="346"/>
      <c r="AE620" s="346"/>
      <c r="AF620" s="346"/>
      <c r="AG620" s="346"/>
      <c r="AH620" s="346"/>
      <c r="AI620" s="346"/>
      <c r="AJ620" s="346"/>
      <c r="AK620" s="346"/>
      <c r="AL620" s="346"/>
      <c r="AM620" s="346"/>
      <c r="AN620" s="346"/>
      <c r="AO620" s="346"/>
      <c r="AP620" s="346"/>
    </row>
    <row r="621" spans="1:42" ht="15.75">
      <c r="A621" s="385"/>
      <c r="B621" s="385"/>
      <c r="C621" s="385"/>
      <c r="D621" s="385"/>
      <c r="E621" s="385"/>
      <c r="F621" s="385"/>
      <c r="G621" s="385"/>
      <c r="H621" s="346"/>
      <c r="I621" s="346"/>
      <c r="J621" s="346"/>
      <c r="K621" s="346"/>
      <c r="L621" s="346"/>
      <c r="M621" s="346"/>
      <c r="N621" s="346"/>
      <c r="O621" s="346"/>
      <c r="P621" s="346"/>
      <c r="Q621" s="346"/>
      <c r="R621" s="346"/>
      <c r="S621" s="346"/>
      <c r="T621" s="346"/>
      <c r="U621" s="388"/>
      <c r="V621" s="346"/>
      <c r="W621" s="346"/>
      <c r="X621" s="346"/>
      <c r="Y621" s="346"/>
      <c r="Z621" s="346"/>
      <c r="AA621" s="346"/>
      <c r="AB621" s="346"/>
      <c r="AC621" s="346"/>
      <c r="AD621" s="346"/>
      <c r="AE621" s="346"/>
      <c r="AF621" s="346"/>
      <c r="AG621" s="346"/>
      <c r="AH621" s="346"/>
      <c r="AI621" s="346"/>
      <c r="AJ621" s="346"/>
      <c r="AK621" s="346"/>
      <c r="AL621" s="346"/>
      <c r="AM621" s="346"/>
      <c r="AN621" s="346"/>
      <c r="AO621" s="346"/>
      <c r="AP621" s="346"/>
    </row>
    <row r="622" spans="1:42" ht="15.75">
      <c r="A622" s="385"/>
      <c r="B622" s="385"/>
      <c r="C622" s="385"/>
      <c r="D622" s="385"/>
      <c r="E622" s="385"/>
      <c r="F622" s="385"/>
      <c r="G622" s="385"/>
      <c r="H622" s="346"/>
      <c r="I622" s="346"/>
      <c r="J622" s="346"/>
      <c r="K622" s="346"/>
      <c r="L622" s="346"/>
      <c r="M622" s="346"/>
      <c r="N622" s="346"/>
      <c r="O622" s="346"/>
      <c r="P622" s="346"/>
      <c r="Q622" s="346"/>
      <c r="R622" s="346"/>
      <c r="S622" s="346"/>
      <c r="T622" s="346"/>
      <c r="U622" s="388"/>
      <c r="V622" s="346"/>
      <c r="W622" s="346"/>
      <c r="X622" s="346"/>
      <c r="Y622" s="346"/>
      <c r="Z622" s="346"/>
      <c r="AA622" s="346"/>
      <c r="AB622" s="346"/>
      <c r="AC622" s="346"/>
      <c r="AD622" s="346"/>
      <c r="AE622" s="346"/>
      <c r="AF622" s="346"/>
      <c r="AG622" s="346"/>
      <c r="AH622" s="346"/>
      <c r="AI622" s="346"/>
      <c r="AJ622" s="346"/>
      <c r="AK622" s="346"/>
      <c r="AL622" s="346"/>
      <c r="AM622" s="346"/>
      <c r="AN622" s="346"/>
      <c r="AO622" s="346"/>
      <c r="AP622" s="346"/>
    </row>
    <row r="623" spans="1:42" ht="15.75">
      <c r="A623" s="385"/>
      <c r="B623" s="385"/>
      <c r="C623" s="385"/>
      <c r="D623" s="385"/>
      <c r="E623" s="385"/>
      <c r="F623" s="385"/>
      <c r="G623" s="385"/>
      <c r="H623" s="346"/>
      <c r="I623" s="346"/>
      <c r="J623" s="346"/>
      <c r="K623" s="346"/>
      <c r="L623" s="346"/>
      <c r="M623" s="346"/>
      <c r="N623" s="346"/>
      <c r="O623" s="346"/>
      <c r="P623" s="346"/>
      <c r="Q623" s="346"/>
      <c r="R623" s="346"/>
      <c r="S623" s="346"/>
      <c r="T623" s="346"/>
      <c r="U623" s="388"/>
      <c r="V623" s="346"/>
      <c r="W623" s="346"/>
      <c r="X623" s="346"/>
      <c r="Y623" s="346"/>
      <c r="Z623" s="346"/>
      <c r="AA623" s="346"/>
      <c r="AB623" s="346"/>
      <c r="AC623" s="346"/>
      <c r="AD623" s="346"/>
      <c r="AE623" s="346"/>
      <c r="AF623" s="346"/>
      <c r="AG623" s="346"/>
      <c r="AH623" s="346"/>
      <c r="AI623" s="346"/>
      <c r="AJ623" s="346"/>
      <c r="AK623" s="346"/>
      <c r="AL623" s="346"/>
      <c r="AM623" s="346"/>
      <c r="AN623" s="346"/>
      <c r="AO623" s="346"/>
      <c r="AP623" s="346"/>
    </row>
    <row r="624" spans="1:42" ht="15.75">
      <c r="A624" s="385"/>
      <c r="B624" s="385"/>
      <c r="C624" s="385"/>
      <c r="D624" s="385"/>
      <c r="E624" s="385"/>
      <c r="F624" s="385"/>
      <c r="G624" s="385"/>
      <c r="H624" s="346"/>
      <c r="I624" s="346"/>
      <c r="J624" s="346"/>
      <c r="K624" s="346"/>
      <c r="L624" s="346"/>
      <c r="M624" s="346"/>
      <c r="N624" s="346"/>
      <c r="O624" s="346"/>
      <c r="P624" s="346"/>
      <c r="Q624" s="346"/>
      <c r="R624" s="346"/>
      <c r="S624" s="346"/>
      <c r="T624" s="346"/>
      <c r="U624" s="388"/>
      <c r="V624" s="346"/>
      <c r="W624" s="346"/>
      <c r="X624" s="346"/>
      <c r="Y624" s="346"/>
      <c r="Z624" s="346"/>
      <c r="AA624" s="346"/>
      <c r="AB624" s="346"/>
      <c r="AC624" s="346"/>
      <c r="AD624" s="346"/>
      <c r="AE624" s="346"/>
      <c r="AF624" s="346"/>
      <c r="AG624" s="346"/>
      <c r="AH624" s="346"/>
      <c r="AI624" s="346"/>
      <c r="AJ624" s="346"/>
      <c r="AK624" s="346"/>
      <c r="AL624" s="346"/>
      <c r="AM624" s="346"/>
      <c r="AN624" s="346"/>
      <c r="AO624" s="346"/>
      <c r="AP624" s="346"/>
    </row>
    <row r="625" spans="1:42" ht="15.75">
      <c r="A625" s="385"/>
      <c r="B625" s="385"/>
      <c r="C625" s="385"/>
      <c r="D625" s="385"/>
      <c r="E625" s="385"/>
      <c r="F625" s="385"/>
      <c r="G625" s="385"/>
      <c r="H625" s="346"/>
      <c r="I625" s="346"/>
      <c r="J625" s="346"/>
      <c r="K625" s="346"/>
      <c r="L625" s="346"/>
      <c r="M625" s="346"/>
      <c r="N625" s="346"/>
      <c r="O625" s="346"/>
      <c r="P625" s="346"/>
      <c r="Q625" s="346"/>
      <c r="R625" s="346"/>
      <c r="S625" s="346"/>
      <c r="T625" s="346"/>
      <c r="U625" s="388"/>
      <c r="V625" s="346"/>
      <c r="W625" s="346"/>
      <c r="X625" s="346"/>
      <c r="Y625" s="346"/>
      <c r="Z625" s="346"/>
      <c r="AA625" s="346"/>
      <c r="AB625" s="346"/>
      <c r="AC625" s="346"/>
      <c r="AD625" s="346"/>
      <c r="AE625" s="346"/>
      <c r="AF625" s="346"/>
      <c r="AG625" s="346"/>
      <c r="AH625" s="346"/>
      <c r="AI625" s="346"/>
      <c r="AJ625" s="346"/>
      <c r="AK625" s="346"/>
      <c r="AL625" s="346"/>
      <c r="AM625" s="346"/>
      <c r="AN625" s="346"/>
      <c r="AO625" s="346"/>
      <c r="AP625" s="346"/>
    </row>
    <row r="626" spans="1:42" ht="15.75">
      <c r="A626" s="385"/>
      <c r="B626" s="385"/>
      <c r="C626" s="385"/>
      <c r="D626" s="385"/>
      <c r="E626" s="385"/>
      <c r="F626" s="385"/>
      <c r="G626" s="385"/>
      <c r="H626" s="346"/>
      <c r="I626" s="346"/>
      <c r="J626" s="346"/>
      <c r="K626" s="346"/>
      <c r="L626" s="346"/>
      <c r="M626" s="346"/>
      <c r="N626" s="346"/>
      <c r="O626" s="346"/>
      <c r="P626" s="346"/>
      <c r="Q626" s="346"/>
      <c r="R626" s="346"/>
      <c r="S626" s="346"/>
      <c r="T626" s="346"/>
      <c r="U626" s="388"/>
      <c r="V626" s="346"/>
      <c r="W626" s="346"/>
      <c r="X626" s="346"/>
      <c r="Y626" s="346"/>
      <c r="Z626" s="346"/>
      <c r="AA626" s="346"/>
      <c r="AB626" s="346"/>
      <c r="AC626" s="346"/>
      <c r="AD626" s="346"/>
      <c r="AE626" s="346"/>
      <c r="AF626" s="346"/>
      <c r="AG626" s="346"/>
      <c r="AH626" s="346"/>
      <c r="AI626" s="346"/>
      <c r="AJ626" s="346"/>
      <c r="AK626" s="346"/>
      <c r="AL626" s="346"/>
      <c r="AM626" s="346"/>
      <c r="AN626" s="346"/>
      <c r="AO626" s="346"/>
      <c r="AP626" s="346"/>
    </row>
    <row r="627" spans="1:42" ht="15.75">
      <c r="A627" s="385"/>
      <c r="B627" s="385"/>
      <c r="C627" s="385"/>
      <c r="D627" s="385"/>
      <c r="E627" s="385"/>
      <c r="F627" s="385"/>
      <c r="G627" s="385"/>
      <c r="H627" s="346"/>
      <c r="I627" s="346"/>
      <c r="J627" s="346"/>
      <c r="K627" s="346"/>
      <c r="L627" s="346"/>
      <c r="M627" s="346"/>
      <c r="N627" s="346"/>
      <c r="O627" s="346"/>
      <c r="P627" s="346"/>
      <c r="Q627" s="346"/>
      <c r="R627" s="346"/>
      <c r="S627" s="346"/>
      <c r="T627" s="346"/>
      <c r="U627" s="388"/>
      <c r="V627" s="346"/>
      <c r="W627" s="346"/>
      <c r="X627" s="346"/>
      <c r="Y627" s="346"/>
      <c r="Z627" s="346"/>
      <c r="AA627" s="346"/>
      <c r="AB627" s="346"/>
      <c r="AC627" s="346"/>
      <c r="AD627" s="346"/>
      <c r="AE627" s="346"/>
      <c r="AF627" s="346"/>
      <c r="AG627" s="346"/>
      <c r="AH627" s="346"/>
      <c r="AI627" s="346"/>
      <c r="AJ627" s="346"/>
      <c r="AK627" s="346"/>
      <c r="AL627" s="346"/>
      <c r="AM627" s="346"/>
      <c r="AN627" s="346"/>
      <c r="AO627" s="346"/>
      <c r="AP627" s="346"/>
    </row>
    <row r="628" spans="1:42" ht="15.75">
      <c r="A628" s="385"/>
      <c r="B628" s="385"/>
      <c r="C628" s="385"/>
      <c r="D628" s="385"/>
      <c r="E628" s="385"/>
      <c r="F628" s="385"/>
      <c r="G628" s="385"/>
      <c r="H628" s="346"/>
      <c r="I628" s="346"/>
      <c r="J628" s="346"/>
      <c r="K628" s="346"/>
      <c r="L628" s="346"/>
      <c r="M628" s="346"/>
      <c r="N628" s="346"/>
      <c r="O628" s="346"/>
      <c r="P628" s="346"/>
      <c r="Q628" s="346"/>
      <c r="R628" s="346"/>
      <c r="S628" s="346"/>
      <c r="T628" s="346"/>
      <c r="U628" s="388"/>
      <c r="V628" s="346"/>
      <c r="W628" s="346"/>
      <c r="X628" s="346"/>
      <c r="Y628" s="346"/>
      <c r="Z628" s="346"/>
      <c r="AA628" s="346"/>
      <c r="AB628" s="346"/>
      <c r="AC628" s="346"/>
      <c r="AD628" s="346"/>
      <c r="AE628" s="346"/>
      <c r="AF628" s="346"/>
      <c r="AG628" s="346"/>
      <c r="AH628" s="346"/>
      <c r="AI628" s="346"/>
      <c r="AJ628" s="346"/>
      <c r="AK628" s="346"/>
      <c r="AL628" s="346"/>
      <c r="AM628" s="346"/>
      <c r="AN628" s="346"/>
      <c r="AO628" s="346"/>
      <c r="AP628" s="346"/>
    </row>
    <row r="629" spans="1:42" ht="15.75">
      <c r="A629" s="385"/>
      <c r="B629" s="385"/>
      <c r="C629" s="385"/>
      <c r="D629" s="385"/>
      <c r="E629" s="385"/>
      <c r="F629" s="385"/>
      <c r="G629" s="385"/>
      <c r="H629" s="346"/>
      <c r="I629" s="346"/>
      <c r="J629" s="346"/>
      <c r="K629" s="346"/>
      <c r="L629" s="346"/>
      <c r="M629" s="346"/>
      <c r="N629" s="346"/>
      <c r="O629" s="346"/>
      <c r="P629" s="346"/>
      <c r="Q629" s="346"/>
      <c r="R629" s="346"/>
      <c r="S629" s="346"/>
      <c r="T629" s="346"/>
      <c r="U629" s="388"/>
      <c r="V629" s="346"/>
      <c r="W629" s="346"/>
      <c r="X629" s="346"/>
      <c r="Y629" s="346"/>
      <c r="Z629" s="346"/>
      <c r="AA629" s="346"/>
      <c r="AB629" s="346"/>
      <c r="AC629" s="346"/>
      <c r="AD629" s="346"/>
      <c r="AE629" s="346"/>
      <c r="AF629" s="346"/>
      <c r="AG629" s="346"/>
      <c r="AH629" s="346"/>
      <c r="AI629" s="346"/>
      <c r="AJ629" s="346"/>
      <c r="AK629" s="346"/>
      <c r="AL629" s="346"/>
      <c r="AM629" s="346"/>
      <c r="AN629" s="346"/>
      <c r="AO629" s="346"/>
      <c r="AP629" s="346"/>
    </row>
    <row r="630" spans="1:42" ht="15.75">
      <c r="A630" s="385"/>
      <c r="B630" s="385"/>
      <c r="C630" s="385"/>
      <c r="D630" s="385"/>
      <c r="E630" s="385"/>
      <c r="F630" s="385"/>
      <c r="G630" s="385"/>
      <c r="H630" s="346"/>
      <c r="I630" s="346"/>
      <c r="J630" s="346"/>
      <c r="K630" s="346"/>
      <c r="L630" s="346"/>
      <c r="M630" s="346"/>
      <c r="N630" s="346"/>
      <c r="O630" s="346"/>
      <c r="P630" s="346"/>
      <c r="Q630" s="346"/>
      <c r="R630" s="346"/>
      <c r="S630" s="346"/>
      <c r="T630" s="346"/>
      <c r="U630" s="388"/>
      <c r="V630" s="346"/>
      <c r="W630" s="346"/>
      <c r="X630" s="346"/>
      <c r="Y630" s="346"/>
      <c r="Z630" s="346"/>
      <c r="AA630" s="346"/>
      <c r="AB630" s="346"/>
      <c r="AC630" s="346"/>
      <c r="AD630" s="346"/>
      <c r="AE630" s="346"/>
      <c r="AF630" s="346"/>
      <c r="AG630" s="346"/>
      <c r="AH630" s="346"/>
      <c r="AI630" s="346"/>
      <c r="AJ630" s="346"/>
      <c r="AK630" s="346"/>
      <c r="AL630" s="346"/>
      <c r="AM630" s="346"/>
      <c r="AN630" s="346"/>
      <c r="AO630" s="346"/>
      <c r="AP630" s="346"/>
    </row>
    <row r="631" spans="1:42" ht="15.75">
      <c r="A631" s="385"/>
      <c r="B631" s="385"/>
      <c r="C631" s="385"/>
      <c r="D631" s="385"/>
      <c r="E631" s="385"/>
      <c r="F631" s="385"/>
      <c r="G631" s="385"/>
      <c r="H631" s="346"/>
      <c r="I631" s="346"/>
      <c r="J631" s="346"/>
      <c r="K631" s="346"/>
      <c r="L631" s="346"/>
      <c r="M631" s="346"/>
      <c r="N631" s="346"/>
      <c r="O631" s="346"/>
      <c r="P631" s="346"/>
      <c r="Q631" s="346"/>
      <c r="R631" s="346"/>
      <c r="S631" s="346"/>
      <c r="T631" s="346"/>
      <c r="U631" s="388"/>
      <c r="V631" s="346"/>
      <c r="W631" s="346"/>
      <c r="X631" s="346"/>
      <c r="Y631" s="346"/>
      <c r="Z631" s="346"/>
      <c r="AA631" s="346"/>
      <c r="AB631" s="346"/>
      <c r="AC631" s="346"/>
      <c r="AD631" s="346"/>
      <c r="AE631" s="346"/>
      <c r="AF631" s="346"/>
      <c r="AG631" s="346"/>
      <c r="AH631" s="346"/>
      <c r="AI631" s="346"/>
      <c r="AJ631" s="346"/>
      <c r="AK631" s="346"/>
      <c r="AL631" s="346"/>
      <c r="AM631" s="346"/>
      <c r="AN631" s="346"/>
      <c r="AO631" s="346"/>
      <c r="AP631" s="346"/>
    </row>
    <row r="632" spans="1:42" ht="15.75">
      <c r="A632" s="385"/>
      <c r="B632" s="385"/>
      <c r="C632" s="385"/>
      <c r="D632" s="385"/>
      <c r="E632" s="385"/>
      <c r="F632" s="385"/>
      <c r="G632" s="385"/>
      <c r="H632" s="346"/>
      <c r="I632" s="346"/>
      <c r="J632" s="346"/>
      <c r="K632" s="346"/>
      <c r="L632" s="346"/>
      <c r="M632" s="346"/>
      <c r="N632" s="346"/>
      <c r="O632" s="346"/>
      <c r="P632" s="346"/>
      <c r="Q632" s="346"/>
      <c r="R632" s="346"/>
      <c r="S632" s="346"/>
      <c r="T632" s="346"/>
      <c r="U632" s="388"/>
      <c r="V632" s="346"/>
      <c r="W632" s="346"/>
      <c r="X632" s="346"/>
      <c r="Y632" s="346"/>
      <c r="Z632" s="346"/>
      <c r="AA632" s="346"/>
      <c r="AB632" s="346"/>
      <c r="AC632" s="346"/>
      <c r="AD632" s="346"/>
      <c r="AE632" s="346"/>
      <c r="AF632" s="346"/>
      <c r="AG632" s="346"/>
      <c r="AH632" s="346"/>
      <c r="AI632" s="346"/>
      <c r="AJ632" s="346"/>
      <c r="AK632" s="346"/>
      <c r="AL632" s="346"/>
      <c r="AM632" s="346"/>
      <c r="AN632" s="346"/>
      <c r="AO632" s="346"/>
      <c r="AP632" s="346"/>
    </row>
    <row r="633" spans="1:42" ht="15.75">
      <c r="A633" s="385"/>
      <c r="B633" s="385"/>
      <c r="C633" s="385"/>
      <c r="D633" s="385"/>
      <c r="E633" s="385"/>
      <c r="F633" s="385"/>
      <c r="G633" s="385"/>
      <c r="H633" s="346"/>
      <c r="I633" s="346"/>
      <c r="J633" s="346"/>
      <c r="K633" s="346"/>
      <c r="L633" s="346"/>
      <c r="M633" s="346"/>
      <c r="N633" s="346"/>
      <c r="O633" s="346"/>
      <c r="P633" s="346"/>
      <c r="Q633" s="346"/>
      <c r="R633" s="346"/>
      <c r="S633" s="346"/>
      <c r="T633" s="346"/>
      <c r="U633" s="388"/>
      <c r="V633" s="346"/>
      <c r="W633" s="346"/>
      <c r="X633" s="346"/>
      <c r="Y633" s="346"/>
      <c r="Z633" s="346"/>
      <c r="AA633" s="346"/>
      <c r="AB633" s="346"/>
      <c r="AC633" s="346"/>
      <c r="AD633" s="346"/>
      <c r="AE633" s="346"/>
      <c r="AF633" s="346"/>
      <c r="AG633" s="346"/>
      <c r="AH633" s="346"/>
      <c r="AI633" s="346"/>
      <c r="AJ633" s="346"/>
      <c r="AK633" s="346"/>
      <c r="AL633" s="346"/>
      <c r="AM633" s="346"/>
      <c r="AN633" s="346"/>
      <c r="AO633" s="346"/>
      <c r="AP633" s="346"/>
    </row>
    <row r="634" spans="1:42" ht="15.75">
      <c r="A634" s="385"/>
      <c r="B634" s="385"/>
      <c r="C634" s="385"/>
      <c r="D634" s="385"/>
      <c r="E634" s="385"/>
      <c r="F634" s="385"/>
      <c r="G634" s="385"/>
      <c r="H634" s="346"/>
      <c r="I634" s="346"/>
      <c r="J634" s="346"/>
      <c r="K634" s="346"/>
      <c r="L634" s="346"/>
      <c r="M634" s="346"/>
      <c r="N634" s="346"/>
      <c r="O634" s="346"/>
      <c r="P634" s="346"/>
      <c r="Q634" s="346"/>
      <c r="R634" s="346"/>
      <c r="S634" s="346"/>
      <c r="T634" s="346"/>
      <c r="U634" s="388"/>
      <c r="V634" s="346"/>
      <c r="W634" s="346"/>
      <c r="X634" s="346"/>
      <c r="Y634" s="346"/>
      <c r="Z634" s="346"/>
      <c r="AA634" s="346"/>
      <c r="AB634" s="346"/>
      <c r="AC634" s="346"/>
      <c r="AD634" s="346"/>
      <c r="AE634" s="346"/>
      <c r="AF634" s="346"/>
      <c r="AG634" s="346"/>
      <c r="AH634" s="346"/>
      <c r="AI634" s="346"/>
      <c r="AJ634" s="346"/>
      <c r="AK634" s="346"/>
      <c r="AL634" s="346"/>
      <c r="AM634" s="346"/>
      <c r="AN634" s="346"/>
      <c r="AO634" s="346"/>
      <c r="AP634" s="346"/>
    </row>
    <row r="635" spans="1:42" ht="15.75">
      <c r="A635" s="385"/>
      <c r="B635" s="385"/>
      <c r="C635" s="385"/>
      <c r="D635" s="385"/>
      <c r="E635" s="385"/>
      <c r="F635" s="385"/>
      <c r="G635" s="385"/>
      <c r="H635" s="346"/>
      <c r="I635" s="346"/>
      <c r="J635" s="346"/>
      <c r="K635" s="346"/>
      <c r="L635" s="346"/>
      <c r="M635" s="346"/>
      <c r="N635" s="346"/>
      <c r="O635" s="346"/>
      <c r="P635" s="346"/>
      <c r="Q635" s="346"/>
      <c r="R635" s="346"/>
      <c r="S635" s="346"/>
      <c r="T635" s="346"/>
      <c r="U635" s="388"/>
      <c r="V635" s="346"/>
      <c r="W635" s="346"/>
      <c r="X635" s="346"/>
      <c r="Y635" s="346"/>
      <c r="Z635" s="346"/>
      <c r="AA635" s="346"/>
      <c r="AB635" s="346"/>
      <c r="AC635" s="346"/>
      <c r="AD635" s="346"/>
      <c r="AE635" s="346"/>
      <c r="AF635" s="346"/>
      <c r="AG635" s="346"/>
      <c r="AH635" s="346"/>
      <c r="AI635" s="346"/>
      <c r="AJ635" s="346"/>
      <c r="AK635" s="346"/>
      <c r="AL635" s="346"/>
      <c r="AM635" s="346"/>
      <c r="AN635" s="346"/>
      <c r="AO635" s="346"/>
      <c r="AP635" s="346"/>
    </row>
    <row r="636" spans="1:42" ht="15.75">
      <c r="A636" s="385"/>
      <c r="B636" s="385"/>
      <c r="C636" s="385"/>
      <c r="D636" s="385"/>
      <c r="E636" s="385"/>
      <c r="F636" s="385"/>
      <c r="G636" s="385"/>
      <c r="H636" s="346"/>
      <c r="I636" s="346"/>
      <c r="J636" s="346"/>
      <c r="K636" s="346"/>
      <c r="L636" s="346"/>
      <c r="M636" s="346"/>
      <c r="N636" s="346"/>
      <c r="O636" s="346"/>
      <c r="P636" s="346"/>
      <c r="Q636" s="346"/>
      <c r="R636" s="346"/>
      <c r="S636" s="346"/>
      <c r="T636" s="346"/>
      <c r="U636" s="388"/>
      <c r="V636" s="346"/>
      <c r="W636" s="346"/>
      <c r="X636" s="346"/>
      <c r="Y636" s="346"/>
      <c r="Z636" s="346"/>
      <c r="AA636" s="346"/>
      <c r="AB636" s="346"/>
      <c r="AC636" s="346"/>
      <c r="AD636" s="346"/>
      <c r="AE636" s="346"/>
      <c r="AF636" s="346"/>
      <c r="AG636" s="346"/>
      <c r="AH636" s="346"/>
      <c r="AI636" s="346"/>
      <c r="AJ636" s="346"/>
      <c r="AK636" s="346"/>
      <c r="AL636" s="346"/>
      <c r="AM636" s="346"/>
      <c r="AN636" s="346"/>
      <c r="AO636" s="346"/>
      <c r="AP636" s="346"/>
    </row>
    <row r="637" spans="1:42" ht="15.75">
      <c r="A637" s="385"/>
      <c r="B637" s="385"/>
      <c r="C637" s="385"/>
      <c r="D637" s="385"/>
      <c r="E637" s="385"/>
      <c r="F637" s="385"/>
      <c r="G637" s="385"/>
      <c r="H637" s="346"/>
      <c r="I637" s="346"/>
      <c r="J637" s="346"/>
      <c r="K637" s="346"/>
      <c r="L637" s="346"/>
      <c r="M637" s="346"/>
      <c r="N637" s="346"/>
      <c r="O637" s="346"/>
      <c r="P637" s="346"/>
      <c r="Q637" s="346"/>
      <c r="R637" s="346"/>
      <c r="S637" s="346"/>
      <c r="T637" s="346"/>
      <c r="U637" s="388"/>
      <c r="V637" s="346"/>
      <c r="W637" s="346"/>
      <c r="X637" s="346"/>
      <c r="Y637" s="346"/>
      <c r="Z637" s="346"/>
      <c r="AA637" s="346"/>
      <c r="AB637" s="346"/>
      <c r="AC637" s="346"/>
      <c r="AD637" s="346"/>
      <c r="AE637" s="346"/>
      <c r="AF637" s="346"/>
      <c r="AG637" s="346"/>
      <c r="AH637" s="346"/>
      <c r="AI637" s="346"/>
      <c r="AJ637" s="346"/>
      <c r="AK637" s="346"/>
      <c r="AL637" s="346"/>
      <c r="AM637" s="346"/>
      <c r="AN637" s="346"/>
      <c r="AO637" s="346"/>
      <c r="AP637" s="346"/>
    </row>
    <row r="638" spans="1:42" ht="15.75">
      <c r="A638" s="385"/>
      <c r="B638" s="385"/>
      <c r="C638" s="385"/>
      <c r="D638" s="385"/>
      <c r="E638" s="385"/>
      <c r="F638" s="385"/>
      <c r="G638" s="385"/>
      <c r="H638" s="346"/>
      <c r="I638" s="346"/>
      <c r="J638" s="346"/>
      <c r="K638" s="346"/>
      <c r="L638" s="346"/>
      <c r="M638" s="346"/>
      <c r="N638" s="346"/>
      <c r="O638" s="346"/>
      <c r="P638" s="346"/>
      <c r="Q638" s="346"/>
      <c r="R638" s="346"/>
      <c r="S638" s="346"/>
      <c r="T638" s="346"/>
      <c r="U638" s="388"/>
      <c r="V638" s="346"/>
      <c r="W638" s="346"/>
      <c r="X638" s="346"/>
      <c r="Y638" s="346"/>
      <c r="Z638" s="346"/>
      <c r="AA638" s="346"/>
      <c r="AB638" s="346"/>
      <c r="AC638" s="346"/>
      <c r="AD638" s="346"/>
      <c r="AE638" s="346"/>
      <c r="AF638" s="346"/>
      <c r="AG638" s="346"/>
      <c r="AH638" s="346"/>
      <c r="AI638" s="346"/>
      <c r="AJ638" s="346"/>
      <c r="AK638" s="346"/>
      <c r="AL638" s="346"/>
      <c r="AM638" s="346"/>
      <c r="AN638" s="346"/>
      <c r="AO638" s="346"/>
      <c r="AP638" s="346"/>
    </row>
    <row r="639" spans="1:42" ht="15.75">
      <c r="A639" s="385"/>
      <c r="B639" s="385"/>
      <c r="C639" s="385"/>
      <c r="D639" s="385"/>
      <c r="E639" s="385"/>
      <c r="F639" s="385"/>
      <c r="G639" s="385"/>
      <c r="H639" s="346"/>
      <c r="I639" s="346"/>
      <c r="J639" s="346"/>
      <c r="K639" s="346"/>
      <c r="L639" s="346"/>
      <c r="M639" s="346"/>
      <c r="N639" s="346"/>
      <c r="O639" s="346"/>
      <c r="P639" s="346"/>
      <c r="Q639" s="346"/>
      <c r="R639" s="346"/>
      <c r="S639" s="346"/>
      <c r="T639" s="346"/>
      <c r="U639" s="388"/>
      <c r="V639" s="346"/>
      <c r="W639" s="346"/>
      <c r="X639" s="346"/>
      <c r="Y639" s="346"/>
      <c r="Z639" s="346"/>
      <c r="AA639" s="346"/>
      <c r="AB639" s="346"/>
      <c r="AC639" s="346"/>
      <c r="AD639" s="346"/>
      <c r="AE639" s="346"/>
      <c r="AF639" s="346"/>
      <c r="AG639" s="346"/>
      <c r="AH639" s="346"/>
      <c r="AI639" s="346"/>
      <c r="AJ639" s="346"/>
      <c r="AK639" s="346"/>
      <c r="AL639" s="346"/>
      <c r="AM639" s="346"/>
      <c r="AN639" s="346"/>
      <c r="AO639" s="346"/>
      <c r="AP639" s="346"/>
    </row>
    <row r="640" spans="1:42" ht="15.75">
      <c r="A640" s="385"/>
      <c r="B640" s="385"/>
      <c r="C640" s="385"/>
      <c r="D640" s="385"/>
      <c r="E640" s="385"/>
      <c r="F640" s="385"/>
      <c r="G640" s="385"/>
      <c r="H640" s="346"/>
      <c r="I640" s="346"/>
      <c r="J640" s="346"/>
      <c r="K640" s="346"/>
      <c r="L640" s="346"/>
      <c r="M640" s="346"/>
      <c r="N640" s="346"/>
      <c r="O640" s="346"/>
      <c r="P640" s="346"/>
      <c r="Q640" s="346"/>
      <c r="R640" s="346"/>
      <c r="S640" s="346"/>
      <c r="T640" s="346"/>
      <c r="U640" s="388"/>
      <c r="V640" s="346"/>
      <c r="W640" s="346"/>
      <c r="X640" s="346"/>
      <c r="Y640" s="346"/>
      <c r="Z640" s="346"/>
      <c r="AA640" s="346"/>
      <c r="AB640" s="346"/>
      <c r="AC640" s="346"/>
      <c r="AD640" s="346"/>
      <c r="AE640" s="346"/>
      <c r="AF640" s="346"/>
      <c r="AG640" s="346"/>
      <c r="AH640" s="346"/>
      <c r="AI640" s="346"/>
      <c r="AJ640" s="346"/>
      <c r="AK640" s="346"/>
      <c r="AL640" s="346"/>
      <c r="AM640" s="346"/>
      <c r="AN640" s="346"/>
      <c r="AO640" s="346"/>
      <c r="AP640" s="346"/>
    </row>
    <row r="641" spans="1:42" ht="15.75">
      <c r="A641" s="385"/>
      <c r="B641" s="385"/>
      <c r="C641" s="385"/>
      <c r="D641" s="385"/>
      <c r="E641" s="385"/>
      <c r="F641" s="385"/>
      <c r="G641" s="385"/>
      <c r="H641" s="346"/>
      <c r="I641" s="346"/>
      <c r="J641" s="346"/>
      <c r="K641" s="346"/>
      <c r="L641" s="346"/>
      <c r="M641" s="346"/>
      <c r="N641" s="346"/>
      <c r="O641" s="346"/>
      <c r="P641" s="346"/>
      <c r="Q641" s="346"/>
      <c r="R641" s="346"/>
      <c r="S641" s="346"/>
      <c r="T641" s="346"/>
      <c r="U641" s="388"/>
      <c r="V641" s="346"/>
      <c r="W641" s="346"/>
      <c r="X641" s="346"/>
      <c r="Y641" s="346"/>
      <c r="Z641" s="346"/>
      <c r="AA641" s="346"/>
      <c r="AB641" s="346"/>
      <c r="AC641" s="346"/>
      <c r="AD641" s="346"/>
      <c r="AE641" s="346"/>
      <c r="AF641" s="346"/>
      <c r="AG641" s="346"/>
      <c r="AH641" s="346"/>
      <c r="AI641" s="346"/>
      <c r="AJ641" s="346"/>
      <c r="AK641" s="346"/>
      <c r="AL641" s="346"/>
      <c r="AM641" s="346"/>
      <c r="AN641" s="346"/>
      <c r="AO641" s="346"/>
      <c r="AP641" s="346"/>
    </row>
    <row r="642" spans="1:42" ht="15.75">
      <c r="A642" s="385"/>
      <c r="B642" s="385"/>
      <c r="C642" s="385"/>
      <c r="D642" s="385"/>
      <c r="E642" s="385"/>
      <c r="F642" s="385"/>
      <c r="G642" s="385"/>
      <c r="H642" s="346"/>
      <c r="I642" s="346"/>
      <c r="J642" s="346"/>
      <c r="K642" s="346"/>
      <c r="L642" s="346"/>
      <c r="M642" s="346"/>
      <c r="N642" s="346"/>
      <c r="O642" s="346"/>
      <c r="P642" s="346"/>
      <c r="Q642" s="346"/>
      <c r="R642" s="346"/>
      <c r="S642" s="346"/>
      <c r="T642" s="346"/>
      <c r="U642" s="388"/>
      <c r="V642" s="346"/>
      <c r="W642" s="346"/>
      <c r="X642" s="346"/>
      <c r="Y642" s="346"/>
      <c r="Z642" s="346"/>
      <c r="AA642" s="346"/>
      <c r="AB642" s="346"/>
      <c r="AC642" s="346"/>
      <c r="AD642" s="346"/>
      <c r="AE642" s="346"/>
      <c r="AF642" s="346"/>
      <c r="AG642" s="346"/>
      <c r="AH642" s="346"/>
      <c r="AI642" s="346"/>
      <c r="AJ642" s="346"/>
      <c r="AK642" s="346"/>
      <c r="AL642" s="346"/>
      <c r="AM642" s="346"/>
      <c r="AN642" s="346"/>
      <c r="AO642" s="346"/>
      <c r="AP642" s="346"/>
    </row>
    <row r="643" spans="1:42" ht="15.75">
      <c r="A643" s="385"/>
      <c r="B643" s="385"/>
      <c r="C643" s="385"/>
      <c r="D643" s="385"/>
      <c r="E643" s="385"/>
      <c r="F643" s="385"/>
      <c r="G643" s="385"/>
      <c r="H643" s="346"/>
      <c r="I643" s="346"/>
      <c r="J643" s="346"/>
      <c r="K643" s="346"/>
      <c r="L643" s="346"/>
      <c r="M643" s="346"/>
      <c r="N643" s="346"/>
      <c r="O643" s="346"/>
      <c r="P643" s="346"/>
      <c r="Q643" s="346"/>
      <c r="R643" s="346"/>
      <c r="S643" s="346"/>
      <c r="T643" s="346"/>
      <c r="U643" s="388"/>
      <c r="V643" s="346"/>
      <c r="W643" s="346"/>
      <c r="X643" s="346"/>
      <c r="Y643" s="346"/>
      <c r="Z643" s="346"/>
      <c r="AA643" s="346"/>
      <c r="AB643" s="346"/>
      <c r="AC643" s="346"/>
      <c r="AD643" s="346"/>
      <c r="AE643" s="346"/>
      <c r="AF643" s="346"/>
      <c r="AG643" s="346"/>
      <c r="AH643" s="346"/>
      <c r="AI643" s="346"/>
      <c r="AJ643" s="346"/>
      <c r="AK643" s="346"/>
      <c r="AL643" s="346"/>
      <c r="AM643" s="346"/>
      <c r="AN643" s="346"/>
      <c r="AO643" s="346"/>
      <c r="AP643" s="346"/>
    </row>
    <row r="644" spans="1:42" ht="15.75">
      <c r="A644" s="385"/>
      <c r="B644" s="385"/>
      <c r="C644" s="385"/>
      <c r="D644" s="385"/>
      <c r="E644" s="385"/>
      <c r="F644" s="385"/>
      <c r="G644" s="385"/>
      <c r="H644" s="346"/>
      <c r="I644" s="346"/>
      <c r="J644" s="346"/>
      <c r="K644" s="346"/>
      <c r="L644" s="346"/>
      <c r="M644" s="346"/>
      <c r="N644" s="346"/>
      <c r="O644" s="346"/>
      <c r="P644" s="346"/>
      <c r="Q644" s="346"/>
      <c r="R644" s="346"/>
      <c r="S644" s="346"/>
      <c r="T644" s="346"/>
      <c r="U644" s="388"/>
      <c r="V644" s="346"/>
      <c r="W644" s="346"/>
      <c r="X644" s="346"/>
      <c r="Y644" s="346"/>
      <c r="Z644" s="346"/>
      <c r="AA644" s="346"/>
      <c r="AB644" s="346"/>
      <c r="AC644" s="346"/>
      <c r="AD644" s="346"/>
      <c r="AE644" s="346"/>
      <c r="AF644" s="346"/>
      <c r="AG644" s="346"/>
      <c r="AH644" s="346"/>
      <c r="AI644" s="346"/>
      <c r="AJ644" s="346"/>
      <c r="AK644" s="346"/>
      <c r="AL644" s="346"/>
      <c r="AM644" s="346"/>
      <c r="AN644" s="346"/>
      <c r="AO644" s="346"/>
      <c r="AP644" s="346"/>
    </row>
    <row r="645" spans="1:42" ht="15.75">
      <c r="A645" s="385"/>
      <c r="B645" s="385"/>
      <c r="C645" s="385"/>
      <c r="D645" s="385"/>
      <c r="E645" s="385"/>
      <c r="F645" s="385"/>
      <c r="G645" s="385"/>
      <c r="H645" s="346"/>
      <c r="I645" s="346"/>
      <c r="J645" s="346"/>
      <c r="K645" s="346"/>
      <c r="L645" s="346"/>
      <c r="M645" s="346"/>
      <c r="N645" s="346"/>
      <c r="O645" s="346"/>
      <c r="P645" s="346"/>
      <c r="Q645" s="346"/>
      <c r="R645" s="346"/>
      <c r="S645" s="346"/>
      <c r="T645" s="346"/>
      <c r="U645" s="388"/>
      <c r="V645" s="346"/>
      <c r="W645" s="346"/>
      <c r="X645" s="346"/>
      <c r="Y645" s="346"/>
      <c r="Z645" s="346"/>
      <c r="AA645" s="346"/>
      <c r="AB645" s="346"/>
      <c r="AC645" s="346"/>
      <c r="AD645" s="346"/>
      <c r="AE645" s="346"/>
      <c r="AF645" s="346"/>
      <c r="AG645" s="346"/>
      <c r="AH645" s="346"/>
      <c r="AI645" s="346"/>
      <c r="AJ645" s="346"/>
      <c r="AK645" s="346"/>
      <c r="AL645" s="346"/>
      <c r="AM645" s="346"/>
      <c r="AN645" s="346"/>
      <c r="AO645" s="346"/>
      <c r="AP645" s="346"/>
    </row>
    <row r="646" spans="1:42" ht="15.75">
      <c r="A646" s="385"/>
      <c r="B646" s="385"/>
      <c r="C646" s="385"/>
      <c r="D646" s="385"/>
      <c r="E646" s="385"/>
      <c r="F646" s="385"/>
      <c r="G646" s="385"/>
      <c r="H646" s="346"/>
      <c r="I646" s="346"/>
      <c r="J646" s="346"/>
      <c r="K646" s="346"/>
      <c r="L646" s="346"/>
      <c r="M646" s="346"/>
      <c r="N646" s="346"/>
      <c r="O646" s="346"/>
      <c r="P646" s="346"/>
      <c r="Q646" s="346"/>
      <c r="R646" s="346"/>
      <c r="S646" s="346"/>
      <c r="T646" s="346"/>
      <c r="U646" s="388"/>
      <c r="V646" s="346"/>
      <c r="W646" s="346"/>
      <c r="X646" s="346"/>
      <c r="Y646" s="346"/>
      <c r="Z646" s="346"/>
      <c r="AA646" s="346"/>
      <c r="AB646" s="346"/>
      <c r="AC646" s="346"/>
      <c r="AD646" s="346"/>
      <c r="AE646" s="346"/>
      <c r="AF646" s="346"/>
      <c r="AG646" s="346"/>
      <c r="AH646" s="346"/>
      <c r="AI646" s="346"/>
      <c r="AJ646" s="346"/>
      <c r="AK646" s="346"/>
      <c r="AL646" s="346"/>
      <c r="AM646" s="346"/>
      <c r="AN646" s="346"/>
      <c r="AO646" s="346"/>
      <c r="AP646" s="346"/>
    </row>
    <row r="647" spans="1:42" ht="15.75">
      <c r="A647" s="385"/>
      <c r="B647" s="385"/>
      <c r="C647" s="385"/>
      <c r="D647" s="385"/>
      <c r="E647" s="385"/>
      <c r="F647" s="385"/>
      <c r="G647" s="385"/>
      <c r="H647" s="346"/>
      <c r="I647" s="346"/>
      <c r="J647" s="346"/>
      <c r="K647" s="346"/>
      <c r="L647" s="346"/>
      <c r="M647" s="346"/>
      <c r="N647" s="346"/>
      <c r="O647" s="346"/>
      <c r="P647" s="346"/>
      <c r="Q647" s="346"/>
      <c r="R647" s="346"/>
      <c r="S647" s="346"/>
      <c r="T647" s="346"/>
      <c r="U647" s="388"/>
      <c r="V647" s="346"/>
      <c r="W647" s="346"/>
      <c r="X647" s="346"/>
      <c r="Y647" s="346"/>
      <c r="Z647" s="346"/>
      <c r="AA647" s="346"/>
      <c r="AB647" s="346"/>
      <c r="AC647" s="346"/>
      <c r="AD647" s="346"/>
      <c r="AE647" s="346"/>
      <c r="AF647" s="346"/>
      <c r="AG647" s="346"/>
      <c r="AH647" s="346"/>
      <c r="AI647" s="346"/>
      <c r="AJ647" s="346"/>
      <c r="AK647" s="346"/>
      <c r="AL647" s="346"/>
      <c r="AM647" s="346"/>
      <c r="AN647" s="346"/>
      <c r="AO647" s="346"/>
      <c r="AP647" s="346"/>
    </row>
    <row r="648" spans="1:42" ht="15.75">
      <c r="A648" s="385"/>
      <c r="B648" s="385"/>
      <c r="C648" s="385"/>
      <c r="D648" s="385"/>
      <c r="E648" s="385"/>
      <c r="F648" s="385"/>
      <c r="G648" s="385"/>
      <c r="H648" s="346"/>
      <c r="I648" s="346"/>
      <c r="J648" s="346"/>
      <c r="K648" s="346"/>
      <c r="L648" s="346"/>
      <c r="M648" s="346"/>
      <c r="N648" s="346"/>
      <c r="O648" s="346"/>
      <c r="P648" s="346"/>
      <c r="Q648" s="346"/>
      <c r="R648" s="346"/>
      <c r="S648" s="346"/>
      <c r="T648" s="346"/>
      <c r="U648" s="388"/>
      <c r="V648" s="346"/>
      <c r="W648" s="346"/>
      <c r="X648" s="346"/>
      <c r="Y648" s="346"/>
      <c r="Z648" s="346"/>
      <c r="AA648" s="346"/>
      <c r="AB648" s="346"/>
      <c r="AC648" s="346"/>
      <c r="AD648" s="346"/>
      <c r="AE648" s="346"/>
      <c r="AF648" s="346"/>
      <c r="AG648" s="346"/>
      <c r="AH648" s="346"/>
      <c r="AI648" s="346"/>
      <c r="AJ648" s="346"/>
      <c r="AK648" s="346"/>
      <c r="AL648" s="346"/>
      <c r="AM648" s="346"/>
      <c r="AN648" s="346"/>
      <c r="AO648" s="346"/>
      <c r="AP648" s="346"/>
    </row>
    <row r="649" spans="1:42" ht="15.75">
      <c r="A649" s="385"/>
      <c r="B649" s="385"/>
      <c r="C649" s="385"/>
      <c r="D649" s="385"/>
      <c r="E649" s="385"/>
      <c r="F649" s="385"/>
      <c r="G649" s="385"/>
      <c r="H649" s="346"/>
      <c r="I649" s="346"/>
      <c r="J649" s="346"/>
      <c r="K649" s="346"/>
      <c r="L649" s="346"/>
      <c r="M649" s="346"/>
      <c r="N649" s="346"/>
      <c r="O649" s="346"/>
      <c r="P649" s="346"/>
      <c r="Q649" s="346"/>
      <c r="R649" s="346"/>
      <c r="S649" s="346"/>
      <c r="T649" s="346"/>
      <c r="U649" s="388"/>
      <c r="V649" s="346"/>
      <c r="W649" s="346"/>
      <c r="X649" s="346"/>
      <c r="Y649" s="346"/>
      <c r="Z649" s="346"/>
      <c r="AA649" s="346"/>
      <c r="AB649" s="346"/>
      <c r="AC649" s="346"/>
      <c r="AD649" s="346"/>
      <c r="AE649" s="346"/>
      <c r="AF649" s="346"/>
      <c r="AG649" s="346"/>
      <c r="AH649" s="346"/>
      <c r="AI649" s="346"/>
      <c r="AJ649" s="346"/>
      <c r="AK649" s="346"/>
      <c r="AL649" s="346"/>
      <c r="AM649" s="346"/>
      <c r="AN649" s="346"/>
      <c r="AO649" s="346"/>
      <c r="AP649" s="346"/>
    </row>
    <row r="650" spans="1:42" ht="15.75">
      <c r="A650" s="385"/>
      <c r="B650" s="385"/>
      <c r="C650" s="385"/>
      <c r="D650" s="385"/>
      <c r="E650" s="385"/>
      <c r="F650" s="385"/>
      <c r="G650" s="385"/>
      <c r="H650" s="346"/>
      <c r="I650" s="346"/>
      <c r="J650" s="346"/>
      <c r="K650" s="346"/>
      <c r="L650" s="346"/>
      <c r="M650" s="346"/>
      <c r="N650" s="346"/>
      <c r="O650" s="346"/>
      <c r="P650" s="346"/>
      <c r="Q650" s="346"/>
      <c r="R650" s="346"/>
      <c r="S650" s="346"/>
      <c r="T650" s="346"/>
      <c r="U650" s="388"/>
      <c r="V650" s="346"/>
      <c r="W650" s="346"/>
      <c r="X650" s="346"/>
      <c r="Y650" s="346"/>
      <c r="Z650" s="346"/>
      <c r="AA650" s="346"/>
      <c r="AB650" s="346"/>
      <c r="AC650" s="346"/>
      <c r="AD650" s="346"/>
      <c r="AE650" s="346"/>
      <c r="AF650" s="346"/>
      <c r="AG650" s="346"/>
      <c r="AH650" s="346"/>
      <c r="AI650" s="346"/>
      <c r="AJ650" s="346"/>
      <c r="AK650" s="346"/>
      <c r="AL650" s="346"/>
      <c r="AM650" s="346"/>
      <c r="AN650" s="346"/>
      <c r="AO650" s="346"/>
      <c r="AP650" s="346"/>
    </row>
    <row r="651" spans="1:42" ht="15.75">
      <c r="A651" s="385"/>
      <c r="B651" s="385"/>
      <c r="C651" s="385"/>
      <c r="D651" s="385"/>
      <c r="E651" s="385"/>
      <c r="F651" s="385"/>
      <c r="G651" s="385"/>
      <c r="H651" s="346"/>
      <c r="I651" s="346"/>
      <c r="J651" s="346"/>
      <c r="K651" s="346"/>
      <c r="L651" s="346"/>
      <c r="M651" s="346"/>
      <c r="N651" s="346"/>
      <c r="O651" s="346"/>
      <c r="P651" s="346"/>
      <c r="Q651" s="346"/>
      <c r="R651" s="346"/>
      <c r="S651" s="346"/>
      <c r="T651" s="346"/>
      <c r="U651" s="388"/>
      <c r="V651" s="346"/>
      <c r="W651" s="346"/>
      <c r="X651" s="346"/>
      <c r="Y651" s="346"/>
      <c r="Z651" s="346"/>
      <c r="AA651" s="346"/>
      <c r="AB651" s="346"/>
      <c r="AC651" s="346"/>
      <c r="AD651" s="346"/>
      <c r="AE651" s="346"/>
      <c r="AF651" s="346"/>
      <c r="AG651" s="346"/>
      <c r="AH651" s="346"/>
      <c r="AI651" s="346"/>
      <c r="AJ651" s="346"/>
      <c r="AK651" s="346"/>
      <c r="AL651" s="346"/>
      <c r="AM651" s="346"/>
      <c r="AN651" s="346"/>
      <c r="AO651" s="346"/>
      <c r="AP651" s="346"/>
    </row>
    <row r="652" spans="1:42" ht="15.75">
      <c r="A652" s="385"/>
      <c r="B652" s="385"/>
      <c r="C652" s="385"/>
      <c r="D652" s="385"/>
      <c r="E652" s="385"/>
      <c r="F652" s="385"/>
      <c r="G652" s="385"/>
      <c r="H652" s="346"/>
      <c r="I652" s="346"/>
      <c r="J652" s="346"/>
      <c r="K652" s="346"/>
      <c r="L652" s="346"/>
      <c r="M652" s="346"/>
      <c r="N652" s="346"/>
      <c r="O652" s="346"/>
      <c r="P652" s="346"/>
      <c r="Q652" s="346"/>
      <c r="R652" s="346"/>
      <c r="S652" s="346"/>
      <c r="T652" s="346"/>
      <c r="U652" s="388"/>
      <c r="V652" s="346"/>
      <c r="W652" s="346"/>
      <c r="X652" s="346"/>
      <c r="Y652" s="346"/>
      <c r="Z652" s="346"/>
      <c r="AA652" s="346"/>
      <c r="AB652" s="346"/>
      <c r="AC652" s="346"/>
      <c r="AD652" s="346"/>
      <c r="AE652" s="346"/>
      <c r="AF652" s="346"/>
      <c r="AG652" s="346"/>
      <c r="AH652" s="346"/>
      <c r="AI652" s="346"/>
      <c r="AJ652" s="346"/>
      <c r="AK652" s="346"/>
      <c r="AL652" s="346"/>
      <c r="AM652" s="346"/>
      <c r="AN652" s="346"/>
      <c r="AO652" s="346"/>
      <c r="AP652" s="346"/>
    </row>
    <row r="653" spans="1:42" ht="15.75">
      <c r="A653" s="385"/>
      <c r="B653" s="385"/>
      <c r="C653" s="385"/>
      <c r="D653" s="385"/>
      <c r="E653" s="385"/>
      <c r="F653" s="385"/>
      <c r="G653" s="385"/>
      <c r="H653" s="346"/>
      <c r="I653" s="346"/>
      <c r="J653" s="346"/>
      <c r="K653" s="346"/>
      <c r="L653" s="346"/>
      <c r="M653" s="346"/>
      <c r="N653" s="346"/>
      <c r="O653" s="346"/>
      <c r="P653" s="346"/>
      <c r="Q653" s="346"/>
      <c r="R653" s="346"/>
      <c r="S653" s="346"/>
      <c r="T653" s="346"/>
      <c r="U653" s="388"/>
      <c r="V653" s="346"/>
      <c r="W653" s="346"/>
      <c r="X653" s="346"/>
      <c r="Y653" s="346"/>
      <c r="Z653" s="346"/>
      <c r="AA653" s="346"/>
      <c r="AB653" s="346"/>
      <c r="AC653" s="346"/>
      <c r="AD653" s="346"/>
      <c r="AE653" s="346"/>
      <c r="AF653" s="346"/>
      <c r="AG653" s="346"/>
      <c r="AH653" s="346"/>
      <c r="AI653" s="346"/>
      <c r="AJ653" s="346"/>
      <c r="AK653" s="346"/>
      <c r="AL653" s="346"/>
      <c r="AM653" s="346"/>
      <c r="AN653" s="346"/>
      <c r="AO653" s="346"/>
      <c r="AP653" s="346"/>
    </row>
    <row r="654" spans="1:42" ht="15.75">
      <c r="A654" s="385"/>
      <c r="B654" s="385"/>
      <c r="C654" s="385"/>
      <c r="D654" s="385"/>
      <c r="E654" s="385"/>
      <c r="F654" s="385"/>
      <c r="G654" s="385"/>
      <c r="H654" s="346"/>
      <c r="I654" s="346"/>
      <c r="J654" s="346"/>
      <c r="K654" s="346"/>
      <c r="L654" s="346"/>
      <c r="M654" s="346"/>
      <c r="N654" s="346"/>
      <c r="O654" s="346"/>
      <c r="P654" s="346"/>
      <c r="Q654" s="346"/>
      <c r="R654" s="346"/>
      <c r="S654" s="346"/>
      <c r="T654" s="346"/>
      <c r="U654" s="388"/>
      <c r="V654" s="346"/>
      <c r="W654" s="346"/>
      <c r="X654" s="346"/>
      <c r="Y654" s="346"/>
      <c r="Z654" s="346"/>
      <c r="AA654" s="346"/>
      <c r="AB654" s="346"/>
      <c r="AC654" s="346"/>
      <c r="AD654" s="346"/>
      <c r="AE654" s="346"/>
      <c r="AF654" s="346"/>
      <c r="AG654" s="346"/>
      <c r="AH654" s="346"/>
      <c r="AI654" s="346"/>
      <c r="AJ654" s="346"/>
      <c r="AK654" s="346"/>
      <c r="AL654" s="346"/>
      <c r="AM654" s="346"/>
      <c r="AN654" s="346"/>
      <c r="AO654" s="346"/>
      <c r="AP654" s="346"/>
    </row>
    <row r="655" spans="1:42" ht="15.75">
      <c r="A655" s="385"/>
      <c r="B655" s="385"/>
      <c r="C655" s="385"/>
      <c r="D655" s="385"/>
      <c r="E655" s="385"/>
      <c r="F655" s="385"/>
      <c r="G655" s="385"/>
      <c r="H655" s="346"/>
      <c r="I655" s="346"/>
      <c r="J655" s="346"/>
      <c r="K655" s="346"/>
      <c r="L655" s="346"/>
      <c r="M655" s="346"/>
      <c r="N655" s="346"/>
      <c r="O655" s="346"/>
      <c r="P655" s="346"/>
      <c r="Q655" s="346"/>
      <c r="R655" s="346"/>
      <c r="S655" s="346"/>
      <c r="T655" s="346"/>
      <c r="U655" s="388"/>
      <c r="V655" s="346"/>
      <c r="W655" s="346"/>
      <c r="X655" s="346"/>
      <c r="Y655" s="346"/>
      <c r="Z655" s="346"/>
      <c r="AA655" s="346"/>
      <c r="AB655" s="346"/>
      <c r="AC655" s="346"/>
      <c r="AD655" s="346"/>
      <c r="AE655" s="346"/>
      <c r="AF655" s="346"/>
      <c r="AG655" s="346"/>
      <c r="AH655" s="346"/>
      <c r="AI655" s="346"/>
      <c r="AJ655" s="346"/>
      <c r="AK655" s="346"/>
      <c r="AL655" s="346"/>
      <c r="AM655" s="346"/>
      <c r="AN655" s="346"/>
      <c r="AO655" s="346"/>
      <c r="AP655" s="346"/>
    </row>
    <row r="656" spans="1:42" ht="15.75">
      <c r="A656" s="385"/>
      <c r="B656" s="385"/>
      <c r="C656" s="385"/>
      <c r="D656" s="385"/>
      <c r="E656" s="385"/>
      <c r="F656" s="385"/>
      <c r="G656" s="385"/>
      <c r="H656" s="346"/>
      <c r="I656" s="346"/>
      <c r="J656" s="346"/>
      <c r="K656" s="346"/>
      <c r="L656" s="346"/>
      <c r="M656" s="346"/>
      <c r="N656" s="346"/>
      <c r="O656" s="346"/>
      <c r="P656" s="346"/>
      <c r="Q656" s="346"/>
      <c r="R656" s="346"/>
      <c r="S656" s="346"/>
      <c r="T656" s="346"/>
      <c r="U656" s="388"/>
      <c r="V656" s="346"/>
      <c r="W656" s="346"/>
      <c r="X656" s="346"/>
      <c r="Y656" s="346"/>
      <c r="Z656" s="346"/>
      <c r="AA656" s="346"/>
      <c r="AB656" s="346"/>
      <c r="AC656" s="346"/>
      <c r="AD656" s="346"/>
      <c r="AE656" s="346"/>
      <c r="AF656" s="346"/>
      <c r="AG656" s="346"/>
      <c r="AH656" s="346"/>
      <c r="AI656" s="346"/>
      <c r="AJ656" s="346"/>
      <c r="AK656" s="346"/>
      <c r="AL656" s="346"/>
      <c r="AM656" s="346"/>
      <c r="AN656" s="346"/>
      <c r="AO656" s="346"/>
      <c r="AP656" s="346"/>
    </row>
    <row r="657" spans="1:42" ht="15.75">
      <c r="A657" s="385"/>
      <c r="B657" s="385"/>
      <c r="C657" s="385"/>
      <c r="D657" s="385"/>
      <c r="E657" s="385"/>
      <c r="F657" s="385"/>
      <c r="G657" s="385"/>
      <c r="H657" s="346"/>
      <c r="I657" s="346"/>
      <c r="J657" s="346"/>
      <c r="K657" s="346"/>
      <c r="L657" s="346"/>
      <c r="M657" s="346"/>
      <c r="N657" s="346"/>
      <c r="O657" s="346"/>
      <c r="P657" s="346"/>
      <c r="Q657" s="346"/>
      <c r="R657" s="346"/>
      <c r="S657" s="346"/>
      <c r="T657" s="346"/>
      <c r="U657" s="388"/>
      <c r="V657" s="346"/>
      <c r="W657" s="346"/>
      <c r="X657" s="346"/>
      <c r="Y657" s="346"/>
      <c r="Z657" s="346"/>
      <c r="AA657" s="346"/>
      <c r="AB657" s="346"/>
      <c r="AC657" s="346"/>
      <c r="AD657" s="346"/>
      <c r="AE657" s="346"/>
      <c r="AF657" s="346"/>
      <c r="AG657" s="346"/>
      <c r="AH657" s="346"/>
      <c r="AI657" s="346"/>
      <c r="AJ657" s="346"/>
      <c r="AK657" s="346"/>
      <c r="AL657" s="346"/>
      <c r="AM657" s="346"/>
      <c r="AN657" s="346"/>
      <c r="AO657" s="346"/>
      <c r="AP657" s="346"/>
    </row>
    <row r="658" spans="1:42" ht="15.75">
      <c r="A658" s="385"/>
      <c r="B658" s="385"/>
      <c r="C658" s="385"/>
      <c r="D658" s="385"/>
      <c r="E658" s="385"/>
      <c r="F658" s="385"/>
      <c r="G658" s="385"/>
      <c r="H658" s="346"/>
      <c r="I658" s="346"/>
      <c r="J658" s="346"/>
      <c r="K658" s="346"/>
      <c r="L658" s="346"/>
      <c r="M658" s="346"/>
      <c r="N658" s="346"/>
      <c r="O658" s="346"/>
      <c r="P658" s="346"/>
      <c r="Q658" s="346"/>
      <c r="R658" s="346"/>
      <c r="S658" s="346"/>
      <c r="T658" s="346"/>
      <c r="U658" s="388"/>
      <c r="V658" s="346"/>
      <c r="W658" s="346"/>
      <c r="X658" s="346"/>
      <c r="Y658" s="346"/>
      <c r="Z658" s="346"/>
      <c r="AA658" s="346"/>
      <c r="AB658" s="346"/>
      <c r="AC658" s="346"/>
      <c r="AD658" s="346"/>
      <c r="AE658" s="346"/>
      <c r="AF658" s="346"/>
      <c r="AG658" s="346"/>
      <c r="AH658" s="346"/>
      <c r="AI658" s="346"/>
      <c r="AJ658" s="346"/>
      <c r="AK658" s="346"/>
      <c r="AL658" s="346"/>
      <c r="AM658" s="346"/>
      <c r="AN658" s="346"/>
      <c r="AO658" s="346"/>
      <c r="AP658" s="346"/>
    </row>
    <row r="659" spans="1:42" ht="15.75">
      <c r="A659" s="385"/>
      <c r="B659" s="385"/>
      <c r="C659" s="385"/>
      <c r="D659" s="385"/>
      <c r="E659" s="385"/>
      <c r="F659" s="385"/>
      <c r="G659" s="385"/>
      <c r="H659" s="346"/>
      <c r="I659" s="346"/>
      <c r="J659" s="346"/>
      <c r="K659" s="346"/>
      <c r="L659" s="346"/>
      <c r="M659" s="346"/>
      <c r="N659" s="346"/>
      <c r="O659" s="346"/>
      <c r="P659" s="346"/>
      <c r="Q659" s="346"/>
      <c r="R659" s="346"/>
      <c r="S659" s="346"/>
      <c r="T659" s="346"/>
      <c r="U659" s="388"/>
      <c r="V659" s="346"/>
      <c r="W659" s="346"/>
      <c r="X659" s="346"/>
      <c r="Y659" s="346"/>
      <c r="Z659" s="346"/>
      <c r="AA659" s="346"/>
      <c r="AB659" s="346"/>
      <c r="AC659" s="346"/>
      <c r="AD659" s="346"/>
      <c r="AE659" s="346"/>
      <c r="AF659" s="346"/>
      <c r="AG659" s="346"/>
      <c r="AH659" s="346"/>
      <c r="AI659" s="346"/>
      <c r="AJ659" s="346"/>
      <c r="AK659" s="346"/>
      <c r="AL659" s="346"/>
      <c r="AM659" s="346"/>
      <c r="AN659" s="346"/>
      <c r="AO659" s="346"/>
      <c r="AP659" s="346"/>
    </row>
    <row r="660" spans="1:42" ht="15.75">
      <c r="A660" s="385"/>
      <c r="B660" s="385"/>
      <c r="C660" s="385"/>
      <c r="D660" s="385"/>
      <c r="E660" s="385"/>
      <c r="F660" s="385"/>
      <c r="G660" s="385"/>
      <c r="H660" s="346"/>
      <c r="I660" s="346"/>
      <c r="J660" s="346"/>
      <c r="K660" s="346"/>
      <c r="L660" s="346"/>
      <c r="M660" s="346"/>
      <c r="N660" s="346"/>
      <c r="O660" s="346"/>
      <c r="P660" s="346"/>
      <c r="Q660" s="346"/>
      <c r="R660" s="346"/>
      <c r="S660" s="346"/>
      <c r="T660" s="346"/>
      <c r="U660" s="388"/>
      <c r="V660" s="346"/>
      <c r="W660" s="346"/>
      <c r="X660" s="346"/>
      <c r="Y660" s="346"/>
      <c r="Z660" s="346"/>
      <c r="AA660" s="346"/>
      <c r="AB660" s="346"/>
      <c r="AC660" s="346"/>
      <c r="AD660" s="346"/>
      <c r="AE660" s="346"/>
      <c r="AF660" s="346"/>
      <c r="AG660" s="346"/>
      <c r="AH660" s="346"/>
      <c r="AI660" s="346"/>
      <c r="AJ660" s="346"/>
      <c r="AK660" s="346"/>
      <c r="AL660" s="346"/>
      <c r="AM660" s="346"/>
      <c r="AN660" s="346"/>
      <c r="AO660" s="346"/>
      <c r="AP660" s="346"/>
    </row>
    <row r="661" spans="1:42" ht="15.75">
      <c r="A661" s="385"/>
      <c r="B661" s="385"/>
      <c r="C661" s="385"/>
      <c r="D661" s="385"/>
      <c r="E661" s="385"/>
      <c r="F661" s="385"/>
      <c r="G661" s="385"/>
      <c r="H661" s="346"/>
      <c r="I661" s="346"/>
      <c r="J661" s="346"/>
      <c r="K661" s="346"/>
      <c r="L661" s="346"/>
      <c r="M661" s="346"/>
      <c r="N661" s="346"/>
      <c r="O661" s="346"/>
      <c r="P661" s="346"/>
      <c r="Q661" s="346"/>
      <c r="R661" s="346"/>
      <c r="S661" s="346"/>
      <c r="T661" s="346"/>
      <c r="U661" s="388"/>
      <c r="V661" s="346"/>
      <c r="W661" s="346"/>
      <c r="X661" s="346"/>
      <c r="Y661" s="346"/>
      <c r="Z661" s="346"/>
      <c r="AA661" s="346"/>
      <c r="AB661" s="346"/>
      <c r="AC661" s="346"/>
      <c r="AD661" s="346"/>
      <c r="AE661" s="346"/>
      <c r="AF661" s="346"/>
      <c r="AG661" s="346"/>
      <c r="AH661" s="346"/>
      <c r="AI661" s="346"/>
      <c r="AJ661" s="346"/>
      <c r="AK661" s="346"/>
      <c r="AL661" s="346"/>
      <c r="AM661" s="346"/>
      <c r="AN661" s="346"/>
      <c r="AO661" s="346"/>
      <c r="AP661" s="346"/>
    </row>
    <row r="662" spans="1:42" ht="15.75">
      <c r="A662" s="385"/>
      <c r="B662" s="385"/>
      <c r="C662" s="385"/>
      <c r="D662" s="385"/>
      <c r="E662" s="385"/>
      <c r="F662" s="385"/>
      <c r="G662" s="385"/>
      <c r="H662" s="346"/>
      <c r="I662" s="346"/>
      <c r="J662" s="346"/>
      <c r="K662" s="346"/>
      <c r="L662" s="346"/>
      <c r="M662" s="346"/>
      <c r="N662" s="346"/>
      <c r="O662" s="346"/>
      <c r="P662" s="346"/>
      <c r="Q662" s="346"/>
      <c r="R662" s="346"/>
      <c r="S662" s="346"/>
      <c r="T662" s="346"/>
      <c r="U662" s="388"/>
      <c r="V662" s="346"/>
      <c r="W662" s="346"/>
      <c r="X662" s="346"/>
      <c r="Y662" s="346"/>
      <c r="Z662" s="346"/>
      <c r="AA662" s="346"/>
      <c r="AB662" s="346"/>
      <c r="AC662" s="346"/>
      <c r="AD662" s="346"/>
      <c r="AE662" s="346"/>
      <c r="AF662" s="346"/>
      <c r="AG662" s="346"/>
      <c r="AH662" s="346"/>
      <c r="AI662" s="346"/>
      <c r="AJ662" s="346"/>
      <c r="AK662" s="346"/>
      <c r="AL662" s="346"/>
      <c r="AM662" s="346"/>
      <c r="AN662" s="346"/>
      <c r="AO662" s="346"/>
      <c r="AP662" s="346"/>
    </row>
    <row r="663" spans="1:42" ht="15.75">
      <c r="A663" s="385"/>
      <c r="B663" s="385"/>
      <c r="C663" s="385"/>
      <c r="D663" s="385"/>
      <c r="E663" s="385"/>
      <c r="F663" s="385"/>
      <c r="G663" s="385"/>
      <c r="H663" s="346"/>
      <c r="I663" s="346"/>
      <c r="J663" s="346"/>
      <c r="K663" s="346"/>
      <c r="L663" s="346"/>
      <c r="M663" s="346"/>
      <c r="N663" s="346"/>
      <c r="O663" s="346"/>
      <c r="P663" s="346"/>
      <c r="Q663" s="346"/>
      <c r="R663" s="346"/>
      <c r="S663" s="346"/>
      <c r="T663" s="346"/>
      <c r="U663" s="388"/>
      <c r="V663" s="346"/>
      <c r="W663" s="346"/>
      <c r="X663" s="346"/>
      <c r="Y663" s="346"/>
      <c r="Z663" s="346"/>
      <c r="AA663" s="346"/>
      <c r="AB663" s="346"/>
      <c r="AC663" s="346"/>
      <c r="AD663" s="346"/>
      <c r="AE663" s="346"/>
      <c r="AF663" s="346"/>
      <c r="AG663" s="346"/>
      <c r="AH663" s="346"/>
      <c r="AI663" s="346"/>
      <c r="AJ663" s="346"/>
      <c r="AK663" s="346"/>
      <c r="AL663" s="346"/>
      <c r="AM663" s="346"/>
      <c r="AN663" s="346"/>
      <c r="AO663" s="346"/>
      <c r="AP663" s="346"/>
    </row>
    <row r="664" spans="1:42" ht="15.75">
      <c r="A664" s="385"/>
      <c r="B664" s="385"/>
      <c r="C664" s="385"/>
      <c r="D664" s="385"/>
      <c r="E664" s="385"/>
      <c r="F664" s="385"/>
      <c r="G664" s="385"/>
      <c r="H664" s="346"/>
      <c r="I664" s="346"/>
      <c r="J664" s="346"/>
      <c r="K664" s="346"/>
      <c r="L664" s="346"/>
      <c r="M664" s="346"/>
      <c r="N664" s="346"/>
      <c r="O664" s="346"/>
      <c r="P664" s="346"/>
      <c r="Q664" s="346"/>
      <c r="R664" s="346"/>
      <c r="S664" s="346"/>
      <c r="T664" s="346"/>
      <c r="U664" s="388"/>
      <c r="V664" s="346"/>
      <c r="W664" s="346"/>
      <c r="X664" s="346"/>
      <c r="Y664" s="346"/>
      <c r="Z664" s="346"/>
      <c r="AA664" s="346"/>
      <c r="AB664" s="346"/>
      <c r="AC664" s="346"/>
      <c r="AD664" s="346"/>
      <c r="AE664" s="346"/>
      <c r="AF664" s="346"/>
      <c r="AG664" s="346"/>
      <c r="AH664" s="346"/>
      <c r="AI664" s="346"/>
      <c r="AJ664" s="346"/>
      <c r="AK664" s="346"/>
      <c r="AL664" s="346"/>
      <c r="AM664" s="346"/>
      <c r="AN664" s="346"/>
      <c r="AO664" s="346"/>
      <c r="AP664" s="346"/>
    </row>
    <row r="665" spans="1:42" ht="15.75">
      <c r="A665" s="385"/>
      <c r="B665" s="385"/>
      <c r="C665" s="385"/>
      <c r="D665" s="385"/>
      <c r="E665" s="385"/>
      <c r="F665" s="385"/>
      <c r="G665" s="385"/>
      <c r="H665" s="346"/>
      <c r="I665" s="346"/>
      <c r="J665" s="346"/>
      <c r="K665" s="346"/>
      <c r="L665" s="346"/>
      <c r="M665" s="346"/>
      <c r="N665" s="346"/>
      <c r="O665" s="346"/>
      <c r="P665" s="346"/>
      <c r="Q665" s="346"/>
      <c r="R665" s="346"/>
      <c r="S665" s="346"/>
      <c r="T665" s="346"/>
      <c r="U665" s="388"/>
      <c r="V665" s="346"/>
      <c r="W665" s="346"/>
      <c r="X665" s="346"/>
      <c r="Y665" s="346"/>
      <c r="Z665" s="346"/>
      <c r="AA665" s="346"/>
      <c r="AB665" s="346"/>
      <c r="AC665" s="346"/>
      <c r="AD665" s="346"/>
      <c r="AE665" s="346"/>
      <c r="AF665" s="346"/>
      <c r="AG665" s="346"/>
      <c r="AH665" s="346"/>
      <c r="AI665" s="346"/>
      <c r="AJ665" s="346"/>
      <c r="AK665" s="346"/>
      <c r="AL665" s="346"/>
      <c r="AM665" s="346"/>
      <c r="AN665" s="346"/>
      <c r="AO665" s="346"/>
      <c r="AP665" s="346"/>
    </row>
    <row r="666" spans="1:42" ht="15.75">
      <c r="A666" s="385"/>
      <c r="B666" s="385"/>
      <c r="C666" s="385"/>
      <c r="D666" s="385"/>
      <c r="E666" s="385"/>
      <c r="F666" s="385"/>
      <c r="G666" s="385"/>
      <c r="H666" s="346"/>
      <c r="I666" s="346"/>
      <c r="J666" s="346"/>
      <c r="K666" s="346"/>
      <c r="L666" s="346"/>
      <c r="M666" s="346"/>
      <c r="N666" s="346"/>
      <c r="O666" s="346"/>
      <c r="P666" s="346"/>
      <c r="Q666" s="346"/>
      <c r="R666" s="346"/>
      <c r="S666" s="346"/>
      <c r="T666" s="346"/>
      <c r="U666" s="388"/>
      <c r="V666" s="346"/>
      <c r="W666" s="346"/>
      <c r="X666" s="346"/>
      <c r="Y666" s="346"/>
      <c r="Z666" s="346"/>
      <c r="AA666" s="346"/>
      <c r="AB666" s="346"/>
      <c r="AC666" s="346"/>
      <c r="AD666" s="346"/>
      <c r="AE666" s="346"/>
      <c r="AF666" s="346"/>
      <c r="AG666" s="346"/>
      <c r="AH666" s="346"/>
      <c r="AI666" s="346"/>
      <c r="AJ666" s="346"/>
      <c r="AK666" s="346"/>
      <c r="AL666" s="346"/>
      <c r="AM666" s="346"/>
      <c r="AN666" s="346"/>
      <c r="AO666" s="346"/>
      <c r="AP666" s="346"/>
    </row>
    <row r="667" spans="1:42" ht="15.75">
      <c r="A667" s="385"/>
      <c r="B667" s="385"/>
      <c r="C667" s="385"/>
      <c r="D667" s="385"/>
      <c r="E667" s="385"/>
      <c r="F667" s="385"/>
      <c r="G667" s="385"/>
      <c r="H667" s="346"/>
      <c r="I667" s="346"/>
      <c r="J667" s="346"/>
      <c r="K667" s="346"/>
      <c r="L667" s="346"/>
      <c r="M667" s="346"/>
      <c r="N667" s="346"/>
      <c r="O667" s="346"/>
      <c r="P667" s="346"/>
      <c r="Q667" s="346"/>
      <c r="R667" s="346"/>
      <c r="S667" s="346"/>
      <c r="T667" s="346"/>
      <c r="U667" s="388"/>
      <c r="V667" s="346"/>
      <c r="W667" s="346"/>
      <c r="X667" s="346"/>
      <c r="Y667" s="346"/>
      <c r="Z667" s="346"/>
      <c r="AA667" s="346"/>
      <c r="AB667" s="346"/>
      <c r="AC667" s="346"/>
      <c r="AD667" s="346"/>
      <c r="AE667" s="346"/>
      <c r="AF667" s="346"/>
      <c r="AG667" s="346"/>
      <c r="AH667" s="346"/>
      <c r="AI667" s="346"/>
      <c r="AJ667" s="346"/>
      <c r="AK667" s="346"/>
      <c r="AL667" s="346"/>
      <c r="AM667" s="346"/>
      <c r="AN667" s="346"/>
      <c r="AO667" s="346"/>
      <c r="AP667" s="346"/>
    </row>
    <row r="668" spans="1:42" ht="15.75">
      <c r="A668" s="385"/>
      <c r="B668" s="385"/>
      <c r="C668" s="385"/>
      <c r="D668" s="385"/>
      <c r="E668" s="385"/>
      <c r="F668" s="385"/>
      <c r="G668" s="385"/>
      <c r="H668" s="346"/>
      <c r="I668" s="346"/>
      <c r="J668" s="346"/>
      <c r="K668" s="346"/>
      <c r="L668" s="346"/>
      <c r="M668" s="346"/>
      <c r="N668" s="346"/>
      <c r="O668" s="346"/>
      <c r="P668" s="346"/>
      <c r="Q668" s="346"/>
      <c r="R668" s="346"/>
      <c r="S668" s="346"/>
      <c r="T668" s="346"/>
      <c r="U668" s="388"/>
      <c r="V668" s="346"/>
      <c r="W668" s="346"/>
      <c r="X668" s="346"/>
      <c r="Y668" s="346"/>
      <c r="Z668" s="346"/>
      <c r="AA668" s="346"/>
      <c r="AB668" s="346"/>
      <c r="AC668" s="346"/>
      <c r="AD668" s="346"/>
      <c r="AE668" s="346"/>
      <c r="AF668" s="346"/>
      <c r="AG668" s="346"/>
      <c r="AH668" s="346"/>
      <c r="AI668" s="346"/>
      <c r="AJ668" s="346"/>
      <c r="AK668" s="346"/>
      <c r="AL668" s="346"/>
      <c r="AM668" s="346"/>
      <c r="AN668" s="346"/>
      <c r="AO668" s="346"/>
      <c r="AP668" s="346"/>
    </row>
    <row r="669" spans="1:42" ht="15.75">
      <c r="A669" s="385"/>
      <c r="B669" s="385"/>
      <c r="C669" s="385"/>
      <c r="D669" s="385"/>
      <c r="E669" s="385"/>
      <c r="F669" s="385"/>
      <c r="G669" s="385"/>
      <c r="H669" s="346"/>
      <c r="I669" s="346"/>
      <c r="J669" s="346"/>
      <c r="K669" s="346"/>
      <c r="L669" s="346"/>
      <c r="M669" s="346"/>
      <c r="N669" s="346"/>
      <c r="O669" s="346"/>
      <c r="P669" s="346"/>
      <c r="Q669" s="346"/>
      <c r="R669" s="346"/>
      <c r="S669" s="346"/>
      <c r="T669" s="346"/>
      <c r="U669" s="388"/>
      <c r="V669" s="346"/>
      <c r="W669" s="346"/>
      <c r="X669" s="346"/>
      <c r="Y669" s="346"/>
      <c r="Z669" s="346"/>
      <c r="AA669" s="346"/>
      <c r="AB669" s="346"/>
      <c r="AC669" s="346"/>
      <c r="AD669" s="346"/>
      <c r="AE669" s="346"/>
      <c r="AF669" s="346"/>
      <c r="AG669" s="346"/>
      <c r="AH669" s="346"/>
      <c r="AI669" s="346"/>
      <c r="AJ669" s="346"/>
      <c r="AK669" s="346"/>
      <c r="AL669" s="346"/>
      <c r="AM669" s="346"/>
      <c r="AN669" s="346"/>
      <c r="AO669" s="346"/>
      <c r="AP669" s="346"/>
    </row>
    <row r="670" spans="1:42" ht="15.75">
      <c r="A670" s="385"/>
      <c r="B670" s="385"/>
      <c r="C670" s="385"/>
      <c r="D670" s="385"/>
      <c r="E670" s="385"/>
      <c r="F670" s="385"/>
      <c r="G670" s="385"/>
      <c r="H670" s="346"/>
      <c r="I670" s="346"/>
      <c r="J670" s="346"/>
      <c r="K670" s="346"/>
      <c r="L670" s="346"/>
      <c r="M670" s="346"/>
      <c r="N670" s="346"/>
      <c r="O670" s="346"/>
      <c r="P670" s="346"/>
      <c r="Q670" s="346"/>
      <c r="R670" s="346"/>
      <c r="S670" s="346"/>
      <c r="T670" s="346"/>
      <c r="U670" s="388"/>
      <c r="V670" s="346"/>
      <c r="W670" s="346"/>
      <c r="X670" s="346"/>
      <c r="Y670" s="346"/>
      <c r="Z670" s="346"/>
      <c r="AA670" s="346"/>
      <c r="AB670" s="346"/>
      <c r="AC670" s="346"/>
      <c r="AD670" s="346"/>
      <c r="AE670" s="346"/>
      <c r="AF670" s="346"/>
      <c r="AG670" s="346"/>
      <c r="AH670" s="346"/>
      <c r="AI670" s="346"/>
      <c r="AJ670" s="346"/>
      <c r="AK670" s="346"/>
      <c r="AL670" s="346"/>
      <c r="AM670" s="346"/>
      <c r="AN670" s="346"/>
      <c r="AO670" s="346"/>
      <c r="AP670" s="346"/>
    </row>
    <row r="671" spans="1:42" ht="15.75">
      <c r="A671" s="385"/>
      <c r="B671" s="385"/>
      <c r="C671" s="385"/>
      <c r="D671" s="385"/>
      <c r="E671" s="385"/>
      <c r="F671" s="385"/>
      <c r="G671" s="385"/>
      <c r="H671" s="346"/>
      <c r="I671" s="346"/>
      <c r="J671" s="346"/>
      <c r="K671" s="346"/>
      <c r="L671" s="346"/>
      <c r="M671" s="346"/>
      <c r="N671" s="346"/>
      <c r="O671" s="346"/>
      <c r="P671" s="346"/>
      <c r="Q671" s="346"/>
      <c r="R671" s="346"/>
      <c r="S671" s="346"/>
      <c r="T671" s="346"/>
      <c r="U671" s="388"/>
      <c r="V671" s="346"/>
      <c r="W671" s="346"/>
      <c r="X671" s="346"/>
      <c r="Y671" s="346"/>
      <c r="Z671" s="346"/>
      <c r="AA671" s="346"/>
      <c r="AB671" s="346"/>
      <c r="AC671" s="346"/>
      <c r="AD671" s="346"/>
      <c r="AE671" s="346"/>
      <c r="AF671" s="346"/>
      <c r="AG671" s="346"/>
      <c r="AH671" s="346"/>
      <c r="AI671" s="346"/>
      <c r="AJ671" s="346"/>
      <c r="AK671" s="346"/>
      <c r="AL671" s="346"/>
      <c r="AM671" s="346"/>
      <c r="AN671" s="346"/>
      <c r="AO671" s="346"/>
      <c r="AP671" s="346"/>
    </row>
    <row r="672" spans="1:42" ht="15.75">
      <c r="A672" s="385"/>
      <c r="B672" s="385"/>
      <c r="C672" s="385"/>
      <c r="D672" s="385"/>
      <c r="E672" s="385"/>
      <c r="F672" s="385"/>
      <c r="G672" s="385"/>
      <c r="H672" s="346"/>
      <c r="I672" s="346"/>
      <c r="J672" s="346"/>
      <c r="K672" s="346"/>
      <c r="L672" s="346"/>
      <c r="M672" s="346"/>
      <c r="N672" s="346"/>
      <c r="O672" s="346"/>
      <c r="P672" s="346"/>
      <c r="Q672" s="346"/>
      <c r="R672" s="346"/>
      <c r="S672" s="346"/>
      <c r="T672" s="346"/>
      <c r="U672" s="388"/>
      <c r="V672" s="346"/>
      <c r="W672" s="346"/>
      <c r="X672" s="346"/>
      <c r="Y672" s="346"/>
      <c r="Z672" s="346"/>
      <c r="AA672" s="346"/>
      <c r="AB672" s="346"/>
      <c r="AC672" s="346"/>
      <c r="AD672" s="346"/>
      <c r="AE672" s="346"/>
      <c r="AF672" s="346"/>
      <c r="AG672" s="346"/>
      <c r="AH672" s="346"/>
      <c r="AI672" s="346"/>
      <c r="AJ672" s="346"/>
      <c r="AK672" s="346"/>
      <c r="AL672" s="346"/>
      <c r="AM672" s="346"/>
      <c r="AN672" s="346"/>
      <c r="AO672" s="346"/>
      <c r="AP672" s="346"/>
    </row>
    <row r="673" spans="1:42" ht="15.75">
      <c r="A673" s="385"/>
      <c r="B673" s="385"/>
      <c r="C673" s="385"/>
      <c r="D673" s="385"/>
      <c r="E673" s="385"/>
      <c r="F673" s="385"/>
      <c r="G673" s="385"/>
      <c r="H673" s="346"/>
      <c r="I673" s="346"/>
      <c r="J673" s="346"/>
      <c r="K673" s="346"/>
      <c r="L673" s="346"/>
      <c r="M673" s="346"/>
      <c r="N673" s="346"/>
      <c r="O673" s="346"/>
      <c r="P673" s="346"/>
      <c r="Q673" s="346"/>
      <c r="R673" s="346"/>
      <c r="S673" s="346"/>
      <c r="T673" s="346"/>
      <c r="U673" s="388"/>
      <c r="V673" s="346"/>
      <c r="W673" s="346"/>
      <c r="X673" s="346"/>
      <c r="Y673" s="346"/>
      <c r="Z673" s="346"/>
      <c r="AA673" s="346"/>
      <c r="AB673" s="346"/>
      <c r="AC673" s="346"/>
      <c r="AD673" s="346"/>
      <c r="AE673" s="346"/>
      <c r="AF673" s="346"/>
      <c r="AG673" s="346"/>
      <c r="AH673" s="346"/>
      <c r="AI673" s="346"/>
      <c r="AJ673" s="346"/>
      <c r="AK673" s="346"/>
      <c r="AL673" s="346"/>
      <c r="AM673" s="346"/>
      <c r="AN673" s="346"/>
      <c r="AO673" s="346"/>
      <c r="AP673" s="346"/>
    </row>
    <row r="674" spans="1:42" ht="15.75">
      <c r="A674" s="385"/>
      <c r="B674" s="385"/>
      <c r="C674" s="385"/>
      <c r="D674" s="385"/>
      <c r="E674" s="385"/>
      <c r="F674" s="385"/>
      <c r="G674" s="385"/>
      <c r="H674" s="346"/>
      <c r="I674" s="346"/>
      <c r="J674" s="346"/>
      <c r="K674" s="346"/>
      <c r="L674" s="346"/>
      <c r="M674" s="346"/>
      <c r="N674" s="346"/>
      <c r="O674" s="346"/>
      <c r="P674" s="346"/>
      <c r="Q674" s="346"/>
      <c r="R674" s="346"/>
      <c r="S674" s="346"/>
      <c r="T674" s="346"/>
      <c r="U674" s="388"/>
      <c r="V674" s="346"/>
      <c r="W674" s="346"/>
      <c r="X674" s="346"/>
      <c r="Y674" s="346"/>
      <c r="Z674" s="346"/>
      <c r="AA674" s="346"/>
      <c r="AB674" s="346"/>
      <c r="AC674" s="346"/>
      <c r="AD674" s="346"/>
      <c r="AE674" s="346"/>
      <c r="AF674" s="346"/>
      <c r="AG674" s="346"/>
      <c r="AH674" s="346"/>
      <c r="AI674" s="346"/>
      <c r="AJ674" s="346"/>
      <c r="AK674" s="346"/>
      <c r="AL674" s="346"/>
      <c r="AM674" s="346"/>
      <c r="AN674" s="346"/>
      <c r="AO674" s="346"/>
      <c r="AP674" s="346"/>
    </row>
    <row r="675" spans="1:42" ht="15.75">
      <c r="A675" s="385"/>
      <c r="B675" s="385"/>
      <c r="C675" s="385"/>
      <c r="D675" s="385"/>
      <c r="E675" s="385"/>
      <c r="F675" s="385"/>
      <c r="G675" s="385"/>
      <c r="H675" s="346"/>
      <c r="I675" s="346"/>
      <c r="J675" s="346"/>
      <c r="K675" s="346"/>
      <c r="L675" s="346"/>
      <c r="M675" s="346"/>
      <c r="N675" s="346"/>
      <c r="O675" s="346"/>
      <c r="P675" s="346"/>
      <c r="Q675" s="346"/>
      <c r="R675" s="346"/>
      <c r="S675" s="346"/>
      <c r="T675" s="346"/>
      <c r="U675" s="388"/>
      <c r="V675" s="346"/>
      <c r="W675" s="346"/>
      <c r="X675" s="346"/>
      <c r="Y675" s="346"/>
      <c r="Z675" s="346"/>
      <c r="AA675" s="346"/>
      <c r="AB675" s="346"/>
      <c r="AC675" s="346"/>
      <c r="AD675" s="346"/>
      <c r="AE675" s="346"/>
      <c r="AF675" s="346"/>
      <c r="AG675" s="346"/>
      <c r="AH675" s="346"/>
      <c r="AI675" s="346"/>
      <c r="AJ675" s="346"/>
      <c r="AK675" s="346"/>
      <c r="AL675" s="346"/>
      <c r="AM675" s="346"/>
      <c r="AN675" s="346"/>
      <c r="AO675" s="346"/>
      <c r="AP675" s="346"/>
    </row>
    <row r="676" spans="1:42" ht="15.75">
      <c r="A676" s="385"/>
      <c r="B676" s="385"/>
      <c r="C676" s="385"/>
      <c r="D676" s="385"/>
      <c r="E676" s="385"/>
      <c r="F676" s="385"/>
      <c r="G676" s="385"/>
      <c r="H676" s="346"/>
      <c r="I676" s="346"/>
      <c r="J676" s="346"/>
      <c r="K676" s="346"/>
      <c r="L676" s="346"/>
      <c r="M676" s="346"/>
      <c r="N676" s="346"/>
      <c r="O676" s="346"/>
      <c r="P676" s="346"/>
      <c r="Q676" s="346"/>
      <c r="R676" s="346"/>
      <c r="S676" s="346"/>
      <c r="T676" s="346"/>
      <c r="U676" s="388"/>
      <c r="V676" s="346"/>
      <c r="W676" s="346"/>
      <c r="X676" s="346"/>
      <c r="Y676" s="346"/>
      <c r="Z676" s="346"/>
      <c r="AA676" s="346"/>
      <c r="AB676" s="346"/>
      <c r="AC676" s="346"/>
      <c r="AD676" s="346"/>
      <c r="AE676" s="346"/>
      <c r="AF676" s="346"/>
      <c r="AG676" s="346"/>
      <c r="AH676" s="346"/>
      <c r="AI676" s="346"/>
      <c r="AJ676" s="346"/>
      <c r="AK676" s="346"/>
      <c r="AL676" s="346"/>
      <c r="AM676" s="346"/>
      <c r="AN676" s="346"/>
      <c r="AO676" s="346"/>
      <c r="AP676" s="346"/>
    </row>
    <row r="677" spans="1:42" ht="15.75">
      <c r="A677" s="385"/>
      <c r="B677" s="385"/>
      <c r="C677" s="385"/>
      <c r="D677" s="385"/>
      <c r="E677" s="385"/>
      <c r="F677" s="385"/>
      <c r="G677" s="385"/>
      <c r="H677" s="346"/>
      <c r="I677" s="346"/>
      <c r="J677" s="346"/>
      <c r="K677" s="346"/>
      <c r="L677" s="346"/>
      <c r="M677" s="346"/>
      <c r="N677" s="346"/>
      <c r="O677" s="346"/>
      <c r="P677" s="346"/>
      <c r="Q677" s="346"/>
      <c r="R677" s="346"/>
      <c r="S677" s="346"/>
      <c r="T677" s="346"/>
      <c r="U677" s="388"/>
      <c r="V677" s="346"/>
      <c r="W677" s="346"/>
      <c r="X677" s="346"/>
      <c r="Y677" s="346"/>
      <c r="Z677" s="346"/>
      <c r="AA677" s="346"/>
      <c r="AB677" s="346"/>
      <c r="AC677" s="346"/>
      <c r="AD677" s="346"/>
      <c r="AE677" s="346"/>
      <c r="AF677" s="346"/>
      <c r="AG677" s="346"/>
      <c r="AH677" s="346"/>
      <c r="AI677" s="346"/>
      <c r="AJ677" s="346"/>
      <c r="AK677" s="346"/>
      <c r="AL677" s="346"/>
      <c r="AM677" s="346"/>
      <c r="AN677" s="346"/>
      <c r="AO677" s="346"/>
      <c r="AP677" s="346"/>
    </row>
    <row r="678" spans="1:42" ht="15.75">
      <c r="A678" s="385"/>
      <c r="B678" s="385"/>
      <c r="C678" s="385"/>
      <c r="D678" s="385"/>
      <c r="E678" s="385"/>
      <c r="F678" s="385"/>
      <c r="G678" s="385"/>
      <c r="H678" s="346"/>
      <c r="I678" s="346"/>
      <c r="J678" s="346"/>
      <c r="K678" s="346"/>
      <c r="L678" s="346"/>
      <c r="M678" s="346"/>
      <c r="N678" s="346"/>
      <c r="O678" s="346"/>
      <c r="P678" s="346"/>
      <c r="Q678" s="346"/>
      <c r="R678" s="346"/>
      <c r="S678" s="346"/>
      <c r="T678" s="346"/>
      <c r="U678" s="388"/>
      <c r="V678" s="346"/>
      <c r="W678" s="346"/>
      <c r="X678" s="346"/>
      <c r="Y678" s="346"/>
      <c r="Z678" s="346"/>
      <c r="AA678" s="346"/>
      <c r="AB678" s="346"/>
      <c r="AC678" s="346"/>
      <c r="AD678" s="346"/>
      <c r="AE678" s="346"/>
      <c r="AF678" s="346"/>
      <c r="AG678" s="346"/>
      <c r="AH678" s="346"/>
      <c r="AI678" s="346"/>
      <c r="AJ678" s="346"/>
      <c r="AK678" s="346"/>
      <c r="AL678" s="346"/>
      <c r="AM678" s="346"/>
      <c r="AN678" s="346"/>
      <c r="AO678" s="346"/>
      <c r="AP678" s="346"/>
    </row>
    <row r="679" spans="1:42" ht="15.75">
      <c r="A679" s="385"/>
      <c r="B679" s="385"/>
      <c r="C679" s="385"/>
      <c r="D679" s="385"/>
      <c r="E679" s="385"/>
      <c r="F679" s="385"/>
      <c r="G679" s="385"/>
      <c r="H679" s="346"/>
      <c r="I679" s="346"/>
      <c r="J679" s="346"/>
      <c r="K679" s="346"/>
      <c r="L679" s="346"/>
      <c r="M679" s="346"/>
      <c r="N679" s="346"/>
      <c r="O679" s="346"/>
      <c r="P679" s="346"/>
      <c r="Q679" s="346"/>
      <c r="R679" s="346"/>
      <c r="S679" s="346"/>
      <c r="T679" s="346"/>
      <c r="U679" s="388"/>
      <c r="V679" s="346"/>
      <c r="W679" s="346"/>
      <c r="X679" s="346"/>
      <c r="Y679" s="346"/>
      <c r="Z679" s="346"/>
      <c r="AA679" s="346"/>
      <c r="AB679" s="346"/>
      <c r="AC679" s="346"/>
      <c r="AD679" s="346"/>
      <c r="AE679" s="346"/>
      <c r="AF679" s="346"/>
      <c r="AG679" s="346"/>
      <c r="AH679" s="346"/>
      <c r="AI679" s="346"/>
      <c r="AJ679" s="346"/>
      <c r="AK679" s="346"/>
      <c r="AL679" s="346"/>
      <c r="AM679" s="346"/>
      <c r="AN679" s="346"/>
      <c r="AO679" s="346"/>
      <c r="AP679" s="346"/>
    </row>
    <row r="680" spans="1:42" ht="15.75">
      <c r="A680" s="385"/>
      <c r="B680" s="385"/>
      <c r="C680" s="385"/>
      <c r="D680" s="385"/>
      <c r="E680" s="385"/>
      <c r="F680" s="385"/>
      <c r="G680" s="385"/>
      <c r="H680" s="346"/>
      <c r="I680" s="346"/>
      <c r="J680" s="346"/>
      <c r="K680" s="346"/>
      <c r="L680" s="346"/>
      <c r="M680" s="346"/>
      <c r="N680" s="346"/>
      <c r="O680" s="346"/>
      <c r="P680" s="346"/>
      <c r="Q680" s="346"/>
      <c r="R680" s="346"/>
      <c r="S680" s="346"/>
      <c r="T680" s="346"/>
      <c r="U680" s="388"/>
      <c r="V680" s="346"/>
      <c r="W680" s="346"/>
      <c r="X680" s="346"/>
      <c r="Y680" s="346"/>
      <c r="Z680" s="346"/>
      <c r="AA680" s="346"/>
      <c r="AB680" s="346"/>
      <c r="AC680" s="346"/>
      <c r="AD680" s="346"/>
      <c r="AE680" s="346"/>
      <c r="AF680" s="346"/>
      <c r="AG680" s="346"/>
      <c r="AH680" s="346"/>
      <c r="AI680" s="346"/>
      <c r="AJ680" s="346"/>
      <c r="AK680" s="346"/>
      <c r="AL680" s="346"/>
      <c r="AM680" s="346"/>
      <c r="AN680" s="346"/>
      <c r="AO680" s="346"/>
      <c r="AP680" s="346"/>
    </row>
    <row r="681" spans="1:42" ht="15.75">
      <c r="A681" s="385"/>
      <c r="B681" s="385"/>
      <c r="C681" s="385"/>
      <c r="D681" s="385"/>
      <c r="E681" s="385"/>
      <c r="F681" s="385"/>
      <c r="G681" s="385"/>
      <c r="H681" s="346"/>
      <c r="I681" s="346"/>
      <c r="J681" s="346"/>
      <c r="K681" s="346"/>
      <c r="L681" s="346"/>
      <c r="M681" s="346"/>
      <c r="N681" s="346"/>
      <c r="O681" s="346"/>
      <c r="P681" s="346"/>
      <c r="Q681" s="346"/>
      <c r="R681" s="346"/>
      <c r="S681" s="346"/>
      <c r="T681" s="346"/>
      <c r="U681" s="388"/>
      <c r="V681" s="346"/>
      <c r="W681" s="346"/>
      <c r="X681" s="346"/>
      <c r="Y681" s="346"/>
      <c r="Z681" s="346"/>
      <c r="AA681" s="346"/>
      <c r="AB681" s="346"/>
      <c r="AC681" s="346"/>
      <c r="AD681" s="346"/>
      <c r="AE681" s="346"/>
      <c r="AF681" s="346"/>
      <c r="AG681" s="346"/>
      <c r="AH681" s="346"/>
      <c r="AI681" s="346"/>
      <c r="AJ681" s="346"/>
      <c r="AK681" s="346"/>
      <c r="AL681" s="346"/>
      <c r="AM681" s="346"/>
      <c r="AN681" s="346"/>
      <c r="AO681" s="346"/>
      <c r="AP681" s="346"/>
    </row>
    <row r="682" spans="1:42" ht="15.75">
      <c r="A682" s="385"/>
      <c r="B682" s="385"/>
      <c r="C682" s="385"/>
      <c r="D682" s="385"/>
      <c r="E682" s="385"/>
      <c r="F682" s="385"/>
      <c r="G682" s="385"/>
      <c r="H682" s="346"/>
      <c r="I682" s="346"/>
      <c r="J682" s="346"/>
      <c r="K682" s="346"/>
      <c r="L682" s="346"/>
      <c r="M682" s="346"/>
      <c r="N682" s="346"/>
      <c r="O682" s="346"/>
      <c r="P682" s="346"/>
      <c r="Q682" s="346"/>
      <c r="R682" s="346"/>
      <c r="S682" s="346"/>
      <c r="T682" s="346"/>
      <c r="U682" s="388"/>
      <c r="V682" s="346"/>
      <c r="W682" s="346"/>
      <c r="X682" s="346"/>
      <c r="Y682" s="346"/>
      <c r="Z682" s="346"/>
      <c r="AA682" s="346"/>
      <c r="AB682" s="346"/>
      <c r="AC682" s="346"/>
      <c r="AD682" s="346"/>
      <c r="AE682" s="346"/>
      <c r="AF682" s="346"/>
      <c r="AG682" s="346"/>
      <c r="AH682" s="346"/>
      <c r="AI682" s="346"/>
      <c r="AJ682" s="346"/>
      <c r="AK682" s="346"/>
      <c r="AL682" s="346"/>
      <c r="AM682" s="346"/>
      <c r="AN682" s="346"/>
      <c r="AO682" s="346"/>
      <c r="AP682" s="346"/>
    </row>
    <row r="683" spans="1:42" ht="15.75">
      <c r="A683" s="385"/>
      <c r="B683" s="385"/>
      <c r="C683" s="385"/>
      <c r="D683" s="385"/>
      <c r="E683" s="385"/>
      <c r="F683" s="385"/>
      <c r="G683" s="385"/>
      <c r="H683" s="346"/>
      <c r="I683" s="346"/>
      <c r="J683" s="346"/>
      <c r="K683" s="346"/>
      <c r="L683" s="346"/>
      <c r="M683" s="346"/>
      <c r="N683" s="346"/>
      <c r="O683" s="346"/>
      <c r="P683" s="346"/>
      <c r="Q683" s="346"/>
      <c r="R683" s="346"/>
      <c r="S683" s="346"/>
      <c r="T683" s="346"/>
      <c r="U683" s="388"/>
      <c r="V683" s="346"/>
      <c r="W683" s="346"/>
      <c r="X683" s="346"/>
      <c r="Y683" s="346"/>
      <c r="Z683" s="346"/>
      <c r="AA683" s="346"/>
      <c r="AB683" s="346"/>
      <c r="AC683" s="346"/>
      <c r="AD683" s="346"/>
      <c r="AE683" s="346"/>
      <c r="AF683" s="346"/>
      <c r="AG683" s="346"/>
      <c r="AH683" s="346"/>
      <c r="AI683" s="346"/>
      <c r="AJ683" s="346"/>
      <c r="AK683" s="346"/>
      <c r="AL683" s="346"/>
      <c r="AM683" s="346"/>
      <c r="AN683" s="346"/>
      <c r="AO683" s="346"/>
      <c r="AP683" s="346"/>
    </row>
    <row r="684" spans="1:42" ht="15.75">
      <c r="A684" s="385"/>
      <c r="B684" s="385"/>
      <c r="C684" s="385"/>
      <c r="D684" s="385"/>
      <c r="E684" s="385"/>
      <c r="F684" s="385"/>
      <c r="G684" s="385"/>
      <c r="H684" s="346"/>
      <c r="I684" s="346"/>
      <c r="J684" s="346"/>
      <c r="K684" s="346"/>
      <c r="L684" s="346"/>
      <c r="M684" s="346"/>
      <c r="N684" s="346"/>
      <c r="O684" s="346"/>
      <c r="P684" s="346"/>
      <c r="Q684" s="346"/>
      <c r="R684" s="346"/>
      <c r="S684" s="346"/>
      <c r="T684" s="346"/>
      <c r="U684" s="388"/>
      <c r="V684" s="346"/>
      <c r="W684" s="346"/>
      <c r="X684" s="346"/>
      <c r="Y684" s="346"/>
      <c r="Z684" s="346"/>
      <c r="AA684" s="346"/>
      <c r="AB684" s="346"/>
      <c r="AC684" s="346"/>
      <c r="AD684" s="346"/>
      <c r="AE684" s="346"/>
      <c r="AF684" s="346"/>
      <c r="AG684" s="346"/>
      <c r="AH684" s="346"/>
      <c r="AI684" s="346"/>
      <c r="AJ684" s="346"/>
      <c r="AK684" s="346"/>
      <c r="AL684" s="346"/>
      <c r="AM684" s="346"/>
      <c r="AN684" s="346"/>
      <c r="AO684" s="346"/>
      <c r="AP684" s="346"/>
    </row>
    <row r="685" spans="1:42" ht="15.75">
      <c r="A685" s="385"/>
      <c r="B685" s="385"/>
      <c r="C685" s="385"/>
      <c r="D685" s="385"/>
      <c r="E685" s="385"/>
      <c r="F685" s="385"/>
      <c r="G685" s="385"/>
      <c r="H685" s="346"/>
      <c r="I685" s="346"/>
      <c r="J685" s="346"/>
      <c r="K685" s="346"/>
      <c r="L685" s="346"/>
      <c r="M685" s="346"/>
      <c r="N685" s="346"/>
      <c r="O685" s="346"/>
      <c r="P685" s="346"/>
      <c r="Q685" s="346"/>
      <c r="R685" s="346"/>
      <c r="S685" s="346"/>
      <c r="T685" s="346"/>
      <c r="U685" s="388"/>
      <c r="V685" s="346"/>
      <c r="W685" s="346"/>
      <c r="X685" s="346"/>
      <c r="Y685" s="346"/>
      <c r="Z685" s="346"/>
      <c r="AA685" s="346"/>
      <c r="AB685" s="346"/>
      <c r="AC685" s="346"/>
      <c r="AD685" s="346"/>
      <c r="AE685" s="346"/>
      <c r="AF685" s="346"/>
      <c r="AG685" s="346"/>
      <c r="AH685" s="346"/>
      <c r="AI685" s="346"/>
      <c r="AJ685" s="346"/>
      <c r="AK685" s="346"/>
      <c r="AL685" s="346"/>
      <c r="AM685" s="346"/>
      <c r="AN685" s="346"/>
      <c r="AO685" s="346"/>
      <c r="AP685" s="346"/>
    </row>
    <row r="686" spans="1:42" ht="15.75">
      <c r="A686" s="385"/>
      <c r="B686" s="385"/>
      <c r="C686" s="385"/>
      <c r="D686" s="385"/>
      <c r="E686" s="385"/>
      <c r="F686" s="385"/>
      <c r="G686" s="385"/>
      <c r="H686" s="346"/>
      <c r="I686" s="346"/>
      <c r="J686" s="346"/>
      <c r="K686" s="346"/>
      <c r="L686" s="346"/>
      <c r="M686" s="346"/>
      <c r="N686" s="346"/>
      <c r="O686" s="346"/>
      <c r="P686" s="346"/>
      <c r="Q686" s="346"/>
      <c r="R686" s="346"/>
      <c r="S686" s="346"/>
      <c r="T686" s="346"/>
      <c r="U686" s="388"/>
      <c r="V686" s="346"/>
      <c r="W686" s="346"/>
      <c r="X686" s="346"/>
      <c r="Y686" s="346"/>
      <c r="Z686" s="346"/>
      <c r="AA686" s="346"/>
      <c r="AB686" s="346"/>
      <c r="AC686" s="346"/>
      <c r="AD686" s="346"/>
      <c r="AE686" s="346"/>
      <c r="AF686" s="346"/>
      <c r="AG686" s="346"/>
      <c r="AH686" s="346"/>
      <c r="AI686" s="346"/>
      <c r="AJ686" s="346"/>
      <c r="AK686" s="346"/>
      <c r="AL686" s="346"/>
      <c r="AM686" s="346"/>
      <c r="AN686" s="346"/>
      <c r="AO686" s="346"/>
      <c r="AP686" s="346"/>
    </row>
    <row r="687" spans="1:42" ht="15.75">
      <c r="A687" s="385"/>
      <c r="B687" s="385"/>
      <c r="C687" s="385"/>
      <c r="D687" s="385"/>
      <c r="E687" s="385"/>
      <c r="F687" s="385"/>
      <c r="G687" s="385"/>
      <c r="H687" s="346"/>
      <c r="I687" s="346"/>
      <c r="J687" s="346"/>
      <c r="K687" s="346"/>
      <c r="L687" s="346"/>
      <c r="M687" s="346"/>
      <c r="N687" s="346"/>
      <c r="O687" s="346"/>
      <c r="P687" s="346"/>
      <c r="Q687" s="346"/>
      <c r="R687" s="346"/>
      <c r="S687" s="346"/>
      <c r="T687" s="346"/>
      <c r="U687" s="388"/>
      <c r="V687" s="346"/>
      <c r="W687" s="346"/>
      <c r="X687" s="346"/>
      <c r="Y687" s="346"/>
      <c r="Z687" s="346"/>
      <c r="AA687" s="346"/>
      <c r="AB687" s="346"/>
      <c r="AC687" s="346"/>
      <c r="AD687" s="346"/>
      <c r="AE687" s="346"/>
      <c r="AF687" s="346"/>
      <c r="AG687" s="346"/>
      <c r="AH687" s="346"/>
      <c r="AI687" s="346"/>
      <c r="AJ687" s="346"/>
      <c r="AK687" s="346"/>
      <c r="AL687" s="346"/>
      <c r="AM687" s="346"/>
      <c r="AN687" s="346"/>
      <c r="AO687" s="346"/>
      <c r="AP687" s="346"/>
    </row>
    <row r="688" spans="1:42" ht="15.75">
      <c r="A688" s="385"/>
      <c r="B688" s="385"/>
      <c r="C688" s="385"/>
      <c r="D688" s="385"/>
      <c r="E688" s="385"/>
      <c r="F688" s="385"/>
      <c r="G688" s="385"/>
      <c r="H688" s="346"/>
      <c r="I688" s="346"/>
      <c r="J688" s="346"/>
      <c r="K688" s="346"/>
      <c r="L688" s="346"/>
      <c r="M688" s="346"/>
      <c r="N688" s="346"/>
      <c r="O688" s="346"/>
      <c r="P688" s="346"/>
      <c r="Q688" s="346"/>
      <c r="R688" s="346"/>
      <c r="S688" s="346"/>
      <c r="T688" s="346"/>
      <c r="U688" s="388"/>
      <c r="V688" s="346"/>
      <c r="W688" s="346"/>
      <c r="X688" s="346"/>
      <c r="Y688" s="346"/>
      <c r="Z688" s="346"/>
      <c r="AA688" s="346"/>
      <c r="AB688" s="346"/>
      <c r="AC688" s="346"/>
      <c r="AD688" s="346"/>
      <c r="AE688" s="346"/>
      <c r="AF688" s="346"/>
      <c r="AG688" s="346"/>
      <c r="AH688" s="346"/>
      <c r="AI688" s="346"/>
      <c r="AJ688" s="346"/>
      <c r="AK688" s="346"/>
      <c r="AL688" s="346"/>
      <c r="AM688" s="346"/>
      <c r="AN688" s="346"/>
      <c r="AO688" s="346"/>
      <c r="AP688" s="346"/>
    </row>
    <row r="689" spans="1:42" ht="15.75">
      <c r="A689" s="385"/>
      <c r="B689" s="385"/>
      <c r="C689" s="385"/>
      <c r="D689" s="385"/>
      <c r="E689" s="385"/>
      <c r="F689" s="385"/>
      <c r="G689" s="385"/>
      <c r="H689" s="346"/>
      <c r="I689" s="346"/>
      <c r="J689" s="346"/>
      <c r="K689" s="346"/>
      <c r="L689" s="346"/>
      <c r="M689" s="346"/>
      <c r="N689" s="346"/>
      <c r="O689" s="346"/>
      <c r="P689" s="346"/>
      <c r="Q689" s="346"/>
      <c r="R689" s="346"/>
      <c r="S689" s="346"/>
      <c r="T689" s="346"/>
      <c r="U689" s="388"/>
      <c r="V689" s="346"/>
      <c r="W689" s="346"/>
      <c r="X689" s="346"/>
      <c r="Y689" s="346"/>
      <c r="Z689" s="346"/>
      <c r="AA689" s="346"/>
      <c r="AB689" s="346"/>
      <c r="AC689" s="346"/>
      <c r="AD689" s="346"/>
      <c r="AE689" s="346"/>
      <c r="AF689" s="346"/>
      <c r="AG689" s="346"/>
      <c r="AH689" s="346"/>
      <c r="AI689" s="346"/>
      <c r="AJ689" s="346"/>
      <c r="AK689" s="346"/>
      <c r="AL689" s="346"/>
      <c r="AM689" s="346"/>
      <c r="AN689" s="346"/>
      <c r="AO689" s="346"/>
      <c r="AP689" s="346"/>
    </row>
    <row r="690" spans="1:42" ht="15.75">
      <c r="A690" s="385"/>
      <c r="B690" s="385"/>
      <c r="C690" s="385"/>
      <c r="D690" s="385"/>
      <c r="E690" s="385"/>
      <c r="F690" s="385"/>
      <c r="G690" s="385"/>
      <c r="H690" s="346"/>
      <c r="I690" s="346"/>
      <c r="J690" s="346"/>
      <c r="K690" s="346"/>
      <c r="L690" s="346"/>
      <c r="M690" s="346"/>
      <c r="N690" s="346"/>
      <c r="O690" s="346"/>
      <c r="P690" s="346"/>
      <c r="Q690" s="346"/>
      <c r="R690" s="346"/>
      <c r="S690" s="346"/>
      <c r="T690" s="346"/>
      <c r="U690" s="388"/>
      <c r="V690" s="346"/>
      <c r="W690" s="346"/>
      <c r="X690" s="346"/>
      <c r="Y690" s="346"/>
      <c r="Z690" s="346"/>
      <c r="AA690" s="346"/>
      <c r="AB690" s="346"/>
      <c r="AC690" s="346"/>
      <c r="AD690" s="346"/>
      <c r="AE690" s="346"/>
      <c r="AF690" s="346"/>
      <c r="AG690" s="346"/>
      <c r="AH690" s="346"/>
      <c r="AI690" s="346"/>
      <c r="AJ690" s="346"/>
      <c r="AK690" s="346"/>
      <c r="AL690" s="346"/>
      <c r="AM690" s="346"/>
      <c r="AN690" s="346"/>
      <c r="AO690" s="346"/>
      <c r="AP690" s="346"/>
    </row>
    <row r="691" spans="1:42" ht="15.75">
      <c r="A691" s="385"/>
      <c r="B691" s="385"/>
      <c r="C691" s="385"/>
      <c r="D691" s="385"/>
      <c r="E691" s="385"/>
      <c r="F691" s="385"/>
      <c r="G691" s="385"/>
      <c r="H691" s="346"/>
      <c r="I691" s="346"/>
      <c r="J691" s="346"/>
      <c r="K691" s="346"/>
      <c r="L691" s="346"/>
      <c r="M691" s="346"/>
      <c r="N691" s="346"/>
      <c r="O691" s="346"/>
      <c r="P691" s="346"/>
      <c r="Q691" s="346"/>
      <c r="R691" s="346"/>
      <c r="S691" s="346"/>
      <c r="T691" s="346"/>
      <c r="U691" s="388"/>
      <c r="V691" s="346"/>
      <c r="W691" s="346"/>
      <c r="X691" s="346"/>
      <c r="Y691" s="346"/>
      <c r="Z691" s="346"/>
      <c r="AA691" s="346"/>
      <c r="AB691" s="346"/>
      <c r="AC691" s="346"/>
      <c r="AD691" s="346"/>
      <c r="AE691" s="346"/>
      <c r="AF691" s="346"/>
      <c r="AG691" s="346"/>
      <c r="AH691" s="346"/>
      <c r="AI691" s="346"/>
      <c r="AJ691" s="346"/>
      <c r="AK691" s="346"/>
      <c r="AL691" s="346"/>
      <c r="AM691" s="346"/>
      <c r="AN691" s="346"/>
      <c r="AO691" s="346"/>
      <c r="AP691" s="346"/>
    </row>
    <row r="692" spans="1:42" ht="15.75">
      <c r="A692" s="385"/>
      <c r="B692" s="385"/>
      <c r="C692" s="385"/>
      <c r="D692" s="385"/>
      <c r="E692" s="385"/>
      <c r="F692" s="385"/>
      <c r="G692" s="385"/>
      <c r="H692" s="346"/>
      <c r="I692" s="346"/>
      <c r="J692" s="346"/>
      <c r="K692" s="346"/>
      <c r="L692" s="346"/>
      <c r="M692" s="346"/>
      <c r="N692" s="346"/>
      <c r="O692" s="346"/>
      <c r="P692" s="346"/>
      <c r="Q692" s="346"/>
      <c r="R692" s="346"/>
      <c r="S692" s="346"/>
      <c r="T692" s="346"/>
      <c r="U692" s="388"/>
      <c r="V692" s="346"/>
      <c r="W692" s="346"/>
      <c r="X692" s="346"/>
      <c r="Y692" s="346"/>
      <c r="Z692" s="346"/>
      <c r="AA692" s="346"/>
      <c r="AB692" s="346"/>
      <c r="AC692" s="346"/>
      <c r="AD692" s="346"/>
      <c r="AE692" s="346"/>
      <c r="AF692" s="346"/>
      <c r="AG692" s="346"/>
      <c r="AH692" s="346"/>
      <c r="AI692" s="346"/>
      <c r="AJ692" s="346"/>
      <c r="AK692" s="346"/>
      <c r="AL692" s="346"/>
      <c r="AM692" s="346"/>
      <c r="AN692" s="346"/>
      <c r="AO692" s="346"/>
      <c r="AP692" s="346"/>
    </row>
    <row r="693" spans="1:42" ht="15.75">
      <c r="A693" s="385"/>
      <c r="B693" s="385"/>
      <c r="C693" s="385"/>
      <c r="D693" s="385"/>
      <c r="E693" s="385"/>
      <c r="F693" s="385"/>
      <c r="G693" s="385"/>
      <c r="H693" s="346"/>
      <c r="I693" s="346"/>
      <c r="J693" s="346"/>
      <c r="K693" s="346"/>
      <c r="L693" s="346"/>
      <c r="M693" s="346"/>
      <c r="N693" s="346"/>
      <c r="O693" s="346"/>
      <c r="P693" s="346"/>
      <c r="Q693" s="346"/>
      <c r="R693" s="346"/>
      <c r="S693" s="346"/>
      <c r="T693" s="346"/>
      <c r="U693" s="388"/>
      <c r="V693" s="346"/>
      <c r="W693" s="346"/>
      <c r="X693" s="346"/>
      <c r="Y693" s="346"/>
      <c r="Z693" s="346"/>
      <c r="AA693" s="346"/>
      <c r="AB693" s="346"/>
      <c r="AC693" s="346"/>
      <c r="AD693" s="346"/>
      <c r="AE693" s="346"/>
      <c r="AF693" s="346"/>
      <c r="AG693" s="346"/>
      <c r="AH693" s="346"/>
      <c r="AI693" s="346"/>
      <c r="AJ693" s="346"/>
      <c r="AK693" s="346"/>
      <c r="AL693" s="346"/>
      <c r="AM693" s="346"/>
      <c r="AN693" s="346"/>
      <c r="AO693" s="346"/>
      <c r="AP693" s="346"/>
    </row>
    <row r="694" spans="1:42" ht="15.75">
      <c r="A694" s="385"/>
      <c r="B694" s="385"/>
      <c r="C694" s="385"/>
      <c r="D694" s="385"/>
      <c r="E694" s="385"/>
      <c r="F694" s="385"/>
      <c r="G694" s="385"/>
      <c r="H694" s="346"/>
      <c r="I694" s="346"/>
      <c r="J694" s="346"/>
      <c r="K694" s="346"/>
      <c r="L694" s="346"/>
      <c r="M694" s="346"/>
      <c r="N694" s="346"/>
      <c r="O694" s="346"/>
      <c r="P694" s="346"/>
      <c r="Q694" s="346"/>
      <c r="R694" s="346"/>
      <c r="S694" s="346"/>
      <c r="T694" s="346"/>
      <c r="U694" s="388"/>
      <c r="V694" s="346"/>
      <c r="W694" s="346"/>
      <c r="X694" s="346"/>
      <c r="Y694" s="346"/>
      <c r="Z694" s="346"/>
      <c r="AA694" s="346"/>
      <c r="AB694" s="346"/>
      <c r="AC694" s="346"/>
      <c r="AD694" s="346"/>
      <c r="AE694" s="346"/>
      <c r="AF694" s="346"/>
      <c r="AG694" s="346"/>
      <c r="AH694" s="346"/>
      <c r="AI694" s="346"/>
      <c r="AJ694" s="346"/>
      <c r="AK694" s="346"/>
      <c r="AL694" s="346"/>
      <c r="AM694" s="346"/>
      <c r="AN694" s="346"/>
      <c r="AO694" s="346"/>
      <c r="AP694" s="346"/>
    </row>
    <row r="695" spans="1:42" ht="15.75">
      <c r="A695" s="385"/>
      <c r="B695" s="385"/>
      <c r="C695" s="385"/>
      <c r="D695" s="385"/>
      <c r="E695" s="385"/>
      <c r="F695" s="385"/>
      <c r="G695" s="385"/>
      <c r="H695" s="346"/>
      <c r="I695" s="346"/>
      <c r="J695" s="346"/>
      <c r="K695" s="346"/>
      <c r="L695" s="346"/>
      <c r="M695" s="346"/>
      <c r="N695" s="346"/>
      <c r="O695" s="346"/>
      <c r="P695" s="346"/>
      <c r="Q695" s="346"/>
      <c r="R695" s="346"/>
      <c r="S695" s="346"/>
      <c r="T695" s="346"/>
      <c r="U695" s="388"/>
      <c r="V695" s="346"/>
      <c r="W695" s="346"/>
      <c r="X695" s="346"/>
      <c r="Y695" s="346"/>
      <c r="Z695" s="346"/>
      <c r="AA695" s="346"/>
      <c r="AB695" s="346"/>
      <c r="AC695" s="346"/>
      <c r="AD695" s="346"/>
      <c r="AE695" s="346"/>
      <c r="AF695" s="346"/>
      <c r="AG695" s="346"/>
      <c r="AH695" s="346"/>
      <c r="AI695" s="346"/>
      <c r="AJ695" s="346"/>
      <c r="AK695" s="346"/>
      <c r="AL695" s="346"/>
      <c r="AM695" s="346"/>
      <c r="AN695" s="346"/>
      <c r="AO695" s="346"/>
      <c r="AP695" s="346"/>
    </row>
    <row r="696" spans="1:42" ht="15.75">
      <c r="A696" s="385"/>
      <c r="B696" s="385"/>
      <c r="C696" s="385"/>
      <c r="D696" s="385"/>
      <c r="E696" s="385"/>
      <c r="F696" s="385"/>
      <c r="G696" s="385"/>
      <c r="H696" s="346"/>
      <c r="I696" s="346"/>
      <c r="J696" s="346"/>
      <c r="K696" s="346"/>
      <c r="L696" s="346"/>
      <c r="M696" s="346"/>
      <c r="N696" s="346"/>
      <c r="O696" s="346"/>
      <c r="P696" s="346"/>
      <c r="Q696" s="346"/>
      <c r="R696" s="346"/>
      <c r="S696" s="346"/>
      <c r="T696" s="346"/>
      <c r="U696" s="388"/>
      <c r="V696" s="346"/>
      <c r="W696" s="346"/>
      <c r="X696" s="346"/>
      <c r="Y696" s="346"/>
      <c r="Z696" s="346"/>
      <c r="AA696" s="346"/>
      <c r="AB696" s="346"/>
      <c r="AC696" s="346"/>
      <c r="AD696" s="346"/>
      <c r="AE696" s="346"/>
      <c r="AF696" s="346"/>
      <c r="AG696" s="346"/>
      <c r="AH696" s="346"/>
      <c r="AI696" s="346"/>
      <c r="AJ696" s="346"/>
      <c r="AK696" s="346"/>
      <c r="AL696" s="346"/>
      <c r="AM696" s="346"/>
      <c r="AN696" s="346"/>
      <c r="AO696" s="346"/>
      <c r="AP696" s="346"/>
    </row>
    <row r="697" spans="1:42" ht="15.75">
      <c r="A697" s="385"/>
      <c r="B697" s="385"/>
      <c r="C697" s="385"/>
      <c r="D697" s="385"/>
      <c r="E697" s="385"/>
      <c r="F697" s="385"/>
      <c r="G697" s="385"/>
      <c r="H697" s="346"/>
      <c r="I697" s="346"/>
      <c r="J697" s="346"/>
      <c r="K697" s="346"/>
      <c r="L697" s="346"/>
      <c r="M697" s="346"/>
      <c r="N697" s="346"/>
      <c r="O697" s="346"/>
      <c r="P697" s="346"/>
      <c r="Q697" s="346"/>
      <c r="R697" s="346"/>
      <c r="S697" s="346"/>
      <c r="T697" s="346"/>
      <c r="U697" s="388"/>
      <c r="V697" s="346"/>
      <c r="W697" s="346"/>
      <c r="X697" s="346"/>
      <c r="Y697" s="346"/>
      <c r="Z697" s="346"/>
      <c r="AA697" s="346"/>
      <c r="AB697" s="346"/>
      <c r="AC697" s="346"/>
      <c r="AD697" s="346"/>
      <c r="AE697" s="346"/>
      <c r="AF697" s="346"/>
      <c r="AG697" s="346"/>
      <c r="AH697" s="346"/>
      <c r="AI697" s="346"/>
      <c r="AJ697" s="346"/>
      <c r="AK697" s="346"/>
      <c r="AL697" s="346"/>
      <c r="AM697" s="346"/>
      <c r="AN697" s="346"/>
      <c r="AO697" s="346"/>
      <c r="AP697" s="346"/>
    </row>
    <row r="698" spans="1:42" ht="15.75">
      <c r="A698" s="385"/>
      <c r="B698" s="385"/>
      <c r="C698" s="385"/>
      <c r="D698" s="385"/>
      <c r="E698" s="385"/>
      <c r="F698" s="385"/>
      <c r="G698" s="385"/>
      <c r="H698" s="346"/>
      <c r="I698" s="346"/>
      <c r="J698" s="346"/>
      <c r="K698" s="346"/>
      <c r="L698" s="346"/>
      <c r="M698" s="346"/>
      <c r="N698" s="346"/>
      <c r="O698" s="346"/>
      <c r="P698" s="346"/>
      <c r="Q698" s="346"/>
      <c r="R698" s="346"/>
      <c r="S698" s="346"/>
      <c r="T698" s="346"/>
      <c r="U698" s="388"/>
      <c r="V698" s="346"/>
      <c r="W698" s="346"/>
      <c r="X698" s="346"/>
      <c r="Y698" s="346"/>
      <c r="Z698" s="346"/>
      <c r="AA698" s="346"/>
      <c r="AB698" s="346"/>
      <c r="AC698" s="346"/>
      <c r="AD698" s="346"/>
      <c r="AE698" s="346"/>
      <c r="AF698" s="346"/>
      <c r="AG698" s="346"/>
      <c r="AH698" s="346"/>
      <c r="AI698" s="346"/>
      <c r="AJ698" s="346"/>
      <c r="AK698" s="346"/>
      <c r="AL698" s="346"/>
      <c r="AM698" s="346"/>
      <c r="AN698" s="346"/>
      <c r="AO698" s="346"/>
      <c r="AP698" s="346"/>
    </row>
    <row r="699" spans="1:42" ht="15.75">
      <c r="A699" s="385"/>
      <c r="B699" s="385"/>
      <c r="C699" s="385"/>
      <c r="D699" s="385"/>
      <c r="E699" s="385"/>
      <c r="F699" s="385"/>
      <c r="G699" s="385"/>
      <c r="H699" s="346"/>
      <c r="I699" s="346"/>
      <c r="J699" s="346"/>
      <c r="K699" s="346"/>
      <c r="L699" s="346"/>
      <c r="M699" s="346"/>
      <c r="N699" s="346"/>
      <c r="O699" s="346"/>
      <c r="P699" s="346"/>
      <c r="Q699" s="346"/>
      <c r="R699" s="346"/>
      <c r="S699" s="346"/>
      <c r="T699" s="346"/>
      <c r="U699" s="388"/>
      <c r="V699" s="346"/>
      <c r="W699" s="346"/>
      <c r="X699" s="346"/>
      <c r="Y699" s="346"/>
      <c r="Z699" s="346"/>
      <c r="AA699" s="346"/>
      <c r="AB699" s="346"/>
      <c r="AC699" s="346"/>
      <c r="AD699" s="346"/>
      <c r="AE699" s="346"/>
      <c r="AF699" s="346"/>
      <c r="AG699" s="346"/>
      <c r="AH699" s="346"/>
      <c r="AI699" s="346"/>
      <c r="AJ699" s="346"/>
      <c r="AK699" s="346"/>
      <c r="AL699" s="346"/>
      <c r="AM699" s="346"/>
      <c r="AN699" s="346"/>
      <c r="AO699" s="346"/>
      <c r="AP699" s="346"/>
    </row>
    <row r="700" spans="1:42" ht="15.75">
      <c r="A700" s="385"/>
      <c r="B700" s="385"/>
      <c r="C700" s="385"/>
      <c r="D700" s="385"/>
      <c r="E700" s="385"/>
      <c r="F700" s="385"/>
      <c r="G700" s="385"/>
      <c r="H700" s="346"/>
      <c r="I700" s="346"/>
      <c r="J700" s="346"/>
      <c r="K700" s="346"/>
      <c r="L700" s="346"/>
      <c r="M700" s="346"/>
      <c r="N700" s="346"/>
      <c r="O700" s="346"/>
      <c r="P700" s="346"/>
      <c r="Q700" s="346"/>
      <c r="R700" s="346"/>
      <c r="S700" s="346"/>
      <c r="T700" s="346"/>
      <c r="U700" s="388"/>
      <c r="V700" s="346"/>
      <c r="W700" s="346"/>
      <c r="X700" s="346"/>
      <c r="Y700" s="346"/>
      <c r="Z700" s="346"/>
      <c r="AA700" s="346"/>
      <c r="AB700" s="346"/>
      <c r="AC700" s="346"/>
      <c r="AD700" s="346"/>
      <c r="AE700" s="346"/>
      <c r="AF700" s="346"/>
      <c r="AG700" s="346"/>
      <c r="AH700" s="346"/>
      <c r="AI700" s="346"/>
      <c r="AJ700" s="346"/>
      <c r="AK700" s="346"/>
      <c r="AL700" s="346"/>
      <c r="AM700" s="346"/>
      <c r="AN700" s="346"/>
      <c r="AO700" s="346"/>
      <c r="AP700" s="346"/>
    </row>
    <row r="701" spans="1:42" ht="15.75">
      <c r="A701" s="385"/>
      <c r="B701" s="385"/>
      <c r="C701" s="385"/>
      <c r="D701" s="385"/>
      <c r="E701" s="385"/>
      <c r="F701" s="385"/>
      <c r="G701" s="385"/>
      <c r="H701" s="346"/>
      <c r="I701" s="346"/>
      <c r="J701" s="346"/>
      <c r="K701" s="346"/>
      <c r="L701" s="346"/>
      <c r="M701" s="346"/>
      <c r="N701" s="346"/>
      <c r="O701" s="346"/>
      <c r="P701" s="346"/>
      <c r="Q701" s="346"/>
      <c r="R701" s="346"/>
      <c r="S701" s="346"/>
      <c r="T701" s="346"/>
      <c r="U701" s="388"/>
      <c r="V701" s="346"/>
      <c r="W701" s="346"/>
      <c r="X701" s="346"/>
      <c r="Y701" s="346"/>
      <c r="Z701" s="346"/>
      <c r="AA701" s="346"/>
      <c r="AB701" s="346"/>
      <c r="AC701" s="346"/>
      <c r="AD701" s="346"/>
      <c r="AE701" s="346"/>
      <c r="AF701" s="346"/>
      <c r="AG701" s="346"/>
      <c r="AH701" s="346"/>
      <c r="AI701" s="346"/>
      <c r="AJ701" s="346"/>
      <c r="AK701" s="346"/>
      <c r="AL701" s="346"/>
      <c r="AM701" s="346"/>
      <c r="AN701" s="346"/>
      <c r="AO701" s="346"/>
      <c r="AP701" s="346"/>
    </row>
    <row r="702" spans="1:42" ht="15.75">
      <c r="A702" s="385"/>
      <c r="B702" s="385"/>
      <c r="C702" s="385"/>
      <c r="D702" s="385"/>
      <c r="E702" s="385"/>
      <c r="F702" s="385"/>
      <c r="G702" s="385"/>
      <c r="H702" s="346"/>
      <c r="I702" s="346"/>
      <c r="J702" s="346"/>
      <c r="K702" s="346"/>
      <c r="L702" s="346"/>
      <c r="M702" s="346"/>
      <c r="N702" s="346"/>
      <c r="O702" s="346"/>
      <c r="P702" s="346"/>
      <c r="Q702" s="346"/>
      <c r="R702" s="346"/>
      <c r="S702" s="346"/>
      <c r="T702" s="346"/>
      <c r="U702" s="388"/>
      <c r="V702" s="346"/>
      <c r="W702" s="346"/>
      <c r="X702" s="346"/>
      <c r="Y702" s="346"/>
      <c r="Z702" s="346"/>
      <c r="AA702" s="346"/>
      <c r="AB702" s="346"/>
      <c r="AC702" s="346"/>
      <c r="AD702" s="346"/>
      <c r="AE702" s="346"/>
      <c r="AF702" s="346"/>
      <c r="AG702" s="346"/>
      <c r="AH702" s="346"/>
      <c r="AI702" s="346"/>
      <c r="AJ702" s="346"/>
      <c r="AK702" s="346"/>
      <c r="AL702" s="346"/>
      <c r="AM702" s="346"/>
      <c r="AN702" s="346"/>
      <c r="AO702" s="346"/>
      <c r="AP702" s="346"/>
    </row>
    <row r="703" spans="1:42" ht="15.75">
      <c r="A703" s="385"/>
      <c r="B703" s="385"/>
      <c r="C703" s="385"/>
      <c r="D703" s="385"/>
      <c r="E703" s="385"/>
      <c r="F703" s="385"/>
      <c r="G703" s="385"/>
      <c r="H703" s="346"/>
      <c r="I703" s="346"/>
      <c r="J703" s="346"/>
      <c r="K703" s="346"/>
      <c r="L703" s="346"/>
      <c r="M703" s="346"/>
      <c r="N703" s="346"/>
      <c r="O703" s="346"/>
      <c r="P703" s="346"/>
      <c r="Q703" s="346"/>
      <c r="R703" s="346"/>
      <c r="S703" s="346"/>
      <c r="T703" s="346"/>
      <c r="U703" s="388"/>
      <c r="V703" s="346"/>
      <c r="W703" s="346"/>
      <c r="X703" s="346"/>
      <c r="Y703" s="346"/>
      <c r="Z703" s="346"/>
      <c r="AA703" s="346"/>
      <c r="AB703" s="346"/>
      <c r="AC703" s="346"/>
      <c r="AD703" s="346"/>
      <c r="AE703" s="346"/>
      <c r="AF703" s="346"/>
      <c r="AG703" s="346"/>
      <c r="AH703" s="346"/>
      <c r="AI703" s="346"/>
      <c r="AJ703" s="346"/>
      <c r="AK703" s="346"/>
      <c r="AL703" s="346"/>
      <c r="AM703" s="346"/>
      <c r="AN703" s="346"/>
      <c r="AO703" s="346"/>
      <c r="AP703" s="346"/>
    </row>
    <row r="704" spans="1:42" ht="15.75">
      <c r="A704" s="385"/>
      <c r="B704" s="385"/>
      <c r="C704" s="385"/>
      <c r="D704" s="385"/>
      <c r="E704" s="385"/>
      <c r="F704" s="385"/>
      <c r="G704" s="385"/>
      <c r="H704" s="346"/>
      <c r="I704" s="346"/>
      <c r="J704" s="346"/>
      <c r="K704" s="346"/>
      <c r="L704" s="346"/>
      <c r="M704" s="346"/>
      <c r="N704" s="346"/>
      <c r="O704" s="346"/>
      <c r="P704" s="346"/>
      <c r="Q704" s="346"/>
      <c r="R704" s="346"/>
      <c r="S704" s="346"/>
      <c r="T704" s="346"/>
      <c r="U704" s="388"/>
      <c r="V704" s="346"/>
      <c r="W704" s="346"/>
      <c r="X704" s="346"/>
      <c r="Y704" s="346"/>
      <c r="Z704" s="346"/>
      <c r="AA704" s="346"/>
      <c r="AB704" s="346"/>
      <c r="AC704" s="346"/>
      <c r="AD704" s="346"/>
      <c r="AE704" s="346"/>
      <c r="AF704" s="346"/>
      <c r="AG704" s="346"/>
      <c r="AH704" s="346"/>
      <c r="AI704" s="346"/>
      <c r="AJ704" s="346"/>
      <c r="AK704" s="346"/>
      <c r="AL704" s="346"/>
      <c r="AM704" s="346"/>
      <c r="AN704" s="346"/>
      <c r="AO704" s="346"/>
      <c r="AP704" s="346"/>
    </row>
    <row r="705" spans="1:42" ht="15.75">
      <c r="A705" s="385"/>
      <c r="B705" s="385"/>
      <c r="C705" s="385"/>
      <c r="D705" s="385"/>
      <c r="E705" s="385"/>
      <c r="F705" s="385"/>
      <c r="G705" s="385"/>
      <c r="H705" s="346"/>
      <c r="I705" s="346"/>
      <c r="J705" s="346"/>
      <c r="K705" s="346"/>
      <c r="L705" s="346"/>
      <c r="M705" s="346"/>
      <c r="N705" s="346"/>
      <c r="O705" s="346"/>
      <c r="P705" s="346"/>
      <c r="Q705" s="346"/>
      <c r="R705" s="346"/>
      <c r="S705" s="346"/>
      <c r="T705" s="346"/>
      <c r="U705" s="388"/>
      <c r="V705" s="346"/>
      <c r="W705" s="346"/>
      <c r="X705" s="346"/>
      <c r="Y705" s="346"/>
      <c r="Z705" s="346"/>
      <c r="AA705" s="346"/>
      <c r="AB705" s="346"/>
      <c r="AC705" s="346"/>
      <c r="AD705" s="346"/>
      <c r="AE705" s="346"/>
      <c r="AF705" s="346"/>
      <c r="AG705" s="346"/>
      <c r="AH705" s="346"/>
      <c r="AI705" s="346"/>
      <c r="AJ705" s="346"/>
      <c r="AK705" s="346"/>
      <c r="AL705" s="346"/>
      <c r="AM705" s="346"/>
      <c r="AN705" s="346"/>
      <c r="AO705" s="346"/>
      <c r="AP705" s="346"/>
    </row>
    <row r="706" spans="1:42" ht="15.75">
      <c r="A706" s="385"/>
      <c r="B706" s="385"/>
      <c r="C706" s="385"/>
      <c r="D706" s="385"/>
      <c r="E706" s="385"/>
      <c r="F706" s="385"/>
      <c r="G706" s="385"/>
      <c r="H706" s="346"/>
      <c r="I706" s="346"/>
      <c r="J706" s="346"/>
      <c r="K706" s="346"/>
      <c r="L706" s="346"/>
      <c r="M706" s="346"/>
      <c r="N706" s="346"/>
      <c r="O706" s="346"/>
      <c r="P706" s="346"/>
      <c r="Q706" s="346"/>
      <c r="R706" s="346"/>
      <c r="S706" s="346"/>
      <c r="T706" s="346"/>
      <c r="U706" s="388"/>
      <c r="V706" s="346"/>
      <c r="W706" s="346"/>
      <c r="X706" s="346"/>
      <c r="Y706" s="346"/>
      <c r="Z706" s="346"/>
      <c r="AA706" s="346"/>
      <c r="AB706" s="346"/>
      <c r="AC706" s="346"/>
      <c r="AD706" s="346"/>
      <c r="AE706" s="346"/>
      <c r="AF706" s="346"/>
      <c r="AG706" s="346"/>
      <c r="AH706" s="346"/>
      <c r="AI706" s="346"/>
      <c r="AJ706" s="346"/>
      <c r="AK706" s="346"/>
      <c r="AL706" s="346"/>
      <c r="AM706" s="346"/>
      <c r="AN706" s="346"/>
      <c r="AO706" s="346"/>
      <c r="AP706" s="346"/>
    </row>
    <row r="707" spans="1:42" ht="15.75">
      <c r="A707" s="385"/>
      <c r="B707" s="385"/>
      <c r="C707" s="385"/>
      <c r="D707" s="385"/>
      <c r="E707" s="385"/>
      <c r="F707" s="385"/>
      <c r="G707" s="385"/>
      <c r="H707" s="346"/>
      <c r="I707" s="346"/>
      <c r="J707" s="346"/>
      <c r="K707" s="346"/>
      <c r="L707" s="346"/>
      <c r="M707" s="346"/>
      <c r="N707" s="346"/>
      <c r="O707" s="346"/>
      <c r="P707" s="346"/>
      <c r="Q707" s="346"/>
      <c r="R707" s="346"/>
      <c r="S707" s="346"/>
      <c r="T707" s="346"/>
      <c r="U707" s="388"/>
      <c r="V707" s="346"/>
      <c r="W707" s="346"/>
      <c r="X707" s="346"/>
      <c r="Y707" s="346"/>
      <c r="Z707" s="346"/>
      <c r="AA707" s="346"/>
      <c r="AB707" s="346"/>
      <c r="AC707" s="346"/>
      <c r="AD707" s="346"/>
      <c r="AE707" s="346"/>
      <c r="AF707" s="346"/>
      <c r="AG707" s="346"/>
      <c r="AH707" s="346"/>
      <c r="AI707" s="346"/>
      <c r="AJ707" s="346"/>
      <c r="AK707" s="346"/>
      <c r="AL707" s="346"/>
      <c r="AM707" s="346"/>
      <c r="AN707" s="346"/>
      <c r="AO707" s="346"/>
      <c r="AP707" s="346"/>
    </row>
    <row r="708" spans="1:42" ht="15.75">
      <c r="A708" s="385"/>
      <c r="B708" s="385"/>
      <c r="C708" s="385"/>
      <c r="D708" s="385"/>
      <c r="E708" s="385"/>
      <c r="F708" s="385"/>
      <c r="G708" s="385"/>
      <c r="H708" s="346"/>
      <c r="I708" s="346"/>
      <c r="J708" s="346"/>
      <c r="K708" s="346"/>
      <c r="L708" s="346"/>
      <c r="M708" s="346"/>
      <c r="N708" s="346"/>
      <c r="O708" s="346"/>
      <c r="P708" s="346"/>
      <c r="Q708" s="346"/>
      <c r="R708" s="346"/>
      <c r="S708" s="346"/>
      <c r="T708" s="346"/>
      <c r="U708" s="388"/>
      <c r="V708" s="346"/>
      <c r="W708" s="346"/>
      <c r="X708" s="346"/>
      <c r="Y708" s="346"/>
      <c r="Z708" s="346"/>
      <c r="AA708" s="346"/>
      <c r="AB708" s="346"/>
      <c r="AC708" s="346"/>
      <c r="AD708" s="346"/>
      <c r="AE708" s="346"/>
      <c r="AF708" s="346"/>
      <c r="AG708" s="346"/>
      <c r="AH708" s="346"/>
      <c r="AI708" s="346"/>
      <c r="AJ708" s="346"/>
      <c r="AK708" s="346"/>
      <c r="AL708" s="346"/>
      <c r="AM708" s="346"/>
      <c r="AN708" s="346"/>
      <c r="AO708" s="346"/>
      <c r="AP708" s="346"/>
    </row>
    <row r="709" spans="1:42" ht="15.75">
      <c r="A709" s="385"/>
      <c r="B709" s="385"/>
      <c r="C709" s="385"/>
      <c r="D709" s="385"/>
      <c r="E709" s="385"/>
      <c r="F709" s="385"/>
      <c r="G709" s="385"/>
      <c r="H709" s="346"/>
      <c r="I709" s="346"/>
      <c r="J709" s="346"/>
      <c r="K709" s="346"/>
      <c r="L709" s="346"/>
      <c r="M709" s="346"/>
      <c r="N709" s="346"/>
      <c r="O709" s="346"/>
      <c r="P709" s="346"/>
      <c r="Q709" s="346"/>
      <c r="R709" s="346"/>
      <c r="S709" s="346"/>
      <c r="T709" s="346"/>
      <c r="U709" s="388"/>
      <c r="V709" s="346"/>
      <c r="W709" s="346"/>
      <c r="X709" s="346"/>
      <c r="Y709" s="346"/>
      <c r="Z709" s="346"/>
      <c r="AA709" s="346"/>
      <c r="AB709" s="346"/>
      <c r="AC709" s="346"/>
      <c r="AD709" s="346"/>
      <c r="AE709" s="346"/>
      <c r="AF709" s="346"/>
      <c r="AG709" s="346"/>
      <c r="AH709" s="346"/>
      <c r="AI709" s="346"/>
      <c r="AJ709" s="346"/>
      <c r="AK709" s="346"/>
      <c r="AL709" s="346"/>
      <c r="AM709" s="346"/>
      <c r="AN709" s="346"/>
      <c r="AO709" s="346"/>
      <c r="AP709" s="346"/>
    </row>
    <row r="710" spans="1:42" ht="15.75">
      <c r="A710" s="385"/>
      <c r="B710" s="385"/>
      <c r="C710" s="385"/>
      <c r="D710" s="385"/>
      <c r="E710" s="385"/>
      <c r="F710" s="385"/>
      <c r="G710" s="385"/>
      <c r="H710" s="346"/>
      <c r="I710" s="346"/>
      <c r="J710" s="346"/>
      <c r="K710" s="346"/>
      <c r="L710" s="346"/>
      <c r="M710" s="346"/>
      <c r="N710" s="346"/>
      <c r="O710" s="346"/>
      <c r="P710" s="346"/>
      <c r="Q710" s="346"/>
      <c r="R710" s="346"/>
      <c r="S710" s="346"/>
      <c r="T710" s="346"/>
      <c r="U710" s="388"/>
      <c r="V710" s="346"/>
      <c r="W710" s="346"/>
      <c r="X710" s="346"/>
      <c r="Y710" s="346"/>
      <c r="Z710" s="346"/>
      <c r="AA710" s="346"/>
      <c r="AB710" s="346"/>
      <c r="AC710" s="346"/>
      <c r="AD710" s="346"/>
      <c r="AE710" s="346"/>
      <c r="AF710" s="346"/>
      <c r="AG710" s="346"/>
      <c r="AH710" s="346"/>
      <c r="AI710" s="346"/>
      <c r="AJ710" s="346"/>
      <c r="AK710" s="346"/>
      <c r="AL710" s="346"/>
      <c r="AM710" s="346"/>
      <c r="AN710" s="346"/>
      <c r="AO710" s="346"/>
      <c r="AP710" s="346"/>
    </row>
    <row r="711" spans="1:42" ht="15.75">
      <c r="A711" s="385"/>
      <c r="B711" s="385"/>
      <c r="C711" s="385"/>
      <c r="D711" s="385"/>
      <c r="E711" s="385"/>
      <c r="F711" s="385"/>
      <c r="G711" s="385"/>
      <c r="H711" s="346"/>
      <c r="I711" s="346"/>
      <c r="J711" s="346"/>
      <c r="K711" s="346"/>
      <c r="L711" s="346"/>
      <c r="M711" s="346"/>
      <c r="N711" s="346"/>
      <c r="O711" s="346"/>
      <c r="P711" s="346"/>
      <c r="Q711" s="346"/>
      <c r="R711" s="346"/>
      <c r="S711" s="346"/>
      <c r="T711" s="346"/>
      <c r="U711" s="388"/>
      <c r="V711" s="346"/>
      <c r="W711" s="346"/>
      <c r="X711" s="346"/>
      <c r="Y711" s="346"/>
      <c r="Z711" s="346"/>
      <c r="AA711" s="346"/>
      <c r="AB711" s="346"/>
      <c r="AC711" s="346"/>
      <c r="AD711" s="346"/>
      <c r="AE711" s="346"/>
      <c r="AF711" s="346"/>
      <c r="AG711" s="346"/>
      <c r="AH711" s="346"/>
      <c r="AI711" s="346"/>
      <c r="AJ711" s="346"/>
      <c r="AK711" s="346"/>
      <c r="AL711" s="346"/>
      <c r="AM711" s="346"/>
      <c r="AN711" s="346"/>
      <c r="AO711" s="346"/>
      <c r="AP711" s="346"/>
    </row>
    <row r="712" spans="1:42" ht="15.75">
      <c r="A712" s="385"/>
      <c r="B712" s="385"/>
      <c r="C712" s="385"/>
      <c r="D712" s="385"/>
      <c r="E712" s="385"/>
      <c r="F712" s="385"/>
      <c r="G712" s="385"/>
      <c r="H712" s="346"/>
      <c r="I712" s="346"/>
      <c r="J712" s="346"/>
      <c r="K712" s="346"/>
      <c r="L712" s="346"/>
      <c r="M712" s="346"/>
      <c r="N712" s="346"/>
      <c r="O712" s="346"/>
      <c r="P712" s="346"/>
      <c r="Q712" s="346"/>
      <c r="R712" s="346"/>
      <c r="S712" s="346"/>
      <c r="T712" s="346"/>
      <c r="U712" s="388"/>
      <c r="V712" s="346"/>
      <c r="W712" s="346"/>
      <c r="X712" s="346"/>
      <c r="Y712" s="346"/>
      <c r="Z712" s="346"/>
      <c r="AA712" s="346"/>
      <c r="AB712" s="346"/>
      <c r="AC712" s="346"/>
      <c r="AD712" s="346"/>
      <c r="AE712" s="346"/>
      <c r="AF712" s="346"/>
      <c r="AG712" s="346"/>
      <c r="AH712" s="346"/>
      <c r="AI712" s="346"/>
      <c r="AJ712" s="346"/>
      <c r="AK712" s="346"/>
      <c r="AL712" s="346"/>
      <c r="AM712" s="346"/>
      <c r="AN712" s="346"/>
      <c r="AO712" s="346"/>
      <c r="AP712" s="346"/>
    </row>
    <row r="713" spans="1:42" ht="15.75">
      <c r="A713" s="385"/>
      <c r="B713" s="385"/>
      <c r="C713" s="385"/>
      <c r="D713" s="385"/>
      <c r="E713" s="385"/>
      <c r="F713" s="385"/>
      <c r="G713" s="385"/>
      <c r="H713" s="346"/>
      <c r="I713" s="346"/>
      <c r="J713" s="346"/>
      <c r="K713" s="346"/>
      <c r="L713" s="346"/>
      <c r="M713" s="346"/>
      <c r="N713" s="346"/>
      <c r="O713" s="346"/>
      <c r="P713" s="346"/>
      <c r="Q713" s="346"/>
      <c r="R713" s="346"/>
      <c r="S713" s="346"/>
      <c r="T713" s="346"/>
      <c r="U713" s="388"/>
      <c r="V713" s="346"/>
      <c r="W713" s="346"/>
      <c r="X713" s="346"/>
      <c r="Y713" s="346"/>
      <c r="Z713" s="346"/>
      <c r="AA713" s="346"/>
      <c r="AB713" s="346"/>
      <c r="AC713" s="346"/>
      <c r="AD713" s="346"/>
      <c r="AE713" s="346"/>
      <c r="AF713" s="346"/>
      <c r="AG713" s="346"/>
      <c r="AH713" s="346"/>
      <c r="AI713" s="346"/>
      <c r="AJ713" s="346"/>
      <c r="AK713" s="346"/>
      <c r="AL713" s="346"/>
      <c r="AM713" s="346"/>
      <c r="AN713" s="346"/>
      <c r="AO713" s="346"/>
      <c r="AP713" s="346"/>
    </row>
    <row r="714" spans="1:42" ht="15.75">
      <c r="A714" s="385"/>
      <c r="B714" s="385"/>
      <c r="C714" s="385"/>
      <c r="D714" s="385"/>
      <c r="E714" s="385"/>
      <c r="F714" s="385"/>
      <c r="G714" s="385"/>
      <c r="H714" s="346"/>
      <c r="I714" s="346"/>
      <c r="J714" s="346"/>
      <c r="K714" s="346"/>
      <c r="L714" s="346"/>
      <c r="M714" s="346"/>
      <c r="N714" s="346"/>
      <c r="O714" s="346"/>
      <c r="P714" s="346"/>
      <c r="Q714" s="346"/>
      <c r="R714" s="346"/>
      <c r="S714" s="346"/>
      <c r="T714" s="346"/>
      <c r="U714" s="388"/>
      <c r="V714" s="346"/>
      <c r="W714" s="346"/>
      <c r="X714" s="346"/>
      <c r="Y714" s="346"/>
      <c r="Z714" s="346"/>
      <c r="AA714" s="346"/>
      <c r="AB714" s="346"/>
      <c r="AC714" s="346"/>
      <c r="AD714" s="346"/>
      <c r="AE714" s="346"/>
      <c r="AF714" s="346"/>
      <c r="AG714" s="346"/>
      <c r="AH714" s="346"/>
      <c r="AI714" s="346"/>
      <c r="AJ714" s="346"/>
      <c r="AK714" s="346"/>
      <c r="AL714" s="346"/>
      <c r="AM714" s="346"/>
      <c r="AN714" s="346"/>
      <c r="AO714" s="346"/>
      <c r="AP714" s="346"/>
    </row>
    <row r="715" spans="1:42" ht="15.75">
      <c r="A715" s="385"/>
      <c r="B715" s="385"/>
      <c r="C715" s="385"/>
      <c r="D715" s="385"/>
      <c r="E715" s="385"/>
      <c r="F715" s="385"/>
      <c r="G715" s="385"/>
      <c r="H715" s="346"/>
      <c r="I715" s="346"/>
      <c r="J715" s="346"/>
      <c r="K715" s="346"/>
      <c r="L715" s="346"/>
      <c r="M715" s="346"/>
      <c r="N715" s="346"/>
      <c r="O715" s="346"/>
      <c r="P715" s="346"/>
      <c r="Q715" s="346"/>
      <c r="R715" s="346"/>
      <c r="S715" s="346"/>
      <c r="T715" s="346"/>
      <c r="U715" s="388"/>
      <c r="V715" s="346"/>
      <c r="W715" s="346"/>
      <c r="X715" s="346"/>
      <c r="Y715" s="346"/>
      <c r="Z715" s="346"/>
      <c r="AA715" s="346"/>
      <c r="AB715" s="346"/>
      <c r="AC715" s="346"/>
      <c r="AD715" s="346"/>
      <c r="AE715" s="346"/>
      <c r="AF715" s="346"/>
      <c r="AG715" s="346"/>
      <c r="AH715" s="346"/>
      <c r="AI715" s="346"/>
      <c r="AJ715" s="346"/>
      <c r="AK715" s="346"/>
      <c r="AL715" s="346"/>
      <c r="AM715" s="346"/>
      <c r="AN715" s="346"/>
      <c r="AO715" s="346"/>
      <c r="AP715" s="346"/>
    </row>
    <row r="716" spans="1:42" ht="15.75">
      <c r="A716" s="385"/>
      <c r="B716" s="385"/>
      <c r="C716" s="385"/>
      <c r="D716" s="385"/>
      <c r="E716" s="385"/>
      <c r="F716" s="385"/>
      <c r="G716" s="385"/>
      <c r="H716" s="346"/>
      <c r="I716" s="346"/>
      <c r="J716" s="346"/>
      <c r="K716" s="346"/>
      <c r="L716" s="346"/>
      <c r="M716" s="346"/>
      <c r="N716" s="346"/>
      <c r="O716" s="346"/>
      <c r="P716" s="346"/>
      <c r="Q716" s="346"/>
      <c r="R716" s="346"/>
      <c r="S716" s="346"/>
      <c r="T716" s="346"/>
      <c r="U716" s="388"/>
      <c r="V716" s="346"/>
      <c r="W716" s="346"/>
      <c r="X716" s="346"/>
      <c r="Y716" s="346"/>
      <c r="Z716" s="346"/>
      <c r="AA716" s="346"/>
      <c r="AB716" s="346"/>
      <c r="AC716" s="346"/>
      <c r="AD716" s="346"/>
      <c r="AE716" s="346"/>
      <c r="AF716" s="346"/>
      <c r="AG716" s="346"/>
      <c r="AH716" s="346"/>
      <c r="AI716" s="346"/>
      <c r="AJ716" s="346"/>
      <c r="AK716" s="346"/>
      <c r="AL716" s="346"/>
      <c r="AM716" s="346"/>
      <c r="AN716" s="346"/>
      <c r="AO716" s="346"/>
      <c r="AP716" s="346"/>
    </row>
    <row r="717" spans="1:42" ht="15.75">
      <c r="A717" s="385"/>
      <c r="B717" s="385"/>
      <c r="C717" s="385"/>
      <c r="D717" s="385"/>
      <c r="E717" s="385"/>
      <c r="F717" s="385"/>
      <c r="G717" s="385"/>
      <c r="H717" s="346"/>
      <c r="I717" s="346"/>
      <c r="J717" s="346"/>
      <c r="K717" s="346"/>
      <c r="L717" s="346"/>
      <c r="M717" s="346"/>
      <c r="N717" s="346"/>
      <c r="O717" s="346"/>
      <c r="P717" s="346"/>
      <c r="Q717" s="346"/>
      <c r="R717" s="346"/>
      <c r="S717" s="346"/>
      <c r="T717" s="346"/>
      <c r="U717" s="388"/>
      <c r="V717" s="346"/>
      <c r="W717" s="346"/>
      <c r="X717" s="346"/>
      <c r="Y717" s="346"/>
      <c r="Z717" s="346"/>
      <c r="AA717" s="346"/>
      <c r="AB717" s="346"/>
      <c r="AC717" s="346"/>
      <c r="AD717" s="346"/>
      <c r="AE717" s="346"/>
      <c r="AF717" s="346"/>
      <c r="AG717" s="346"/>
      <c r="AH717" s="346"/>
      <c r="AI717" s="346"/>
      <c r="AJ717" s="346"/>
      <c r="AK717" s="346"/>
      <c r="AL717" s="346"/>
      <c r="AM717" s="346"/>
      <c r="AN717" s="346"/>
      <c r="AO717" s="346"/>
      <c r="AP717" s="346"/>
    </row>
    <row r="718" spans="1:42" ht="15.75">
      <c r="A718" s="385"/>
      <c r="B718" s="385"/>
      <c r="C718" s="385"/>
      <c r="D718" s="385"/>
      <c r="E718" s="385"/>
      <c r="F718" s="385"/>
      <c r="G718" s="385"/>
      <c r="H718" s="346"/>
      <c r="I718" s="346"/>
      <c r="J718" s="346"/>
      <c r="K718" s="346"/>
      <c r="L718" s="346"/>
      <c r="M718" s="346"/>
      <c r="N718" s="346"/>
      <c r="O718" s="346"/>
      <c r="P718" s="346"/>
      <c r="Q718" s="346"/>
      <c r="R718" s="346"/>
      <c r="S718" s="346"/>
      <c r="T718" s="346"/>
      <c r="U718" s="388"/>
      <c r="V718" s="346"/>
      <c r="W718" s="346"/>
      <c r="X718" s="346"/>
      <c r="Y718" s="346"/>
      <c r="Z718" s="346"/>
      <c r="AA718" s="346"/>
      <c r="AB718" s="346"/>
      <c r="AC718" s="346"/>
      <c r="AD718" s="346"/>
      <c r="AE718" s="346"/>
      <c r="AF718" s="346"/>
      <c r="AG718" s="346"/>
      <c r="AH718" s="346"/>
      <c r="AI718" s="346"/>
      <c r="AJ718" s="346"/>
      <c r="AK718" s="346"/>
      <c r="AL718" s="346"/>
      <c r="AM718" s="346"/>
      <c r="AN718" s="346"/>
      <c r="AO718" s="346"/>
      <c r="AP718" s="346"/>
    </row>
    <row r="719" spans="1:42" ht="15.75">
      <c r="A719" s="385"/>
      <c r="B719" s="385"/>
      <c r="C719" s="385"/>
      <c r="D719" s="385"/>
      <c r="E719" s="385"/>
      <c r="F719" s="385"/>
      <c r="G719" s="385"/>
      <c r="H719" s="346"/>
      <c r="I719" s="346"/>
      <c r="J719" s="346"/>
      <c r="K719" s="346"/>
      <c r="L719" s="346"/>
      <c r="M719" s="346"/>
      <c r="N719" s="346"/>
      <c r="O719" s="346"/>
      <c r="P719" s="346"/>
      <c r="Q719" s="346"/>
      <c r="R719" s="346"/>
      <c r="S719" s="346"/>
      <c r="T719" s="346"/>
      <c r="U719" s="388"/>
      <c r="V719" s="346"/>
      <c r="W719" s="346"/>
      <c r="X719" s="346"/>
      <c r="Y719" s="346"/>
      <c r="Z719" s="346"/>
      <c r="AA719" s="346"/>
      <c r="AB719" s="346"/>
      <c r="AC719" s="346"/>
      <c r="AD719" s="346"/>
      <c r="AE719" s="346"/>
      <c r="AF719" s="346"/>
      <c r="AG719" s="346"/>
      <c r="AH719" s="346"/>
      <c r="AI719" s="346"/>
      <c r="AJ719" s="346"/>
      <c r="AK719" s="346"/>
      <c r="AL719" s="346"/>
      <c r="AM719" s="346"/>
      <c r="AN719" s="346"/>
      <c r="AO719" s="346"/>
      <c r="AP719" s="346"/>
    </row>
    <row r="720" spans="1:42" ht="15.75">
      <c r="A720" s="385"/>
      <c r="B720" s="385"/>
      <c r="C720" s="385"/>
      <c r="D720" s="385"/>
      <c r="E720" s="385"/>
      <c r="F720" s="385"/>
      <c r="G720" s="385"/>
      <c r="H720" s="346"/>
      <c r="I720" s="346"/>
      <c r="J720" s="346"/>
      <c r="K720" s="346"/>
      <c r="L720" s="346"/>
      <c r="M720" s="346"/>
      <c r="N720" s="346"/>
      <c r="O720" s="346"/>
      <c r="P720" s="346"/>
      <c r="Q720" s="346"/>
      <c r="R720" s="346"/>
      <c r="S720" s="346"/>
      <c r="T720" s="346"/>
      <c r="U720" s="388"/>
      <c r="V720" s="346"/>
      <c r="W720" s="346"/>
      <c r="X720" s="346"/>
      <c r="Y720" s="346"/>
      <c r="Z720" s="346"/>
      <c r="AA720" s="346"/>
      <c r="AB720" s="346"/>
      <c r="AC720" s="346"/>
      <c r="AD720" s="346"/>
      <c r="AE720" s="346"/>
      <c r="AF720" s="346"/>
      <c r="AG720" s="346"/>
      <c r="AH720" s="346"/>
      <c r="AI720" s="346"/>
      <c r="AJ720" s="346"/>
      <c r="AK720" s="346"/>
      <c r="AL720" s="346"/>
      <c r="AM720" s="346"/>
      <c r="AN720" s="346"/>
      <c r="AO720" s="346"/>
      <c r="AP720" s="346"/>
    </row>
    <row r="721" spans="1:42" ht="15.75">
      <c r="A721" s="385"/>
      <c r="B721" s="385"/>
      <c r="C721" s="385"/>
      <c r="D721" s="385"/>
      <c r="E721" s="385"/>
      <c r="F721" s="385"/>
      <c r="G721" s="385"/>
      <c r="H721" s="346"/>
      <c r="I721" s="346"/>
      <c r="J721" s="346"/>
      <c r="K721" s="346"/>
      <c r="L721" s="346"/>
      <c r="M721" s="346"/>
      <c r="N721" s="346"/>
      <c r="O721" s="346"/>
      <c r="P721" s="346"/>
      <c r="Q721" s="346"/>
      <c r="R721" s="346"/>
      <c r="S721" s="346"/>
      <c r="T721" s="346"/>
      <c r="U721" s="388"/>
      <c r="V721" s="346"/>
      <c r="W721" s="346"/>
      <c r="X721" s="346"/>
      <c r="Y721" s="346"/>
      <c r="Z721" s="346"/>
      <c r="AA721" s="346"/>
      <c r="AB721" s="346"/>
      <c r="AC721" s="346"/>
      <c r="AD721" s="346"/>
      <c r="AE721" s="346"/>
      <c r="AF721" s="346"/>
      <c r="AG721" s="346"/>
      <c r="AH721" s="346"/>
      <c r="AI721" s="346"/>
      <c r="AJ721" s="346"/>
      <c r="AK721" s="346"/>
      <c r="AL721" s="346"/>
      <c r="AM721" s="346"/>
      <c r="AN721" s="346"/>
      <c r="AO721" s="346"/>
      <c r="AP721" s="346"/>
    </row>
    <row r="722" spans="1:42" ht="15.75">
      <c r="A722" s="385"/>
      <c r="B722" s="385"/>
      <c r="C722" s="385"/>
      <c r="D722" s="385"/>
      <c r="E722" s="385"/>
      <c r="F722" s="385"/>
      <c r="G722" s="385"/>
      <c r="H722" s="346"/>
      <c r="I722" s="346"/>
      <c r="J722" s="346"/>
      <c r="K722" s="346"/>
      <c r="L722" s="346"/>
      <c r="M722" s="346"/>
      <c r="N722" s="346"/>
      <c r="O722" s="346"/>
      <c r="P722" s="346"/>
      <c r="Q722" s="346"/>
      <c r="R722" s="346"/>
      <c r="S722" s="346"/>
      <c r="T722" s="346"/>
      <c r="U722" s="388"/>
      <c r="V722" s="346"/>
      <c r="W722" s="346"/>
      <c r="X722" s="346"/>
      <c r="Y722" s="346"/>
      <c r="Z722" s="346"/>
      <c r="AA722" s="346"/>
      <c r="AB722" s="346"/>
      <c r="AC722" s="346"/>
      <c r="AD722" s="346"/>
      <c r="AE722" s="346"/>
      <c r="AF722" s="346"/>
      <c r="AG722" s="346"/>
      <c r="AH722" s="346"/>
      <c r="AI722" s="346"/>
      <c r="AJ722" s="346"/>
      <c r="AK722" s="346"/>
      <c r="AL722" s="346"/>
      <c r="AM722" s="346"/>
      <c r="AN722" s="346"/>
      <c r="AO722" s="346"/>
      <c r="AP722" s="346"/>
    </row>
    <row r="723" spans="1:42" ht="15.75">
      <c r="A723" s="385"/>
      <c r="B723" s="385"/>
      <c r="C723" s="385"/>
      <c r="D723" s="385"/>
      <c r="E723" s="385"/>
      <c r="F723" s="385"/>
      <c r="G723" s="385"/>
      <c r="H723" s="346"/>
      <c r="I723" s="346"/>
      <c r="J723" s="346"/>
      <c r="K723" s="346"/>
      <c r="L723" s="346"/>
      <c r="M723" s="346"/>
      <c r="N723" s="346"/>
      <c r="O723" s="346"/>
      <c r="P723" s="346"/>
      <c r="Q723" s="346"/>
      <c r="R723" s="346"/>
      <c r="S723" s="346"/>
      <c r="T723" s="346"/>
      <c r="U723" s="388"/>
      <c r="V723" s="346"/>
      <c r="W723" s="346"/>
      <c r="X723" s="346"/>
      <c r="Y723" s="346"/>
      <c r="Z723" s="346"/>
      <c r="AA723" s="346"/>
      <c r="AB723" s="346"/>
      <c r="AC723" s="346"/>
      <c r="AD723" s="346"/>
      <c r="AE723" s="346"/>
      <c r="AF723" s="346"/>
      <c r="AG723" s="346"/>
      <c r="AH723" s="346"/>
      <c r="AI723" s="346"/>
      <c r="AJ723" s="346"/>
      <c r="AK723" s="346"/>
      <c r="AL723" s="346"/>
      <c r="AM723" s="346"/>
      <c r="AN723" s="346"/>
      <c r="AO723" s="346"/>
      <c r="AP723" s="346"/>
    </row>
    <row r="724" spans="1:42" ht="15.75">
      <c r="A724" s="385"/>
      <c r="B724" s="385"/>
      <c r="C724" s="385"/>
      <c r="D724" s="385"/>
      <c r="E724" s="385"/>
      <c r="F724" s="385"/>
      <c r="G724" s="385"/>
      <c r="H724" s="346"/>
      <c r="I724" s="346"/>
      <c r="J724" s="346"/>
      <c r="K724" s="346"/>
      <c r="L724" s="346"/>
      <c r="M724" s="346"/>
      <c r="N724" s="346"/>
      <c r="O724" s="346"/>
      <c r="P724" s="346"/>
      <c r="Q724" s="346"/>
      <c r="R724" s="346"/>
      <c r="S724" s="346"/>
      <c r="T724" s="346"/>
      <c r="U724" s="388"/>
      <c r="V724" s="346"/>
      <c r="W724" s="346"/>
      <c r="X724" s="346"/>
      <c r="Y724" s="346"/>
      <c r="Z724" s="346"/>
      <c r="AA724" s="346"/>
      <c r="AB724" s="346"/>
      <c r="AC724" s="346"/>
      <c r="AD724" s="346"/>
      <c r="AE724" s="346"/>
      <c r="AF724" s="346"/>
      <c r="AG724" s="346"/>
      <c r="AH724" s="346"/>
      <c r="AI724" s="346"/>
      <c r="AJ724" s="346"/>
      <c r="AK724" s="346"/>
      <c r="AL724" s="346"/>
      <c r="AM724" s="346"/>
      <c r="AN724" s="346"/>
      <c r="AO724" s="346"/>
      <c r="AP724" s="346"/>
    </row>
    <row r="725" spans="1:42" ht="15.75">
      <c r="A725" s="385"/>
      <c r="B725" s="385"/>
      <c r="C725" s="385"/>
      <c r="D725" s="385"/>
      <c r="E725" s="385"/>
      <c r="F725" s="385"/>
      <c r="G725" s="385"/>
      <c r="H725" s="346"/>
      <c r="I725" s="346"/>
      <c r="J725" s="346"/>
      <c r="K725" s="346"/>
      <c r="L725" s="346"/>
      <c r="M725" s="346"/>
      <c r="N725" s="346"/>
      <c r="O725" s="346"/>
      <c r="P725" s="346"/>
      <c r="Q725" s="346"/>
      <c r="R725" s="346"/>
      <c r="S725" s="346"/>
      <c r="T725" s="346"/>
      <c r="U725" s="388"/>
      <c r="V725" s="346"/>
      <c r="W725" s="346"/>
      <c r="X725" s="346"/>
      <c r="Y725" s="346"/>
      <c r="Z725" s="346"/>
      <c r="AA725" s="346"/>
      <c r="AB725" s="346"/>
      <c r="AC725" s="346"/>
      <c r="AD725" s="346"/>
      <c r="AE725" s="346"/>
      <c r="AF725" s="346"/>
      <c r="AG725" s="346"/>
      <c r="AH725" s="346"/>
      <c r="AI725" s="346"/>
      <c r="AJ725" s="346"/>
      <c r="AK725" s="346"/>
      <c r="AL725" s="346"/>
      <c r="AM725" s="346"/>
      <c r="AN725" s="346"/>
      <c r="AO725" s="346"/>
      <c r="AP725" s="346"/>
    </row>
    <row r="726" spans="1:42" ht="15.75">
      <c r="A726" s="385"/>
      <c r="B726" s="385"/>
      <c r="C726" s="385"/>
      <c r="D726" s="385"/>
      <c r="E726" s="385"/>
      <c r="F726" s="385"/>
      <c r="G726" s="385"/>
      <c r="H726" s="346"/>
      <c r="I726" s="346"/>
      <c r="J726" s="346"/>
      <c r="K726" s="346"/>
      <c r="L726" s="346"/>
      <c r="M726" s="346"/>
      <c r="N726" s="346"/>
      <c r="O726" s="346"/>
      <c r="P726" s="346"/>
      <c r="Q726" s="346"/>
      <c r="R726" s="346"/>
      <c r="S726" s="346"/>
      <c r="T726" s="346"/>
      <c r="U726" s="388"/>
      <c r="V726" s="346"/>
      <c r="W726" s="346"/>
      <c r="X726" s="346"/>
      <c r="Y726" s="346"/>
      <c r="Z726" s="346"/>
      <c r="AA726" s="346"/>
      <c r="AB726" s="346"/>
      <c r="AC726" s="346"/>
      <c r="AD726" s="346"/>
      <c r="AE726" s="346"/>
      <c r="AF726" s="346"/>
      <c r="AG726" s="346"/>
      <c r="AH726" s="346"/>
      <c r="AI726" s="346"/>
      <c r="AJ726" s="346"/>
      <c r="AK726" s="346"/>
      <c r="AL726" s="346"/>
      <c r="AM726" s="346"/>
      <c r="AN726" s="346"/>
      <c r="AO726" s="346"/>
      <c r="AP726" s="346"/>
    </row>
    <row r="727" spans="1:42" ht="15.75">
      <c r="A727" s="385"/>
      <c r="B727" s="385"/>
      <c r="C727" s="385"/>
      <c r="D727" s="385"/>
      <c r="E727" s="385"/>
      <c r="F727" s="385"/>
      <c r="G727" s="385"/>
      <c r="H727" s="346"/>
      <c r="I727" s="346"/>
      <c r="J727" s="346"/>
      <c r="K727" s="346"/>
      <c r="L727" s="346"/>
      <c r="M727" s="346"/>
      <c r="N727" s="346"/>
      <c r="O727" s="346"/>
      <c r="P727" s="346"/>
      <c r="Q727" s="346"/>
      <c r="R727" s="346"/>
      <c r="S727" s="346"/>
      <c r="T727" s="346"/>
      <c r="U727" s="388"/>
      <c r="V727" s="346"/>
      <c r="W727" s="346"/>
      <c r="X727" s="346"/>
      <c r="Y727" s="346"/>
      <c r="Z727" s="346"/>
      <c r="AA727" s="346"/>
      <c r="AB727" s="346"/>
      <c r="AC727" s="346"/>
      <c r="AD727" s="346"/>
      <c r="AE727" s="346"/>
      <c r="AF727" s="346"/>
      <c r="AG727" s="346"/>
      <c r="AH727" s="346"/>
      <c r="AI727" s="346"/>
      <c r="AJ727" s="346"/>
      <c r="AK727" s="346"/>
      <c r="AL727" s="346"/>
      <c r="AM727" s="346"/>
      <c r="AN727" s="346"/>
      <c r="AO727" s="346"/>
      <c r="AP727" s="346"/>
    </row>
    <row r="728" spans="1:42" ht="15.75">
      <c r="A728" s="385"/>
      <c r="B728" s="385"/>
      <c r="C728" s="385"/>
      <c r="D728" s="385"/>
      <c r="E728" s="385"/>
      <c r="F728" s="385"/>
      <c r="G728" s="385"/>
      <c r="H728" s="346"/>
      <c r="I728" s="346"/>
      <c r="J728" s="346"/>
      <c r="K728" s="346"/>
      <c r="L728" s="346"/>
      <c r="M728" s="346"/>
      <c r="N728" s="346"/>
      <c r="O728" s="346"/>
      <c r="P728" s="346"/>
      <c r="Q728" s="346"/>
      <c r="R728" s="346"/>
      <c r="S728" s="346"/>
      <c r="T728" s="346"/>
      <c r="U728" s="388"/>
      <c r="V728" s="346"/>
      <c r="W728" s="346"/>
      <c r="X728" s="346"/>
      <c r="Y728" s="346"/>
      <c r="Z728" s="346"/>
      <c r="AA728" s="346"/>
      <c r="AB728" s="346"/>
      <c r="AC728" s="346"/>
      <c r="AD728" s="346"/>
      <c r="AE728" s="346"/>
      <c r="AF728" s="346"/>
      <c r="AG728" s="346"/>
      <c r="AH728" s="346"/>
      <c r="AI728" s="346"/>
      <c r="AJ728" s="346"/>
      <c r="AK728" s="346"/>
      <c r="AL728" s="346"/>
      <c r="AM728" s="346"/>
      <c r="AN728" s="346"/>
      <c r="AO728" s="346"/>
      <c r="AP728" s="346"/>
    </row>
    <row r="729" spans="1:42" ht="15.75">
      <c r="A729" s="385"/>
      <c r="B729" s="385"/>
      <c r="C729" s="385"/>
      <c r="D729" s="385"/>
      <c r="E729" s="385"/>
      <c r="F729" s="385"/>
      <c r="G729" s="385"/>
      <c r="H729" s="346"/>
      <c r="I729" s="346"/>
      <c r="J729" s="346"/>
      <c r="K729" s="346"/>
      <c r="L729" s="346"/>
      <c r="M729" s="346"/>
      <c r="N729" s="346"/>
      <c r="O729" s="346"/>
      <c r="P729" s="346"/>
      <c r="Q729" s="346"/>
      <c r="R729" s="346"/>
      <c r="S729" s="346"/>
      <c r="T729" s="346"/>
      <c r="U729" s="388"/>
      <c r="V729" s="346"/>
      <c r="W729" s="346"/>
      <c r="X729" s="346"/>
      <c r="Y729" s="346"/>
      <c r="Z729" s="346"/>
      <c r="AA729" s="346"/>
      <c r="AB729" s="346"/>
      <c r="AC729" s="346"/>
      <c r="AD729" s="346"/>
      <c r="AE729" s="346"/>
      <c r="AF729" s="346"/>
      <c r="AG729" s="346"/>
      <c r="AH729" s="346"/>
      <c r="AI729" s="346"/>
      <c r="AJ729" s="346"/>
      <c r="AK729" s="346"/>
      <c r="AL729" s="346"/>
      <c r="AM729" s="346"/>
      <c r="AN729" s="346"/>
      <c r="AO729" s="346"/>
      <c r="AP729" s="346"/>
    </row>
    <row r="730" spans="1:42" ht="15.75">
      <c r="A730" s="385"/>
      <c r="B730" s="385"/>
      <c r="C730" s="385"/>
      <c r="D730" s="385"/>
      <c r="E730" s="385"/>
      <c r="F730" s="385"/>
      <c r="G730" s="385"/>
      <c r="H730" s="346"/>
      <c r="I730" s="346"/>
      <c r="J730" s="346"/>
      <c r="K730" s="346"/>
      <c r="L730" s="346"/>
      <c r="M730" s="346"/>
      <c r="N730" s="346"/>
      <c r="O730" s="346"/>
      <c r="P730" s="346"/>
      <c r="Q730" s="346"/>
      <c r="R730" s="346"/>
      <c r="S730" s="346"/>
      <c r="T730" s="346"/>
      <c r="U730" s="388"/>
      <c r="V730" s="346"/>
      <c r="W730" s="346"/>
      <c r="X730" s="346"/>
      <c r="Y730" s="346"/>
      <c r="Z730" s="346"/>
      <c r="AA730" s="346"/>
      <c r="AB730" s="346"/>
      <c r="AC730" s="346"/>
      <c r="AD730" s="346"/>
      <c r="AE730" s="346"/>
      <c r="AF730" s="346"/>
      <c r="AG730" s="346"/>
      <c r="AH730" s="346"/>
      <c r="AI730" s="346"/>
      <c r="AJ730" s="346"/>
      <c r="AK730" s="346"/>
      <c r="AL730" s="346"/>
      <c r="AM730" s="346"/>
      <c r="AN730" s="346"/>
      <c r="AO730" s="346"/>
      <c r="AP730" s="346"/>
    </row>
    <row r="731" spans="1:42" ht="15.75">
      <c r="A731" s="385"/>
      <c r="B731" s="385"/>
      <c r="C731" s="385"/>
      <c r="D731" s="385"/>
      <c r="E731" s="385"/>
      <c r="F731" s="385"/>
      <c r="G731" s="385"/>
      <c r="H731" s="346"/>
      <c r="I731" s="346"/>
      <c r="J731" s="346"/>
      <c r="K731" s="346"/>
      <c r="L731" s="346"/>
      <c r="M731" s="346"/>
      <c r="N731" s="346"/>
      <c r="O731" s="346"/>
      <c r="P731" s="346"/>
      <c r="Q731" s="346"/>
      <c r="R731" s="346"/>
      <c r="S731" s="346"/>
      <c r="T731" s="346"/>
      <c r="U731" s="388"/>
      <c r="V731" s="346"/>
      <c r="W731" s="346"/>
      <c r="X731" s="346"/>
      <c r="Y731" s="346"/>
      <c r="Z731" s="346"/>
      <c r="AA731" s="346"/>
      <c r="AB731" s="346"/>
      <c r="AC731" s="346"/>
      <c r="AD731" s="346"/>
      <c r="AE731" s="346"/>
      <c r="AF731" s="346"/>
      <c r="AG731" s="346"/>
      <c r="AH731" s="346"/>
      <c r="AI731" s="346"/>
      <c r="AJ731" s="346"/>
      <c r="AK731" s="346"/>
      <c r="AL731" s="346"/>
      <c r="AM731" s="346"/>
      <c r="AN731" s="346"/>
      <c r="AO731" s="346"/>
      <c r="AP731" s="346"/>
    </row>
    <row r="732" spans="1:42" ht="15.75">
      <c r="A732" s="385"/>
      <c r="B732" s="385"/>
      <c r="C732" s="385"/>
      <c r="D732" s="385"/>
      <c r="E732" s="385"/>
      <c r="F732" s="385"/>
      <c r="G732" s="385"/>
      <c r="H732" s="346"/>
      <c r="I732" s="346"/>
      <c r="J732" s="346"/>
      <c r="K732" s="346"/>
      <c r="L732" s="346"/>
      <c r="M732" s="346"/>
      <c r="N732" s="346"/>
      <c r="O732" s="346"/>
      <c r="P732" s="346"/>
      <c r="Q732" s="346"/>
      <c r="R732" s="346"/>
      <c r="S732" s="346"/>
      <c r="T732" s="346"/>
      <c r="U732" s="388"/>
      <c r="V732" s="346"/>
      <c r="W732" s="346"/>
      <c r="X732" s="346"/>
      <c r="Y732" s="346"/>
      <c r="Z732" s="346"/>
      <c r="AA732" s="346"/>
      <c r="AB732" s="346"/>
      <c r="AC732" s="346"/>
      <c r="AD732" s="346"/>
      <c r="AE732" s="346"/>
      <c r="AF732" s="346"/>
      <c r="AG732" s="346"/>
      <c r="AH732" s="346"/>
      <c r="AI732" s="346"/>
      <c r="AJ732" s="346"/>
      <c r="AK732" s="346"/>
      <c r="AL732" s="346"/>
      <c r="AM732" s="346"/>
      <c r="AN732" s="346"/>
      <c r="AO732" s="346"/>
      <c r="AP732" s="346"/>
    </row>
    <row r="733" spans="1:42" ht="15.75">
      <c r="A733" s="385"/>
      <c r="B733" s="385"/>
      <c r="C733" s="385"/>
      <c r="D733" s="385"/>
      <c r="E733" s="385"/>
      <c r="F733" s="385"/>
      <c r="G733" s="385"/>
      <c r="H733" s="346"/>
      <c r="I733" s="346"/>
      <c r="J733" s="346"/>
      <c r="K733" s="346"/>
      <c r="L733" s="346"/>
      <c r="M733" s="346"/>
      <c r="N733" s="346"/>
      <c r="O733" s="346"/>
      <c r="P733" s="346"/>
      <c r="Q733" s="346"/>
      <c r="R733" s="346"/>
      <c r="S733" s="346"/>
      <c r="T733" s="346"/>
      <c r="U733" s="388"/>
      <c r="V733" s="346"/>
      <c r="W733" s="346"/>
      <c r="X733" s="346"/>
      <c r="Y733" s="346"/>
      <c r="Z733" s="346"/>
      <c r="AA733" s="346"/>
      <c r="AB733" s="346"/>
      <c r="AC733" s="346"/>
      <c r="AD733" s="346"/>
      <c r="AE733" s="346"/>
      <c r="AF733" s="346"/>
      <c r="AG733" s="346"/>
      <c r="AH733" s="346"/>
      <c r="AI733" s="346"/>
      <c r="AJ733" s="346"/>
      <c r="AK733" s="346"/>
      <c r="AL733" s="346"/>
      <c r="AM733" s="346"/>
      <c r="AN733" s="346"/>
      <c r="AO733" s="346"/>
      <c r="AP733" s="346"/>
    </row>
    <row r="734" spans="1:42" ht="15.75">
      <c r="A734" s="385"/>
      <c r="B734" s="385"/>
      <c r="C734" s="385"/>
      <c r="D734" s="385"/>
      <c r="E734" s="385"/>
      <c r="F734" s="385"/>
      <c r="G734" s="385"/>
      <c r="H734" s="346"/>
      <c r="I734" s="346"/>
      <c r="J734" s="346"/>
      <c r="K734" s="346"/>
      <c r="L734" s="346"/>
      <c r="M734" s="346"/>
      <c r="N734" s="346"/>
      <c r="O734" s="346"/>
      <c r="P734" s="346"/>
      <c r="Q734" s="346"/>
      <c r="R734" s="346"/>
      <c r="S734" s="346"/>
      <c r="T734" s="346"/>
      <c r="U734" s="388"/>
      <c r="V734" s="346"/>
      <c r="W734" s="346"/>
      <c r="X734" s="346"/>
      <c r="Y734" s="346"/>
      <c r="Z734" s="346"/>
      <c r="AA734" s="346"/>
      <c r="AB734" s="346"/>
      <c r="AC734" s="346"/>
      <c r="AD734" s="346"/>
      <c r="AE734" s="346"/>
      <c r="AF734" s="346"/>
      <c r="AG734" s="346"/>
      <c r="AH734" s="346"/>
      <c r="AI734" s="346"/>
      <c r="AJ734" s="346"/>
      <c r="AK734" s="346"/>
      <c r="AL734" s="346"/>
      <c r="AM734" s="346"/>
      <c r="AN734" s="346"/>
      <c r="AO734" s="346"/>
      <c r="AP734" s="346"/>
    </row>
    <row r="735" spans="1:42" ht="15.75">
      <c r="A735" s="385"/>
      <c r="B735" s="385"/>
      <c r="C735" s="385"/>
      <c r="D735" s="385"/>
      <c r="E735" s="385"/>
      <c r="F735" s="385"/>
      <c r="G735" s="385"/>
      <c r="H735" s="346"/>
      <c r="I735" s="346"/>
      <c r="J735" s="346"/>
      <c r="K735" s="346"/>
      <c r="L735" s="346"/>
      <c r="M735" s="346"/>
      <c r="N735" s="346"/>
      <c r="O735" s="346"/>
      <c r="P735" s="346"/>
      <c r="Q735" s="346"/>
      <c r="R735" s="346"/>
      <c r="S735" s="346"/>
      <c r="T735" s="346"/>
      <c r="U735" s="388"/>
      <c r="V735" s="346"/>
      <c r="W735" s="346"/>
      <c r="X735" s="346"/>
      <c r="Y735" s="346"/>
      <c r="Z735" s="346"/>
      <c r="AA735" s="346"/>
      <c r="AB735" s="346"/>
      <c r="AC735" s="346"/>
      <c r="AD735" s="346"/>
      <c r="AE735" s="346"/>
      <c r="AF735" s="346"/>
      <c r="AG735" s="346"/>
      <c r="AH735" s="346"/>
      <c r="AI735" s="346"/>
      <c r="AJ735" s="346"/>
      <c r="AK735" s="346"/>
      <c r="AL735" s="346"/>
      <c r="AM735" s="346"/>
      <c r="AN735" s="346"/>
      <c r="AO735" s="346"/>
      <c r="AP735" s="346"/>
    </row>
    <row r="736" spans="1:42" ht="15.75">
      <c r="A736" s="385"/>
      <c r="B736" s="385"/>
      <c r="C736" s="385"/>
      <c r="D736" s="385"/>
      <c r="E736" s="385"/>
      <c r="F736" s="385"/>
      <c r="G736" s="385"/>
      <c r="H736" s="346"/>
      <c r="I736" s="346"/>
      <c r="J736" s="346"/>
      <c r="K736" s="346"/>
      <c r="L736" s="346"/>
      <c r="M736" s="346"/>
      <c r="N736" s="346"/>
      <c r="O736" s="346"/>
      <c r="P736" s="346"/>
      <c r="Q736" s="346"/>
      <c r="R736" s="346"/>
      <c r="S736" s="346"/>
      <c r="T736" s="346"/>
      <c r="U736" s="388"/>
      <c r="V736" s="346"/>
      <c r="W736" s="346"/>
      <c r="X736" s="346"/>
      <c r="Y736" s="346"/>
      <c r="Z736" s="346"/>
      <c r="AA736" s="346"/>
      <c r="AB736" s="346"/>
      <c r="AC736" s="346"/>
      <c r="AD736" s="346"/>
      <c r="AE736" s="346"/>
      <c r="AF736" s="346"/>
      <c r="AG736" s="346"/>
      <c r="AH736" s="346"/>
      <c r="AI736" s="346"/>
      <c r="AJ736" s="346"/>
      <c r="AK736" s="346"/>
      <c r="AL736" s="346"/>
      <c r="AM736" s="346"/>
      <c r="AN736" s="346"/>
      <c r="AO736" s="346"/>
      <c r="AP736" s="346"/>
    </row>
    <row r="737" spans="1:42" ht="15.75">
      <c r="A737" s="385"/>
      <c r="B737" s="385"/>
      <c r="C737" s="385"/>
      <c r="D737" s="385"/>
      <c r="E737" s="385"/>
      <c r="F737" s="385"/>
      <c r="G737" s="385"/>
      <c r="H737" s="346"/>
      <c r="I737" s="346"/>
      <c r="J737" s="346"/>
      <c r="K737" s="346"/>
      <c r="L737" s="346"/>
      <c r="M737" s="346"/>
      <c r="N737" s="346"/>
      <c r="O737" s="346"/>
      <c r="P737" s="346"/>
      <c r="Q737" s="346"/>
      <c r="R737" s="346"/>
      <c r="S737" s="346"/>
      <c r="T737" s="346"/>
      <c r="U737" s="388"/>
      <c r="V737" s="346"/>
      <c r="W737" s="346"/>
      <c r="X737" s="346"/>
      <c r="Y737" s="346"/>
      <c r="Z737" s="346"/>
      <c r="AA737" s="346"/>
      <c r="AB737" s="346"/>
      <c r="AC737" s="346"/>
      <c r="AD737" s="346"/>
      <c r="AE737" s="346"/>
      <c r="AF737" s="346"/>
      <c r="AG737" s="346"/>
      <c r="AH737" s="346"/>
      <c r="AI737" s="346"/>
      <c r="AJ737" s="346"/>
      <c r="AK737" s="346"/>
      <c r="AL737" s="346"/>
      <c r="AM737" s="346"/>
      <c r="AN737" s="346"/>
      <c r="AO737" s="346"/>
      <c r="AP737" s="346"/>
    </row>
    <row r="738" spans="1:42" ht="15.75">
      <c r="A738" s="385"/>
      <c r="B738" s="385"/>
      <c r="C738" s="385"/>
      <c r="D738" s="385"/>
      <c r="E738" s="385"/>
      <c r="F738" s="385"/>
      <c r="G738" s="385"/>
      <c r="H738" s="346"/>
      <c r="I738" s="346"/>
      <c r="J738" s="346"/>
      <c r="K738" s="346"/>
      <c r="L738" s="346"/>
      <c r="M738" s="346"/>
      <c r="N738" s="346"/>
      <c r="O738" s="346"/>
      <c r="P738" s="346"/>
      <c r="Q738" s="346"/>
      <c r="R738" s="346"/>
      <c r="S738" s="346"/>
      <c r="T738" s="346"/>
      <c r="U738" s="388"/>
      <c r="V738" s="346"/>
      <c r="W738" s="346"/>
      <c r="X738" s="346"/>
      <c r="Y738" s="346"/>
      <c r="Z738" s="346"/>
      <c r="AA738" s="346"/>
      <c r="AB738" s="346"/>
      <c r="AC738" s="346"/>
      <c r="AD738" s="346"/>
      <c r="AE738" s="346"/>
      <c r="AF738" s="346"/>
      <c r="AG738" s="346"/>
      <c r="AH738" s="346"/>
      <c r="AI738" s="346"/>
      <c r="AJ738" s="346"/>
      <c r="AK738" s="346"/>
      <c r="AL738" s="346"/>
      <c r="AM738" s="346"/>
      <c r="AN738" s="346"/>
      <c r="AO738" s="346"/>
      <c r="AP738" s="346"/>
    </row>
    <row r="739" spans="1:42" ht="15.75">
      <c r="A739" s="385"/>
      <c r="B739" s="385"/>
      <c r="C739" s="385"/>
      <c r="D739" s="385"/>
      <c r="E739" s="385"/>
      <c r="F739" s="385"/>
      <c r="G739" s="385"/>
      <c r="H739" s="346"/>
      <c r="I739" s="346"/>
      <c r="J739" s="346"/>
      <c r="K739" s="346"/>
      <c r="L739" s="346"/>
      <c r="M739" s="346"/>
      <c r="N739" s="346"/>
      <c r="O739" s="346"/>
      <c r="P739" s="346"/>
      <c r="Q739" s="346"/>
      <c r="R739" s="346"/>
      <c r="S739" s="346"/>
      <c r="T739" s="346"/>
      <c r="U739" s="388"/>
      <c r="V739" s="346"/>
      <c r="W739" s="346"/>
      <c r="X739" s="346"/>
      <c r="Y739" s="346"/>
      <c r="Z739" s="346"/>
      <c r="AA739" s="346"/>
      <c r="AB739" s="346"/>
      <c r="AC739" s="346"/>
      <c r="AD739" s="346"/>
      <c r="AE739" s="346"/>
      <c r="AF739" s="346"/>
      <c r="AG739" s="346"/>
      <c r="AH739" s="346"/>
      <c r="AI739" s="346"/>
      <c r="AJ739" s="346"/>
      <c r="AK739" s="346"/>
      <c r="AL739" s="346"/>
      <c r="AM739" s="346"/>
      <c r="AN739" s="346"/>
      <c r="AO739" s="346"/>
      <c r="AP739" s="346"/>
    </row>
    <row r="740" spans="1:42" ht="15.75">
      <c r="A740" s="385"/>
      <c r="B740" s="385"/>
      <c r="C740" s="385"/>
      <c r="D740" s="385"/>
      <c r="E740" s="385"/>
      <c r="F740" s="385"/>
      <c r="G740" s="385"/>
      <c r="H740" s="346"/>
      <c r="I740" s="346"/>
      <c r="J740" s="346"/>
      <c r="K740" s="346"/>
      <c r="L740" s="346"/>
      <c r="M740" s="346"/>
      <c r="N740" s="346"/>
      <c r="O740" s="346"/>
      <c r="P740" s="346"/>
      <c r="Q740" s="346"/>
      <c r="R740" s="346"/>
      <c r="S740" s="346"/>
      <c r="T740" s="346"/>
      <c r="U740" s="388"/>
      <c r="V740" s="346"/>
      <c r="W740" s="346"/>
      <c r="X740" s="346"/>
      <c r="Y740" s="346"/>
      <c r="Z740" s="346"/>
      <c r="AA740" s="346"/>
      <c r="AB740" s="346"/>
      <c r="AC740" s="346"/>
      <c r="AD740" s="346"/>
      <c r="AE740" s="346"/>
      <c r="AF740" s="346"/>
      <c r="AG740" s="346"/>
      <c r="AH740" s="346"/>
      <c r="AI740" s="346"/>
      <c r="AJ740" s="346"/>
      <c r="AK740" s="346"/>
      <c r="AL740" s="346"/>
      <c r="AM740" s="346"/>
      <c r="AN740" s="346"/>
      <c r="AO740" s="346"/>
      <c r="AP740" s="346"/>
    </row>
    <row r="741" spans="1:42" ht="15.75">
      <c r="A741" s="385"/>
      <c r="B741" s="385"/>
      <c r="C741" s="385"/>
      <c r="D741" s="385"/>
      <c r="E741" s="385"/>
      <c r="F741" s="385"/>
      <c r="G741" s="385"/>
      <c r="H741" s="346"/>
      <c r="I741" s="346"/>
      <c r="J741" s="346"/>
      <c r="K741" s="346"/>
      <c r="L741" s="346"/>
      <c r="M741" s="346"/>
      <c r="N741" s="346"/>
      <c r="O741" s="346"/>
      <c r="P741" s="346"/>
      <c r="Q741" s="346"/>
      <c r="R741" s="346"/>
      <c r="S741" s="346"/>
      <c r="T741" s="346"/>
      <c r="U741" s="388"/>
      <c r="V741" s="346"/>
      <c r="W741" s="346"/>
      <c r="X741" s="346"/>
      <c r="Y741" s="346"/>
      <c r="Z741" s="346"/>
      <c r="AA741" s="346"/>
      <c r="AB741" s="346"/>
      <c r="AC741" s="346"/>
      <c r="AD741" s="346"/>
      <c r="AE741" s="346"/>
      <c r="AF741" s="346"/>
      <c r="AG741" s="346"/>
      <c r="AH741" s="346"/>
      <c r="AI741" s="346"/>
      <c r="AJ741" s="346"/>
      <c r="AK741" s="346"/>
      <c r="AL741" s="346"/>
      <c r="AM741" s="346"/>
      <c r="AN741" s="346"/>
      <c r="AO741" s="346"/>
      <c r="AP741" s="346"/>
    </row>
    <row r="742" spans="1:42" ht="15.75">
      <c r="A742" s="385"/>
      <c r="B742" s="385"/>
      <c r="C742" s="385"/>
      <c r="D742" s="385"/>
      <c r="E742" s="385"/>
      <c r="F742" s="385"/>
      <c r="G742" s="385"/>
      <c r="H742" s="346"/>
      <c r="I742" s="346"/>
      <c r="J742" s="346"/>
      <c r="K742" s="346"/>
      <c r="L742" s="346"/>
      <c r="M742" s="346"/>
      <c r="N742" s="346"/>
      <c r="O742" s="346"/>
      <c r="P742" s="346"/>
      <c r="Q742" s="346"/>
      <c r="R742" s="346"/>
      <c r="S742" s="346"/>
      <c r="T742" s="346"/>
      <c r="U742" s="388"/>
      <c r="V742" s="346"/>
      <c r="W742" s="346"/>
      <c r="X742" s="346"/>
      <c r="Y742" s="346"/>
      <c r="Z742" s="346"/>
      <c r="AA742" s="346"/>
      <c r="AB742" s="346"/>
      <c r="AC742" s="346"/>
      <c r="AD742" s="346"/>
      <c r="AE742" s="346"/>
      <c r="AF742" s="346"/>
      <c r="AG742" s="346"/>
      <c r="AH742" s="346"/>
      <c r="AI742" s="346"/>
      <c r="AJ742" s="346"/>
      <c r="AK742" s="346"/>
      <c r="AL742" s="346"/>
      <c r="AM742" s="346"/>
      <c r="AN742" s="346"/>
      <c r="AO742" s="346"/>
      <c r="AP742" s="346"/>
    </row>
    <row r="743" spans="1:42" ht="15.75">
      <c r="A743" s="385"/>
      <c r="B743" s="385"/>
      <c r="C743" s="385"/>
      <c r="D743" s="385"/>
      <c r="E743" s="385"/>
      <c r="F743" s="385"/>
      <c r="G743" s="385"/>
      <c r="H743" s="346"/>
      <c r="I743" s="346"/>
      <c r="J743" s="346"/>
      <c r="K743" s="346"/>
      <c r="L743" s="346"/>
      <c r="M743" s="346"/>
      <c r="N743" s="346"/>
      <c r="O743" s="346"/>
      <c r="P743" s="346"/>
      <c r="Q743" s="346"/>
      <c r="R743" s="346"/>
      <c r="S743" s="346"/>
      <c r="T743" s="346"/>
      <c r="U743" s="388"/>
      <c r="V743" s="346"/>
      <c r="W743" s="346"/>
      <c r="X743" s="346"/>
      <c r="Y743" s="346"/>
      <c r="Z743" s="346"/>
      <c r="AA743" s="346"/>
      <c r="AB743" s="346"/>
      <c r="AC743" s="346"/>
      <c r="AD743" s="346"/>
      <c r="AE743" s="346"/>
      <c r="AF743" s="346"/>
      <c r="AG743" s="346"/>
      <c r="AH743" s="346"/>
      <c r="AI743" s="346"/>
      <c r="AJ743" s="346"/>
      <c r="AK743" s="346"/>
      <c r="AL743" s="346"/>
      <c r="AM743" s="346"/>
      <c r="AN743" s="346"/>
      <c r="AO743" s="346"/>
      <c r="AP743" s="346"/>
    </row>
    <row r="744" spans="1:42" ht="15.75">
      <c r="A744" s="385"/>
      <c r="B744" s="385"/>
      <c r="C744" s="385"/>
      <c r="D744" s="385"/>
      <c r="E744" s="385"/>
      <c r="F744" s="385"/>
      <c r="G744" s="385"/>
      <c r="H744" s="346"/>
      <c r="I744" s="346"/>
      <c r="J744" s="346"/>
      <c r="K744" s="346"/>
      <c r="L744" s="346"/>
      <c r="M744" s="346"/>
      <c r="N744" s="346"/>
      <c r="O744" s="346"/>
      <c r="P744" s="346"/>
      <c r="Q744" s="346"/>
      <c r="R744" s="346"/>
      <c r="S744" s="346"/>
      <c r="T744" s="346"/>
      <c r="U744" s="388"/>
      <c r="V744" s="346"/>
      <c r="W744" s="346"/>
      <c r="X744" s="346"/>
      <c r="Y744" s="346"/>
      <c r="Z744" s="346"/>
      <c r="AA744" s="346"/>
      <c r="AB744" s="346"/>
      <c r="AC744" s="346"/>
      <c r="AD744" s="346"/>
      <c r="AE744" s="346"/>
      <c r="AF744" s="346"/>
      <c r="AG744" s="346"/>
      <c r="AH744" s="346"/>
      <c r="AI744" s="346"/>
      <c r="AJ744" s="346"/>
      <c r="AK744" s="346"/>
      <c r="AL744" s="346"/>
      <c r="AM744" s="346"/>
      <c r="AN744" s="346"/>
      <c r="AO744" s="346"/>
      <c r="AP744" s="346"/>
    </row>
    <row r="745" spans="1:42" ht="15.75">
      <c r="A745" s="385"/>
      <c r="B745" s="385"/>
      <c r="C745" s="385"/>
      <c r="D745" s="385"/>
      <c r="E745" s="385"/>
      <c r="F745" s="385"/>
      <c r="G745" s="385"/>
      <c r="H745" s="346"/>
      <c r="I745" s="346"/>
      <c r="J745" s="346"/>
      <c r="K745" s="346"/>
      <c r="L745" s="346"/>
      <c r="M745" s="346"/>
      <c r="N745" s="346"/>
      <c r="O745" s="346"/>
      <c r="P745" s="346"/>
      <c r="Q745" s="346"/>
      <c r="R745" s="346"/>
      <c r="S745" s="346"/>
      <c r="T745" s="346"/>
      <c r="U745" s="388"/>
      <c r="V745" s="346"/>
      <c r="W745" s="346"/>
      <c r="X745" s="346"/>
      <c r="Y745" s="346"/>
      <c r="Z745" s="346"/>
      <c r="AA745" s="346"/>
      <c r="AB745" s="346"/>
      <c r="AC745" s="346"/>
      <c r="AD745" s="346"/>
      <c r="AE745" s="346"/>
      <c r="AF745" s="346"/>
      <c r="AG745" s="346"/>
      <c r="AH745" s="346"/>
      <c r="AI745" s="346"/>
      <c r="AJ745" s="346"/>
      <c r="AK745" s="346"/>
      <c r="AL745" s="346"/>
      <c r="AM745" s="346"/>
      <c r="AN745" s="346"/>
      <c r="AO745" s="346"/>
      <c r="AP745" s="346"/>
    </row>
    <row r="746" spans="1:42" ht="15.75">
      <c r="A746" s="385"/>
      <c r="B746" s="385"/>
      <c r="C746" s="385"/>
      <c r="D746" s="385"/>
      <c r="E746" s="385"/>
      <c r="F746" s="385"/>
      <c r="G746" s="385"/>
      <c r="H746" s="346"/>
      <c r="I746" s="346"/>
      <c r="J746" s="346"/>
      <c r="K746" s="346"/>
      <c r="L746" s="346"/>
      <c r="M746" s="346"/>
      <c r="N746" s="346"/>
      <c r="O746" s="346"/>
      <c r="P746" s="346"/>
      <c r="Q746" s="346"/>
      <c r="R746" s="346"/>
      <c r="S746" s="346"/>
      <c r="T746" s="346"/>
      <c r="U746" s="388"/>
      <c r="V746" s="346"/>
      <c r="W746" s="346"/>
      <c r="X746" s="346"/>
      <c r="Y746" s="346"/>
      <c r="Z746" s="346"/>
      <c r="AA746" s="346"/>
      <c r="AB746" s="346"/>
      <c r="AC746" s="346"/>
      <c r="AD746" s="346"/>
      <c r="AE746" s="346"/>
      <c r="AF746" s="346"/>
      <c r="AG746" s="346"/>
      <c r="AH746" s="346"/>
      <c r="AI746" s="346"/>
      <c r="AJ746" s="346"/>
      <c r="AK746" s="346"/>
      <c r="AL746" s="346"/>
      <c r="AM746" s="346"/>
      <c r="AN746" s="346"/>
      <c r="AO746" s="346"/>
      <c r="AP746" s="346"/>
    </row>
    <row r="747" spans="1:42" ht="15.75">
      <c r="A747" s="385"/>
      <c r="B747" s="385"/>
      <c r="C747" s="385"/>
      <c r="D747" s="385"/>
      <c r="E747" s="385"/>
      <c r="F747" s="385"/>
      <c r="G747" s="385"/>
      <c r="H747" s="346"/>
      <c r="I747" s="346"/>
      <c r="J747" s="346"/>
      <c r="K747" s="346"/>
      <c r="L747" s="346"/>
      <c r="M747" s="346"/>
      <c r="N747" s="346"/>
      <c r="O747" s="346"/>
      <c r="P747" s="346"/>
      <c r="Q747" s="346"/>
      <c r="R747" s="346"/>
      <c r="S747" s="346"/>
      <c r="T747" s="346"/>
      <c r="U747" s="388"/>
      <c r="V747" s="346"/>
      <c r="W747" s="346"/>
      <c r="X747" s="346"/>
      <c r="Y747" s="346"/>
      <c r="Z747" s="346"/>
      <c r="AA747" s="346"/>
      <c r="AB747" s="346"/>
      <c r="AC747" s="346"/>
      <c r="AD747" s="346"/>
      <c r="AE747" s="346"/>
      <c r="AF747" s="346"/>
      <c r="AG747" s="346"/>
      <c r="AH747" s="346"/>
      <c r="AI747" s="346"/>
      <c r="AJ747" s="346"/>
      <c r="AK747" s="346"/>
      <c r="AL747" s="346"/>
      <c r="AM747" s="346"/>
      <c r="AN747" s="346"/>
      <c r="AO747" s="346"/>
      <c r="AP747" s="346"/>
    </row>
    <row r="748" spans="1:42" ht="15.75">
      <c r="A748" s="385"/>
      <c r="B748" s="385"/>
      <c r="C748" s="385"/>
      <c r="D748" s="385"/>
      <c r="E748" s="385"/>
      <c r="F748" s="385"/>
      <c r="G748" s="385"/>
      <c r="H748" s="346"/>
      <c r="I748" s="346"/>
      <c r="J748" s="346"/>
      <c r="K748" s="346"/>
      <c r="L748" s="346"/>
      <c r="M748" s="346"/>
      <c r="N748" s="346"/>
      <c r="O748" s="346"/>
      <c r="P748" s="346"/>
      <c r="Q748" s="346"/>
      <c r="R748" s="346"/>
      <c r="S748" s="346"/>
      <c r="T748" s="346"/>
      <c r="U748" s="388"/>
      <c r="V748" s="346"/>
      <c r="W748" s="346"/>
      <c r="X748" s="346"/>
      <c r="Y748" s="346"/>
      <c r="Z748" s="346"/>
      <c r="AA748" s="346"/>
      <c r="AB748" s="346"/>
      <c r="AC748" s="346"/>
      <c r="AD748" s="346"/>
      <c r="AE748" s="346"/>
      <c r="AF748" s="346"/>
      <c r="AG748" s="346"/>
      <c r="AH748" s="346"/>
      <c r="AI748" s="346"/>
      <c r="AJ748" s="346"/>
      <c r="AK748" s="346"/>
      <c r="AL748" s="346"/>
      <c r="AM748" s="346"/>
      <c r="AN748" s="346"/>
      <c r="AO748" s="346"/>
      <c r="AP748" s="346"/>
    </row>
    <row r="749" spans="1:42" ht="15.75">
      <c r="A749" s="385"/>
      <c r="B749" s="385"/>
      <c r="C749" s="385"/>
      <c r="D749" s="385"/>
      <c r="E749" s="385"/>
      <c r="F749" s="385"/>
      <c r="G749" s="385"/>
      <c r="H749" s="346"/>
      <c r="I749" s="346"/>
      <c r="J749" s="346"/>
      <c r="K749" s="346"/>
      <c r="L749" s="346"/>
      <c r="M749" s="346"/>
      <c r="N749" s="346"/>
      <c r="O749" s="346"/>
      <c r="P749" s="346"/>
      <c r="Q749" s="346"/>
      <c r="R749" s="346"/>
      <c r="S749" s="346"/>
      <c r="T749" s="346"/>
      <c r="U749" s="388"/>
      <c r="V749" s="346"/>
      <c r="W749" s="346"/>
      <c r="X749" s="346"/>
      <c r="Y749" s="346"/>
      <c r="Z749" s="346"/>
      <c r="AA749" s="346"/>
      <c r="AB749" s="346"/>
      <c r="AC749" s="346"/>
      <c r="AD749" s="346"/>
      <c r="AE749" s="346"/>
      <c r="AF749" s="346"/>
      <c r="AG749" s="346"/>
      <c r="AH749" s="346"/>
      <c r="AI749" s="346"/>
      <c r="AJ749" s="346"/>
      <c r="AK749" s="346"/>
      <c r="AL749" s="346"/>
      <c r="AM749" s="346"/>
      <c r="AN749" s="346"/>
      <c r="AO749" s="346"/>
      <c r="AP749" s="346"/>
    </row>
    <row r="750" spans="1:42" ht="15.75">
      <c r="A750" s="385"/>
      <c r="B750" s="385"/>
      <c r="C750" s="385"/>
      <c r="D750" s="385"/>
      <c r="E750" s="385"/>
      <c r="F750" s="385"/>
      <c r="G750" s="385"/>
      <c r="H750" s="346"/>
      <c r="I750" s="346"/>
      <c r="J750" s="346"/>
      <c r="K750" s="346"/>
      <c r="L750" s="346"/>
      <c r="M750" s="346"/>
      <c r="N750" s="346"/>
      <c r="O750" s="346"/>
      <c r="P750" s="346"/>
      <c r="Q750" s="346"/>
      <c r="R750" s="346"/>
      <c r="S750" s="346"/>
      <c r="T750" s="346"/>
      <c r="U750" s="388"/>
      <c r="V750" s="346"/>
      <c r="W750" s="346"/>
      <c r="X750" s="346"/>
      <c r="Y750" s="346"/>
      <c r="Z750" s="346"/>
      <c r="AA750" s="346"/>
      <c r="AB750" s="346"/>
      <c r="AC750" s="346"/>
      <c r="AD750" s="346"/>
      <c r="AE750" s="346"/>
      <c r="AF750" s="346"/>
      <c r="AG750" s="346"/>
      <c r="AH750" s="346"/>
      <c r="AI750" s="346"/>
      <c r="AJ750" s="346"/>
      <c r="AK750" s="346"/>
      <c r="AL750" s="346"/>
      <c r="AM750" s="346"/>
      <c r="AN750" s="346"/>
      <c r="AO750" s="346"/>
      <c r="AP750" s="346"/>
    </row>
    <row r="751" spans="1:42" ht="15.75">
      <c r="A751" s="385"/>
      <c r="B751" s="385"/>
      <c r="C751" s="385"/>
      <c r="D751" s="385"/>
      <c r="E751" s="385"/>
      <c r="F751" s="385"/>
      <c r="G751" s="385"/>
      <c r="H751" s="346"/>
      <c r="I751" s="346"/>
      <c r="J751" s="346"/>
      <c r="K751" s="346"/>
      <c r="L751" s="346"/>
      <c r="M751" s="346"/>
      <c r="N751" s="346"/>
      <c r="O751" s="346"/>
      <c r="P751" s="346"/>
      <c r="Q751" s="346"/>
      <c r="R751" s="346"/>
      <c r="S751" s="346"/>
      <c r="T751" s="346"/>
      <c r="U751" s="388"/>
      <c r="V751" s="346"/>
      <c r="W751" s="346"/>
      <c r="X751" s="346"/>
      <c r="Y751" s="346"/>
      <c r="Z751" s="346"/>
      <c r="AA751" s="346"/>
      <c r="AB751" s="346"/>
      <c r="AC751" s="346"/>
      <c r="AD751" s="346"/>
      <c r="AE751" s="346"/>
      <c r="AF751" s="346"/>
      <c r="AG751" s="346"/>
      <c r="AH751" s="346"/>
      <c r="AI751" s="346"/>
      <c r="AJ751" s="346"/>
      <c r="AK751" s="346"/>
      <c r="AL751" s="346"/>
      <c r="AM751" s="346"/>
      <c r="AN751" s="346"/>
      <c r="AO751" s="346"/>
      <c r="AP751" s="346"/>
    </row>
    <row r="752" spans="1:42" ht="15.75">
      <c r="A752" s="385"/>
      <c r="B752" s="385"/>
      <c r="C752" s="385"/>
      <c r="D752" s="385"/>
      <c r="E752" s="385"/>
      <c r="F752" s="385"/>
      <c r="G752" s="385"/>
      <c r="H752" s="346"/>
      <c r="I752" s="346"/>
      <c r="J752" s="346"/>
      <c r="K752" s="346"/>
      <c r="L752" s="346"/>
      <c r="M752" s="346"/>
      <c r="N752" s="346"/>
      <c r="O752" s="346"/>
      <c r="P752" s="346"/>
      <c r="Q752" s="346"/>
      <c r="R752" s="346"/>
      <c r="S752" s="346"/>
      <c r="T752" s="346"/>
      <c r="U752" s="388"/>
      <c r="V752" s="346"/>
      <c r="W752" s="346"/>
      <c r="X752" s="346"/>
      <c r="Y752" s="346"/>
      <c r="Z752" s="346"/>
      <c r="AA752" s="346"/>
      <c r="AB752" s="346"/>
      <c r="AC752" s="346"/>
      <c r="AD752" s="346"/>
      <c r="AE752" s="346"/>
      <c r="AF752" s="346"/>
      <c r="AG752" s="346"/>
      <c r="AH752" s="346"/>
      <c r="AI752" s="346"/>
      <c r="AJ752" s="346"/>
      <c r="AK752" s="346"/>
      <c r="AL752" s="346"/>
      <c r="AM752" s="346"/>
      <c r="AN752" s="346"/>
      <c r="AO752" s="346"/>
      <c r="AP752" s="346"/>
    </row>
    <row r="753" spans="1:42" ht="15.75">
      <c r="A753" s="385"/>
      <c r="B753" s="385"/>
      <c r="C753" s="385"/>
      <c r="D753" s="385"/>
      <c r="E753" s="385"/>
      <c r="F753" s="385"/>
      <c r="G753" s="385"/>
      <c r="H753" s="346"/>
      <c r="I753" s="346"/>
      <c r="J753" s="346"/>
      <c r="K753" s="346"/>
      <c r="L753" s="346"/>
      <c r="M753" s="346"/>
      <c r="N753" s="346"/>
      <c r="O753" s="346"/>
      <c r="P753" s="346"/>
      <c r="Q753" s="346"/>
      <c r="R753" s="346"/>
      <c r="S753" s="346"/>
      <c r="T753" s="346"/>
      <c r="U753" s="388"/>
      <c r="V753" s="346"/>
      <c r="W753" s="346"/>
      <c r="X753" s="346"/>
      <c r="Y753" s="346"/>
      <c r="Z753" s="346"/>
      <c r="AA753" s="346"/>
      <c r="AB753" s="346"/>
      <c r="AC753" s="346"/>
      <c r="AD753" s="346"/>
      <c r="AE753" s="346"/>
      <c r="AF753" s="346"/>
      <c r="AG753" s="346"/>
      <c r="AH753" s="346"/>
      <c r="AI753" s="346"/>
      <c r="AJ753" s="346"/>
      <c r="AK753" s="346"/>
      <c r="AL753" s="346"/>
      <c r="AM753" s="346"/>
      <c r="AN753" s="346"/>
      <c r="AO753" s="346"/>
      <c r="AP753" s="346"/>
    </row>
    <row r="754" spans="1:42" ht="15.75">
      <c r="A754" s="385"/>
      <c r="B754" s="385"/>
      <c r="C754" s="385"/>
      <c r="D754" s="385"/>
      <c r="E754" s="385"/>
      <c r="F754" s="385"/>
      <c r="G754" s="385"/>
      <c r="H754" s="346"/>
      <c r="I754" s="346"/>
      <c r="J754" s="346"/>
      <c r="K754" s="346"/>
      <c r="L754" s="346"/>
      <c r="M754" s="346"/>
      <c r="N754" s="346"/>
      <c r="O754" s="346"/>
      <c r="P754" s="346"/>
      <c r="Q754" s="346"/>
      <c r="R754" s="346"/>
      <c r="S754" s="346"/>
      <c r="T754" s="346"/>
      <c r="U754" s="388"/>
      <c r="V754" s="346"/>
      <c r="W754" s="346"/>
      <c r="X754" s="346"/>
      <c r="Y754" s="346"/>
      <c r="Z754" s="346"/>
      <c r="AA754" s="346"/>
      <c r="AB754" s="346"/>
      <c r="AC754" s="346"/>
      <c r="AD754" s="346"/>
      <c r="AE754" s="346"/>
      <c r="AF754" s="346"/>
      <c r="AG754" s="346"/>
      <c r="AH754" s="346"/>
      <c r="AI754" s="346"/>
      <c r="AJ754" s="346"/>
      <c r="AK754" s="346"/>
      <c r="AL754" s="346"/>
      <c r="AM754" s="346"/>
      <c r="AN754" s="346"/>
      <c r="AO754" s="346"/>
      <c r="AP754" s="346"/>
    </row>
    <row r="755" spans="1:42" ht="15.75">
      <c r="A755" s="385"/>
      <c r="B755" s="385"/>
      <c r="C755" s="385"/>
      <c r="D755" s="385"/>
      <c r="E755" s="385"/>
      <c r="F755" s="385"/>
      <c r="G755" s="385"/>
      <c r="H755" s="346"/>
      <c r="I755" s="346"/>
      <c r="J755" s="346"/>
      <c r="K755" s="346"/>
      <c r="L755" s="346"/>
      <c r="M755" s="346"/>
      <c r="N755" s="346"/>
      <c r="O755" s="346"/>
      <c r="P755" s="346"/>
      <c r="Q755" s="346"/>
      <c r="R755" s="346"/>
      <c r="S755" s="346"/>
      <c r="T755" s="346"/>
      <c r="U755" s="388"/>
      <c r="V755" s="346"/>
      <c r="W755" s="346"/>
      <c r="X755" s="346"/>
      <c r="Y755" s="346"/>
      <c r="Z755" s="346"/>
      <c r="AA755" s="346"/>
      <c r="AB755" s="346"/>
      <c r="AC755" s="346"/>
      <c r="AD755" s="346"/>
      <c r="AE755" s="346"/>
      <c r="AF755" s="346"/>
      <c r="AG755" s="346"/>
      <c r="AH755" s="346"/>
      <c r="AI755" s="346"/>
      <c r="AJ755" s="346"/>
      <c r="AK755" s="346"/>
      <c r="AL755" s="346"/>
      <c r="AM755" s="346"/>
      <c r="AN755" s="346"/>
      <c r="AO755" s="346"/>
      <c r="AP755" s="346"/>
    </row>
    <row r="756" spans="1:42" ht="15.75">
      <c r="A756" s="385"/>
      <c r="B756" s="385"/>
      <c r="C756" s="385"/>
      <c r="D756" s="385"/>
      <c r="E756" s="385"/>
      <c r="F756" s="385"/>
      <c r="G756" s="385"/>
      <c r="H756" s="346"/>
      <c r="I756" s="346"/>
      <c r="J756" s="346"/>
      <c r="K756" s="346"/>
      <c r="L756" s="346"/>
      <c r="M756" s="346"/>
      <c r="N756" s="346"/>
      <c r="O756" s="346"/>
      <c r="P756" s="346"/>
      <c r="Q756" s="346"/>
      <c r="R756" s="346"/>
      <c r="S756" s="346"/>
      <c r="T756" s="346"/>
      <c r="U756" s="388"/>
      <c r="V756" s="346"/>
      <c r="W756" s="346"/>
      <c r="X756" s="346"/>
      <c r="Y756" s="346"/>
      <c r="Z756" s="346"/>
      <c r="AA756" s="346"/>
      <c r="AB756" s="346"/>
      <c r="AC756" s="346"/>
      <c r="AD756" s="346"/>
      <c r="AE756" s="346"/>
      <c r="AF756" s="346"/>
      <c r="AG756" s="346"/>
      <c r="AH756" s="346"/>
      <c r="AI756" s="346"/>
      <c r="AJ756" s="346"/>
      <c r="AK756" s="346"/>
      <c r="AL756" s="346"/>
      <c r="AM756" s="346"/>
      <c r="AN756" s="346"/>
      <c r="AO756" s="346"/>
      <c r="AP756" s="346"/>
    </row>
    <row r="757" spans="1:42" ht="15.75">
      <c r="A757" s="385"/>
      <c r="B757" s="385"/>
      <c r="C757" s="385"/>
      <c r="D757" s="385"/>
      <c r="E757" s="385"/>
      <c r="F757" s="385"/>
      <c r="G757" s="385"/>
      <c r="H757" s="346"/>
      <c r="I757" s="346"/>
      <c r="J757" s="346"/>
      <c r="K757" s="346"/>
      <c r="L757" s="346"/>
      <c r="M757" s="346"/>
      <c r="N757" s="346"/>
      <c r="O757" s="346"/>
      <c r="P757" s="346"/>
      <c r="Q757" s="346"/>
      <c r="R757" s="346"/>
      <c r="S757" s="346"/>
      <c r="T757" s="346"/>
      <c r="U757" s="388"/>
      <c r="V757" s="346"/>
      <c r="W757" s="346"/>
      <c r="X757" s="346"/>
      <c r="Y757" s="346"/>
      <c r="Z757" s="346"/>
      <c r="AA757" s="346"/>
      <c r="AB757" s="346"/>
      <c r="AC757" s="346"/>
      <c r="AD757" s="346"/>
      <c r="AE757" s="346"/>
      <c r="AF757" s="346"/>
      <c r="AG757" s="346"/>
      <c r="AH757" s="346"/>
      <c r="AI757" s="346"/>
      <c r="AJ757" s="346"/>
      <c r="AK757" s="346"/>
      <c r="AL757" s="346"/>
      <c r="AM757" s="346"/>
      <c r="AN757" s="346"/>
      <c r="AO757" s="346"/>
      <c r="AP757" s="346"/>
    </row>
    <row r="758" spans="1:42" ht="15.75">
      <c r="A758" s="385"/>
      <c r="B758" s="385"/>
      <c r="C758" s="385"/>
      <c r="D758" s="385"/>
      <c r="E758" s="385"/>
      <c r="F758" s="385"/>
      <c r="G758" s="385"/>
      <c r="H758" s="346"/>
      <c r="I758" s="346"/>
      <c r="J758" s="346"/>
      <c r="K758" s="346"/>
      <c r="L758" s="346"/>
      <c r="M758" s="346"/>
      <c r="N758" s="346"/>
      <c r="O758" s="346"/>
      <c r="P758" s="346"/>
      <c r="Q758" s="346"/>
      <c r="R758" s="346"/>
      <c r="S758" s="346"/>
      <c r="T758" s="346"/>
      <c r="U758" s="388"/>
      <c r="V758" s="346"/>
      <c r="W758" s="346"/>
      <c r="X758" s="346"/>
      <c r="Y758" s="346"/>
      <c r="Z758" s="346"/>
      <c r="AA758" s="346"/>
      <c r="AB758" s="346"/>
      <c r="AC758" s="346"/>
      <c r="AD758" s="346"/>
      <c r="AE758" s="346"/>
      <c r="AF758" s="346"/>
      <c r="AG758" s="346"/>
      <c r="AH758" s="346"/>
      <c r="AI758" s="346"/>
      <c r="AJ758" s="346"/>
      <c r="AK758" s="346"/>
      <c r="AL758" s="346"/>
      <c r="AM758" s="346"/>
      <c r="AN758" s="346"/>
      <c r="AO758" s="346"/>
      <c r="AP758" s="346"/>
    </row>
    <row r="759" spans="1:42" ht="15.75">
      <c r="A759" s="385"/>
      <c r="B759" s="385"/>
      <c r="C759" s="385"/>
      <c r="D759" s="385"/>
      <c r="E759" s="385"/>
      <c r="F759" s="385"/>
      <c r="G759" s="385"/>
      <c r="H759" s="346"/>
      <c r="I759" s="346"/>
      <c r="J759" s="346"/>
      <c r="K759" s="346"/>
      <c r="L759" s="346"/>
      <c r="M759" s="346"/>
      <c r="N759" s="346"/>
      <c r="O759" s="346"/>
      <c r="P759" s="346"/>
      <c r="Q759" s="346"/>
      <c r="R759" s="346"/>
      <c r="S759" s="346"/>
      <c r="T759" s="346"/>
      <c r="U759" s="388"/>
      <c r="V759" s="346"/>
      <c r="W759" s="346"/>
      <c r="X759" s="346"/>
      <c r="Y759" s="346"/>
      <c r="Z759" s="346"/>
      <c r="AA759" s="346"/>
      <c r="AB759" s="346"/>
      <c r="AC759" s="346"/>
      <c r="AD759" s="346"/>
      <c r="AE759" s="346"/>
      <c r="AF759" s="346"/>
      <c r="AG759" s="346"/>
      <c r="AH759" s="346"/>
      <c r="AI759" s="346"/>
      <c r="AJ759" s="346"/>
      <c r="AK759" s="346"/>
      <c r="AL759" s="346"/>
      <c r="AM759" s="346"/>
      <c r="AN759" s="346"/>
      <c r="AO759" s="346"/>
      <c r="AP759" s="346"/>
    </row>
    <row r="760" spans="1:42" ht="15.75">
      <c r="A760" s="385"/>
      <c r="B760" s="385"/>
      <c r="C760" s="385"/>
      <c r="D760" s="385"/>
      <c r="E760" s="385"/>
      <c r="F760" s="385"/>
      <c r="G760" s="385"/>
      <c r="H760" s="346"/>
      <c r="I760" s="346"/>
      <c r="J760" s="346"/>
      <c r="K760" s="346"/>
      <c r="L760" s="346"/>
      <c r="M760" s="346"/>
      <c r="N760" s="346"/>
      <c r="O760" s="346"/>
      <c r="P760" s="346"/>
      <c r="Q760" s="346"/>
      <c r="R760" s="346"/>
      <c r="S760" s="346"/>
      <c r="T760" s="346"/>
      <c r="U760" s="388"/>
      <c r="V760" s="346"/>
      <c r="W760" s="346"/>
      <c r="X760" s="346"/>
      <c r="Y760" s="346"/>
      <c r="Z760" s="346"/>
      <c r="AA760" s="346"/>
      <c r="AB760" s="346"/>
      <c r="AC760" s="346"/>
      <c r="AD760" s="346"/>
      <c r="AE760" s="346"/>
      <c r="AF760" s="346"/>
      <c r="AG760" s="346"/>
      <c r="AH760" s="346"/>
      <c r="AI760" s="346"/>
      <c r="AJ760" s="346"/>
      <c r="AK760" s="346"/>
      <c r="AL760" s="346"/>
      <c r="AM760" s="346"/>
      <c r="AN760" s="346"/>
      <c r="AO760" s="346"/>
      <c r="AP760" s="346"/>
    </row>
    <row r="761" spans="1:42" ht="15.75">
      <c r="A761" s="385"/>
      <c r="B761" s="385"/>
      <c r="C761" s="385"/>
      <c r="D761" s="385"/>
      <c r="E761" s="385"/>
      <c r="F761" s="385"/>
      <c r="G761" s="385"/>
      <c r="H761" s="346"/>
      <c r="I761" s="346"/>
      <c r="J761" s="346"/>
      <c r="K761" s="346"/>
      <c r="L761" s="346"/>
      <c r="M761" s="346"/>
      <c r="N761" s="346"/>
      <c r="O761" s="346"/>
      <c r="P761" s="346"/>
      <c r="Q761" s="346"/>
      <c r="R761" s="346"/>
      <c r="S761" s="346"/>
      <c r="T761" s="346"/>
      <c r="U761" s="388"/>
      <c r="V761" s="346"/>
      <c r="W761" s="346"/>
      <c r="X761" s="346"/>
      <c r="Y761" s="346"/>
      <c r="Z761" s="346"/>
      <c r="AA761" s="346"/>
      <c r="AB761" s="346"/>
      <c r="AC761" s="346"/>
      <c r="AD761" s="346"/>
      <c r="AE761" s="346"/>
      <c r="AF761" s="346"/>
      <c r="AG761" s="346"/>
      <c r="AH761" s="346"/>
      <c r="AI761" s="346"/>
      <c r="AJ761" s="346"/>
      <c r="AK761" s="346"/>
      <c r="AL761" s="346"/>
      <c r="AM761" s="346"/>
      <c r="AN761" s="346"/>
      <c r="AO761" s="346"/>
      <c r="AP761" s="346"/>
    </row>
    <row r="762" spans="1:42" ht="15.75">
      <c r="A762" s="385"/>
      <c r="B762" s="385"/>
      <c r="C762" s="385"/>
      <c r="D762" s="385"/>
      <c r="E762" s="385"/>
      <c r="F762" s="385"/>
      <c r="G762" s="385"/>
      <c r="H762" s="346"/>
      <c r="I762" s="346"/>
      <c r="J762" s="346"/>
      <c r="K762" s="346"/>
      <c r="L762" s="346"/>
      <c r="M762" s="346"/>
      <c r="N762" s="346"/>
      <c r="O762" s="346"/>
      <c r="P762" s="346"/>
      <c r="Q762" s="346"/>
      <c r="R762" s="346"/>
      <c r="S762" s="346"/>
      <c r="T762" s="346"/>
      <c r="U762" s="388"/>
      <c r="V762" s="346"/>
      <c r="W762" s="346"/>
      <c r="X762" s="346"/>
      <c r="Y762" s="346"/>
      <c r="Z762" s="346"/>
      <c r="AA762" s="346"/>
      <c r="AB762" s="346"/>
      <c r="AC762" s="346"/>
      <c r="AD762" s="346"/>
      <c r="AE762" s="346"/>
      <c r="AF762" s="346"/>
      <c r="AG762" s="346"/>
      <c r="AH762" s="346"/>
      <c r="AI762" s="346"/>
      <c r="AJ762" s="346"/>
      <c r="AK762" s="346"/>
      <c r="AL762" s="346"/>
      <c r="AM762" s="346"/>
      <c r="AN762" s="346"/>
      <c r="AO762" s="346"/>
      <c r="AP762" s="346"/>
    </row>
    <row r="763" spans="1:42" ht="15.75">
      <c r="A763" s="385"/>
      <c r="B763" s="385"/>
      <c r="C763" s="385"/>
      <c r="D763" s="385"/>
      <c r="E763" s="385"/>
      <c r="F763" s="385"/>
      <c r="G763" s="385"/>
      <c r="H763" s="346"/>
      <c r="I763" s="346"/>
      <c r="J763" s="346"/>
      <c r="K763" s="346"/>
      <c r="L763" s="346"/>
      <c r="M763" s="346"/>
      <c r="N763" s="346"/>
      <c r="O763" s="346"/>
      <c r="P763" s="346"/>
      <c r="Q763" s="346"/>
      <c r="R763" s="346"/>
      <c r="S763" s="346"/>
      <c r="T763" s="346"/>
      <c r="U763" s="388"/>
      <c r="V763" s="346"/>
      <c r="W763" s="346"/>
      <c r="X763" s="346"/>
      <c r="Y763" s="346"/>
      <c r="Z763" s="346"/>
      <c r="AA763" s="346"/>
      <c r="AB763" s="346"/>
      <c r="AC763" s="346"/>
      <c r="AD763" s="346"/>
      <c r="AE763" s="346"/>
      <c r="AF763" s="346"/>
      <c r="AG763" s="346"/>
      <c r="AH763" s="346"/>
      <c r="AI763" s="346"/>
      <c r="AJ763" s="346"/>
      <c r="AK763" s="346"/>
      <c r="AL763" s="346"/>
      <c r="AM763" s="346"/>
      <c r="AN763" s="346"/>
      <c r="AO763" s="346"/>
      <c r="AP763" s="346"/>
    </row>
    <row r="764" spans="1:42" ht="15.75">
      <c r="A764" s="385"/>
      <c r="B764" s="385"/>
      <c r="C764" s="385"/>
      <c r="D764" s="385"/>
      <c r="E764" s="385"/>
      <c r="F764" s="385"/>
      <c r="G764" s="385"/>
      <c r="H764" s="346"/>
      <c r="I764" s="346"/>
      <c r="J764" s="346"/>
      <c r="K764" s="346"/>
      <c r="L764" s="346"/>
      <c r="M764" s="346"/>
      <c r="N764" s="346"/>
      <c r="O764" s="346"/>
      <c r="P764" s="346"/>
      <c r="Q764" s="346"/>
      <c r="R764" s="346"/>
      <c r="S764" s="346"/>
      <c r="T764" s="346"/>
      <c r="U764" s="388"/>
      <c r="V764" s="346"/>
      <c r="W764" s="346"/>
      <c r="X764" s="346"/>
      <c r="Y764" s="346"/>
      <c r="Z764" s="346"/>
      <c r="AA764" s="346"/>
      <c r="AB764" s="346"/>
      <c r="AC764" s="346"/>
      <c r="AD764" s="346"/>
      <c r="AE764" s="346"/>
      <c r="AF764" s="346"/>
      <c r="AG764" s="346"/>
      <c r="AH764" s="346"/>
      <c r="AI764" s="346"/>
      <c r="AJ764" s="346"/>
      <c r="AK764" s="346"/>
      <c r="AL764" s="346"/>
      <c r="AM764" s="346"/>
      <c r="AN764" s="346"/>
      <c r="AO764" s="346"/>
      <c r="AP764" s="346"/>
    </row>
    <row r="765" spans="1:42" ht="15.75">
      <c r="A765" s="385"/>
      <c r="B765" s="385"/>
      <c r="C765" s="385"/>
      <c r="D765" s="385"/>
      <c r="E765" s="385"/>
      <c r="F765" s="385"/>
      <c r="G765" s="385"/>
      <c r="H765" s="346"/>
      <c r="I765" s="346"/>
      <c r="J765" s="346"/>
      <c r="K765" s="346"/>
      <c r="L765" s="346"/>
      <c r="M765" s="346"/>
      <c r="N765" s="346"/>
      <c r="O765" s="346"/>
      <c r="P765" s="346"/>
      <c r="Q765" s="346"/>
      <c r="R765" s="346"/>
      <c r="S765" s="346"/>
      <c r="T765" s="346"/>
      <c r="U765" s="388"/>
      <c r="V765" s="346"/>
      <c r="W765" s="346"/>
      <c r="X765" s="346"/>
      <c r="Y765" s="346"/>
      <c r="Z765" s="346"/>
      <c r="AA765" s="346"/>
      <c r="AB765" s="346"/>
      <c r="AC765" s="346"/>
      <c r="AD765" s="346"/>
      <c r="AE765" s="346"/>
      <c r="AF765" s="346"/>
      <c r="AG765" s="346"/>
      <c r="AH765" s="346"/>
      <c r="AI765" s="346"/>
      <c r="AJ765" s="346"/>
      <c r="AK765" s="346"/>
      <c r="AL765" s="346"/>
      <c r="AM765" s="346"/>
      <c r="AN765" s="346"/>
      <c r="AO765" s="346"/>
      <c r="AP765" s="346"/>
    </row>
    <row r="766" spans="1:42" ht="15.75">
      <c r="A766" s="385"/>
      <c r="B766" s="385"/>
      <c r="C766" s="385"/>
      <c r="D766" s="385"/>
      <c r="E766" s="385"/>
      <c r="F766" s="385"/>
      <c r="G766" s="385"/>
      <c r="H766" s="346"/>
      <c r="I766" s="346"/>
      <c r="J766" s="346"/>
      <c r="K766" s="346"/>
      <c r="L766" s="346"/>
      <c r="M766" s="346"/>
      <c r="N766" s="346"/>
      <c r="O766" s="346"/>
      <c r="P766" s="346"/>
      <c r="Q766" s="346"/>
      <c r="R766" s="346"/>
      <c r="S766" s="346"/>
      <c r="T766" s="346"/>
      <c r="U766" s="388"/>
      <c r="V766" s="346"/>
      <c r="W766" s="346"/>
      <c r="X766" s="346"/>
      <c r="Y766" s="346"/>
      <c r="Z766" s="346"/>
      <c r="AA766" s="346"/>
      <c r="AB766" s="346"/>
      <c r="AC766" s="346"/>
      <c r="AD766" s="346"/>
      <c r="AE766" s="346"/>
      <c r="AF766" s="346"/>
      <c r="AG766" s="346"/>
      <c r="AH766" s="346"/>
      <c r="AI766" s="346"/>
      <c r="AJ766" s="346"/>
      <c r="AK766" s="346"/>
      <c r="AL766" s="346"/>
      <c r="AM766" s="346"/>
      <c r="AN766" s="346"/>
      <c r="AO766" s="346"/>
      <c r="AP766" s="346"/>
    </row>
    <row r="767" spans="1:42" ht="15.75">
      <c r="A767" s="385"/>
      <c r="B767" s="385"/>
      <c r="C767" s="385"/>
      <c r="D767" s="385"/>
      <c r="E767" s="385"/>
      <c r="F767" s="385"/>
      <c r="G767" s="385"/>
      <c r="H767" s="346"/>
      <c r="I767" s="346"/>
      <c r="J767" s="346"/>
      <c r="K767" s="346"/>
      <c r="L767" s="346"/>
      <c r="M767" s="346"/>
      <c r="N767" s="346"/>
      <c r="O767" s="346"/>
      <c r="P767" s="346"/>
      <c r="Q767" s="346"/>
      <c r="R767" s="346"/>
      <c r="S767" s="346"/>
      <c r="T767" s="346"/>
      <c r="U767" s="388"/>
      <c r="V767" s="346"/>
      <c r="W767" s="346"/>
      <c r="X767" s="346"/>
      <c r="Y767" s="346"/>
      <c r="Z767" s="346"/>
      <c r="AA767" s="346"/>
      <c r="AB767" s="346"/>
      <c r="AC767" s="346"/>
      <c r="AD767" s="346"/>
      <c r="AE767" s="346"/>
      <c r="AF767" s="346"/>
      <c r="AG767" s="346"/>
      <c r="AH767" s="346"/>
      <c r="AI767" s="346"/>
      <c r="AJ767" s="346"/>
      <c r="AK767" s="346"/>
      <c r="AL767" s="346"/>
      <c r="AM767" s="346"/>
      <c r="AN767" s="346"/>
      <c r="AO767" s="346"/>
      <c r="AP767" s="346"/>
    </row>
    <row r="768" spans="1:42" ht="15.75">
      <c r="A768" s="385"/>
      <c r="B768" s="385"/>
      <c r="C768" s="385"/>
      <c r="D768" s="385"/>
      <c r="E768" s="385"/>
      <c r="F768" s="385"/>
      <c r="G768" s="385"/>
      <c r="H768" s="346"/>
      <c r="I768" s="346"/>
      <c r="J768" s="346"/>
      <c r="K768" s="346"/>
      <c r="L768" s="346"/>
      <c r="M768" s="346"/>
      <c r="N768" s="346"/>
      <c r="O768" s="346"/>
      <c r="P768" s="346"/>
      <c r="Q768" s="346"/>
      <c r="R768" s="346"/>
      <c r="S768" s="346"/>
      <c r="T768" s="346"/>
      <c r="U768" s="388"/>
      <c r="V768" s="346"/>
      <c r="W768" s="346"/>
      <c r="X768" s="346"/>
      <c r="Y768" s="346"/>
      <c r="Z768" s="346"/>
      <c r="AA768" s="346"/>
      <c r="AB768" s="346"/>
      <c r="AC768" s="346"/>
      <c r="AD768" s="346"/>
      <c r="AE768" s="346"/>
      <c r="AF768" s="346"/>
      <c r="AG768" s="346"/>
      <c r="AH768" s="346"/>
      <c r="AI768" s="346"/>
      <c r="AJ768" s="346"/>
      <c r="AK768" s="346"/>
      <c r="AL768" s="346"/>
      <c r="AM768" s="346"/>
      <c r="AN768" s="346"/>
      <c r="AO768" s="346"/>
      <c r="AP768" s="346"/>
    </row>
    <row r="769" spans="1:42" ht="15.75">
      <c r="A769" s="385"/>
      <c r="B769" s="385"/>
      <c r="C769" s="385"/>
      <c r="D769" s="385"/>
      <c r="E769" s="385"/>
      <c r="F769" s="385"/>
      <c r="G769" s="385"/>
      <c r="H769" s="346"/>
      <c r="I769" s="346"/>
      <c r="J769" s="346"/>
      <c r="K769" s="346"/>
      <c r="L769" s="346"/>
      <c r="M769" s="346"/>
      <c r="N769" s="346"/>
      <c r="O769" s="346"/>
      <c r="P769" s="346"/>
      <c r="Q769" s="346"/>
      <c r="R769" s="346"/>
      <c r="S769" s="346"/>
      <c r="T769" s="346"/>
      <c r="U769" s="388"/>
      <c r="V769" s="346"/>
      <c r="W769" s="346"/>
      <c r="X769" s="346"/>
      <c r="Y769" s="346"/>
      <c r="Z769" s="346"/>
      <c r="AA769" s="346"/>
      <c r="AB769" s="346"/>
      <c r="AC769" s="346"/>
      <c r="AD769" s="346"/>
      <c r="AE769" s="346"/>
      <c r="AF769" s="346"/>
      <c r="AG769" s="346"/>
      <c r="AH769" s="346"/>
      <c r="AI769" s="346"/>
      <c r="AJ769" s="346"/>
      <c r="AK769" s="346"/>
      <c r="AL769" s="346"/>
      <c r="AM769" s="346"/>
      <c r="AN769" s="346"/>
      <c r="AO769" s="346"/>
      <c r="AP769" s="346"/>
    </row>
    <row r="770" spans="1:42" ht="15.75">
      <c r="A770" s="385"/>
      <c r="B770" s="385"/>
      <c r="C770" s="385"/>
      <c r="D770" s="385"/>
      <c r="E770" s="385"/>
      <c r="F770" s="385"/>
      <c r="G770" s="385"/>
      <c r="H770" s="346"/>
      <c r="I770" s="346"/>
      <c r="J770" s="346"/>
      <c r="K770" s="346"/>
      <c r="L770" s="346"/>
      <c r="M770" s="346"/>
      <c r="N770" s="346"/>
      <c r="O770" s="346"/>
      <c r="P770" s="346"/>
      <c r="Q770" s="346"/>
      <c r="R770" s="346"/>
      <c r="S770" s="346"/>
      <c r="T770" s="346"/>
      <c r="U770" s="388"/>
      <c r="V770" s="346"/>
      <c r="W770" s="346"/>
      <c r="X770" s="346"/>
      <c r="Y770" s="346"/>
      <c r="Z770" s="346"/>
      <c r="AA770" s="346"/>
      <c r="AB770" s="346"/>
      <c r="AC770" s="346"/>
      <c r="AD770" s="346"/>
      <c r="AE770" s="346"/>
      <c r="AF770" s="346"/>
      <c r="AG770" s="346"/>
      <c r="AH770" s="346"/>
      <c r="AI770" s="346"/>
      <c r="AJ770" s="346"/>
      <c r="AK770" s="346"/>
      <c r="AL770" s="346"/>
      <c r="AM770" s="346"/>
      <c r="AN770" s="346"/>
      <c r="AO770" s="346"/>
      <c r="AP770" s="346"/>
    </row>
    <row r="771" spans="1:42" ht="15.75">
      <c r="A771" s="385"/>
      <c r="B771" s="385"/>
      <c r="C771" s="385"/>
      <c r="D771" s="385"/>
      <c r="E771" s="385"/>
      <c r="F771" s="385"/>
      <c r="G771" s="385"/>
      <c r="H771" s="346"/>
      <c r="I771" s="346"/>
      <c r="J771" s="346"/>
      <c r="K771" s="346"/>
      <c r="L771" s="346"/>
      <c r="M771" s="346"/>
      <c r="N771" s="346"/>
      <c r="O771" s="346"/>
      <c r="P771" s="346"/>
      <c r="Q771" s="346"/>
      <c r="R771" s="346"/>
      <c r="S771" s="346"/>
      <c r="T771" s="346"/>
      <c r="U771" s="388"/>
      <c r="V771" s="346"/>
      <c r="W771" s="346"/>
      <c r="X771" s="346"/>
      <c r="Y771" s="346"/>
      <c r="Z771" s="346"/>
      <c r="AA771" s="346"/>
      <c r="AB771" s="346"/>
      <c r="AC771" s="346"/>
      <c r="AD771" s="346"/>
      <c r="AE771" s="346"/>
      <c r="AF771" s="346"/>
      <c r="AG771" s="346"/>
      <c r="AH771" s="346"/>
      <c r="AI771" s="346"/>
      <c r="AJ771" s="346"/>
      <c r="AK771" s="346"/>
      <c r="AL771" s="346"/>
      <c r="AM771" s="346"/>
      <c r="AN771" s="346"/>
      <c r="AO771" s="346"/>
      <c r="AP771" s="346"/>
    </row>
    <row r="772" spans="1:42" ht="15.75">
      <c r="A772" s="385"/>
      <c r="B772" s="385"/>
      <c r="C772" s="385"/>
      <c r="D772" s="385"/>
      <c r="E772" s="385"/>
      <c r="F772" s="385"/>
      <c r="G772" s="385"/>
      <c r="H772" s="346"/>
      <c r="I772" s="346"/>
      <c r="J772" s="346"/>
      <c r="K772" s="346"/>
      <c r="L772" s="346"/>
      <c r="M772" s="346"/>
      <c r="N772" s="346"/>
      <c r="O772" s="346"/>
      <c r="P772" s="346"/>
      <c r="Q772" s="346"/>
      <c r="R772" s="346"/>
      <c r="S772" s="346"/>
      <c r="T772" s="346"/>
      <c r="U772" s="388"/>
      <c r="V772" s="346"/>
      <c r="W772" s="346"/>
      <c r="X772" s="346"/>
      <c r="Y772" s="346"/>
      <c r="Z772" s="346"/>
      <c r="AA772" s="346"/>
      <c r="AB772" s="346"/>
      <c r="AC772" s="346"/>
      <c r="AD772" s="346"/>
      <c r="AE772" s="346"/>
      <c r="AF772" s="346"/>
      <c r="AG772" s="346"/>
      <c r="AH772" s="346"/>
      <c r="AI772" s="346"/>
      <c r="AJ772" s="346"/>
      <c r="AK772" s="346"/>
      <c r="AL772" s="346"/>
      <c r="AM772" s="346"/>
      <c r="AN772" s="346"/>
      <c r="AO772" s="346"/>
      <c r="AP772" s="346"/>
    </row>
    <row r="773" spans="1:42" ht="15.75">
      <c r="A773" s="385"/>
      <c r="B773" s="385"/>
      <c r="C773" s="385"/>
      <c r="D773" s="385"/>
      <c r="E773" s="385"/>
      <c r="F773" s="385"/>
      <c r="G773" s="385"/>
      <c r="H773" s="346"/>
      <c r="I773" s="346"/>
      <c r="J773" s="346"/>
      <c r="K773" s="346"/>
      <c r="L773" s="346"/>
      <c r="M773" s="346"/>
      <c r="N773" s="346"/>
      <c r="O773" s="346"/>
      <c r="P773" s="346"/>
      <c r="Q773" s="346"/>
      <c r="R773" s="346"/>
      <c r="S773" s="346"/>
      <c r="T773" s="346"/>
      <c r="U773" s="388"/>
      <c r="V773" s="346"/>
      <c r="W773" s="346"/>
      <c r="X773" s="346"/>
      <c r="Y773" s="346"/>
      <c r="Z773" s="346"/>
      <c r="AA773" s="346"/>
      <c r="AB773" s="346"/>
      <c r="AC773" s="346"/>
      <c r="AD773" s="346"/>
      <c r="AE773" s="346"/>
      <c r="AF773" s="346"/>
      <c r="AG773" s="346"/>
      <c r="AH773" s="346"/>
      <c r="AI773" s="346"/>
      <c r="AJ773" s="346"/>
      <c r="AK773" s="346"/>
      <c r="AL773" s="346"/>
      <c r="AM773" s="346"/>
      <c r="AN773" s="346"/>
      <c r="AO773" s="346"/>
      <c r="AP773" s="346"/>
    </row>
    <row r="774" spans="1:42" ht="15.75">
      <c r="A774" s="385"/>
      <c r="B774" s="385"/>
      <c r="C774" s="385"/>
      <c r="D774" s="385"/>
      <c r="E774" s="385"/>
      <c r="F774" s="385"/>
      <c r="G774" s="385"/>
      <c r="H774" s="346"/>
      <c r="I774" s="346"/>
      <c r="J774" s="346"/>
      <c r="K774" s="346"/>
      <c r="L774" s="346"/>
      <c r="M774" s="346"/>
      <c r="N774" s="346"/>
      <c r="O774" s="346"/>
      <c r="P774" s="346"/>
      <c r="Q774" s="346"/>
      <c r="R774" s="346"/>
      <c r="S774" s="346"/>
      <c r="T774" s="346"/>
      <c r="U774" s="388"/>
      <c r="V774" s="346"/>
      <c r="W774" s="346"/>
      <c r="X774" s="346"/>
      <c r="Y774" s="346"/>
      <c r="Z774" s="346"/>
      <c r="AA774" s="346"/>
      <c r="AB774" s="346"/>
      <c r="AC774" s="346"/>
      <c r="AD774" s="346"/>
      <c r="AE774" s="346"/>
      <c r="AF774" s="346"/>
      <c r="AG774" s="346"/>
      <c r="AH774" s="346"/>
      <c r="AI774" s="346"/>
      <c r="AJ774" s="346"/>
      <c r="AK774" s="346"/>
      <c r="AL774" s="346"/>
      <c r="AM774" s="346"/>
      <c r="AN774" s="346"/>
      <c r="AO774" s="346"/>
      <c r="AP774" s="346"/>
    </row>
    <row r="775" spans="1:42" ht="15.75">
      <c r="A775" s="385"/>
      <c r="B775" s="385"/>
      <c r="C775" s="385"/>
      <c r="D775" s="385"/>
      <c r="E775" s="385"/>
      <c r="F775" s="385"/>
      <c r="G775" s="385"/>
      <c r="H775" s="346"/>
      <c r="I775" s="346"/>
      <c r="J775" s="346"/>
      <c r="K775" s="346"/>
      <c r="L775" s="346"/>
      <c r="M775" s="346"/>
      <c r="N775" s="346"/>
      <c r="O775" s="346"/>
      <c r="P775" s="346"/>
      <c r="Q775" s="346"/>
      <c r="R775" s="346"/>
      <c r="S775" s="346"/>
      <c r="T775" s="346"/>
      <c r="U775" s="388"/>
      <c r="V775" s="346"/>
      <c r="W775" s="346"/>
      <c r="X775" s="346"/>
      <c r="Y775" s="346"/>
      <c r="Z775" s="346"/>
      <c r="AA775" s="346"/>
      <c r="AB775" s="346"/>
      <c r="AC775" s="346"/>
      <c r="AD775" s="346"/>
      <c r="AE775" s="346"/>
      <c r="AF775" s="346"/>
      <c r="AG775" s="346"/>
      <c r="AH775" s="346"/>
      <c r="AI775" s="346"/>
      <c r="AJ775" s="346"/>
      <c r="AK775" s="346"/>
      <c r="AL775" s="346"/>
      <c r="AM775" s="346"/>
      <c r="AN775" s="346"/>
      <c r="AO775" s="346"/>
      <c r="AP775" s="346"/>
    </row>
    <row r="776" spans="1:42" ht="15.75">
      <c r="A776" s="385"/>
      <c r="B776" s="385"/>
      <c r="C776" s="385"/>
      <c r="D776" s="385"/>
      <c r="E776" s="385"/>
      <c r="F776" s="385"/>
      <c r="G776" s="385"/>
      <c r="H776" s="346"/>
      <c r="I776" s="346"/>
      <c r="J776" s="346"/>
      <c r="K776" s="346"/>
      <c r="L776" s="346"/>
      <c r="M776" s="346"/>
      <c r="N776" s="346"/>
      <c r="O776" s="346"/>
      <c r="P776" s="346"/>
      <c r="Q776" s="346"/>
      <c r="R776" s="346"/>
      <c r="S776" s="346"/>
      <c r="T776" s="346"/>
      <c r="U776" s="388"/>
      <c r="V776" s="346"/>
      <c r="W776" s="346"/>
      <c r="X776" s="346"/>
      <c r="Y776" s="346"/>
      <c r="Z776" s="346"/>
      <c r="AA776" s="346"/>
      <c r="AB776" s="346"/>
      <c r="AC776" s="346"/>
      <c r="AD776" s="346"/>
      <c r="AE776" s="346"/>
      <c r="AF776" s="346"/>
      <c r="AG776" s="346"/>
      <c r="AH776" s="346"/>
      <c r="AI776" s="346"/>
      <c r="AJ776" s="346"/>
      <c r="AK776" s="346"/>
      <c r="AL776" s="346"/>
      <c r="AM776" s="346"/>
      <c r="AN776" s="346"/>
      <c r="AO776" s="346"/>
      <c r="AP776" s="346"/>
    </row>
    <row r="777" spans="1:42" ht="15.75">
      <c r="A777" s="385"/>
      <c r="B777" s="385"/>
      <c r="C777" s="385"/>
      <c r="D777" s="385"/>
      <c r="E777" s="385"/>
      <c r="F777" s="385"/>
      <c r="G777" s="385"/>
      <c r="H777" s="346"/>
      <c r="I777" s="346"/>
      <c r="J777" s="346"/>
      <c r="K777" s="346"/>
      <c r="L777" s="346"/>
      <c r="M777" s="346"/>
      <c r="N777" s="346"/>
      <c r="O777" s="346"/>
      <c r="P777" s="346"/>
      <c r="Q777" s="346"/>
      <c r="R777" s="346"/>
      <c r="S777" s="346"/>
      <c r="T777" s="346"/>
      <c r="U777" s="388"/>
      <c r="V777" s="346"/>
      <c r="W777" s="346"/>
      <c r="X777" s="346"/>
      <c r="Y777" s="346"/>
      <c r="Z777" s="346"/>
      <c r="AA777" s="346"/>
      <c r="AB777" s="346"/>
      <c r="AC777" s="346"/>
      <c r="AD777" s="346"/>
      <c r="AE777" s="346"/>
      <c r="AF777" s="346"/>
      <c r="AG777" s="346"/>
      <c r="AH777" s="346"/>
      <c r="AI777" s="346"/>
      <c r="AJ777" s="346"/>
      <c r="AK777" s="346"/>
      <c r="AL777" s="346"/>
      <c r="AM777" s="346"/>
      <c r="AN777" s="346"/>
      <c r="AO777" s="346"/>
      <c r="AP777" s="346"/>
    </row>
    <row r="778" spans="1:42" ht="15.75">
      <c r="A778" s="385"/>
      <c r="B778" s="385"/>
      <c r="C778" s="385"/>
      <c r="D778" s="385"/>
      <c r="E778" s="385"/>
      <c r="F778" s="385"/>
      <c r="G778" s="385"/>
      <c r="H778" s="346"/>
      <c r="I778" s="346"/>
      <c r="J778" s="346"/>
      <c r="K778" s="346"/>
      <c r="L778" s="346"/>
      <c r="M778" s="346"/>
      <c r="N778" s="346"/>
      <c r="O778" s="346"/>
      <c r="P778" s="346"/>
      <c r="Q778" s="346"/>
      <c r="R778" s="346"/>
      <c r="S778" s="346"/>
      <c r="T778" s="346"/>
      <c r="U778" s="388"/>
      <c r="V778" s="346"/>
      <c r="W778" s="346"/>
      <c r="X778" s="346"/>
      <c r="Y778" s="346"/>
      <c r="Z778" s="346"/>
      <c r="AA778" s="346"/>
      <c r="AB778" s="346"/>
      <c r="AC778" s="346"/>
      <c r="AD778" s="346"/>
      <c r="AE778" s="346"/>
      <c r="AF778" s="346"/>
      <c r="AG778" s="346"/>
      <c r="AH778" s="346"/>
      <c r="AI778" s="346"/>
      <c r="AJ778" s="346"/>
      <c r="AK778" s="346"/>
      <c r="AL778" s="346"/>
      <c r="AM778" s="346"/>
      <c r="AN778" s="346"/>
      <c r="AO778" s="346"/>
      <c r="AP778" s="346"/>
    </row>
    <row r="779" spans="1:42" ht="15.75">
      <c r="A779" s="385"/>
      <c r="B779" s="385"/>
      <c r="C779" s="385"/>
      <c r="D779" s="385"/>
      <c r="E779" s="385"/>
      <c r="F779" s="385"/>
      <c r="G779" s="385"/>
      <c r="H779" s="346"/>
      <c r="I779" s="346"/>
      <c r="J779" s="346"/>
      <c r="K779" s="346"/>
      <c r="L779" s="346"/>
      <c r="M779" s="346"/>
      <c r="N779" s="346"/>
      <c r="O779" s="346"/>
      <c r="P779" s="346"/>
      <c r="Q779" s="346"/>
      <c r="R779" s="346"/>
      <c r="S779" s="346"/>
      <c r="T779" s="346"/>
      <c r="U779" s="388"/>
      <c r="V779" s="346"/>
      <c r="W779" s="346"/>
      <c r="X779" s="346"/>
      <c r="Y779" s="346"/>
      <c r="Z779" s="346"/>
      <c r="AA779" s="346"/>
      <c r="AB779" s="346"/>
      <c r="AC779" s="346"/>
      <c r="AD779" s="346"/>
      <c r="AE779" s="346"/>
      <c r="AF779" s="346"/>
      <c r="AG779" s="346"/>
      <c r="AH779" s="346"/>
      <c r="AI779" s="346"/>
      <c r="AJ779" s="346"/>
      <c r="AK779" s="346"/>
      <c r="AL779" s="346"/>
      <c r="AM779" s="346"/>
      <c r="AN779" s="346"/>
      <c r="AO779" s="346"/>
      <c r="AP779" s="346"/>
    </row>
    <row r="780" spans="1:42" ht="15.75">
      <c r="A780" s="385"/>
      <c r="B780" s="385"/>
      <c r="C780" s="385"/>
      <c r="D780" s="385"/>
      <c r="E780" s="385"/>
      <c r="F780" s="385"/>
      <c r="G780" s="385"/>
      <c r="H780" s="346"/>
      <c r="I780" s="346"/>
      <c r="J780" s="346"/>
      <c r="K780" s="346"/>
      <c r="L780" s="346"/>
      <c r="M780" s="346"/>
      <c r="N780" s="346"/>
      <c r="O780" s="346"/>
      <c r="P780" s="346"/>
      <c r="Q780" s="346"/>
      <c r="R780" s="346"/>
      <c r="S780" s="346"/>
      <c r="T780" s="346"/>
      <c r="U780" s="388"/>
      <c r="V780" s="346"/>
      <c r="W780" s="346"/>
      <c r="X780" s="346"/>
      <c r="Y780" s="346"/>
      <c r="Z780" s="346"/>
      <c r="AA780" s="346"/>
      <c r="AB780" s="346"/>
      <c r="AC780" s="346"/>
      <c r="AD780" s="346"/>
      <c r="AE780" s="346"/>
      <c r="AF780" s="346"/>
      <c r="AG780" s="346"/>
      <c r="AH780" s="346"/>
      <c r="AI780" s="346"/>
      <c r="AJ780" s="346"/>
      <c r="AK780" s="346"/>
      <c r="AL780" s="346"/>
      <c r="AM780" s="346"/>
      <c r="AN780" s="346"/>
      <c r="AO780" s="346"/>
      <c r="AP780" s="346"/>
    </row>
    <row r="781" spans="1:42" ht="15.75">
      <c r="A781" s="385"/>
      <c r="B781" s="385"/>
      <c r="C781" s="385"/>
      <c r="D781" s="385"/>
      <c r="E781" s="385"/>
      <c r="F781" s="385"/>
      <c r="G781" s="385"/>
      <c r="H781" s="346"/>
      <c r="I781" s="346"/>
      <c r="J781" s="346"/>
      <c r="K781" s="346"/>
      <c r="L781" s="346"/>
      <c r="M781" s="346"/>
      <c r="N781" s="346"/>
      <c r="O781" s="346"/>
      <c r="P781" s="346"/>
      <c r="Q781" s="346"/>
      <c r="R781" s="346"/>
      <c r="S781" s="346"/>
      <c r="T781" s="346"/>
      <c r="U781" s="388"/>
      <c r="V781" s="346"/>
      <c r="W781" s="346"/>
      <c r="X781" s="346"/>
      <c r="Y781" s="346"/>
      <c r="Z781" s="346"/>
      <c r="AA781" s="346"/>
      <c r="AB781" s="346"/>
      <c r="AC781" s="346"/>
      <c r="AD781" s="346"/>
      <c r="AE781" s="346"/>
      <c r="AF781" s="346"/>
      <c r="AG781" s="346"/>
      <c r="AH781" s="346"/>
      <c r="AI781" s="346"/>
      <c r="AJ781" s="346"/>
      <c r="AK781" s="346"/>
      <c r="AL781" s="346"/>
      <c r="AM781" s="346"/>
      <c r="AN781" s="346"/>
      <c r="AO781" s="346"/>
      <c r="AP781" s="346"/>
    </row>
    <row r="782" spans="1:42" ht="15.75">
      <c r="A782" s="385"/>
      <c r="B782" s="385"/>
      <c r="C782" s="385"/>
      <c r="D782" s="385"/>
      <c r="E782" s="385"/>
      <c r="F782" s="385"/>
      <c r="G782" s="385"/>
      <c r="H782" s="346"/>
      <c r="I782" s="346"/>
      <c r="J782" s="346"/>
      <c r="K782" s="346"/>
      <c r="L782" s="346"/>
      <c r="M782" s="346"/>
      <c r="N782" s="346"/>
      <c r="O782" s="346"/>
      <c r="P782" s="346"/>
      <c r="Q782" s="346"/>
      <c r="R782" s="346"/>
      <c r="S782" s="346"/>
      <c r="T782" s="346"/>
      <c r="U782" s="388"/>
      <c r="V782" s="346"/>
      <c r="W782" s="346"/>
      <c r="X782" s="346"/>
      <c r="Y782" s="346"/>
      <c r="Z782" s="346"/>
      <c r="AA782" s="346"/>
      <c r="AB782" s="346"/>
      <c r="AC782" s="346"/>
      <c r="AD782" s="346"/>
      <c r="AE782" s="346"/>
      <c r="AF782" s="346"/>
      <c r="AG782" s="346"/>
      <c r="AH782" s="346"/>
      <c r="AI782" s="346"/>
      <c r="AJ782" s="346"/>
      <c r="AK782" s="346"/>
      <c r="AL782" s="346"/>
      <c r="AM782" s="346"/>
      <c r="AN782" s="346"/>
      <c r="AO782" s="346"/>
      <c r="AP782" s="346"/>
    </row>
    <row r="783" spans="1:42" ht="15.75">
      <c r="A783" s="385"/>
      <c r="B783" s="385"/>
      <c r="C783" s="385"/>
      <c r="D783" s="385"/>
      <c r="E783" s="385"/>
      <c r="F783" s="385"/>
      <c r="G783" s="385"/>
      <c r="H783" s="346"/>
      <c r="I783" s="346"/>
      <c r="J783" s="346"/>
      <c r="K783" s="346"/>
      <c r="L783" s="346"/>
      <c r="M783" s="346"/>
      <c r="N783" s="346"/>
      <c r="O783" s="346"/>
      <c r="P783" s="346"/>
      <c r="Q783" s="346"/>
      <c r="R783" s="346"/>
      <c r="S783" s="346"/>
      <c r="T783" s="346"/>
      <c r="U783" s="388"/>
      <c r="V783" s="346"/>
      <c r="W783" s="346"/>
      <c r="X783" s="346"/>
      <c r="Y783" s="346"/>
      <c r="Z783" s="346"/>
      <c r="AA783" s="346"/>
      <c r="AB783" s="346"/>
      <c r="AC783" s="346"/>
      <c r="AD783" s="346"/>
      <c r="AE783" s="346"/>
      <c r="AF783" s="346"/>
      <c r="AG783" s="346"/>
      <c r="AH783" s="346"/>
      <c r="AI783" s="346"/>
      <c r="AJ783" s="346"/>
      <c r="AK783" s="346"/>
      <c r="AL783" s="346"/>
      <c r="AM783" s="346"/>
      <c r="AN783" s="346"/>
      <c r="AO783" s="346"/>
      <c r="AP783" s="346"/>
    </row>
    <row r="784" spans="1:42" ht="15.75">
      <c r="A784" s="385"/>
      <c r="B784" s="385"/>
      <c r="C784" s="385"/>
      <c r="D784" s="385"/>
      <c r="E784" s="385"/>
      <c r="F784" s="385"/>
      <c r="G784" s="385"/>
      <c r="H784" s="346"/>
      <c r="I784" s="346"/>
      <c r="J784" s="346"/>
      <c r="K784" s="346"/>
      <c r="L784" s="346"/>
      <c r="M784" s="346"/>
      <c r="N784" s="346"/>
      <c r="O784" s="346"/>
      <c r="P784" s="346"/>
      <c r="Q784" s="346"/>
      <c r="R784" s="346"/>
      <c r="S784" s="346"/>
      <c r="T784" s="346"/>
      <c r="U784" s="388"/>
      <c r="V784" s="346"/>
      <c r="W784" s="346"/>
      <c r="X784" s="346"/>
      <c r="Y784" s="346"/>
      <c r="Z784" s="346"/>
      <c r="AA784" s="346"/>
      <c r="AB784" s="346"/>
      <c r="AC784" s="346"/>
      <c r="AD784" s="346"/>
      <c r="AE784" s="346"/>
      <c r="AF784" s="346"/>
      <c r="AG784" s="346"/>
      <c r="AH784" s="346"/>
      <c r="AI784" s="346"/>
      <c r="AJ784" s="346"/>
      <c r="AK784" s="346"/>
      <c r="AL784" s="346"/>
      <c r="AM784" s="346"/>
      <c r="AN784" s="346"/>
      <c r="AO784" s="346"/>
      <c r="AP784" s="346"/>
    </row>
    <row r="785" spans="1:42" ht="15.75">
      <c r="A785" s="385"/>
      <c r="B785" s="385"/>
      <c r="C785" s="385"/>
      <c r="D785" s="385"/>
      <c r="E785" s="385"/>
      <c r="F785" s="385"/>
      <c r="G785" s="385"/>
      <c r="H785" s="346"/>
      <c r="I785" s="346"/>
      <c r="J785" s="346"/>
      <c r="K785" s="346"/>
      <c r="L785" s="346"/>
      <c r="M785" s="346"/>
      <c r="N785" s="346"/>
      <c r="O785" s="346"/>
      <c r="P785" s="346"/>
      <c r="Q785" s="346"/>
      <c r="R785" s="346"/>
      <c r="S785" s="346"/>
      <c r="T785" s="346"/>
      <c r="U785" s="388"/>
      <c r="V785" s="346"/>
      <c r="W785" s="346"/>
      <c r="X785" s="346"/>
      <c r="Y785" s="346"/>
      <c r="Z785" s="346"/>
      <c r="AA785" s="346"/>
      <c r="AB785" s="346"/>
      <c r="AC785" s="346"/>
      <c r="AD785" s="346"/>
      <c r="AE785" s="346"/>
      <c r="AF785" s="346"/>
      <c r="AG785" s="346"/>
      <c r="AH785" s="346"/>
      <c r="AI785" s="346"/>
      <c r="AJ785" s="346"/>
      <c r="AK785" s="346"/>
      <c r="AL785" s="346"/>
      <c r="AM785" s="346"/>
      <c r="AN785" s="346"/>
      <c r="AO785" s="346"/>
      <c r="AP785" s="346"/>
    </row>
    <row r="786" spans="1:42" ht="15.75">
      <c r="A786" s="385"/>
      <c r="B786" s="385"/>
      <c r="C786" s="385"/>
      <c r="D786" s="385"/>
      <c r="E786" s="385"/>
      <c r="F786" s="385"/>
      <c r="G786" s="385"/>
      <c r="H786" s="346"/>
      <c r="I786" s="346"/>
      <c r="J786" s="346"/>
      <c r="K786" s="346"/>
      <c r="L786" s="346"/>
      <c r="M786" s="346"/>
      <c r="N786" s="346"/>
      <c r="O786" s="346"/>
      <c r="P786" s="346"/>
      <c r="Q786" s="346"/>
      <c r="R786" s="346"/>
      <c r="S786" s="346"/>
      <c r="T786" s="346"/>
      <c r="U786" s="388"/>
      <c r="V786" s="346"/>
      <c r="W786" s="346"/>
      <c r="X786" s="346"/>
      <c r="Y786" s="346"/>
      <c r="Z786" s="346"/>
      <c r="AA786" s="346"/>
      <c r="AB786" s="346"/>
      <c r="AC786" s="346"/>
      <c r="AD786" s="346"/>
      <c r="AE786" s="346"/>
      <c r="AF786" s="346"/>
      <c r="AG786" s="346"/>
      <c r="AH786" s="346"/>
      <c r="AI786" s="346"/>
      <c r="AJ786" s="346"/>
      <c r="AK786" s="346"/>
      <c r="AL786" s="346"/>
      <c r="AM786" s="346"/>
      <c r="AN786" s="346"/>
      <c r="AO786" s="346"/>
      <c r="AP786" s="346"/>
    </row>
    <row r="787" spans="1:42" ht="15.75">
      <c r="A787" s="385"/>
      <c r="B787" s="385"/>
      <c r="C787" s="385"/>
      <c r="D787" s="385"/>
      <c r="E787" s="385"/>
      <c r="F787" s="385"/>
      <c r="G787" s="385"/>
      <c r="H787" s="346"/>
      <c r="I787" s="346"/>
      <c r="J787" s="346"/>
      <c r="K787" s="346"/>
      <c r="L787" s="346"/>
      <c r="M787" s="346"/>
      <c r="N787" s="346"/>
      <c r="O787" s="346"/>
      <c r="P787" s="346"/>
      <c r="Q787" s="346"/>
      <c r="R787" s="346"/>
      <c r="S787" s="346"/>
      <c r="T787" s="346"/>
      <c r="U787" s="388"/>
      <c r="V787" s="346"/>
      <c r="W787" s="346"/>
      <c r="X787" s="346"/>
      <c r="Y787" s="346"/>
      <c r="Z787" s="346"/>
      <c r="AA787" s="346"/>
      <c r="AB787" s="346"/>
      <c r="AC787" s="346"/>
      <c r="AD787" s="346"/>
      <c r="AE787" s="346"/>
      <c r="AF787" s="346"/>
      <c r="AG787" s="346"/>
      <c r="AH787" s="346"/>
      <c r="AI787" s="346"/>
      <c r="AJ787" s="346"/>
      <c r="AK787" s="346"/>
      <c r="AL787" s="346"/>
      <c r="AM787" s="346"/>
      <c r="AN787" s="346"/>
      <c r="AO787" s="346"/>
      <c r="AP787" s="346"/>
    </row>
    <row r="788" spans="1:42" ht="15.75">
      <c r="A788" s="385"/>
      <c r="B788" s="385"/>
      <c r="C788" s="385"/>
      <c r="D788" s="385"/>
      <c r="E788" s="385"/>
      <c r="F788" s="385"/>
      <c r="G788" s="385"/>
      <c r="H788" s="346"/>
      <c r="I788" s="346"/>
      <c r="J788" s="346"/>
      <c r="K788" s="346"/>
      <c r="L788" s="346"/>
      <c r="M788" s="346"/>
      <c r="N788" s="346"/>
      <c r="O788" s="346"/>
      <c r="P788" s="346"/>
      <c r="Q788" s="346"/>
      <c r="R788" s="346"/>
      <c r="S788" s="346"/>
      <c r="T788" s="346"/>
      <c r="U788" s="388"/>
      <c r="V788" s="346"/>
      <c r="W788" s="346"/>
      <c r="X788" s="346"/>
      <c r="Y788" s="346"/>
      <c r="Z788" s="346"/>
      <c r="AA788" s="346"/>
      <c r="AB788" s="346"/>
      <c r="AC788" s="346"/>
      <c r="AD788" s="346"/>
      <c r="AE788" s="346"/>
      <c r="AF788" s="346"/>
      <c r="AG788" s="346"/>
      <c r="AH788" s="346"/>
      <c r="AI788" s="346"/>
      <c r="AJ788" s="346"/>
      <c r="AK788" s="346"/>
      <c r="AL788" s="346"/>
      <c r="AM788" s="346"/>
      <c r="AN788" s="346"/>
      <c r="AO788" s="346"/>
      <c r="AP788" s="346"/>
    </row>
    <row r="789" spans="1:42" ht="15.75">
      <c r="A789" s="385"/>
      <c r="B789" s="385"/>
      <c r="C789" s="385"/>
      <c r="D789" s="385"/>
      <c r="E789" s="385"/>
      <c r="F789" s="385"/>
      <c r="G789" s="385"/>
      <c r="H789" s="346"/>
      <c r="I789" s="346"/>
      <c r="J789" s="346"/>
      <c r="K789" s="346"/>
      <c r="L789" s="346"/>
      <c r="M789" s="346"/>
      <c r="N789" s="346"/>
      <c r="O789" s="346"/>
      <c r="P789" s="346"/>
      <c r="Q789" s="346"/>
      <c r="R789" s="346"/>
      <c r="S789" s="346"/>
      <c r="T789" s="346"/>
      <c r="U789" s="388"/>
      <c r="V789" s="346"/>
      <c r="W789" s="346"/>
      <c r="X789" s="346"/>
      <c r="Y789" s="346"/>
      <c r="Z789" s="346"/>
      <c r="AA789" s="346"/>
      <c r="AB789" s="346"/>
      <c r="AC789" s="346"/>
      <c r="AD789" s="346"/>
      <c r="AE789" s="346"/>
      <c r="AF789" s="346"/>
      <c r="AG789" s="346"/>
      <c r="AH789" s="346"/>
      <c r="AI789" s="346"/>
      <c r="AJ789" s="346"/>
      <c r="AK789" s="346"/>
      <c r="AL789" s="346"/>
      <c r="AM789" s="346"/>
      <c r="AN789" s="346"/>
      <c r="AO789" s="346"/>
      <c r="AP789" s="346"/>
    </row>
    <row r="790" spans="1:42" ht="15.75">
      <c r="A790" s="385"/>
      <c r="B790" s="385"/>
      <c r="C790" s="385"/>
      <c r="D790" s="385"/>
      <c r="E790" s="385"/>
      <c r="F790" s="385"/>
      <c r="G790" s="385"/>
      <c r="H790" s="346"/>
      <c r="I790" s="346"/>
      <c r="J790" s="346"/>
      <c r="K790" s="346"/>
      <c r="L790" s="346"/>
      <c r="M790" s="346"/>
      <c r="N790" s="346"/>
      <c r="O790" s="346"/>
      <c r="P790" s="346"/>
      <c r="Q790" s="346"/>
      <c r="R790" s="346"/>
      <c r="S790" s="346"/>
      <c r="T790" s="346"/>
      <c r="U790" s="388"/>
      <c r="V790" s="346"/>
      <c r="W790" s="346"/>
      <c r="X790" s="346"/>
      <c r="Y790" s="346"/>
      <c r="Z790" s="346"/>
      <c r="AA790" s="346"/>
      <c r="AB790" s="346"/>
      <c r="AC790" s="346"/>
      <c r="AD790" s="346"/>
      <c r="AE790" s="346"/>
      <c r="AF790" s="346"/>
      <c r="AG790" s="346"/>
      <c r="AH790" s="346"/>
      <c r="AI790" s="346"/>
      <c r="AJ790" s="346"/>
      <c r="AK790" s="346"/>
      <c r="AL790" s="346"/>
      <c r="AM790" s="346"/>
      <c r="AN790" s="346"/>
      <c r="AO790" s="346"/>
      <c r="AP790" s="346"/>
    </row>
    <row r="791" spans="1:42" ht="15.75">
      <c r="A791" s="385"/>
      <c r="B791" s="385"/>
      <c r="C791" s="385"/>
      <c r="D791" s="385"/>
      <c r="E791" s="385"/>
      <c r="F791" s="385"/>
      <c r="G791" s="385"/>
      <c r="H791" s="346"/>
      <c r="I791" s="346"/>
      <c r="J791" s="346"/>
      <c r="K791" s="346"/>
      <c r="L791" s="346"/>
      <c r="M791" s="346"/>
      <c r="N791" s="346"/>
      <c r="O791" s="346"/>
      <c r="P791" s="346"/>
      <c r="Q791" s="346"/>
      <c r="R791" s="346"/>
      <c r="S791" s="346"/>
      <c r="T791" s="346"/>
      <c r="U791" s="388"/>
      <c r="V791" s="346"/>
      <c r="W791" s="346"/>
      <c r="X791" s="346"/>
      <c r="Y791" s="346"/>
      <c r="Z791" s="346"/>
      <c r="AA791" s="346"/>
      <c r="AB791" s="346"/>
      <c r="AC791" s="346"/>
      <c r="AD791" s="346"/>
      <c r="AE791" s="346"/>
      <c r="AF791" s="346"/>
      <c r="AG791" s="346"/>
      <c r="AH791" s="346"/>
      <c r="AI791" s="346"/>
      <c r="AJ791" s="346"/>
      <c r="AK791" s="346"/>
      <c r="AL791" s="346"/>
      <c r="AM791" s="346"/>
      <c r="AN791" s="346"/>
      <c r="AO791" s="346"/>
      <c r="AP791" s="346"/>
    </row>
    <row r="792" spans="1:42" ht="15.75">
      <c r="A792" s="385"/>
      <c r="B792" s="385"/>
      <c r="C792" s="385"/>
      <c r="D792" s="385"/>
      <c r="E792" s="385"/>
      <c r="F792" s="385"/>
      <c r="G792" s="385"/>
      <c r="H792" s="346"/>
      <c r="I792" s="346"/>
      <c r="J792" s="346"/>
      <c r="K792" s="346"/>
      <c r="L792" s="346"/>
      <c r="M792" s="346"/>
      <c r="N792" s="346"/>
      <c r="O792" s="346"/>
      <c r="P792" s="346"/>
      <c r="Q792" s="346"/>
      <c r="R792" s="346"/>
      <c r="S792" s="346"/>
      <c r="T792" s="346"/>
      <c r="U792" s="388"/>
      <c r="V792" s="346"/>
      <c r="W792" s="346"/>
      <c r="X792" s="346"/>
      <c r="Y792" s="346"/>
      <c r="Z792" s="346"/>
      <c r="AA792" s="346"/>
      <c r="AB792" s="346"/>
      <c r="AC792" s="346"/>
      <c r="AD792" s="346"/>
      <c r="AE792" s="346"/>
      <c r="AF792" s="346"/>
      <c r="AG792" s="346"/>
      <c r="AH792" s="346"/>
      <c r="AI792" s="346"/>
      <c r="AJ792" s="346"/>
      <c r="AK792" s="346"/>
      <c r="AL792" s="346"/>
      <c r="AM792" s="346"/>
      <c r="AN792" s="346"/>
      <c r="AO792" s="346"/>
      <c r="AP792" s="346"/>
    </row>
    <row r="793" spans="1:42" ht="15.75">
      <c r="A793" s="385"/>
      <c r="B793" s="385"/>
      <c r="C793" s="385"/>
      <c r="D793" s="385"/>
      <c r="E793" s="385"/>
      <c r="F793" s="385"/>
      <c r="G793" s="385"/>
      <c r="H793" s="346"/>
      <c r="I793" s="346"/>
      <c r="J793" s="346"/>
      <c r="K793" s="346"/>
      <c r="L793" s="346"/>
      <c r="M793" s="346"/>
      <c r="N793" s="346"/>
      <c r="O793" s="346"/>
      <c r="P793" s="346"/>
      <c r="Q793" s="346"/>
      <c r="R793" s="346"/>
      <c r="S793" s="346"/>
      <c r="T793" s="346"/>
      <c r="U793" s="388"/>
      <c r="V793" s="346"/>
      <c r="W793" s="346"/>
      <c r="X793" s="346"/>
      <c r="Y793" s="346"/>
      <c r="Z793" s="346"/>
      <c r="AA793" s="346"/>
      <c r="AB793" s="346"/>
      <c r="AC793" s="346"/>
      <c r="AD793" s="346"/>
      <c r="AE793" s="346"/>
      <c r="AF793" s="346"/>
      <c r="AG793" s="346"/>
      <c r="AH793" s="346"/>
      <c r="AI793" s="346"/>
      <c r="AJ793" s="346"/>
      <c r="AK793" s="346"/>
      <c r="AL793" s="346"/>
      <c r="AM793" s="346"/>
      <c r="AN793" s="346"/>
      <c r="AO793" s="346"/>
      <c r="AP793" s="346"/>
    </row>
    <row r="794" spans="1:42" ht="15.75">
      <c r="A794" s="385"/>
      <c r="B794" s="385"/>
      <c r="C794" s="385"/>
      <c r="D794" s="385"/>
      <c r="E794" s="385"/>
      <c r="F794" s="385"/>
      <c r="G794" s="385"/>
      <c r="H794" s="346"/>
      <c r="I794" s="346"/>
      <c r="J794" s="346"/>
      <c r="K794" s="346"/>
      <c r="L794" s="346"/>
      <c r="M794" s="346"/>
      <c r="N794" s="346"/>
      <c r="O794" s="346"/>
      <c r="P794" s="346"/>
      <c r="Q794" s="346"/>
      <c r="R794" s="346"/>
      <c r="S794" s="346"/>
      <c r="T794" s="346"/>
      <c r="U794" s="388"/>
      <c r="V794" s="346"/>
      <c r="W794" s="346"/>
      <c r="X794" s="346"/>
      <c r="Y794" s="346"/>
      <c r="Z794" s="346"/>
      <c r="AA794" s="346"/>
      <c r="AB794" s="346"/>
      <c r="AC794" s="346"/>
      <c r="AD794" s="346"/>
      <c r="AE794" s="346"/>
      <c r="AF794" s="346"/>
      <c r="AG794" s="346"/>
      <c r="AH794" s="346"/>
      <c r="AI794" s="346"/>
      <c r="AJ794" s="346"/>
      <c r="AK794" s="346"/>
      <c r="AL794" s="346"/>
      <c r="AM794" s="346"/>
      <c r="AN794" s="346"/>
      <c r="AO794" s="346"/>
      <c r="AP794" s="346"/>
    </row>
    <row r="795" spans="1:42" ht="15.75">
      <c r="A795" s="385"/>
      <c r="B795" s="385"/>
      <c r="C795" s="385"/>
      <c r="D795" s="385"/>
      <c r="E795" s="385"/>
      <c r="F795" s="385"/>
      <c r="G795" s="385"/>
      <c r="H795" s="346"/>
      <c r="I795" s="346"/>
      <c r="J795" s="346"/>
      <c r="K795" s="346"/>
      <c r="L795" s="346"/>
      <c r="M795" s="346"/>
      <c r="N795" s="346"/>
      <c r="O795" s="346"/>
      <c r="P795" s="346"/>
      <c r="Q795" s="346"/>
      <c r="R795" s="346"/>
      <c r="S795" s="346"/>
      <c r="T795" s="346"/>
      <c r="U795" s="388"/>
      <c r="V795" s="346"/>
      <c r="W795" s="346"/>
      <c r="X795" s="346"/>
      <c r="Y795" s="346"/>
      <c r="Z795" s="346"/>
      <c r="AA795" s="346"/>
      <c r="AB795" s="346"/>
      <c r="AC795" s="346"/>
      <c r="AD795" s="346"/>
      <c r="AE795" s="346"/>
      <c r="AF795" s="346"/>
      <c r="AG795" s="346"/>
      <c r="AH795" s="346"/>
      <c r="AI795" s="346"/>
      <c r="AJ795" s="346"/>
      <c r="AK795" s="346"/>
      <c r="AL795" s="346"/>
      <c r="AM795" s="346"/>
      <c r="AN795" s="346"/>
      <c r="AO795" s="346"/>
      <c r="AP795" s="346"/>
    </row>
    <row r="796" spans="1:42" ht="15.75">
      <c r="A796" s="385"/>
      <c r="B796" s="385"/>
      <c r="C796" s="385"/>
      <c r="D796" s="385"/>
      <c r="E796" s="385"/>
      <c r="F796" s="385"/>
      <c r="G796" s="385"/>
      <c r="H796" s="346"/>
      <c r="I796" s="346"/>
      <c r="J796" s="346"/>
      <c r="K796" s="346"/>
      <c r="L796" s="346"/>
      <c r="M796" s="346"/>
      <c r="N796" s="346"/>
      <c r="O796" s="346"/>
      <c r="P796" s="346"/>
      <c r="Q796" s="346"/>
      <c r="R796" s="346"/>
      <c r="S796" s="346"/>
      <c r="T796" s="346"/>
      <c r="U796" s="388"/>
      <c r="V796" s="346"/>
      <c r="W796" s="346"/>
      <c r="X796" s="346"/>
      <c r="Y796" s="346"/>
      <c r="Z796" s="346"/>
      <c r="AA796" s="346"/>
      <c r="AB796" s="346"/>
      <c r="AC796" s="346"/>
      <c r="AD796" s="346"/>
      <c r="AE796" s="346"/>
      <c r="AF796" s="346"/>
      <c r="AG796" s="346"/>
      <c r="AH796" s="346"/>
      <c r="AI796" s="346"/>
      <c r="AJ796" s="346"/>
      <c r="AK796" s="346"/>
      <c r="AL796" s="346"/>
      <c r="AM796" s="346"/>
      <c r="AN796" s="346"/>
      <c r="AO796" s="346"/>
      <c r="AP796" s="346"/>
    </row>
    <row r="797" spans="1:42" ht="15.75">
      <c r="A797" s="385"/>
      <c r="B797" s="385"/>
      <c r="C797" s="385"/>
      <c r="D797" s="385"/>
      <c r="E797" s="385"/>
      <c r="F797" s="385"/>
      <c r="G797" s="385"/>
      <c r="H797" s="346"/>
      <c r="I797" s="346"/>
      <c r="J797" s="346"/>
      <c r="K797" s="346"/>
      <c r="L797" s="346"/>
      <c r="M797" s="346"/>
      <c r="N797" s="346"/>
      <c r="O797" s="346"/>
      <c r="P797" s="346"/>
      <c r="Q797" s="346"/>
      <c r="R797" s="346"/>
      <c r="S797" s="346"/>
      <c r="T797" s="346"/>
      <c r="U797" s="388"/>
      <c r="V797" s="346"/>
      <c r="W797" s="346"/>
      <c r="X797" s="346"/>
      <c r="Y797" s="346"/>
      <c r="Z797" s="346"/>
      <c r="AA797" s="346"/>
      <c r="AB797" s="346"/>
      <c r="AC797" s="346"/>
      <c r="AD797" s="346"/>
      <c r="AE797" s="346"/>
      <c r="AF797" s="346"/>
      <c r="AG797" s="346"/>
      <c r="AH797" s="346"/>
      <c r="AI797" s="346"/>
      <c r="AJ797" s="346"/>
      <c r="AK797" s="346"/>
      <c r="AL797" s="346"/>
      <c r="AM797" s="346"/>
      <c r="AN797" s="346"/>
      <c r="AO797" s="346"/>
      <c r="AP797" s="346"/>
    </row>
    <row r="798" spans="1:42" ht="15.75">
      <c r="A798" s="385"/>
      <c r="B798" s="385"/>
      <c r="C798" s="385"/>
      <c r="D798" s="385"/>
      <c r="E798" s="385"/>
      <c r="F798" s="385"/>
      <c r="G798" s="385"/>
      <c r="H798" s="346"/>
      <c r="I798" s="346"/>
      <c r="J798" s="346"/>
      <c r="K798" s="346"/>
      <c r="L798" s="346"/>
      <c r="M798" s="346"/>
      <c r="N798" s="346"/>
      <c r="O798" s="346"/>
      <c r="P798" s="346"/>
      <c r="Q798" s="346"/>
      <c r="R798" s="346"/>
      <c r="S798" s="346"/>
      <c r="T798" s="346"/>
      <c r="U798" s="388"/>
      <c r="V798" s="346"/>
      <c r="W798" s="346"/>
      <c r="X798" s="346"/>
      <c r="Y798" s="346"/>
      <c r="Z798" s="346"/>
      <c r="AA798" s="346"/>
      <c r="AB798" s="346"/>
      <c r="AC798" s="346"/>
      <c r="AD798" s="346"/>
      <c r="AE798" s="346"/>
      <c r="AF798" s="346"/>
      <c r="AG798" s="346"/>
      <c r="AH798" s="346"/>
      <c r="AI798" s="346"/>
      <c r="AJ798" s="346"/>
      <c r="AK798" s="346"/>
      <c r="AL798" s="346"/>
      <c r="AM798" s="346"/>
      <c r="AN798" s="346"/>
      <c r="AO798" s="346"/>
      <c r="AP798" s="346"/>
    </row>
    <row r="799" spans="1:42" ht="15.75">
      <c r="A799" s="385"/>
      <c r="B799" s="385"/>
      <c r="C799" s="385"/>
      <c r="D799" s="385"/>
      <c r="E799" s="385"/>
      <c r="F799" s="385"/>
      <c r="G799" s="385"/>
      <c r="H799" s="346"/>
      <c r="I799" s="346"/>
      <c r="J799" s="346"/>
      <c r="K799" s="346"/>
      <c r="L799" s="346"/>
      <c r="M799" s="346"/>
      <c r="N799" s="346"/>
      <c r="O799" s="346"/>
      <c r="P799" s="346"/>
      <c r="Q799" s="346"/>
      <c r="R799" s="346"/>
      <c r="S799" s="346"/>
      <c r="T799" s="346"/>
      <c r="U799" s="388"/>
      <c r="V799" s="346"/>
      <c r="W799" s="346"/>
      <c r="X799" s="346"/>
      <c r="Y799" s="346"/>
      <c r="Z799" s="346"/>
      <c r="AA799" s="346"/>
      <c r="AB799" s="346"/>
      <c r="AC799" s="346"/>
      <c r="AD799" s="346"/>
      <c r="AE799" s="346"/>
      <c r="AF799" s="346"/>
      <c r="AG799" s="346"/>
      <c r="AH799" s="346"/>
      <c r="AI799" s="346"/>
      <c r="AJ799" s="346"/>
      <c r="AK799" s="346"/>
      <c r="AL799" s="346"/>
      <c r="AM799" s="346"/>
      <c r="AN799" s="346"/>
      <c r="AO799" s="346"/>
      <c r="AP799" s="346"/>
    </row>
    <row r="800" spans="1:42" ht="15.75">
      <c r="A800" s="385"/>
      <c r="B800" s="385"/>
      <c r="C800" s="385"/>
      <c r="D800" s="385"/>
      <c r="E800" s="385"/>
      <c r="F800" s="385"/>
      <c r="G800" s="385"/>
      <c r="H800" s="346"/>
      <c r="I800" s="346"/>
      <c r="J800" s="346"/>
      <c r="K800" s="346"/>
      <c r="L800" s="346"/>
      <c r="M800" s="346"/>
      <c r="N800" s="346"/>
      <c r="O800" s="346"/>
      <c r="P800" s="346"/>
      <c r="Q800" s="346"/>
      <c r="R800" s="346"/>
      <c r="S800" s="346"/>
      <c r="T800" s="346"/>
      <c r="U800" s="388"/>
      <c r="V800" s="346"/>
      <c r="W800" s="346"/>
      <c r="X800" s="346"/>
      <c r="Y800" s="346"/>
      <c r="Z800" s="346"/>
      <c r="AA800" s="346"/>
      <c r="AB800" s="346"/>
      <c r="AC800" s="346"/>
      <c r="AD800" s="346"/>
      <c r="AE800" s="346"/>
      <c r="AF800" s="346"/>
      <c r="AG800" s="346"/>
      <c r="AH800" s="346"/>
      <c r="AI800" s="346"/>
      <c r="AJ800" s="346"/>
      <c r="AK800" s="346"/>
      <c r="AL800" s="346"/>
      <c r="AM800" s="346"/>
      <c r="AN800" s="346"/>
      <c r="AO800" s="346"/>
      <c r="AP800" s="346"/>
    </row>
    <row r="801" spans="1:42" ht="15.75">
      <c r="A801" s="385"/>
      <c r="B801" s="385"/>
      <c r="C801" s="385"/>
      <c r="D801" s="385"/>
      <c r="E801" s="385"/>
      <c r="F801" s="385"/>
      <c r="G801" s="385"/>
      <c r="H801" s="346"/>
      <c r="I801" s="346"/>
      <c r="J801" s="346"/>
      <c r="K801" s="346"/>
      <c r="L801" s="346"/>
      <c r="M801" s="346"/>
      <c r="N801" s="346"/>
      <c r="O801" s="346"/>
      <c r="P801" s="346"/>
      <c r="Q801" s="346"/>
      <c r="R801" s="346"/>
      <c r="S801" s="346"/>
      <c r="T801" s="346"/>
      <c r="U801" s="388"/>
      <c r="V801" s="346"/>
      <c r="W801" s="346"/>
      <c r="X801" s="346"/>
      <c r="Y801" s="346"/>
      <c r="Z801" s="346"/>
      <c r="AA801" s="346"/>
      <c r="AB801" s="346"/>
      <c r="AC801" s="346"/>
      <c r="AD801" s="346"/>
      <c r="AE801" s="346"/>
      <c r="AF801" s="346"/>
      <c r="AG801" s="346"/>
      <c r="AH801" s="346"/>
      <c r="AI801" s="346"/>
      <c r="AJ801" s="346"/>
      <c r="AK801" s="346"/>
      <c r="AL801" s="346"/>
      <c r="AM801" s="346"/>
      <c r="AN801" s="346"/>
      <c r="AO801" s="346"/>
      <c r="AP801" s="346"/>
    </row>
    <row r="802" spans="1:42" ht="15.75">
      <c r="A802" s="385"/>
      <c r="B802" s="385"/>
      <c r="C802" s="385"/>
      <c r="D802" s="385"/>
      <c r="E802" s="385"/>
      <c r="F802" s="385"/>
      <c r="G802" s="385"/>
      <c r="H802" s="346"/>
      <c r="I802" s="346"/>
      <c r="J802" s="346"/>
      <c r="K802" s="346"/>
      <c r="L802" s="346"/>
      <c r="M802" s="346"/>
      <c r="N802" s="346"/>
      <c r="O802" s="346"/>
      <c r="P802" s="346"/>
      <c r="Q802" s="346"/>
      <c r="R802" s="346"/>
      <c r="S802" s="346"/>
      <c r="T802" s="346"/>
      <c r="U802" s="388"/>
      <c r="V802" s="346"/>
      <c r="W802" s="346"/>
      <c r="X802" s="346"/>
      <c r="Y802" s="346"/>
      <c r="Z802" s="346"/>
      <c r="AA802" s="346"/>
      <c r="AB802" s="346"/>
      <c r="AC802" s="346"/>
      <c r="AD802" s="346"/>
      <c r="AE802" s="346"/>
      <c r="AF802" s="346"/>
      <c r="AG802" s="346"/>
      <c r="AH802" s="346"/>
      <c r="AI802" s="346"/>
      <c r="AJ802" s="346"/>
      <c r="AK802" s="346"/>
      <c r="AL802" s="346"/>
      <c r="AM802" s="346"/>
      <c r="AN802" s="346"/>
      <c r="AO802" s="346"/>
      <c r="AP802" s="346"/>
    </row>
    <row r="803" spans="1:42" ht="15.75">
      <c r="A803" s="385"/>
      <c r="B803" s="385"/>
      <c r="C803" s="385"/>
      <c r="D803" s="385"/>
      <c r="E803" s="385"/>
      <c r="F803" s="385"/>
      <c r="G803" s="385"/>
      <c r="H803" s="346"/>
      <c r="I803" s="346"/>
      <c r="J803" s="346"/>
      <c r="K803" s="346"/>
      <c r="L803" s="346"/>
      <c r="M803" s="346"/>
      <c r="N803" s="346"/>
      <c r="O803" s="346"/>
      <c r="P803" s="346"/>
      <c r="Q803" s="346"/>
      <c r="R803" s="346"/>
      <c r="S803" s="346"/>
      <c r="T803" s="346"/>
      <c r="U803" s="388"/>
      <c r="V803" s="346"/>
      <c r="W803" s="346"/>
      <c r="X803" s="346"/>
      <c r="Y803" s="346"/>
      <c r="Z803" s="346"/>
      <c r="AA803" s="346"/>
      <c r="AB803" s="346"/>
      <c r="AC803" s="346"/>
      <c r="AD803" s="346"/>
      <c r="AE803" s="346"/>
      <c r="AF803" s="346"/>
      <c r="AG803" s="346"/>
      <c r="AH803" s="346"/>
      <c r="AI803" s="346"/>
      <c r="AJ803" s="346"/>
      <c r="AK803" s="346"/>
      <c r="AL803" s="346"/>
      <c r="AM803" s="346"/>
      <c r="AN803" s="346"/>
      <c r="AO803" s="346"/>
      <c r="AP803" s="346"/>
    </row>
    <row r="804" spans="1:42" ht="15.75">
      <c r="A804" s="385"/>
      <c r="B804" s="385"/>
      <c r="C804" s="385"/>
      <c r="D804" s="385"/>
      <c r="E804" s="385"/>
      <c r="F804" s="385"/>
      <c r="G804" s="385"/>
      <c r="H804" s="346"/>
      <c r="I804" s="346"/>
      <c r="J804" s="346"/>
      <c r="K804" s="346"/>
      <c r="L804" s="346"/>
      <c r="M804" s="346"/>
      <c r="N804" s="346"/>
      <c r="O804" s="346"/>
      <c r="P804" s="346"/>
      <c r="Q804" s="346"/>
      <c r="R804" s="346"/>
      <c r="S804" s="346"/>
      <c r="T804" s="346"/>
      <c r="U804" s="388"/>
      <c r="V804" s="346"/>
      <c r="W804" s="346"/>
      <c r="X804" s="346"/>
      <c r="Y804" s="346"/>
      <c r="Z804" s="346"/>
      <c r="AA804" s="346"/>
      <c r="AB804" s="346"/>
      <c r="AC804" s="346"/>
      <c r="AD804" s="346"/>
      <c r="AE804" s="346"/>
      <c r="AF804" s="346"/>
      <c r="AG804" s="346"/>
      <c r="AH804" s="346"/>
      <c r="AI804" s="346"/>
      <c r="AJ804" s="346"/>
      <c r="AK804" s="346"/>
      <c r="AL804" s="346"/>
      <c r="AM804" s="346"/>
      <c r="AN804" s="346"/>
      <c r="AO804" s="346"/>
      <c r="AP804" s="346"/>
    </row>
    <row r="805" spans="1:42" ht="15.75">
      <c r="A805" s="385"/>
      <c r="B805" s="385"/>
      <c r="C805" s="385"/>
      <c r="D805" s="385"/>
      <c r="E805" s="385"/>
      <c r="F805" s="385"/>
      <c r="G805" s="385"/>
      <c r="H805" s="346"/>
      <c r="I805" s="346"/>
      <c r="J805" s="346"/>
      <c r="K805" s="346"/>
      <c r="L805" s="346"/>
      <c r="M805" s="346"/>
      <c r="N805" s="346"/>
      <c r="O805" s="346"/>
      <c r="P805" s="346"/>
      <c r="Q805" s="346"/>
      <c r="R805" s="346"/>
      <c r="S805" s="346"/>
      <c r="T805" s="346"/>
      <c r="U805" s="388"/>
      <c r="V805" s="346"/>
      <c r="W805" s="346"/>
      <c r="X805" s="346"/>
      <c r="Y805" s="346"/>
      <c r="Z805" s="346"/>
      <c r="AA805" s="346"/>
      <c r="AB805" s="346"/>
      <c r="AC805" s="346"/>
      <c r="AD805" s="346"/>
      <c r="AE805" s="346"/>
      <c r="AF805" s="346"/>
      <c r="AG805" s="346"/>
      <c r="AH805" s="346"/>
      <c r="AI805" s="346"/>
      <c r="AJ805" s="346"/>
      <c r="AK805" s="346"/>
      <c r="AL805" s="346"/>
      <c r="AM805" s="346"/>
      <c r="AN805" s="346"/>
      <c r="AO805" s="346"/>
      <c r="AP805" s="346"/>
    </row>
    <row r="806" spans="1:42" ht="15.75">
      <c r="A806" s="385"/>
      <c r="B806" s="385"/>
      <c r="C806" s="385"/>
      <c r="D806" s="385"/>
      <c r="E806" s="385"/>
      <c r="F806" s="385"/>
      <c r="G806" s="385"/>
      <c r="H806" s="346"/>
      <c r="I806" s="346"/>
      <c r="J806" s="346"/>
      <c r="K806" s="346"/>
      <c r="L806" s="346"/>
      <c r="M806" s="346"/>
      <c r="N806" s="346"/>
      <c r="O806" s="346"/>
      <c r="P806" s="346"/>
      <c r="Q806" s="346"/>
      <c r="R806" s="346"/>
      <c r="S806" s="346"/>
      <c r="T806" s="346"/>
      <c r="U806" s="388"/>
      <c r="V806" s="346"/>
      <c r="W806" s="346"/>
      <c r="X806" s="346"/>
      <c r="Y806" s="346"/>
      <c r="Z806" s="346"/>
      <c r="AA806" s="346"/>
      <c r="AB806" s="346"/>
      <c r="AC806" s="346"/>
      <c r="AD806" s="346"/>
      <c r="AE806" s="346"/>
      <c r="AF806" s="346"/>
      <c r="AG806" s="346"/>
      <c r="AH806" s="346"/>
      <c r="AI806" s="346"/>
      <c r="AJ806" s="346"/>
      <c r="AK806" s="346"/>
      <c r="AL806" s="346"/>
      <c r="AM806" s="346"/>
      <c r="AN806" s="346"/>
      <c r="AO806" s="346"/>
      <c r="AP806" s="346"/>
    </row>
    <row r="807" spans="1:42" ht="15.75">
      <c r="A807" s="385"/>
      <c r="B807" s="385"/>
      <c r="C807" s="385"/>
      <c r="D807" s="385"/>
      <c r="E807" s="385"/>
      <c r="F807" s="385"/>
      <c r="G807" s="385"/>
      <c r="H807" s="346"/>
      <c r="I807" s="346"/>
      <c r="J807" s="346"/>
      <c r="K807" s="346"/>
      <c r="L807" s="346"/>
      <c r="M807" s="346"/>
      <c r="N807" s="346"/>
      <c r="O807" s="346"/>
      <c r="P807" s="346"/>
      <c r="Q807" s="346"/>
      <c r="R807" s="346"/>
      <c r="S807" s="346"/>
      <c r="T807" s="346"/>
      <c r="U807" s="388"/>
      <c r="V807" s="346"/>
      <c r="W807" s="346"/>
      <c r="X807" s="346"/>
      <c r="Y807" s="346"/>
      <c r="Z807" s="346"/>
      <c r="AA807" s="346"/>
      <c r="AB807" s="346"/>
      <c r="AC807" s="346"/>
      <c r="AD807" s="346"/>
      <c r="AE807" s="346"/>
      <c r="AF807" s="346"/>
      <c r="AG807" s="346"/>
      <c r="AH807" s="346"/>
      <c r="AI807" s="346"/>
      <c r="AJ807" s="346"/>
      <c r="AK807" s="346"/>
      <c r="AL807" s="346"/>
      <c r="AM807" s="346"/>
      <c r="AN807" s="346"/>
      <c r="AO807" s="346"/>
      <c r="AP807" s="346"/>
    </row>
    <row r="808" spans="1:42" ht="15.75">
      <c r="A808" s="385"/>
      <c r="B808" s="385"/>
      <c r="C808" s="385"/>
      <c r="D808" s="385"/>
      <c r="E808" s="385"/>
      <c r="F808" s="385"/>
      <c r="G808" s="385"/>
      <c r="H808" s="346"/>
      <c r="I808" s="346"/>
      <c r="J808" s="346"/>
      <c r="K808" s="346"/>
      <c r="L808" s="346"/>
      <c r="M808" s="346"/>
      <c r="N808" s="346"/>
      <c r="O808" s="346"/>
      <c r="P808" s="346"/>
      <c r="Q808" s="346"/>
      <c r="R808" s="346"/>
      <c r="S808" s="346"/>
      <c r="T808" s="346"/>
      <c r="U808" s="388"/>
      <c r="V808" s="346"/>
      <c r="W808" s="346"/>
      <c r="X808" s="346"/>
      <c r="Y808" s="346"/>
      <c r="Z808" s="346"/>
      <c r="AA808" s="346"/>
      <c r="AB808" s="346"/>
      <c r="AC808" s="346"/>
      <c r="AD808" s="346"/>
      <c r="AE808" s="346"/>
      <c r="AF808" s="346"/>
      <c r="AG808" s="346"/>
      <c r="AH808" s="346"/>
      <c r="AI808" s="346"/>
      <c r="AJ808" s="346"/>
      <c r="AK808" s="346"/>
      <c r="AL808" s="346"/>
      <c r="AM808" s="346"/>
      <c r="AN808" s="346"/>
      <c r="AO808" s="346"/>
      <c r="AP808" s="346"/>
    </row>
    <row r="809" spans="1:42" ht="15.75">
      <c r="A809" s="385"/>
      <c r="B809" s="385"/>
      <c r="C809" s="385"/>
      <c r="D809" s="385"/>
      <c r="E809" s="385"/>
      <c r="F809" s="385"/>
      <c r="G809" s="385"/>
      <c r="H809" s="346"/>
      <c r="I809" s="346"/>
      <c r="J809" s="346"/>
      <c r="K809" s="346"/>
      <c r="L809" s="346"/>
      <c r="M809" s="346"/>
      <c r="N809" s="346"/>
      <c r="O809" s="346"/>
      <c r="P809" s="346"/>
      <c r="Q809" s="346"/>
      <c r="R809" s="346"/>
      <c r="S809" s="346"/>
      <c r="T809" s="346"/>
      <c r="U809" s="388"/>
      <c r="V809" s="346"/>
      <c r="W809" s="346"/>
      <c r="X809" s="346"/>
      <c r="Y809" s="346"/>
      <c r="Z809" s="346"/>
      <c r="AA809" s="346"/>
      <c r="AB809" s="346"/>
      <c r="AC809" s="346"/>
      <c r="AD809" s="346"/>
      <c r="AE809" s="346"/>
      <c r="AF809" s="346"/>
      <c r="AG809" s="346"/>
      <c r="AH809" s="346"/>
      <c r="AI809" s="346"/>
      <c r="AJ809" s="346"/>
      <c r="AK809" s="346"/>
      <c r="AL809" s="346"/>
      <c r="AM809" s="346"/>
      <c r="AN809" s="346"/>
      <c r="AO809" s="346"/>
      <c r="AP809" s="346"/>
    </row>
    <row r="810" spans="1:42" ht="15.75">
      <c r="A810" s="385"/>
      <c r="B810" s="385"/>
      <c r="C810" s="385"/>
      <c r="D810" s="385"/>
      <c r="E810" s="385"/>
      <c r="F810" s="385"/>
      <c r="G810" s="385"/>
      <c r="H810" s="346"/>
      <c r="I810" s="346"/>
      <c r="J810" s="346"/>
      <c r="K810" s="346"/>
      <c r="L810" s="346"/>
      <c r="M810" s="346"/>
      <c r="N810" s="346"/>
      <c r="O810" s="346"/>
      <c r="P810" s="346"/>
      <c r="Q810" s="346"/>
      <c r="R810" s="346"/>
      <c r="S810" s="346"/>
      <c r="T810" s="346"/>
      <c r="U810" s="388"/>
      <c r="V810" s="346"/>
      <c r="W810" s="346"/>
      <c r="X810" s="346"/>
      <c r="Y810" s="346"/>
      <c r="Z810" s="346"/>
      <c r="AA810" s="346"/>
      <c r="AB810" s="346"/>
      <c r="AC810" s="346"/>
      <c r="AD810" s="346"/>
      <c r="AE810" s="346"/>
      <c r="AF810" s="346"/>
      <c r="AG810" s="346"/>
      <c r="AH810" s="346"/>
      <c r="AI810" s="346"/>
      <c r="AJ810" s="346"/>
      <c r="AK810" s="346"/>
      <c r="AL810" s="346"/>
      <c r="AM810" s="346"/>
      <c r="AN810" s="346"/>
      <c r="AO810" s="346"/>
      <c r="AP810" s="346"/>
    </row>
    <row r="811" spans="1:42" ht="15.75">
      <c r="A811" s="385"/>
      <c r="B811" s="385"/>
      <c r="C811" s="385"/>
      <c r="D811" s="385"/>
      <c r="E811" s="385"/>
      <c r="F811" s="385"/>
      <c r="G811" s="385"/>
      <c r="H811" s="346"/>
      <c r="I811" s="346"/>
      <c r="J811" s="346"/>
      <c r="K811" s="346"/>
      <c r="L811" s="346"/>
      <c r="M811" s="346"/>
      <c r="N811" s="346"/>
      <c r="O811" s="346"/>
      <c r="P811" s="346"/>
      <c r="Q811" s="346"/>
      <c r="R811" s="346"/>
      <c r="S811" s="346"/>
      <c r="T811" s="346"/>
      <c r="U811" s="388"/>
      <c r="V811" s="346"/>
      <c r="W811" s="346"/>
      <c r="X811" s="346"/>
      <c r="Y811" s="346"/>
      <c r="Z811" s="346"/>
      <c r="AA811" s="346"/>
      <c r="AB811" s="346"/>
      <c r="AC811" s="346"/>
      <c r="AD811" s="346"/>
      <c r="AE811" s="346"/>
      <c r="AF811" s="346"/>
      <c r="AG811" s="346"/>
      <c r="AH811" s="346"/>
      <c r="AI811" s="346"/>
      <c r="AJ811" s="346"/>
      <c r="AK811" s="346"/>
      <c r="AL811" s="346"/>
      <c r="AM811" s="346"/>
      <c r="AN811" s="346"/>
      <c r="AO811" s="346"/>
      <c r="AP811" s="346"/>
    </row>
    <row r="812" spans="1:42" ht="15.75">
      <c r="A812" s="385"/>
      <c r="B812" s="385"/>
      <c r="C812" s="385"/>
      <c r="D812" s="385"/>
      <c r="E812" s="385"/>
      <c r="F812" s="385"/>
      <c r="G812" s="385"/>
      <c r="H812" s="346"/>
      <c r="I812" s="346"/>
      <c r="J812" s="346"/>
      <c r="K812" s="346"/>
      <c r="L812" s="346"/>
      <c r="M812" s="346"/>
      <c r="N812" s="346"/>
      <c r="O812" s="346"/>
      <c r="P812" s="346"/>
      <c r="Q812" s="346"/>
      <c r="R812" s="346"/>
      <c r="S812" s="346"/>
      <c r="T812" s="346"/>
      <c r="U812" s="388"/>
      <c r="V812" s="346"/>
      <c r="W812" s="346"/>
      <c r="X812" s="346"/>
      <c r="Y812" s="346"/>
      <c r="Z812" s="346"/>
      <c r="AA812" s="346"/>
      <c r="AB812" s="346"/>
      <c r="AC812" s="346"/>
      <c r="AD812" s="346"/>
      <c r="AE812" s="346"/>
      <c r="AF812" s="346"/>
      <c r="AG812" s="346"/>
      <c r="AH812" s="346"/>
      <c r="AI812" s="346"/>
      <c r="AJ812" s="346"/>
      <c r="AK812" s="346"/>
      <c r="AL812" s="346"/>
      <c r="AM812" s="346"/>
      <c r="AN812" s="346"/>
      <c r="AO812" s="346"/>
      <c r="AP812" s="346"/>
    </row>
    <row r="813" spans="1:42" ht="15.75">
      <c r="A813" s="385"/>
      <c r="B813" s="385"/>
      <c r="C813" s="385"/>
      <c r="D813" s="385"/>
      <c r="E813" s="385"/>
      <c r="F813" s="385"/>
      <c r="G813" s="385"/>
      <c r="H813" s="346"/>
      <c r="I813" s="346"/>
      <c r="J813" s="346"/>
      <c r="K813" s="346"/>
      <c r="L813" s="346"/>
      <c r="M813" s="346"/>
      <c r="N813" s="346"/>
      <c r="O813" s="346"/>
      <c r="P813" s="346"/>
      <c r="Q813" s="346"/>
      <c r="R813" s="346"/>
      <c r="S813" s="346"/>
      <c r="T813" s="346"/>
      <c r="U813" s="388"/>
      <c r="V813" s="346"/>
      <c r="W813" s="346"/>
      <c r="X813" s="346"/>
      <c r="Y813" s="346"/>
      <c r="Z813" s="346"/>
      <c r="AA813" s="346"/>
      <c r="AB813" s="346"/>
      <c r="AC813" s="346"/>
      <c r="AD813" s="346"/>
      <c r="AE813" s="346"/>
      <c r="AF813" s="346"/>
      <c r="AG813" s="346"/>
      <c r="AH813" s="346"/>
      <c r="AI813" s="346"/>
      <c r="AJ813" s="346"/>
      <c r="AK813" s="346"/>
      <c r="AL813" s="346"/>
      <c r="AM813" s="346"/>
      <c r="AN813" s="346"/>
      <c r="AO813" s="346"/>
      <c r="AP813" s="346"/>
    </row>
    <row r="814" spans="1:42" ht="15.75">
      <c r="A814" s="385"/>
      <c r="B814" s="385"/>
      <c r="C814" s="385"/>
      <c r="D814" s="385"/>
      <c r="E814" s="385"/>
      <c r="F814" s="385"/>
      <c r="G814" s="385"/>
      <c r="H814" s="346"/>
      <c r="I814" s="346"/>
      <c r="J814" s="346"/>
      <c r="K814" s="346"/>
      <c r="L814" s="346"/>
      <c r="M814" s="346"/>
      <c r="N814" s="346"/>
      <c r="O814" s="346"/>
      <c r="P814" s="346"/>
      <c r="Q814" s="346"/>
      <c r="R814" s="346"/>
      <c r="S814" s="346"/>
      <c r="T814" s="346"/>
      <c r="U814" s="388"/>
      <c r="V814" s="346"/>
      <c r="W814" s="346"/>
      <c r="X814" s="346"/>
      <c r="Y814" s="346"/>
      <c r="Z814" s="346"/>
      <c r="AA814" s="346"/>
      <c r="AB814" s="346"/>
      <c r="AC814" s="346"/>
      <c r="AD814" s="346"/>
      <c r="AE814" s="346"/>
      <c r="AF814" s="346"/>
      <c r="AG814" s="346"/>
      <c r="AH814" s="346"/>
      <c r="AI814" s="346"/>
      <c r="AJ814" s="346"/>
      <c r="AK814" s="346"/>
      <c r="AL814" s="346"/>
      <c r="AM814" s="346"/>
      <c r="AN814" s="346"/>
      <c r="AO814" s="346"/>
      <c r="AP814" s="346"/>
    </row>
    <row r="815" spans="1:42" ht="15.75">
      <c r="A815" s="385"/>
      <c r="B815" s="385"/>
      <c r="C815" s="385"/>
      <c r="D815" s="385"/>
      <c r="E815" s="385"/>
      <c r="F815" s="385"/>
      <c r="G815" s="385"/>
      <c r="H815" s="346"/>
      <c r="I815" s="346"/>
      <c r="J815" s="346"/>
      <c r="K815" s="346"/>
      <c r="L815" s="346"/>
      <c r="M815" s="346"/>
      <c r="N815" s="346"/>
      <c r="O815" s="346"/>
      <c r="P815" s="346"/>
      <c r="Q815" s="346"/>
      <c r="R815" s="346"/>
      <c r="S815" s="346"/>
      <c r="T815" s="346"/>
      <c r="U815" s="388"/>
      <c r="V815" s="346"/>
      <c r="W815" s="346"/>
      <c r="X815" s="346"/>
      <c r="Y815" s="346"/>
      <c r="Z815" s="346"/>
      <c r="AA815" s="346"/>
      <c r="AB815" s="346"/>
      <c r="AC815" s="346"/>
      <c r="AD815" s="346"/>
      <c r="AE815" s="346"/>
      <c r="AF815" s="346"/>
      <c r="AG815" s="346"/>
      <c r="AH815" s="346"/>
      <c r="AI815" s="346"/>
      <c r="AJ815" s="346"/>
      <c r="AK815" s="346"/>
      <c r="AL815" s="346"/>
      <c r="AM815" s="346"/>
      <c r="AN815" s="346"/>
      <c r="AO815" s="346"/>
      <c r="AP815" s="346"/>
    </row>
    <row r="816" spans="1:42" ht="15.75">
      <c r="A816" s="385"/>
      <c r="B816" s="385"/>
      <c r="C816" s="385"/>
      <c r="D816" s="385"/>
      <c r="E816" s="385"/>
      <c r="F816" s="385"/>
      <c r="G816" s="385"/>
      <c r="H816" s="346"/>
      <c r="I816" s="346"/>
      <c r="J816" s="346"/>
      <c r="K816" s="346"/>
      <c r="L816" s="346"/>
      <c r="M816" s="346"/>
      <c r="N816" s="346"/>
      <c r="O816" s="346"/>
      <c r="P816" s="346"/>
      <c r="Q816" s="346"/>
      <c r="R816" s="346"/>
      <c r="S816" s="346"/>
      <c r="T816" s="346"/>
      <c r="U816" s="388"/>
      <c r="V816" s="346"/>
      <c r="W816" s="346"/>
      <c r="X816" s="346"/>
      <c r="Y816" s="346"/>
      <c r="Z816" s="346"/>
      <c r="AA816" s="346"/>
      <c r="AB816" s="346"/>
      <c r="AC816" s="346"/>
      <c r="AD816" s="346"/>
      <c r="AE816" s="346"/>
      <c r="AF816" s="346"/>
      <c r="AG816" s="346"/>
      <c r="AH816" s="346"/>
      <c r="AI816" s="346"/>
      <c r="AJ816" s="346"/>
      <c r="AK816" s="346"/>
      <c r="AL816" s="346"/>
      <c r="AM816" s="346"/>
      <c r="AN816" s="346"/>
      <c r="AO816" s="346"/>
      <c r="AP816" s="346"/>
    </row>
    <row r="817" spans="1:42" ht="15.75">
      <c r="A817" s="385"/>
      <c r="B817" s="385"/>
      <c r="C817" s="385"/>
      <c r="D817" s="385"/>
      <c r="E817" s="385"/>
      <c r="F817" s="385"/>
      <c r="G817" s="385"/>
      <c r="H817" s="346"/>
      <c r="I817" s="346"/>
      <c r="J817" s="346"/>
      <c r="K817" s="346"/>
      <c r="L817" s="346"/>
      <c r="M817" s="346"/>
      <c r="N817" s="346"/>
      <c r="O817" s="346"/>
      <c r="P817" s="346"/>
      <c r="Q817" s="346"/>
      <c r="R817" s="346"/>
      <c r="S817" s="346"/>
      <c r="T817" s="346"/>
      <c r="U817" s="388"/>
      <c r="V817" s="346"/>
      <c r="W817" s="346"/>
      <c r="X817" s="346"/>
      <c r="Y817" s="346"/>
      <c r="Z817" s="346"/>
      <c r="AA817" s="346"/>
      <c r="AB817" s="346"/>
      <c r="AC817" s="346"/>
      <c r="AD817" s="346"/>
      <c r="AE817" s="346"/>
      <c r="AF817" s="346"/>
      <c r="AG817" s="346"/>
      <c r="AH817" s="346"/>
      <c r="AI817" s="346"/>
      <c r="AJ817" s="346"/>
      <c r="AK817" s="346"/>
      <c r="AL817" s="346"/>
      <c r="AM817" s="346"/>
      <c r="AN817" s="346"/>
      <c r="AO817" s="346"/>
      <c r="AP817" s="346"/>
    </row>
    <row r="818" spans="1:42" ht="15.75">
      <c r="A818" s="385"/>
      <c r="B818" s="385"/>
      <c r="C818" s="385"/>
      <c r="D818" s="385"/>
      <c r="E818" s="385"/>
      <c r="F818" s="385"/>
      <c r="G818" s="385"/>
      <c r="H818" s="346"/>
      <c r="I818" s="346"/>
      <c r="J818" s="346"/>
      <c r="K818" s="346"/>
      <c r="L818" s="346"/>
      <c r="M818" s="346"/>
      <c r="N818" s="346"/>
      <c r="O818" s="346"/>
      <c r="P818" s="346"/>
      <c r="Q818" s="346"/>
      <c r="R818" s="346"/>
      <c r="S818" s="346"/>
      <c r="T818" s="346"/>
      <c r="U818" s="388"/>
      <c r="V818" s="346"/>
      <c r="W818" s="346"/>
      <c r="X818" s="346"/>
      <c r="Y818" s="346"/>
      <c r="Z818" s="346"/>
      <c r="AA818" s="346"/>
      <c r="AB818" s="346"/>
      <c r="AC818" s="346"/>
      <c r="AD818" s="346"/>
      <c r="AE818" s="346"/>
      <c r="AF818" s="346"/>
      <c r="AG818" s="346"/>
      <c r="AH818" s="346"/>
      <c r="AI818" s="346"/>
      <c r="AJ818" s="346"/>
      <c r="AK818" s="346"/>
      <c r="AL818" s="346"/>
      <c r="AM818" s="346"/>
      <c r="AN818" s="346"/>
      <c r="AO818" s="346"/>
      <c r="AP818" s="346"/>
    </row>
    <row r="819" spans="1:42" ht="15.75">
      <c r="A819" s="385"/>
      <c r="B819" s="385"/>
      <c r="C819" s="385"/>
      <c r="D819" s="385"/>
      <c r="E819" s="385"/>
      <c r="F819" s="385"/>
      <c r="G819" s="385"/>
      <c r="H819" s="346"/>
      <c r="I819" s="346"/>
      <c r="J819" s="346"/>
      <c r="K819" s="346"/>
      <c r="L819" s="346"/>
      <c r="M819" s="346"/>
      <c r="N819" s="346"/>
      <c r="O819" s="346"/>
      <c r="P819" s="346"/>
      <c r="Q819" s="346"/>
      <c r="R819" s="346"/>
      <c r="S819" s="346"/>
      <c r="T819" s="346"/>
      <c r="U819" s="388"/>
      <c r="V819" s="346"/>
      <c r="W819" s="346"/>
      <c r="X819" s="346"/>
      <c r="Y819" s="346"/>
      <c r="Z819" s="346"/>
      <c r="AA819" s="346"/>
      <c r="AB819" s="346"/>
      <c r="AC819" s="346"/>
      <c r="AD819" s="346"/>
      <c r="AE819" s="346"/>
      <c r="AF819" s="346"/>
      <c r="AG819" s="346"/>
      <c r="AH819" s="346"/>
      <c r="AI819" s="346"/>
      <c r="AJ819" s="346"/>
      <c r="AK819" s="346"/>
      <c r="AL819" s="346"/>
      <c r="AM819" s="346"/>
      <c r="AN819" s="346"/>
      <c r="AO819" s="346"/>
      <c r="AP819" s="346"/>
    </row>
    <row r="820" spans="1:42" ht="15.75">
      <c r="A820" s="385"/>
      <c r="B820" s="385"/>
      <c r="C820" s="385"/>
      <c r="D820" s="385"/>
      <c r="E820" s="385"/>
      <c r="F820" s="385"/>
      <c r="G820" s="385"/>
      <c r="H820" s="346"/>
      <c r="I820" s="346"/>
      <c r="J820" s="346"/>
      <c r="K820" s="346"/>
      <c r="L820" s="346"/>
      <c r="M820" s="346"/>
      <c r="N820" s="346"/>
      <c r="O820" s="346"/>
      <c r="P820" s="346"/>
      <c r="Q820" s="346"/>
      <c r="R820" s="346"/>
      <c r="S820" s="346"/>
      <c r="T820" s="346"/>
      <c r="U820" s="388"/>
      <c r="V820" s="346"/>
      <c r="W820" s="346"/>
      <c r="X820" s="346"/>
      <c r="Y820" s="346"/>
      <c r="Z820" s="346"/>
      <c r="AA820" s="346"/>
      <c r="AB820" s="346"/>
      <c r="AC820" s="346"/>
      <c r="AD820" s="346"/>
      <c r="AE820" s="346"/>
      <c r="AF820" s="346"/>
      <c r="AG820" s="346"/>
      <c r="AH820" s="346"/>
      <c r="AI820" s="346"/>
      <c r="AJ820" s="346"/>
      <c r="AK820" s="346"/>
      <c r="AL820" s="346"/>
      <c r="AM820" s="346"/>
      <c r="AN820" s="346"/>
      <c r="AO820" s="346"/>
      <c r="AP820" s="346"/>
    </row>
    <row r="821" spans="1:42" ht="15.75">
      <c r="A821" s="385"/>
      <c r="B821" s="385"/>
      <c r="C821" s="385"/>
      <c r="D821" s="385"/>
      <c r="E821" s="385"/>
      <c r="F821" s="385"/>
      <c r="G821" s="385"/>
      <c r="H821" s="346"/>
      <c r="I821" s="346"/>
      <c r="J821" s="346"/>
      <c r="K821" s="346"/>
      <c r="L821" s="346"/>
      <c r="M821" s="346"/>
      <c r="N821" s="346"/>
      <c r="O821" s="346"/>
      <c r="P821" s="346"/>
      <c r="Q821" s="346"/>
      <c r="R821" s="346"/>
      <c r="S821" s="346"/>
      <c r="T821" s="346"/>
      <c r="U821" s="388"/>
      <c r="V821" s="346"/>
      <c r="W821" s="346"/>
      <c r="X821" s="346"/>
      <c r="Y821" s="346"/>
      <c r="Z821" s="346"/>
      <c r="AA821" s="346"/>
      <c r="AB821" s="346"/>
      <c r="AC821" s="346"/>
      <c r="AD821" s="346"/>
      <c r="AE821" s="346"/>
      <c r="AF821" s="346"/>
      <c r="AG821" s="346"/>
      <c r="AH821" s="346"/>
      <c r="AI821" s="346"/>
      <c r="AJ821" s="346"/>
      <c r="AK821" s="346"/>
      <c r="AL821" s="346"/>
      <c r="AM821" s="346"/>
      <c r="AN821" s="346"/>
      <c r="AO821" s="346"/>
      <c r="AP821" s="346"/>
    </row>
    <row r="822" spans="1:42" ht="15.75">
      <c r="A822" s="385"/>
      <c r="B822" s="385"/>
      <c r="C822" s="385"/>
      <c r="D822" s="385"/>
      <c r="E822" s="385"/>
      <c r="F822" s="385"/>
      <c r="G822" s="385"/>
      <c r="H822" s="346"/>
      <c r="I822" s="346"/>
      <c r="J822" s="346"/>
      <c r="K822" s="346"/>
      <c r="L822" s="346"/>
      <c r="M822" s="346"/>
      <c r="N822" s="346"/>
      <c r="O822" s="346"/>
      <c r="P822" s="346"/>
      <c r="Q822" s="346"/>
      <c r="R822" s="346"/>
      <c r="S822" s="346"/>
      <c r="T822" s="346"/>
      <c r="U822" s="388"/>
      <c r="V822" s="346"/>
      <c r="W822" s="346"/>
      <c r="X822" s="346"/>
      <c r="Y822" s="346"/>
      <c r="Z822" s="346"/>
      <c r="AA822" s="346"/>
      <c r="AB822" s="346"/>
      <c r="AC822" s="346"/>
      <c r="AD822" s="346"/>
      <c r="AE822" s="346"/>
      <c r="AF822" s="346"/>
      <c r="AG822" s="346"/>
      <c r="AH822" s="346"/>
      <c r="AI822" s="346"/>
      <c r="AJ822" s="346"/>
      <c r="AK822" s="346"/>
      <c r="AL822" s="346"/>
      <c r="AM822" s="346"/>
      <c r="AN822" s="346"/>
      <c r="AO822" s="346"/>
      <c r="AP822" s="346"/>
    </row>
    <row r="823" spans="1:42" ht="15.75">
      <c r="A823" s="385"/>
      <c r="B823" s="385"/>
      <c r="C823" s="385"/>
      <c r="D823" s="385"/>
      <c r="E823" s="385"/>
      <c r="F823" s="385"/>
      <c r="G823" s="385"/>
      <c r="H823" s="346"/>
      <c r="I823" s="346"/>
      <c r="J823" s="346"/>
      <c r="K823" s="346"/>
      <c r="L823" s="346"/>
      <c r="M823" s="346"/>
      <c r="N823" s="346"/>
      <c r="O823" s="346"/>
      <c r="P823" s="346"/>
      <c r="Q823" s="346"/>
      <c r="R823" s="346"/>
      <c r="S823" s="346"/>
      <c r="T823" s="346"/>
      <c r="U823" s="388"/>
      <c r="V823" s="346"/>
      <c r="W823" s="346"/>
      <c r="X823" s="346"/>
      <c r="Y823" s="346"/>
      <c r="Z823" s="346"/>
      <c r="AA823" s="346"/>
      <c r="AB823" s="346"/>
      <c r="AC823" s="346"/>
      <c r="AD823" s="346"/>
      <c r="AE823" s="346"/>
      <c r="AF823" s="346"/>
      <c r="AG823" s="346"/>
      <c r="AH823" s="346"/>
      <c r="AI823" s="346"/>
      <c r="AJ823" s="346"/>
      <c r="AK823" s="346"/>
      <c r="AL823" s="346"/>
      <c r="AM823" s="346"/>
      <c r="AN823" s="346"/>
      <c r="AO823" s="346"/>
      <c r="AP823" s="346"/>
    </row>
    <row r="824" spans="1:42" ht="15.75">
      <c r="A824" s="385"/>
      <c r="B824" s="385"/>
      <c r="C824" s="385"/>
      <c r="D824" s="385"/>
      <c r="E824" s="385"/>
      <c r="F824" s="385"/>
      <c r="G824" s="385"/>
      <c r="H824" s="346"/>
      <c r="I824" s="346"/>
      <c r="J824" s="346"/>
      <c r="K824" s="346"/>
      <c r="L824" s="346"/>
      <c r="M824" s="346"/>
      <c r="N824" s="346"/>
      <c r="O824" s="346"/>
      <c r="P824" s="346"/>
      <c r="Q824" s="346"/>
      <c r="R824" s="346"/>
      <c r="S824" s="346"/>
      <c r="T824" s="346"/>
      <c r="U824" s="388"/>
      <c r="V824" s="346"/>
      <c r="W824" s="346"/>
      <c r="X824" s="346"/>
      <c r="Y824" s="346"/>
      <c r="Z824" s="346"/>
      <c r="AA824" s="346"/>
      <c r="AB824" s="346"/>
      <c r="AC824" s="346"/>
      <c r="AD824" s="346"/>
      <c r="AE824" s="346"/>
      <c r="AF824" s="346"/>
      <c r="AG824" s="346"/>
      <c r="AH824" s="346"/>
      <c r="AI824" s="346"/>
      <c r="AJ824" s="346"/>
      <c r="AK824" s="346"/>
      <c r="AL824" s="346"/>
      <c r="AM824" s="346"/>
      <c r="AN824" s="346"/>
      <c r="AO824" s="346"/>
      <c r="AP824" s="346"/>
    </row>
    <row r="825" spans="1:42" ht="15.75">
      <c r="A825" s="385"/>
      <c r="B825" s="385"/>
      <c r="C825" s="385"/>
      <c r="D825" s="385"/>
      <c r="E825" s="385"/>
      <c r="F825" s="385"/>
      <c r="G825" s="385"/>
      <c r="H825" s="346"/>
      <c r="I825" s="346"/>
      <c r="J825" s="346"/>
      <c r="K825" s="346"/>
      <c r="L825" s="346"/>
      <c r="M825" s="346"/>
      <c r="N825" s="346"/>
      <c r="O825" s="346"/>
      <c r="P825" s="346"/>
      <c r="Q825" s="346"/>
      <c r="R825" s="346"/>
      <c r="S825" s="346"/>
      <c r="T825" s="346"/>
      <c r="U825" s="388"/>
      <c r="V825" s="346"/>
      <c r="W825" s="346"/>
      <c r="X825" s="346"/>
      <c r="Y825" s="346"/>
      <c r="Z825" s="346"/>
      <c r="AA825" s="346"/>
      <c r="AB825" s="346"/>
      <c r="AC825" s="346"/>
      <c r="AD825" s="346"/>
      <c r="AE825" s="346"/>
      <c r="AF825" s="346"/>
      <c r="AG825" s="346"/>
      <c r="AH825" s="346"/>
      <c r="AI825" s="346"/>
      <c r="AJ825" s="346"/>
      <c r="AK825" s="346"/>
      <c r="AL825" s="346"/>
      <c r="AM825" s="346"/>
      <c r="AN825" s="346"/>
      <c r="AO825" s="346"/>
      <c r="AP825" s="346"/>
    </row>
    <row r="826" spans="1:42" ht="15.75">
      <c r="A826" s="385"/>
      <c r="B826" s="385"/>
      <c r="C826" s="385"/>
      <c r="D826" s="385"/>
      <c r="E826" s="385"/>
      <c r="F826" s="385"/>
      <c r="G826" s="385"/>
      <c r="H826" s="346"/>
      <c r="I826" s="346"/>
      <c r="J826" s="346"/>
      <c r="K826" s="346"/>
      <c r="L826" s="346"/>
      <c r="M826" s="346"/>
      <c r="N826" s="346"/>
      <c r="O826" s="346"/>
      <c r="P826" s="346"/>
      <c r="Q826" s="346"/>
      <c r="R826" s="346"/>
      <c r="S826" s="346"/>
      <c r="T826" s="346"/>
      <c r="U826" s="388"/>
      <c r="V826" s="346"/>
      <c r="W826" s="346"/>
      <c r="X826" s="346"/>
      <c r="Y826" s="346"/>
      <c r="Z826" s="346"/>
      <c r="AA826" s="346"/>
      <c r="AB826" s="346"/>
      <c r="AC826" s="346"/>
      <c r="AD826" s="346"/>
      <c r="AE826" s="346"/>
      <c r="AF826" s="346"/>
      <c r="AG826" s="346"/>
      <c r="AH826" s="346"/>
      <c r="AI826" s="346"/>
      <c r="AJ826" s="346"/>
      <c r="AK826" s="346"/>
      <c r="AL826" s="346"/>
      <c r="AM826" s="346"/>
      <c r="AN826" s="346"/>
      <c r="AO826" s="346"/>
      <c r="AP826" s="346"/>
    </row>
    <row r="827" spans="1:42" ht="15.75">
      <c r="A827" s="385"/>
      <c r="B827" s="385"/>
      <c r="C827" s="385"/>
      <c r="D827" s="385"/>
      <c r="E827" s="385"/>
      <c r="F827" s="385"/>
      <c r="G827" s="385"/>
      <c r="H827" s="346"/>
      <c r="I827" s="346"/>
      <c r="J827" s="346"/>
      <c r="K827" s="346"/>
      <c r="L827" s="346"/>
      <c r="M827" s="346"/>
      <c r="N827" s="346"/>
      <c r="O827" s="346"/>
      <c r="P827" s="346"/>
      <c r="Q827" s="346"/>
      <c r="R827" s="346"/>
      <c r="S827" s="346"/>
      <c r="T827" s="346"/>
      <c r="U827" s="388"/>
      <c r="V827" s="346"/>
      <c r="W827" s="346"/>
      <c r="X827" s="346"/>
      <c r="Y827" s="346"/>
      <c r="Z827" s="346"/>
      <c r="AA827" s="346"/>
      <c r="AB827" s="346"/>
      <c r="AC827" s="346"/>
      <c r="AD827" s="346"/>
      <c r="AE827" s="346"/>
      <c r="AF827" s="346"/>
      <c r="AG827" s="346"/>
      <c r="AH827" s="346"/>
      <c r="AI827" s="346"/>
      <c r="AJ827" s="346"/>
      <c r="AK827" s="346"/>
      <c r="AL827" s="346"/>
      <c r="AM827" s="346"/>
      <c r="AN827" s="346"/>
      <c r="AO827" s="346"/>
      <c r="AP827" s="346"/>
    </row>
    <row r="828" spans="1:42" ht="15.75">
      <c r="A828" s="385"/>
      <c r="B828" s="385"/>
      <c r="C828" s="385"/>
      <c r="D828" s="385"/>
      <c r="E828" s="385"/>
      <c r="F828" s="385"/>
      <c r="G828" s="385"/>
      <c r="H828" s="346"/>
      <c r="I828" s="346"/>
      <c r="J828" s="346"/>
      <c r="K828" s="346"/>
      <c r="L828" s="346"/>
      <c r="M828" s="346"/>
      <c r="N828" s="346"/>
      <c r="O828" s="346"/>
      <c r="P828" s="346"/>
      <c r="Q828" s="346"/>
      <c r="R828" s="346"/>
      <c r="S828" s="346"/>
      <c r="T828" s="346"/>
      <c r="U828" s="388"/>
      <c r="V828" s="346"/>
      <c r="W828" s="346"/>
      <c r="X828" s="346"/>
      <c r="Y828" s="346"/>
      <c r="Z828" s="346"/>
      <c r="AA828" s="346"/>
      <c r="AB828" s="346"/>
      <c r="AC828" s="346"/>
      <c r="AD828" s="346"/>
      <c r="AE828" s="346"/>
      <c r="AF828" s="346"/>
      <c r="AG828" s="346"/>
      <c r="AH828" s="346"/>
      <c r="AI828" s="346"/>
      <c r="AJ828" s="346"/>
      <c r="AK828" s="346"/>
      <c r="AL828" s="346"/>
      <c r="AM828" s="346"/>
      <c r="AN828" s="346"/>
      <c r="AO828" s="346"/>
      <c r="AP828" s="346"/>
    </row>
    <row r="829" spans="1:42" ht="15.75">
      <c r="A829" s="385"/>
      <c r="B829" s="385"/>
      <c r="C829" s="385"/>
      <c r="D829" s="385"/>
      <c r="E829" s="385"/>
      <c r="F829" s="385"/>
      <c r="G829" s="385"/>
      <c r="H829" s="346"/>
      <c r="I829" s="346"/>
      <c r="J829" s="346"/>
      <c r="K829" s="346"/>
      <c r="L829" s="346"/>
      <c r="M829" s="346"/>
      <c r="N829" s="346"/>
      <c r="O829" s="346"/>
      <c r="P829" s="346"/>
      <c r="Q829" s="346"/>
      <c r="R829" s="346"/>
      <c r="S829" s="346"/>
      <c r="T829" s="346"/>
      <c r="U829" s="388"/>
      <c r="V829" s="346"/>
      <c r="W829" s="346"/>
      <c r="X829" s="346"/>
      <c r="Y829" s="346"/>
      <c r="Z829" s="346"/>
      <c r="AA829" s="346"/>
      <c r="AB829" s="346"/>
      <c r="AC829" s="346"/>
      <c r="AD829" s="346"/>
      <c r="AE829" s="346"/>
      <c r="AF829" s="346"/>
      <c r="AG829" s="346"/>
      <c r="AH829" s="346"/>
      <c r="AI829" s="346"/>
      <c r="AJ829" s="346"/>
      <c r="AK829" s="346"/>
      <c r="AL829" s="346"/>
      <c r="AM829" s="346"/>
      <c r="AN829" s="346"/>
      <c r="AO829" s="346"/>
      <c r="AP829" s="346"/>
    </row>
    <row r="830" spans="1:42" ht="15.75">
      <c r="A830" s="385"/>
      <c r="B830" s="385"/>
      <c r="C830" s="385"/>
      <c r="D830" s="385"/>
      <c r="E830" s="385"/>
      <c r="F830" s="385"/>
      <c r="G830" s="385"/>
      <c r="H830" s="346"/>
      <c r="I830" s="346"/>
      <c r="J830" s="346"/>
      <c r="K830" s="346"/>
      <c r="L830" s="346"/>
      <c r="M830" s="346"/>
      <c r="N830" s="346"/>
      <c r="O830" s="346"/>
      <c r="P830" s="346"/>
      <c r="Q830" s="346"/>
      <c r="R830" s="346"/>
      <c r="S830" s="346"/>
      <c r="T830" s="346"/>
      <c r="U830" s="388"/>
      <c r="V830" s="346"/>
      <c r="W830" s="346"/>
      <c r="X830" s="346"/>
      <c r="Y830" s="346"/>
      <c r="Z830" s="346"/>
      <c r="AA830" s="346"/>
      <c r="AB830" s="346"/>
      <c r="AC830" s="346"/>
      <c r="AD830" s="346"/>
      <c r="AE830" s="346"/>
      <c r="AF830" s="346"/>
      <c r="AG830" s="346"/>
      <c r="AH830" s="346"/>
      <c r="AI830" s="346"/>
      <c r="AJ830" s="346"/>
      <c r="AK830" s="346"/>
      <c r="AL830" s="346"/>
      <c r="AM830" s="346"/>
      <c r="AN830" s="346"/>
      <c r="AO830" s="346"/>
      <c r="AP830" s="346"/>
    </row>
    <row r="831" spans="1:42" ht="15.75">
      <c r="A831" s="385"/>
      <c r="B831" s="385"/>
      <c r="C831" s="385"/>
      <c r="D831" s="385"/>
      <c r="E831" s="385"/>
      <c r="F831" s="385"/>
      <c r="G831" s="385"/>
      <c r="H831" s="346"/>
      <c r="I831" s="346"/>
      <c r="J831" s="346"/>
      <c r="K831" s="346"/>
      <c r="L831" s="346"/>
      <c r="M831" s="346"/>
      <c r="N831" s="346"/>
      <c r="O831" s="346"/>
      <c r="P831" s="346"/>
      <c r="Q831" s="346"/>
      <c r="R831" s="346"/>
      <c r="S831" s="346"/>
      <c r="T831" s="346"/>
      <c r="U831" s="388"/>
      <c r="V831" s="346"/>
      <c r="W831" s="346"/>
      <c r="X831" s="346"/>
      <c r="Y831" s="346"/>
      <c r="Z831" s="346"/>
      <c r="AA831" s="346"/>
      <c r="AB831" s="346"/>
      <c r="AC831" s="346"/>
      <c r="AD831" s="346"/>
      <c r="AE831" s="346"/>
      <c r="AF831" s="346"/>
      <c r="AG831" s="346"/>
      <c r="AH831" s="346"/>
      <c r="AI831" s="346"/>
      <c r="AJ831" s="346"/>
      <c r="AK831" s="346"/>
      <c r="AL831" s="346"/>
      <c r="AM831" s="346"/>
      <c r="AN831" s="346"/>
      <c r="AO831" s="346"/>
      <c r="AP831" s="346"/>
    </row>
    <row r="832" spans="1:42" ht="15.75">
      <c r="A832" s="385"/>
      <c r="B832" s="385"/>
      <c r="C832" s="385"/>
      <c r="D832" s="385"/>
      <c r="E832" s="385"/>
      <c r="F832" s="385"/>
      <c r="G832" s="385"/>
      <c r="H832" s="346"/>
      <c r="I832" s="346"/>
      <c r="J832" s="346"/>
      <c r="K832" s="346"/>
      <c r="L832" s="346"/>
      <c r="M832" s="346"/>
      <c r="N832" s="346"/>
      <c r="O832" s="346"/>
      <c r="P832" s="346"/>
      <c r="Q832" s="346"/>
      <c r="R832" s="346"/>
      <c r="S832" s="346"/>
      <c r="T832" s="346"/>
      <c r="U832" s="388"/>
      <c r="V832" s="346"/>
      <c r="W832" s="346"/>
      <c r="X832" s="346"/>
      <c r="Y832" s="346"/>
      <c r="Z832" s="346"/>
      <c r="AA832" s="346"/>
      <c r="AB832" s="346"/>
      <c r="AC832" s="346"/>
      <c r="AD832" s="346"/>
      <c r="AE832" s="346"/>
      <c r="AF832" s="346"/>
      <c r="AG832" s="346"/>
      <c r="AH832" s="346"/>
      <c r="AI832" s="346"/>
      <c r="AJ832" s="346"/>
      <c r="AK832" s="346"/>
      <c r="AL832" s="346"/>
      <c r="AM832" s="346"/>
      <c r="AN832" s="346"/>
      <c r="AO832" s="346"/>
      <c r="AP832" s="346"/>
    </row>
    <row r="833" spans="1:42" ht="15.75">
      <c r="A833" s="385"/>
      <c r="B833" s="385"/>
      <c r="C833" s="385"/>
      <c r="D833" s="385"/>
      <c r="E833" s="385"/>
      <c r="F833" s="385"/>
      <c r="G833" s="385"/>
      <c r="H833" s="346"/>
      <c r="I833" s="346"/>
      <c r="J833" s="346"/>
      <c r="K833" s="346"/>
      <c r="L833" s="346"/>
      <c r="M833" s="346"/>
      <c r="N833" s="346"/>
      <c r="O833" s="346"/>
      <c r="P833" s="346"/>
      <c r="Q833" s="346"/>
      <c r="R833" s="346"/>
      <c r="S833" s="346"/>
      <c r="T833" s="346"/>
      <c r="U833" s="388"/>
      <c r="V833" s="346"/>
      <c r="W833" s="346"/>
      <c r="X833" s="346"/>
      <c r="Y833" s="346"/>
      <c r="Z833" s="346"/>
      <c r="AA833" s="346"/>
      <c r="AB833" s="346"/>
      <c r="AC833" s="346"/>
      <c r="AD833" s="346"/>
      <c r="AE833" s="346"/>
      <c r="AF833" s="346"/>
      <c r="AG833" s="346"/>
      <c r="AH833" s="346"/>
      <c r="AI833" s="346"/>
      <c r="AJ833" s="346"/>
      <c r="AK833" s="346"/>
      <c r="AL833" s="346"/>
      <c r="AM833" s="346"/>
      <c r="AN833" s="346"/>
      <c r="AO833" s="346"/>
      <c r="AP833" s="346"/>
    </row>
    <row r="834" spans="1:42" ht="15.75">
      <c r="A834" s="385"/>
      <c r="B834" s="385"/>
      <c r="C834" s="385"/>
      <c r="D834" s="385"/>
      <c r="E834" s="385"/>
      <c r="F834" s="385"/>
      <c r="G834" s="385"/>
      <c r="H834" s="346"/>
      <c r="I834" s="346"/>
      <c r="J834" s="346"/>
      <c r="K834" s="346"/>
      <c r="L834" s="346"/>
      <c r="M834" s="346"/>
      <c r="N834" s="346"/>
      <c r="O834" s="346"/>
      <c r="P834" s="346"/>
      <c r="Q834" s="346"/>
      <c r="R834" s="346"/>
      <c r="S834" s="346"/>
      <c r="T834" s="346"/>
      <c r="U834" s="388"/>
      <c r="V834" s="346"/>
      <c r="W834" s="346"/>
      <c r="X834" s="346"/>
      <c r="Y834" s="346"/>
      <c r="Z834" s="346"/>
      <c r="AA834" s="346"/>
      <c r="AB834" s="346"/>
      <c r="AC834" s="346"/>
      <c r="AD834" s="346"/>
      <c r="AE834" s="346"/>
      <c r="AF834" s="346"/>
      <c r="AG834" s="346"/>
      <c r="AH834" s="346"/>
      <c r="AI834" s="346"/>
      <c r="AJ834" s="346"/>
      <c r="AK834" s="346"/>
      <c r="AL834" s="346"/>
      <c r="AM834" s="346"/>
      <c r="AN834" s="346"/>
      <c r="AO834" s="346"/>
      <c r="AP834" s="346"/>
    </row>
    <row r="835" spans="1:42" ht="15.75">
      <c r="A835" s="385"/>
      <c r="B835" s="385"/>
      <c r="C835" s="385"/>
      <c r="D835" s="385"/>
      <c r="E835" s="385"/>
      <c r="F835" s="385"/>
      <c r="G835" s="385"/>
      <c r="H835" s="346"/>
      <c r="I835" s="346"/>
      <c r="J835" s="346"/>
      <c r="K835" s="346"/>
      <c r="L835" s="346"/>
      <c r="M835" s="346"/>
      <c r="N835" s="346"/>
      <c r="O835" s="346"/>
      <c r="P835" s="346"/>
      <c r="Q835" s="346"/>
      <c r="R835" s="346"/>
      <c r="S835" s="346"/>
      <c r="T835" s="346"/>
      <c r="U835" s="388"/>
      <c r="V835" s="346"/>
      <c r="W835" s="346"/>
      <c r="X835" s="346"/>
      <c r="Y835" s="346"/>
      <c r="Z835" s="346"/>
      <c r="AA835" s="346"/>
      <c r="AB835" s="346"/>
      <c r="AC835" s="346"/>
      <c r="AD835" s="346"/>
      <c r="AE835" s="346"/>
      <c r="AF835" s="346"/>
      <c r="AG835" s="346"/>
      <c r="AH835" s="346"/>
      <c r="AI835" s="346"/>
      <c r="AJ835" s="346"/>
      <c r="AK835" s="346"/>
      <c r="AL835" s="346"/>
      <c r="AM835" s="346"/>
      <c r="AN835" s="346"/>
      <c r="AO835" s="346"/>
      <c r="AP835" s="346"/>
    </row>
    <row r="836" spans="1:42" ht="15.75">
      <c r="A836" s="385"/>
      <c r="B836" s="385"/>
      <c r="C836" s="385"/>
      <c r="D836" s="385"/>
      <c r="E836" s="385"/>
      <c r="F836" s="385"/>
      <c r="G836" s="385"/>
      <c r="H836" s="346"/>
      <c r="I836" s="346"/>
      <c r="J836" s="346"/>
      <c r="K836" s="346"/>
      <c r="L836" s="346"/>
      <c r="M836" s="346"/>
      <c r="N836" s="346"/>
      <c r="O836" s="346"/>
      <c r="P836" s="346"/>
      <c r="Q836" s="346"/>
      <c r="R836" s="346"/>
      <c r="S836" s="346"/>
      <c r="T836" s="346"/>
      <c r="U836" s="388"/>
      <c r="V836" s="346"/>
      <c r="W836" s="346"/>
      <c r="X836" s="346"/>
      <c r="Y836" s="346"/>
      <c r="Z836" s="346"/>
      <c r="AA836" s="346"/>
      <c r="AB836" s="346"/>
      <c r="AC836" s="346"/>
      <c r="AD836" s="346"/>
      <c r="AE836" s="346"/>
      <c r="AF836" s="346"/>
      <c r="AG836" s="346"/>
      <c r="AH836" s="346"/>
      <c r="AI836" s="346"/>
      <c r="AJ836" s="346"/>
      <c r="AK836" s="346"/>
      <c r="AL836" s="346"/>
      <c r="AM836" s="346"/>
      <c r="AN836" s="346"/>
      <c r="AO836" s="346"/>
      <c r="AP836" s="346"/>
    </row>
    <row r="837" spans="1:42" ht="15.75">
      <c r="A837" s="385"/>
      <c r="B837" s="385"/>
      <c r="C837" s="385"/>
      <c r="D837" s="385"/>
      <c r="E837" s="385"/>
      <c r="F837" s="385"/>
      <c r="G837" s="385"/>
      <c r="H837" s="346"/>
      <c r="I837" s="346"/>
      <c r="J837" s="346"/>
      <c r="K837" s="346"/>
      <c r="L837" s="346"/>
      <c r="M837" s="346"/>
      <c r="N837" s="346"/>
      <c r="O837" s="346"/>
      <c r="P837" s="346"/>
      <c r="Q837" s="346"/>
      <c r="R837" s="346"/>
      <c r="S837" s="346"/>
      <c r="T837" s="346"/>
      <c r="U837" s="388"/>
      <c r="V837" s="346"/>
      <c r="W837" s="346"/>
      <c r="X837" s="346"/>
      <c r="Y837" s="346"/>
      <c r="Z837" s="346"/>
      <c r="AA837" s="346"/>
      <c r="AB837" s="346"/>
      <c r="AC837" s="346"/>
      <c r="AD837" s="346"/>
      <c r="AE837" s="346"/>
      <c r="AF837" s="346"/>
      <c r="AG837" s="346"/>
      <c r="AH837" s="346"/>
      <c r="AI837" s="346"/>
      <c r="AJ837" s="346"/>
      <c r="AK837" s="346"/>
      <c r="AL837" s="346"/>
      <c r="AM837" s="346"/>
      <c r="AN837" s="346"/>
      <c r="AO837" s="346"/>
      <c r="AP837" s="346"/>
    </row>
    <row r="838" spans="1:42" ht="15.75">
      <c r="A838" s="385"/>
      <c r="B838" s="385"/>
      <c r="C838" s="385"/>
      <c r="D838" s="385"/>
      <c r="E838" s="385"/>
      <c r="F838" s="385"/>
      <c r="G838" s="385"/>
      <c r="H838" s="346"/>
      <c r="I838" s="346"/>
      <c r="J838" s="346"/>
      <c r="K838" s="346"/>
      <c r="L838" s="346"/>
      <c r="M838" s="346"/>
      <c r="N838" s="346"/>
      <c r="O838" s="346"/>
      <c r="P838" s="346"/>
      <c r="Q838" s="346"/>
      <c r="R838" s="346"/>
      <c r="S838" s="346"/>
      <c r="T838" s="346"/>
      <c r="U838" s="388"/>
      <c r="V838" s="346"/>
      <c r="W838" s="346"/>
      <c r="X838" s="346"/>
      <c r="Y838" s="346"/>
      <c r="Z838" s="346"/>
      <c r="AA838" s="346"/>
      <c r="AB838" s="346"/>
      <c r="AC838" s="346"/>
      <c r="AD838" s="346"/>
      <c r="AE838" s="346"/>
      <c r="AF838" s="346"/>
      <c r="AG838" s="346"/>
      <c r="AH838" s="346"/>
      <c r="AI838" s="346"/>
      <c r="AJ838" s="346"/>
      <c r="AK838" s="346"/>
      <c r="AL838" s="346"/>
      <c r="AM838" s="346"/>
      <c r="AN838" s="346"/>
      <c r="AO838" s="346"/>
      <c r="AP838" s="346"/>
    </row>
    <row r="839" spans="1:42" ht="15.75">
      <c r="A839" s="385"/>
      <c r="B839" s="385"/>
      <c r="C839" s="385"/>
      <c r="D839" s="385"/>
      <c r="E839" s="385"/>
      <c r="F839" s="385"/>
      <c r="G839" s="385"/>
      <c r="H839" s="346"/>
      <c r="I839" s="346"/>
      <c r="J839" s="346"/>
      <c r="K839" s="346"/>
      <c r="L839" s="346"/>
      <c r="M839" s="346"/>
      <c r="N839" s="346"/>
      <c r="O839" s="346"/>
      <c r="P839" s="346"/>
      <c r="Q839" s="346"/>
      <c r="R839" s="346"/>
      <c r="S839" s="346"/>
      <c r="T839" s="346"/>
      <c r="U839" s="388"/>
      <c r="V839" s="346"/>
      <c r="W839" s="346"/>
      <c r="X839" s="346"/>
      <c r="Y839" s="346"/>
      <c r="Z839" s="346"/>
      <c r="AA839" s="346"/>
      <c r="AB839" s="346"/>
      <c r="AC839" s="346"/>
      <c r="AD839" s="346"/>
      <c r="AE839" s="346"/>
      <c r="AF839" s="346"/>
      <c r="AG839" s="346"/>
      <c r="AH839" s="346"/>
      <c r="AI839" s="346"/>
      <c r="AJ839" s="346"/>
      <c r="AK839" s="346"/>
      <c r="AL839" s="346"/>
      <c r="AM839" s="346"/>
      <c r="AN839" s="346"/>
      <c r="AO839" s="346"/>
      <c r="AP839" s="346"/>
    </row>
    <row r="840" spans="1:42" ht="15.75">
      <c r="A840" s="385"/>
      <c r="B840" s="385"/>
      <c r="C840" s="385"/>
      <c r="D840" s="385"/>
      <c r="E840" s="385"/>
      <c r="F840" s="385"/>
      <c r="G840" s="385"/>
      <c r="H840" s="346"/>
      <c r="I840" s="346"/>
      <c r="J840" s="346"/>
      <c r="K840" s="346"/>
      <c r="L840" s="346"/>
      <c r="M840" s="346"/>
      <c r="N840" s="346"/>
      <c r="O840" s="346"/>
      <c r="P840" s="346"/>
      <c r="Q840" s="346"/>
      <c r="R840" s="346"/>
      <c r="S840" s="346"/>
      <c r="T840" s="346"/>
      <c r="U840" s="388"/>
      <c r="V840" s="346"/>
      <c r="W840" s="346"/>
      <c r="X840" s="346"/>
      <c r="Y840" s="346"/>
      <c r="Z840" s="346"/>
      <c r="AA840" s="346"/>
      <c r="AB840" s="346"/>
      <c r="AC840" s="346"/>
      <c r="AD840" s="346"/>
      <c r="AE840" s="346"/>
      <c r="AF840" s="346"/>
      <c r="AG840" s="346"/>
      <c r="AH840" s="346"/>
      <c r="AI840" s="346"/>
      <c r="AJ840" s="346"/>
      <c r="AK840" s="346"/>
      <c r="AL840" s="346"/>
      <c r="AM840" s="346"/>
      <c r="AN840" s="346"/>
      <c r="AO840" s="346"/>
      <c r="AP840" s="346"/>
    </row>
    <row r="841" spans="1:42" ht="15.75">
      <c r="A841" s="385"/>
      <c r="B841" s="385"/>
      <c r="C841" s="385"/>
      <c r="D841" s="385"/>
      <c r="E841" s="385"/>
      <c r="F841" s="385"/>
      <c r="G841" s="385"/>
      <c r="H841" s="346"/>
      <c r="I841" s="346"/>
      <c r="J841" s="346"/>
      <c r="K841" s="346"/>
      <c r="L841" s="346"/>
      <c r="M841" s="346"/>
      <c r="N841" s="346"/>
      <c r="O841" s="346"/>
      <c r="P841" s="346"/>
      <c r="Q841" s="346"/>
      <c r="R841" s="346"/>
      <c r="S841" s="346"/>
      <c r="T841" s="346"/>
      <c r="U841" s="388"/>
      <c r="V841" s="346"/>
      <c r="W841" s="346"/>
      <c r="X841" s="346"/>
      <c r="Y841" s="346"/>
      <c r="Z841" s="346"/>
      <c r="AA841" s="346"/>
      <c r="AB841" s="346"/>
      <c r="AC841" s="346"/>
      <c r="AD841" s="346"/>
      <c r="AE841" s="346"/>
      <c r="AF841" s="346"/>
      <c r="AG841" s="346"/>
      <c r="AH841" s="346"/>
      <c r="AI841" s="346"/>
      <c r="AJ841" s="346"/>
      <c r="AK841" s="346"/>
      <c r="AL841" s="346"/>
      <c r="AM841" s="346"/>
      <c r="AN841" s="346"/>
      <c r="AO841" s="346"/>
      <c r="AP841" s="346"/>
    </row>
    <row r="842" spans="1:42" ht="15.75">
      <c r="A842" s="385"/>
      <c r="B842" s="385"/>
      <c r="C842" s="385"/>
      <c r="D842" s="385"/>
      <c r="E842" s="385"/>
      <c r="F842" s="385"/>
      <c r="G842" s="385"/>
      <c r="H842" s="346"/>
      <c r="I842" s="346"/>
      <c r="J842" s="346"/>
      <c r="K842" s="346"/>
      <c r="L842" s="346"/>
      <c r="M842" s="346"/>
      <c r="N842" s="346"/>
      <c r="O842" s="346"/>
      <c r="P842" s="346"/>
      <c r="Q842" s="346"/>
      <c r="R842" s="346"/>
      <c r="S842" s="346"/>
      <c r="T842" s="346"/>
      <c r="U842" s="388"/>
      <c r="V842" s="346"/>
      <c r="W842" s="346"/>
      <c r="X842" s="346"/>
      <c r="Y842" s="346"/>
      <c r="Z842" s="346"/>
      <c r="AA842" s="346"/>
      <c r="AB842" s="346"/>
      <c r="AC842" s="346"/>
      <c r="AD842" s="346"/>
      <c r="AE842" s="346"/>
      <c r="AF842" s="346"/>
      <c r="AG842" s="346"/>
      <c r="AH842" s="346"/>
      <c r="AI842" s="346"/>
      <c r="AJ842" s="346"/>
      <c r="AK842" s="346"/>
      <c r="AL842" s="346"/>
      <c r="AM842" s="346"/>
      <c r="AN842" s="346"/>
      <c r="AO842" s="346"/>
      <c r="AP842" s="346"/>
    </row>
    <row r="843" spans="1:42" ht="15.75">
      <c r="A843" s="385"/>
      <c r="B843" s="385"/>
      <c r="C843" s="385"/>
      <c r="D843" s="385"/>
      <c r="E843" s="385"/>
      <c r="F843" s="385"/>
      <c r="G843" s="385"/>
      <c r="H843" s="346"/>
      <c r="I843" s="346"/>
      <c r="J843" s="346"/>
      <c r="K843" s="346"/>
      <c r="L843" s="346"/>
      <c r="M843" s="346"/>
      <c r="N843" s="346"/>
      <c r="O843" s="346"/>
      <c r="P843" s="346"/>
      <c r="Q843" s="346"/>
      <c r="R843" s="346"/>
      <c r="S843" s="346"/>
      <c r="T843" s="346"/>
      <c r="U843" s="388"/>
      <c r="V843" s="346"/>
      <c r="W843" s="346"/>
      <c r="X843" s="346"/>
      <c r="Y843" s="346"/>
      <c r="Z843" s="346"/>
      <c r="AA843" s="346"/>
      <c r="AB843" s="346"/>
      <c r="AC843" s="346"/>
      <c r="AD843" s="346"/>
      <c r="AE843" s="346"/>
      <c r="AF843" s="346"/>
      <c r="AG843" s="346"/>
      <c r="AH843" s="346"/>
      <c r="AI843" s="346"/>
      <c r="AJ843" s="346"/>
      <c r="AK843" s="346"/>
      <c r="AL843" s="346"/>
      <c r="AM843" s="346"/>
      <c r="AN843" s="346"/>
      <c r="AO843" s="346"/>
      <c r="AP843" s="346"/>
    </row>
    <row r="844" spans="1:42" ht="15.75">
      <c r="A844" s="385"/>
      <c r="B844" s="385"/>
      <c r="C844" s="385"/>
      <c r="D844" s="385"/>
      <c r="E844" s="385"/>
      <c r="F844" s="385"/>
      <c r="G844" s="385"/>
      <c r="H844" s="346"/>
      <c r="I844" s="346"/>
      <c r="J844" s="346"/>
      <c r="K844" s="346"/>
      <c r="L844" s="346"/>
      <c r="M844" s="346"/>
      <c r="N844" s="346"/>
      <c r="O844" s="346"/>
      <c r="P844" s="346"/>
      <c r="Q844" s="346"/>
      <c r="R844" s="346"/>
      <c r="S844" s="346"/>
      <c r="T844" s="346"/>
      <c r="U844" s="388"/>
      <c r="V844" s="346"/>
      <c r="W844" s="346"/>
      <c r="X844" s="346"/>
      <c r="Y844" s="346"/>
      <c r="Z844" s="346"/>
      <c r="AA844" s="346"/>
      <c r="AB844" s="346"/>
      <c r="AC844" s="346"/>
      <c r="AD844" s="346"/>
      <c r="AE844" s="346"/>
      <c r="AF844" s="346"/>
      <c r="AG844" s="346"/>
      <c r="AH844" s="346"/>
      <c r="AI844" s="346"/>
      <c r="AJ844" s="346"/>
      <c r="AK844" s="346"/>
      <c r="AL844" s="346"/>
      <c r="AM844" s="346"/>
      <c r="AN844" s="346"/>
      <c r="AO844" s="346"/>
      <c r="AP844" s="346"/>
    </row>
    <row r="845" spans="1:42" ht="15.75">
      <c r="A845" s="385"/>
      <c r="B845" s="385"/>
      <c r="C845" s="385"/>
      <c r="D845" s="385"/>
      <c r="E845" s="385"/>
      <c r="F845" s="385"/>
      <c r="G845" s="385"/>
      <c r="H845" s="346"/>
      <c r="I845" s="346"/>
      <c r="J845" s="346"/>
      <c r="K845" s="346"/>
      <c r="L845" s="346"/>
      <c r="M845" s="346"/>
      <c r="N845" s="346"/>
      <c r="O845" s="346"/>
      <c r="P845" s="346"/>
      <c r="Q845" s="346"/>
      <c r="R845" s="346"/>
      <c r="S845" s="346"/>
      <c r="T845" s="346"/>
      <c r="U845" s="388"/>
      <c r="V845" s="346"/>
      <c r="W845" s="346"/>
      <c r="X845" s="346"/>
      <c r="Y845" s="346"/>
      <c r="Z845" s="346"/>
      <c r="AA845" s="346"/>
      <c r="AB845" s="346"/>
      <c r="AC845" s="346"/>
      <c r="AD845" s="346"/>
      <c r="AE845" s="346"/>
      <c r="AF845" s="346"/>
      <c r="AG845" s="346"/>
      <c r="AH845" s="346"/>
      <c r="AI845" s="346"/>
      <c r="AJ845" s="346"/>
      <c r="AK845" s="346"/>
      <c r="AL845" s="346"/>
      <c r="AM845" s="346"/>
      <c r="AN845" s="346"/>
      <c r="AO845" s="346"/>
      <c r="AP845" s="346"/>
    </row>
    <row r="846" spans="1:42" ht="15.75">
      <c r="A846" s="385"/>
      <c r="B846" s="385"/>
      <c r="C846" s="385"/>
      <c r="D846" s="385"/>
      <c r="E846" s="385"/>
      <c r="F846" s="385"/>
      <c r="G846" s="385"/>
      <c r="H846" s="346"/>
      <c r="I846" s="346"/>
      <c r="J846" s="346"/>
      <c r="K846" s="346"/>
      <c r="L846" s="346"/>
      <c r="M846" s="346"/>
      <c r="N846" s="346"/>
      <c r="O846" s="346"/>
      <c r="P846" s="346"/>
      <c r="Q846" s="346"/>
      <c r="R846" s="346"/>
      <c r="S846" s="346"/>
      <c r="T846" s="346"/>
      <c r="U846" s="388"/>
      <c r="V846" s="346"/>
      <c r="W846" s="346"/>
      <c r="X846" s="346"/>
      <c r="Y846" s="346"/>
      <c r="Z846" s="346"/>
      <c r="AA846" s="346"/>
      <c r="AB846" s="346"/>
      <c r="AC846" s="346"/>
      <c r="AD846" s="346"/>
      <c r="AE846" s="346"/>
      <c r="AF846" s="346"/>
      <c r="AG846" s="346"/>
      <c r="AH846" s="346"/>
      <c r="AI846" s="346"/>
      <c r="AJ846" s="346"/>
      <c r="AK846" s="346"/>
      <c r="AL846" s="346"/>
      <c r="AM846" s="346"/>
      <c r="AN846" s="346"/>
      <c r="AO846" s="346"/>
      <c r="AP846" s="346"/>
    </row>
    <row r="847" spans="1:42" ht="15.75">
      <c r="A847" s="385"/>
      <c r="B847" s="385"/>
      <c r="C847" s="385"/>
      <c r="D847" s="385"/>
      <c r="E847" s="385"/>
      <c r="F847" s="385"/>
      <c r="G847" s="385"/>
      <c r="H847" s="346"/>
      <c r="I847" s="346"/>
      <c r="J847" s="346"/>
      <c r="K847" s="346"/>
      <c r="L847" s="346"/>
      <c r="M847" s="346"/>
      <c r="N847" s="346"/>
      <c r="O847" s="346"/>
      <c r="P847" s="346"/>
      <c r="Q847" s="346"/>
      <c r="R847" s="346"/>
      <c r="S847" s="346"/>
      <c r="T847" s="346"/>
      <c r="U847" s="388"/>
      <c r="V847" s="346"/>
      <c r="W847" s="346"/>
      <c r="X847" s="346"/>
      <c r="Y847" s="346"/>
      <c r="Z847" s="346"/>
      <c r="AA847" s="346"/>
      <c r="AB847" s="346"/>
      <c r="AC847" s="346"/>
      <c r="AD847" s="346"/>
      <c r="AE847" s="346"/>
      <c r="AF847" s="346"/>
      <c r="AG847" s="346"/>
      <c r="AH847" s="346"/>
      <c r="AI847" s="346"/>
      <c r="AJ847" s="346"/>
      <c r="AK847" s="346"/>
      <c r="AL847" s="346"/>
      <c r="AM847" s="346"/>
      <c r="AN847" s="346"/>
      <c r="AO847" s="346"/>
      <c r="AP847" s="346"/>
    </row>
    <row r="848" spans="1:42" ht="15.75">
      <c r="A848" s="385"/>
      <c r="B848" s="385"/>
      <c r="C848" s="385"/>
      <c r="D848" s="385"/>
      <c r="E848" s="385"/>
      <c r="F848" s="385"/>
      <c r="G848" s="385"/>
      <c r="H848" s="346"/>
      <c r="I848" s="346"/>
      <c r="J848" s="346"/>
      <c r="K848" s="346"/>
      <c r="L848" s="346"/>
      <c r="M848" s="346"/>
      <c r="N848" s="346"/>
      <c r="O848" s="346"/>
      <c r="P848" s="346"/>
      <c r="Q848" s="346"/>
      <c r="R848" s="346"/>
      <c r="S848" s="346"/>
      <c r="T848" s="346"/>
      <c r="U848" s="388"/>
      <c r="V848" s="346"/>
      <c r="W848" s="346"/>
      <c r="X848" s="346"/>
      <c r="Y848" s="346"/>
      <c r="Z848" s="346"/>
      <c r="AA848" s="346"/>
      <c r="AB848" s="346"/>
      <c r="AC848" s="346"/>
      <c r="AD848" s="346"/>
      <c r="AE848" s="346"/>
      <c r="AF848" s="346"/>
      <c r="AG848" s="346"/>
      <c r="AH848" s="346"/>
      <c r="AI848" s="346"/>
      <c r="AJ848" s="346"/>
      <c r="AK848" s="346"/>
      <c r="AL848" s="346"/>
      <c r="AM848" s="346"/>
      <c r="AN848" s="346"/>
      <c r="AO848" s="346"/>
      <c r="AP848" s="346"/>
    </row>
    <row r="849" spans="1:42" ht="15.75">
      <c r="A849" s="385"/>
      <c r="B849" s="385"/>
      <c r="C849" s="385"/>
      <c r="D849" s="385"/>
      <c r="E849" s="385"/>
      <c r="F849" s="385"/>
      <c r="G849" s="385"/>
      <c r="H849" s="346"/>
      <c r="I849" s="346"/>
      <c r="J849" s="346"/>
      <c r="K849" s="346"/>
      <c r="L849" s="346"/>
      <c r="M849" s="346"/>
      <c r="N849" s="346"/>
      <c r="O849" s="346"/>
      <c r="P849" s="346"/>
      <c r="Q849" s="346"/>
      <c r="R849" s="346"/>
      <c r="S849" s="346"/>
      <c r="T849" s="346"/>
      <c r="U849" s="388"/>
      <c r="V849" s="346"/>
      <c r="W849" s="346"/>
      <c r="X849" s="346"/>
      <c r="Y849" s="346"/>
      <c r="Z849" s="346"/>
      <c r="AA849" s="346"/>
      <c r="AB849" s="346"/>
      <c r="AC849" s="346"/>
      <c r="AD849" s="346"/>
      <c r="AE849" s="346"/>
      <c r="AF849" s="346"/>
      <c r="AG849" s="346"/>
      <c r="AH849" s="346"/>
      <c r="AI849" s="346"/>
      <c r="AJ849" s="346"/>
      <c r="AK849" s="346"/>
      <c r="AL849" s="346"/>
      <c r="AM849" s="346"/>
      <c r="AN849" s="346"/>
      <c r="AO849" s="346"/>
      <c r="AP849" s="346"/>
    </row>
    <row r="850" spans="1:42" ht="15.75">
      <c r="A850" s="385"/>
      <c r="B850" s="385"/>
      <c r="C850" s="385"/>
      <c r="D850" s="385"/>
      <c r="E850" s="385"/>
      <c r="F850" s="385"/>
      <c r="G850" s="385"/>
      <c r="H850" s="346"/>
      <c r="I850" s="346"/>
      <c r="J850" s="346"/>
      <c r="K850" s="346"/>
      <c r="L850" s="346"/>
      <c r="M850" s="346"/>
      <c r="N850" s="346"/>
      <c r="O850" s="346"/>
      <c r="P850" s="346"/>
      <c r="Q850" s="346"/>
      <c r="R850" s="346"/>
      <c r="S850" s="346"/>
      <c r="T850" s="346"/>
      <c r="U850" s="388"/>
      <c r="V850" s="346"/>
      <c r="W850" s="346"/>
      <c r="X850" s="346"/>
      <c r="Y850" s="346"/>
      <c r="Z850" s="346"/>
      <c r="AA850" s="346"/>
      <c r="AB850" s="346"/>
      <c r="AC850" s="346"/>
      <c r="AD850" s="346"/>
      <c r="AE850" s="346"/>
      <c r="AF850" s="346"/>
      <c r="AG850" s="346"/>
      <c r="AH850" s="346"/>
      <c r="AI850" s="346"/>
      <c r="AJ850" s="346"/>
      <c r="AK850" s="346"/>
      <c r="AL850" s="346"/>
      <c r="AM850" s="346"/>
      <c r="AN850" s="346"/>
      <c r="AO850" s="346"/>
      <c r="AP850" s="346"/>
    </row>
    <row r="851" spans="1:42" ht="15.75">
      <c r="A851" s="385"/>
      <c r="B851" s="385"/>
      <c r="C851" s="385"/>
      <c r="D851" s="385"/>
      <c r="E851" s="385"/>
      <c r="F851" s="385"/>
      <c r="G851" s="385"/>
      <c r="H851" s="346"/>
      <c r="I851" s="346"/>
      <c r="J851" s="346"/>
      <c r="K851" s="346"/>
      <c r="L851" s="346"/>
      <c r="M851" s="346"/>
      <c r="N851" s="346"/>
      <c r="O851" s="346"/>
      <c r="P851" s="346"/>
      <c r="Q851" s="346"/>
      <c r="R851" s="346"/>
      <c r="S851" s="346"/>
      <c r="T851" s="346"/>
      <c r="U851" s="388"/>
      <c r="V851" s="346"/>
      <c r="W851" s="346"/>
      <c r="X851" s="346"/>
      <c r="Y851" s="346"/>
      <c r="Z851" s="346"/>
      <c r="AA851" s="346"/>
      <c r="AB851" s="346"/>
      <c r="AC851" s="346"/>
      <c r="AD851" s="346"/>
      <c r="AE851" s="346"/>
      <c r="AF851" s="346"/>
      <c r="AG851" s="346"/>
      <c r="AH851" s="346"/>
      <c r="AI851" s="346"/>
      <c r="AJ851" s="346"/>
      <c r="AK851" s="346"/>
      <c r="AL851" s="346"/>
      <c r="AM851" s="346"/>
      <c r="AN851" s="346"/>
      <c r="AO851" s="346"/>
      <c r="AP851" s="346"/>
    </row>
    <row r="852" spans="1:42" ht="15.75">
      <c r="A852" s="385"/>
      <c r="B852" s="385"/>
      <c r="C852" s="385"/>
      <c r="D852" s="385"/>
      <c r="E852" s="385"/>
      <c r="F852" s="385"/>
      <c r="G852" s="385"/>
      <c r="H852" s="346"/>
      <c r="I852" s="346"/>
      <c r="J852" s="346"/>
      <c r="K852" s="346"/>
      <c r="L852" s="346"/>
      <c r="M852" s="346"/>
      <c r="N852" s="346"/>
      <c r="O852" s="346"/>
      <c r="P852" s="346"/>
      <c r="Q852" s="346"/>
      <c r="R852" s="346"/>
      <c r="S852" s="346"/>
      <c r="T852" s="346"/>
      <c r="U852" s="388"/>
      <c r="V852" s="346"/>
      <c r="W852" s="346"/>
      <c r="X852" s="346"/>
      <c r="Y852" s="346"/>
      <c r="Z852" s="346"/>
      <c r="AA852" s="346"/>
      <c r="AB852" s="346"/>
      <c r="AC852" s="346"/>
      <c r="AD852" s="346"/>
      <c r="AE852" s="346"/>
      <c r="AF852" s="346"/>
      <c r="AG852" s="346"/>
      <c r="AH852" s="346"/>
      <c r="AI852" s="346"/>
      <c r="AJ852" s="346"/>
      <c r="AK852" s="346"/>
      <c r="AL852" s="346"/>
      <c r="AM852" s="346"/>
      <c r="AN852" s="346"/>
      <c r="AO852" s="346"/>
      <c r="AP852" s="346"/>
    </row>
    <row r="853" spans="1:42" ht="15.75">
      <c r="A853" s="385"/>
      <c r="B853" s="385"/>
      <c r="C853" s="385"/>
      <c r="D853" s="385"/>
      <c r="E853" s="385"/>
      <c r="F853" s="385"/>
      <c r="G853" s="385"/>
      <c r="H853" s="346"/>
      <c r="I853" s="346"/>
      <c r="J853" s="346"/>
      <c r="K853" s="346"/>
      <c r="L853" s="346"/>
      <c r="M853" s="346"/>
      <c r="N853" s="346"/>
      <c r="O853" s="346"/>
      <c r="P853" s="346"/>
      <c r="Q853" s="346"/>
      <c r="R853" s="346"/>
      <c r="S853" s="346"/>
      <c r="T853" s="346"/>
      <c r="U853" s="388"/>
      <c r="V853" s="346"/>
      <c r="W853" s="346"/>
      <c r="X853" s="346"/>
      <c r="Y853" s="346"/>
      <c r="Z853" s="346"/>
      <c r="AA853" s="346"/>
      <c r="AB853" s="346"/>
      <c r="AC853" s="346"/>
      <c r="AD853" s="346"/>
      <c r="AE853" s="346"/>
      <c r="AF853" s="346"/>
      <c r="AG853" s="346"/>
      <c r="AH853" s="346"/>
      <c r="AI853" s="346"/>
      <c r="AJ853" s="346"/>
      <c r="AK853" s="346"/>
      <c r="AL853" s="346"/>
      <c r="AM853" s="346"/>
      <c r="AN853" s="346"/>
      <c r="AO853" s="346"/>
      <c r="AP853" s="346"/>
    </row>
    <row r="854" spans="1:42" ht="15.75">
      <c r="A854" s="385"/>
      <c r="B854" s="385"/>
      <c r="C854" s="385"/>
      <c r="D854" s="385"/>
      <c r="E854" s="385"/>
      <c r="F854" s="385"/>
      <c r="G854" s="385"/>
      <c r="H854" s="346"/>
      <c r="I854" s="346"/>
      <c r="J854" s="346"/>
      <c r="K854" s="346"/>
      <c r="L854" s="346"/>
      <c r="M854" s="346"/>
      <c r="N854" s="346"/>
      <c r="O854" s="346"/>
      <c r="P854" s="346"/>
      <c r="Q854" s="346"/>
      <c r="R854" s="346"/>
      <c r="S854" s="346"/>
      <c r="T854" s="346"/>
      <c r="U854" s="388"/>
      <c r="V854" s="346"/>
      <c r="W854" s="346"/>
      <c r="X854" s="346"/>
      <c r="Y854" s="346"/>
      <c r="Z854" s="346"/>
      <c r="AA854" s="346"/>
      <c r="AB854" s="346"/>
      <c r="AC854" s="346"/>
      <c r="AD854" s="346"/>
      <c r="AE854" s="346"/>
      <c r="AF854" s="346"/>
      <c r="AG854" s="346"/>
      <c r="AH854" s="346"/>
      <c r="AI854" s="346"/>
      <c r="AJ854" s="346"/>
      <c r="AK854" s="346"/>
      <c r="AL854" s="346"/>
      <c r="AM854" s="346"/>
      <c r="AN854" s="346"/>
      <c r="AO854" s="346"/>
      <c r="AP854" s="346"/>
    </row>
    <row r="855" spans="1:42" ht="15.75">
      <c r="A855" s="385"/>
      <c r="B855" s="385"/>
      <c r="C855" s="385"/>
      <c r="D855" s="385"/>
      <c r="E855" s="385"/>
      <c r="F855" s="385"/>
      <c r="G855" s="385"/>
      <c r="H855" s="346"/>
      <c r="I855" s="346"/>
      <c r="J855" s="346"/>
      <c r="K855" s="346"/>
      <c r="L855" s="346"/>
      <c r="M855" s="346"/>
      <c r="N855" s="346"/>
      <c r="O855" s="346"/>
      <c r="P855" s="346"/>
      <c r="Q855" s="346"/>
      <c r="R855" s="346"/>
      <c r="S855" s="346"/>
      <c r="T855" s="346"/>
      <c r="U855" s="388"/>
      <c r="V855" s="346"/>
      <c r="W855" s="346"/>
      <c r="X855" s="346"/>
      <c r="Y855" s="346"/>
      <c r="Z855" s="346"/>
      <c r="AA855" s="346"/>
      <c r="AB855" s="346"/>
      <c r="AC855" s="346"/>
      <c r="AD855" s="346"/>
      <c r="AE855" s="346"/>
      <c r="AF855" s="346"/>
      <c r="AG855" s="346"/>
      <c r="AH855" s="346"/>
      <c r="AI855" s="346"/>
      <c r="AJ855" s="346"/>
      <c r="AK855" s="346"/>
      <c r="AL855" s="346"/>
      <c r="AM855" s="346"/>
      <c r="AN855" s="346"/>
      <c r="AO855" s="346"/>
      <c r="AP855" s="346"/>
    </row>
    <row r="856" spans="1:42" ht="15.75">
      <c r="A856" s="385"/>
      <c r="B856" s="385"/>
      <c r="C856" s="385"/>
      <c r="D856" s="385"/>
      <c r="E856" s="385"/>
      <c r="F856" s="385"/>
      <c r="G856" s="385"/>
      <c r="H856" s="346"/>
      <c r="I856" s="346"/>
      <c r="J856" s="346"/>
      <c r="K856" s="346"/>
      <c r="L856" s="346"/>
      <c r="M856" s="346"/>
      <c r="N856" s="346"/>
      <c r="O856" s="346"/>
      <c r="P856" s="346"/>
      <c r="Q856" s="346"/>
      <c r="R856" s="346"/>
      <c r="S856" s="346"/>
      <c r="T856" s="346"/>
      <c r="U856" s="388"/>
      <c r="V856" s="346"/>
      <c r="W856" s="346"/>
      <c r="X856" s="346"/>
      <c r="Y856" s="346"/>
      <c r="Z856" s="346"/>
      <c r="AA856" s="346"/>
      <c r="AB856" s="346"/>
      <c r="AC856" s="346"/>
      <c r="AD856" s="346"/>
      <c r="AE856" s="346"/>
      <c r="AF856" s="346"/>
      <c r="AG856" s="346"/>
      <c r="AH856" s="346"/>
      <c r="AI856" s="346"/>
      <c r="AJ856" s="346"/>
      <c r="AK856" s="346"/>
      <c r="AL856" s="346"/>
      <c r="AM856" s="346"/>
      <c r="AN856" s="346"/>
      <c r="AO856" s="346"/>
      <c r="AP856" s="346"/>
    </row>
    <row r="857" spans="1:42" ht="15.75">
      <c r="A857" s="385"/>
      <c r="B857" s="385"/>
      <c r="C857" s="385"/>
      <c r="D857" s="385"/>
      <c r="E857" s="385"/>
      <c r="F857" s="385"/>
      <c r="G857" s="385"/>
      <c r="H857" s="346"/>
      <c r="I857" s="346"/>
      <c r="J857" s="346"/>
      <c r="K857" s="346"/>
      <c r="L857" s="346"/>
      <c r="M857" s="346"/>
      <c r="N857" s="346"/>
      <c r="O857" s="346"/>
      <c r="P857" s="346"/>
      <c r="Q857" s="346"/>
      <c r="R857" s="346"/>
      <c r="S857" s="346"/>
      <c r="T857" s="346"/>
      <c r="U857" s="388"/>
      <c r="V857" s="346"/>
      <c r="W857" s="346"/>
      <c r="X857" s="346"/>
      <c r="Y857" s="346"/>
      <c r="Z857" s="346"/>
      <c r="AA857" s="346"/>
      <c r="AB857" s="346"/>
      <c r="AC857" s="346"/>
      <c r="AD857" s="346"/>
      <c r="AE857" s="346"/>
      <c r="AF857" s="346"/>
      <c r="AG857" s="346"/>
      <c r="AH857" s="346"/>
      <c r="AI857" s="346"/>
      <c r="AJ857" s="346"/>
      <c r="AK857" s="346"/>
      <c r="AL857" s="346"/>
      <c r="AM857" s="346"/>
      <c r="AN857" s="346"/>
      <c r="AO857" s="346"/>
      <c r="AP857" s="346"/>
    </row>
    <row r="858" spans="1:42" ht="15.75">
      <c r="A858" s="385"/>
      <c r="B858" s="385"/>
      <c r="C858" s="385"/>
      <c r="D858" s="385"/>
      <c r="E858" s="385"/>
      <c r="F858" s="385"/>
      <c r="G858" s="385"/>
      <c r="H858" s="346"/>
      <c r="I858" s="346"/>
      <c r="J858" s="346"/>
      <c r="K858" s="346"/>
      <c r="L858" s="346"/>
      <c r="M858" s="346"/>
      <c r="N858" s="346"/>
      <c r="O858" s="346"/>
      <c r="P858" s="346"/>
      <c r="Q858" s="346"/>
      <c r="R858" s="346"/>
      <c r="S858" s="346"/>
      <c r="T858" s="346"/>
      <c r="U858" s="388"/>
      <c r="V858" s="346"/>
      <c r="W858" s="346"/>
      <c r="X858" s="346"/>
      <c r="Y858" s="346"/>
      <c r="Z858" s="346"/>
      <c r="AA858" s="346"/>
      <c r="AB858" s="346"/>
      <c r="AC858" s="346"/>
      <c r="AD858" s="346"/>
      <c r="AE858" s="346"/>
      <c r="AF858" s="346"/>
      <c r="AG858" s="346"/>
      <c r="AH858" s="346"/>
      <c r="AI858" s="346"/>
      <c r="AJ858" s="346"/>
      <c r="AK858" s="346"/>
      <c r="AL858" s="346"/>
      <c r="AM858" s="346"/>
      <c r="AN858" s="346"/>
      <c r="AO858" s="346"/>
      <c r="AP858" s="346"/>
    </row>
    <row r="859" spans="1:42" ht="15.75">
      <c r="A859" s="385"/>
      <c r="B859" s="385"/>
      <c r="C859" s="385"/>
      <c r="D859" s="385"/>
      <c r="E859" s="385"/>
      <c r="F859" s="385"/>
      <c r="G859" s="385"/>
      <c r="H859" s="346"/>
      <c r="I859" s="346"/>
      <c r="J859" s="346"/>
      <c r="K859" s="346"/>
      <c r="L859" s="346"/>
      <c r="M859" s="346"/>
      <c r="N859" s="346"/>
      <c r="O859" s="346"/>
      <c r="P859" s="346"/>
      <c r="Q859" s="346"/>
      <c r="R859" s="346"/>
      <c r="S859" s="346"/>
      <c r="T859" s="346"/>
      <c r="U859" s="388"/>
      <c r="V859" s="346"/>
      <c r="W859" s="346"/>
      <c r="X859" s="346"/>
      <c r="Y859" s="346"/>
      <c r="Z859" s="346"/>
      <c r="AA859" s="346"/>
      <c r="AB859" s="346"/>
      <c r="AC859" s="346"/>
      <c r="AD859" s="346"/>
      <c r="AE859" s="346"/>
      <c r="AF859" s="346"/>
      <c r="AG859" s="346"/>
      <c r="AH859" s="346"/>
      <c r="AI859" s="346"/>
      <c r="AJ859" s="346"/>
      <c r="AK859" s="346"/>
      <c r="AL859" s="346"/>
      <c r="AM859" s="346"/>
      <c r="AN859" s="346"/>
      <c r="AO859" s="346"/>
      <c r="AP859" s="346"/>
    </row>
    <row r="860" spans="1:42" ht="15.75">
      <c r="A860" s="385"/>
      <c r="B860" s="385"/>
      <c r="C860" s="385"/>
      <c r="D860" s="385"/>
      <c r="E860" s="385"/>
      <c r="F860" s="385"/>
      <c r="G860" s="385"/>
      <c r="H860" s="346"/>
      <c r="I860" s="346"/>
      <c r="J860" s="346"/>
      <c r="K860" s="346"/>
      <c r="L860" s="346"/>
      <c r="M860" s="346"/>
      <c r="N860" s="346"/>
      <c r="O860" s="346"/>
      <c r="P860" s="346"/>
      <c r="Q860" s="346"/>
      <c r="R860" s="346"/>
      <c r="S860" s="346"/>
      <c r="T860" s="346"/>
      <c r="U860" s="388"/>
      <c r="V860" s="346"/>
      <c r="W860" s="346"/>
      <c r="X860" s="346"/>
      <c r="Y860" s="346"/>
      <c r="Z860" s="346"/>
      <c r="AA860" s="346"/>
      <c r="AB860" s="346"/>
      <c r="AC860" s="346"/>
      <c r="AD860" s="346"/>
      <c r="AE860" s="346"/>
      <c r="AF860" s="346"/>
      <c r="AG860" s="346"/>
      <c r="AH860" s="346"/>
      <c r="AI860" s="346"/>
      <c r="AJ860" s="346"/>
      <c r="AK860" s="346"/>
      <c r="AL860" s="346"/>
      <c r="AM860" s="346"/>
      <c r="AN860" s="346"/>
      <c r="AO860" s="346"/>
      <c r="AP860" s="346"/>
    </row>
    <row r="861" spans="1:42" ht="15.75">
      <c r="A861" s="385"/>
      <c r="B861" s="385"/>
      <c r="C861" s="385"/>
      <c r="D861" s="385"/>
      <c r="E861" s="385"/>
      <c r="F861" s="385"/>
      <c r="G861" s="385"/>
      <c r="H861" s="346"/>
      <c r="I861" s="346"/>
      <c r="J861" s="346"/>
      <c r="K861" s="346"/>
      <c r="L861" s="346"/>
      <c r="M861" s="346"/>
      <c r="N861" s="346"/>
      <c r="O861" s="346"/>
      <c r="P861" s="346"/>
      <c r="Q861" s="346"/>
      <c r="R861" s="346"/>
      <c r="S861" s="346"/>
      <c r="T861" s="346"/>
      <c r="U861" s="388"/>
      <c r="V861" s="346"/>
      <c r="W861" s="346"/>
      <c r="X861" s="346"/>
      <c r="Y861" s="346"/>
      <c r="Z861" s="346"/>
      <c r="AA861" s="346"/>
      <c r="AB861" s="346"/>
      <c r="AC861" s="346"/>
      <c r="AD861" s="346"/>
      <c r="AE861" s="346"/>
      <c r="AF861" s="346"/>
      <c r="AG861" s="346"/>
      <c r="AH861" s="346"/>
      <c r="AI861" s="346"/>
      <c r="AJ861" s="346"/>
      <c r="AK861" s="346"/>
      <c r="AL861" s="346"/>
      <c r="AM861" s="346"/>
      <c r="AN861" s="346"/>
      <c r="AO861" s="346"/>
      <c r="AP861" s="346"/>
    </row>
    <row r="862" spans="1:42" ht="15.75">
      <c r="A862" s="385"/>
      <c r="B862" s="385"/>
      <c r="C862" s="385"/>
      <c r="D862" s="385"/>
      <c r="E862" s="385"/>
      <c r="F862" s="385"/>
      <c r="G862" s="385"/>
      <c r="H862" s="346"/>
      <c r="I862" s="346"/>
      <c r="J862" s="346"/>
      <c r="K862" s="346"/>
      <c r="L862" s="346"/>
      <c r="M862" s="346"/>
      <c r="N862" s="346"/>
      <c r="O862" s="346"/>
      <c r="P862" s="346"/>
      <c r="Q862" s="346"/>
      <c r="R862" s="346"/>
      <c r="S862" s="346"/>
      <c r="T862" s="346"/>
      <c r="U862" s="388"/>
      <c r="V862" s="346"/>
      <c r="W862" s="346"/>
      <c r="X862" s="346"/>
      <c r="Y862" s="346"/>
      <c r="Z862" s="346"/>
      <c r="AA862" s="346"/>
      <c r="AB862" s="346"/>
      <c r="AC862" s="346"/>
      <c r="AD862" s="346"/>
      <c r="AE862" s="346"/>
      <c r="AF862" s="346"/>
      <c r="AG862" s="346"/>
      <c r="AH862" s="346"/>
      <c r="AI862" s="346"/>
      <c r="AJ862" s="346"/>
      <c r="AK862" s="346"/>
      <c r="AL862" s="346"/>
      <c r="AM862" s="346"/>
      <c r="AN862" s="346"/>
      <c r="AO862" s="346"/>
      <c r="AP862" s="346"/>
    </row>
    <row r="863" spans="1:42" ht="15.75">
      <c r="A863" s="385"/>
      <c r="B863" s="385"/>
      <c r="C863" s="385"/>
      <c r="D863" s="385"/>
      <c r="E863" s="385"/>
      <c r="F863" s="385"/>
      <c r="G863" s="385"/>
      <c r="H863" s="346"/>
      <c r="I863" s="346"/>
      <c r="J863" s="346"/>
      <c r="K863" s="346"/>
      <c r="L863" s="346"/>
      <c r="M863" s="346"/>
      <c r="N863" s="346"/>
      <c r="O863" s="346"/>
      <c r="P863" s="346"/>
      <c r="Q863" s="346"/>
      <c r="R863" s="346"/>
      <c r="S863" s="346"/>
      <c r="T863" s="346"/>
      <c r="U863" s="388"/>
      <c r="V863" s="346"/>
      <c r="W863" s="346"/>
      <c r="X863" s="346"/>
      <c r="Y863" s="346"/>
      <c r="Z863" s="346"/>
      <c r="AA863" s="346"/>
      <c r="AB863" s="346"/>
      <c r="AC863" s="346"/>
      <c r="AD863" s="346"/>
      <c r="AE863" s="346"/>
      <c r="AF863" s="346"/>
      <c r="AG863" s="346"/>
      <c r="AH863" s="346"/>
      <c r="AI863" s="346"/>
      <c r="AJ863" s="346"/>
      <c r="AK863" s="346"/>
      <c r="AL863" s="346"/>
      <c r="AM863" s="346"/>
      <c r="AN863" s="346"/>
      <c r="AO863" s="346"/>
      <c r="AP863" s="346"/>
    </row>
    <row r="864" spans="1:42" ht="15.75">
      <c r="A864" s="385"/>
      <c r="B864" s="385"/>
      <c r="C864" s="385"/>
      <c r="D864" s="385"/>
      <c r="E864" s="385"/>
      <c r="F864" s="385"/>
      <c r="G864" s="385"/>
      <c r="H864" s="346"/>
      <c r="I864" s="346"/>
      <c r="J864" s="346"/>
      <c r="K864" s="346"/>
      <c r="L864" s="346"/>
      <c r="M864" s="346"/>
      <c r="N864" s="346"/>
      <c r="O864" s="346"/>
      <c r="P864" s="346"/>
      <c r="Q864" s="346"/>
      <c r="R864" s="346"/>
      <c r="S864" s="346"/>
      <c r="T864" s="346"/>
      <c r="U864" s="388"/>
      <c r="V864" s="346"/>
      <c r="W864" s="346"/>
      <c r="X864" s="346"/>
      <c r="Y864" s="346"/>
      <c r="Z864" s="346"/>
      <c r="AA864" s="346"/>
      <c r="AB864" s="346"/>
      <c r="AC864" s="346"/>
      <c r="AD864" s="346"/>
      <c r="AE864" s="346"/>
      <c r="AF864" s="346"/>
      <c r="AG864" s="346"/>
      <c r="AH864" s="346"/>
      <c r="AI864" s="346"/>
      <c r="AJ864" s="346"/>
      <c r="AK864" s="346"/>
      <c r="AL864" s="346"/>
      <c r="AM864" s="346"/>
      <c r="AN864" s="346"/>
      <c r="AO864" s="346"/>
      <c r="AP864" s="346"/>
    </row>
    <row r="865" spans="1:42" ht="15.75">
      <c r="A865" s="385"/>
      <c r="B865" s="385"/>
      <c r="C865" s="385"/>
      <c r="D865" s="385"/>
      <c r="E865" s="385"/>
      <c r="F865" s="385"/>
      <c r="G865" s="385"/>
      <c r="H865" s="346"/>
      <c r="I865" s="346"/>
      <c r="J865" s="346"/>
      <c r="K865" s="346"/>
      <c r="L865" s="346"/>
      <c r="M865" s="346"/>
      <c r="N865" s="346"/>
      <c r="O865" s="346"/>
      <c r="P865" s="346"/>
      <c r="Q865" s="346"/>
      <c r="R865" s="346"/>
      <c r="S865" s="346"/>
      <c r="T865" s="346"/>
      <c r="U865" s="388"/>
      <c r="V865" s="346"/>
      <c r="W865" s="346"/>
      <c r="X865" s="346"/>
      <c r="Y865" s="346"/>
      <c r="Z865" s="346"/>
      <c r="AA865" s="346"/>
      <c r="AB865" s="346"/>
      <c r="AC865" s="346"/>
      <c r="AD865" s="346"/>
      <c r="AE865" s="346"/>
      <c r="AF865" s="346"/>
      <c r="AG865" s="346"/>
      <c r="AH865" s="346"/>
      <c r="AI865" s="346"/>
      <c r="AJ865" s="346"/>
      <c r="AK865" s="346"/>
      <c r="AL865" s="346"/>
      <c r="AM865" s="346"/>
      <c r="AN865" s="346"/>
      <c r="AO865" s="346"/>
      <c r="AP865" s="346"/>
    </row>
    <row r="866" spans="1:42" ht="15.75">
      <c r="A866" s="385"/>
      <c r="B866" s="385"/>
      <c r="C866" s="385"/>
      <c r="D866" s="385"/>
      <c r="E866" s="385"/>
      <c r="F866" s="385"/>
      <c r="G866" s="385"/>
      <c r="H866" s="346"/>
      <c r="I866" s="346"/>
      <c r="J866" s="346"/>
      <c r="K866" s="346"/>
      <c r="L866" s="346"/>
      <c r="M866" s="346"/>
      <c r="N866" s="346"/>
      <c r="O866" s="346"/>
      <c r="P866" s="346"/>
      <c r="Q866" s="346"/>
      <c r="R866" s="346"/>
      <c r="S866" s="346"/>
      <c r="T866" s="346"/>
      <c r="U866" s="388"/>
      <c r="V866" s="346"/>
      <c r="W866" s="346"/>
      <c r="X866" s="346"/>
      <c r="Y866" s="346"/>
      <c r="Z866" s="346"/>
      <c r="AA866" s="346"/>
      <c r="AB866" s="346"/>
      <c r="AC866" s="346"/>
      <c r="AD866" s="346"/>
      <c r="AE866" s="346"/>
      <c r="AF866" s="346"/>
      <c r="AG866" s="346"/>
      <c r="AH866" s="346"/>
      <c r="AI866" s="346"/>
      <c r="AJ866" s="346"/>
      <c r="AK866" s="346"/>
      <c r="AL866" s="346"/>
      <c r="AM866" s="346"/>
      <c r="AN866" s="346"/>
      <c r="AO866" s="346"/>
      <c r="AP866" s="346"/>
    </row>
    <row r="867" spans="1:42" ht="15.75">
      <c r="A867" s="385"/>
      <c r="B867" s="385"/>
      <c r="C867" s="385"/>
      <c r="D867" s="385"/>
      <c r="E867" s="385"/>
      <c r="F867" s="385"/>
      <c r="G867" s="385"/>
      <c r="H867" s="346"/>
      <c r="I867" s="346"/>
      <c r="J867" s="346"/>
      <c r="K867" s="346"/>
      <c r="L867" s="346"/>
      <c r="M867" s="346"/>
      <c r="N867" s="346"/>
      <c r="O867" s="346"/>
      <c r="P867" s="346"/>
      <c r="Q867" s="346"/>
      <c r="R867" s="346"/>
      <c r="S867" s="346"/>
      <c r="T867" s="346"/>
      <c r="U867" s="388"/>
      <c r="V867" s="346"/>
      <c r="W867" s="346"/>
      <c r="X867" s="346"/>
      <c r="Y867" s="346"/>
      <c r="Z867" s="346"/>
      <c r="AA867" s="346"/>
      <c r="AB867" s="346"/>
      <c r="AC867" s="346"/>
      <c r="AD867" s="346"/>
      <c r="AE867" s="346"/>
      <c r="AF867" s="346"/>
      <c r="AG867" s="346"/>
      <c r="AH867" s="346"/>
      <c r="AI867" s="346"/>
      <c r="AJ867" s="346"/>
      <c r="AK867" s="346"/>
      <c r="AL867" s="346"/>
      <c r="AM867" s="346"/>
      <c r="AN867" s="346"/>
      <c r="AO867" s="346"/>
      <c r="AP867" s="346"/>
    </row>
    <row r="868" spans="1:42" ht="15.75">
      <c r="A868" s="385"/>
      <c r="B868" s="385"/>
      <c r="C868" s="385"/>
      <c r="D868" s="385"/>
      <c r="E868" s="385"/>
      <c r="F868" s="385"/>
      <c r="G868" s="385"/>
      <c r="H868" s="346"/>
      <c r="I868" s="346"/>
      <c r="J868" s="346"/>
      <c r="K868" s="346"/>
      <c r="L868" s="346"/>
      <c r="M868" s="346"/>
      <c r="N868" s="346"/>
      <c r="O868" s="346"/>
      <c r="P868" s="346"/>
      <c r="Q868" s="346"/>
      <c r="R868" s="346"/>
      <c r="S868" s="346"/>
      <c r="T868" s="346"/>
      <c r="U868" s="388"/>
      <c r="V868" s="346"/>
      <c r="W868" s="346"/>
      <c r="X868" s="346"/>
      <c r="Y868" s="346"/>
      <c r="Z868" s="346"/>
      <c r="AA868" s="346"/>
      <c r="AB868" s="346"/>
      <c r="AC868" s="346"/>
      <c r="AD868" s="346"/>
      <c r="AE868" s="346"/>
      <c r="AF868" s="346"/>
      <c r="AG868" s="346"/>
      <c r="AH868" s="346"/>
      <c r="AI868" s="346"/>
      <c r="AJ868" s="346"/>
      <c r="AK868" s="346"/>
      <c r="AL868" s="346"/>
      <c r="AM868" s="346"/>
      <c r="AN868" s="346"/>
      <c r="AO868" s="346"/>
      <c r="AP868" s="346"/>
    </row>
    <row r="869" spans="1:42" ht="15.75">
      <c r="A869" s="385"/>
      <c r="B869" s="385"/>
      <c r="C869" s="385"/>
      <c r="D869" s="385"/>
      <c r="E869" s="385"/>
      <c r="F869" s="385"/>
      <c r="G869" s="385"/>
      <c r="H869" s="346"/>
      <c r="I869" s="346"/>
      <c r="J869" s="346"/>
      <c r="K869" s="346"/>
      <c r="L869" s="346"/>
      <c r="M869" s="346"/>
      <c r="N869" s="346"/>
      <c r="O869" s="346"/>
      <c r="P869" s="346"/>
      <c r="Q869" s="346"/>
      <c r="R869" s="346"/>
      <c r="S869" s="346"/>
      <c r="T869" s="346"/>
      <c r="U869" s="388"/>
      <c r="V869" s="346"/>
      <c r="W869" s="346"/>
      <c r="X869" s="346"/>
      <c r="Y869" s="346"/>
      <c r="Z869" s="346"/>
      <c r="AA869" s="346"/>
      <c r="AB869" s="346"/>
      <c r="AC869" s="346"/>
      <c r="AD869" s="346"/>
      <c r="AE869" s="346"/>
      <c r="AF869" s="346"/>
      <c r="AG869" s="346"/>
      <c r="AH869" s="346"/>
      <c r="AI869" s="346"/>
      <c r="AJ869" s="346"/>
      <c r="AK869" s="346"/>
      <c r="AL869" s="346"/>
      <c r="AM869" s="346"/>
      <c r="AN869" s="346"/>
      <c r="AO869" s="346"/>
      <c r="AP869" s="346"/>
    </row>
    <row r="870" spans="1:42" ht="15.75">
      <c r="A870" s="385"/>
      <c r="B870" s="385"/>
      <c r="C870" s="385"/>
      <c r="D870" s="385"/>
      <c r="E870" s="385"/>
      <c r="F870" s="385"/>
      <c r="G870" s="385"/>
      <c r="H870" s="346"/>
      <c r="I870" s="346"/>
      <c r="J870" s="346"/>
      <c r="K870" s="346"/>
      <c r="L870" s="346"/>
      <c r="M870" s="346"/>
      <c r="N870" s="346"/>
      <c r="O870" s="346"/>
      <c r="P870" s="346"/>
      <c r="Q870" s="346"/>
      <c r="R870" s="346"/>
      <c r="S870" s="346"/>
      <c r="T870" s="346"/>
      <c r="U870" s="388"/>
      <c r="V870" s="346"/>
      <c r="W870" s="346"/>
      <c r="X870" s="346"/>
      <c r="Y870" s="346"/>
      <c r="Z870" s="346"/>
      <c r="AA870" s="346"/>
      <c r="AB870" s="346"/>
      <c r="AC870" s="346"/>
      <c r="AD870" s="346"/>
      <c r="AE870" s="346"/>
      <c r="AF870" s="346"/>
      <c r="AG870" s="346"/>
      <c r="AH870" s="346"/>
      <c r="AI870" s="346"/>
      <c r="AJ870" s="346"/>
      <c r="AK870" s="346"/>
      <c r="AL870" s="346"/>
      <c r="AM870" s="346"/>
      <c r="AN870" s="346"/>
      <c r="AO870" s="346"/>
      <c r="AP870" s="346"/>
    </row>
    <row r="871" spans="1:42" ht="15.75">
      <c r="A871" s="385"/>
      <c r="B871" s="385"/>
      <c r="C871" s="385"/>
      <c r="D871" s="385"/>
      <c r="E871" s="385"/>
      <c r="F871" s="385"/>
      <c r="G871" s="385"/>
      <c r="H871" s="346"/>
      <c r="I871" s="346"/>
      <c r="J871" s="346"/>
      <c r="K871" s="346"/>
      <c r="L871" s="346"/>
      <c r="M871" s="346"/>
      <c r="N871" s="346"/>
      <c r="O871" s="346"/>
      <c r="P871" s="346"/>
      <c r="Q871" s="346"/>
      <c r="R871" s="346"/>
      <c r="S871" s="346"/>
      <c r="T871" s="346"/>
      <c r="U871" s="388"/>
      <c r="V871" s="346"/>
      <c r="W871" s="346"/>
      <c r="X871" s="346"/>
      <c r="Y871" s="346"/>
      <c r="Z871" s="346"/>
      <c r="AA871" s="346"/>
      <c r="AB871" s="346"/>
      <c r="AC871" s="346"/>
      <c r="AD871" s="346"/>
      <c r="AE871" s="346"/>
      <c r="AF871" s="346"/>
      <c r="AG871" s="346"/>
      <c r="AH871" s="346"/>
      <c r="AI871" s="346"/>
      <c r="AJ871" s="346"/>
      <c r="AK871" s="346"/>
      <c r="AL871" s="346"/>
      <c r="AM871" s="346"/>
      <c r="AN871" s="346"/>
      <c r="AO871" s="346"/>
      <c r="AP871" s="346"/>
    </row>
    <row r="872" spans="1:42" ht="15.75">
      <c r="A872" s="385"/>
      <c r="B872" s="385"/>
      <c r="C872" s="385"/>
      <c r="D872" s="385"/>
      <c r="E872" s="385"/>
      <c r="F872" s="385"/>
      <c r="G872" s="385"/>
      <c r="H872" s="346"/>
      <c r="I872" s="346"/>
      <c r="J872" s="346"/>
      <c r="K872" s="346"/>
      <c r="L872" s="346"/>
      <c r="M872" s="346"/>
      <c r="N872" s="346"/>
      <c r="O872" s="346"/>
      <c r="P872" s="346"/>
      <c r="Q872" s="346"/>
      <c r="R872" s="346"/>
      <c r="S872" s="346"/>
      <c r="T872" s="346"/>
      <c r="U872" s="388"/>
      <c r="V872" s="346"/>
      <c r="W872" s="346"/>
      <c r="X872" s="346"/>
      <c r="Y872" s="346"/>
      <c r="Z872" s="346"/>
      <c r="AA872" s="346"/>
      <c r="AB872" s="346"/>
      <c r="AC872" s="346"/>
      <c r="AD872" s="346"/>
      <c r="AE872" s="346"/>
      <c r="AF872" s="346"/>
      <c r="AG872" s="346"/>
      <c r="AH872" s="346"/>
      <c r="AI872" s="346"/>
      <c r="AJ872" s="346"/>
      <c r="AK872" s="346"/>
      <c r="AL872" s="346"/>
      <c r="AM872" s="346"/>
      <c r="AN872" s="346"/>
      <c r="AO872" s="346"/>
      <c r="AP872" s="346"/>
    </row>
    <row r="873" spans="1:42" ht="15.75">
      <c r="A873" s="385"/>
      <c r="B873" s="385"/>
      <c r="C873" s="385"/>
      <c r="D873" s="385"/>
      <c r="E873" s="385"/>
      <c r="F873" s="385"/>
      <c r="G873" s="385"/>
      <c r="H873" s="346"/>
      <c r="I873" s="346"/>
      <c r="J873" s="346"/>
      <c r="K873" s="346"/>
      <c r="L873" s="346"/>
      <c r="M873" s="346"/>
      <c r="N873" s="346"/>
      <c r="O873" s="346"/>
      <c r="P873" s="346"/>
      <c r="Q873" s="346"/>
      <c r="R873" s="346"/>
      <c r="S873" s="346"/>
      <c r="T873" s="346"/>
      <c r="U873" s="388"/>
      <c r="V873" s="346"/>
      <c r="W873" s="346"/>
      <c r="X873" s="346"/>
      <c r="Y873" s="346"/>
      <c r="Z873" s="346"/>
      <c r="AA873" s="346"/>
      <c r="AB873" s="346"/>
      <c r="AC873" s="346"/>
      <c r="AD873" s="346"/>
      <c r="AE873" s="346"/>
      <c r="AF873" s="346"/>
      <c r="AG873" s="346"/>
      <c r="AH873" s="346"/>
      <c r="AI873" s="346"/>
      <c r="AJ873" s="346"/>
      <c r="AK873" s="346"/>
      <c r="AL873" s="346"/>
      <c r="AM873" s="346"/>
      <c r="AN873" s="346"/>
      <c r="AO873" s="346"/>
      <c r="AP873" s="346"/>
    </row>
    <row r="874" spans="1:42" ht="15.75">
      <c r="A874" s="385"/>
      <c r="B874" s="385"/>
      <c r="C874" s="385"/>
      <c r="D874" s="385"/>
      <c r="E874" s="385"/>
      <c r="F874" s="385"/>
      <c r="G874" s="385"/>
      <c r="H874" s="346"/>
      <c r="I874" s="346"/>
      <c r="J874" s="346"/>
      <c r="K874" s="346"/>
      <c r="L874" s="346"/>
      <c r="M874" s="346"/>
      <c r="N874" s="346"/>
      <c r="O874" s="346"/>
      <c r="P874" s="346"/>
      <c r="Q874" s="346"/>
      <c r="R874" s="346"/>
      <c r="S874" s="346"/>
      <c r="T874" s="346"/>
      <c r="U874" s="388"/>
      <c r="V874" s="346"/>
      <c r="W874" s="346"/>
      <c r="X874" s="346"/>
      <c r="Y874" s="346"/>
      <c r="Z874" s="346"/>
      <c r="AA874" s="346"/>
      <c r="AB874" s="346"/>
      <c r="AC874" s="346"/>
      <c r="AD874" s="346"/>
      <c r="AE874" s="346"/>
      <c r="AF874" s="346"/>
      <c r="AG874" s="346"/>
      <c r="AH874" s="346"/>
      <c r="AI874" s="346"/>
      <c r="AJ874" s="346"/>
      <c r="AK874" s="346"/>
      <c r="AL874" s="346"/>
      <c r="AM874" s="346"/>
      <c r="AN874" s="346"/>
      <c r="AO874" s="346"/>
      <c r="AP874" s="346"/>
    </row>
    <row r="875" spans="1:42" ht="15.75">
      <c r="A875" s="385"/>
      <c r="B875" s="385"/>
      <c r="C875" s="385"/>
      <c r="D875" s="385"/>
      <c r="E875" s="385"/>
      <c r="F875" s="385"/>
      <c r="G875" s="385"/>
      <c r="H875" s="346"/>
      <c r="I875" s="346"/>
      <c r="J875" s="346"/>
      <c r="K875" s="346"/>
      <c r="L875" s="346"/>
      <c r="M875" s="346"/>
      <c r="N875" s="346"/>
      <c r="O875" s="346"/>
      <c r="P875" s="346"/>
      <c r="Q875" s="346"/>
      <c r="R875" s="346"/>
      <c r="S875" s="346"/>
      <c r="T875" s="346"/>
      <c r="U875" s="388"/>
      <c r="V875" s="346"/>
      <c r="W875" s="346"/>
      <c r="X875" s="346"/>
      <c r="Y875" s="346"/>
      <c r="Z875" s="346"/>
      <c r="AA875" s="346"/>
      <c r="AB875" s="346"/>
      <c r="AC875" s="346"/>
      <c r="AD875" s="346"/>
      <c r="AE875" s="346"/>
      <c r="AF875" s="346"/>
      <c r="AG875" s="346"/>
      <c r="AH875" s="346"/>
      <c r="AI875" s="346"/>
      <c r="AJ875" s="346"/>
      <c r="AK875" s="346"/>
      <c r="AL875" s="346"/>
      <c r="AM875" s="346"/>
      <c r="AN875" s="346"/>
      <c r="AO875" s="346"/>
      <c r="AP875" s="346"/>
    </row>
    <row r="876" spans="1:42" ht="15.75">
      <c r="A876" s="385"/>
      <c r="B876" s="385"/>
      <c r="C876" s="385"/>
      <c r="D876" s="385"/>
      <c r="E876" s="385"/>
      <c r="F876" s="385"/>
      <c r="G876" s="385"/>
      <c r="H876" s="346"/>
      <c r="I876" s="346"/>
      <c r="J876" s="346"/>
      <c r="K876" s="346"/>
      <c r="L876" s="346"/>
      <c r="M876" s="346"/>
      <c r="N876" s="346"/>
      <c r="O876" s="346"/>
      <c r="P876" s="346"/>
      <c r="Q876" s="346"/>
      <c r="R876" s="346"/>
      <c r="S876" s="346"/>
      <c r="T876" s="346"/>
      <c r="U876" s="388"/>
      <c r="V876" s="346"/>
      <c r="W876" s="346"/>
      <c r="X876" s="346"/>
      <c r="Y876" s="346"/>
      <c r="Z876" s="346"/>
      <c r="AA876" s="346"/>
      <c r="AB876" s="346"/>
      <c r="AC876" s="346"/>
      <c r="AD876" s="346"/>
      <c r="AE876" s="346"/>
      <c r="AF876" s="346"/>
      <c r="AG876" s="346"/>
      <c r="AH876" s="346"/>
      <c r="AI876" s="346"/>
      <c r="AJ876" s="346"/>
      <c r="AK876" s="346"/>
      <c r="AL876" s="346"/>
      <c r="AM876" s="346"/>
      <c r="AN876" s="346"/>
      <c r="AO876" s="346"/>
      <c r="AP876" s="346"/>
    </row>
    <row r="877" spans="1:42" ht="15.75">
      <c r="A877" s="385"/>
      <c r="B877" s="385"/>
      <c r="C877" s="385"/>
      <c r="D877" s="385"/>
      <c r="E877" s="385"/>
      <c r="F877" s="385"/>
      <c r="G877" s="385"/>
      <c r="H877" s="346"/>
      <c r="I877" s="346"/>
      <c r="J877" s="346"/>
      <c r="K877" s="346"/>
      <c r="L877" s="346"/>
      <c r="M877" s="346"/>
      <c r="N877" s="346"/>
      <c r="O877" s="346"/>
      <c r="P877" s="346"/>
      <c r="Q877" s="346"/>
      <c r="R877" s="346"/>
      <c r="S877" s="346"/>
      <c r="T877" s="346"/>
      <c r="U877" s="388"/>
      <c r="V877" s="346"/>
      <c r="W877" s="346"/>
      <c r="X877" s="346"/>
      <c r="Y877" s="346"/>
      <c r="Z877" s="346"/>
      <c r="AA877" s="346"/>
      <c r="AB877" s="346"/>
      <c r="AC877" s="346"/>
      <c r="AD877" s="346"/>
      <c r="AE877" s="346"/>
      <c r="AF877" s="346"/>
      <c r="AG877" s="346"/>
      <c r="AH877" s="346"/>
      <c r="AI877" s="346"/>
      <c r="AJ877" s="346"/>
      <c r="AK877" s="346"/>
      <c r="AL877" s="346"/>
      <c r="AM877" s="346"/>
      <c r="AN877" s="346"/>
      <c r="AO877" s="346"/>
      <c r="AP877" s="346"/>
    </row>
    <row r="878" spans="1:42" ht="15.75">
      <c r="A878" s="385"/>
      <c r="B878" s="385"/>
      <c r="C878" s="385"/>
      <c r="D878" s="385"/>
      <c r="E878" s="385"/>
      <c r="F878" s="385"/>
      <c r="G878" s="385"/>
      <c r="H878" s="346"/>
      <c r="I878" s="346"/>
      <c r="J878" s="346"/>
      <c r="K878" s="346"/>
      <c r="L878" s="346"/>
      <c r="M878" s="346"/>
      <c r="N878" s="346"/>
      <c r="O878" s="346"/>
      <c r="P878" s="346"/>
      <c r="Q878" s="346"/>
      <c r="R878" s="346"/>
      <c r="S878" s="346"/>
      <c r="T878" s="346"/>
      <c r="U878" s="388"/>
      <c r="V878" s="346"/>
      <c r="W878" s="346"/>
      <c r="X878" s="346"/>
      <c r="Y878" s="346"/>
      <c r="Z878" s="346"/>
      <c r="AA878" s="346"/>
      <c r="AB878" s="346"/>
      <c r="AC878" s="346"/>
      <c r="AD878" s="346"/>
      <c r="AE878" s="346"/>
      <c r="AF878" s="346"/>
      <c r="AG878" s="346"/>
      <c r="AH878" s="346"/>
      <c r="AI878" s="346"/>
      <c r="AJ878" s="346"/>
      <c r="AK878" s="346"/>
      <c r="AL878" s="346"/>
      <c r="AM878" s="346"/>
      <c r="AN878" s="346"/>
      <c r="AO878" s="346"/>
      <c r="AP878" s="346"/>
    </row>
    <row r="879" spans="1:42" ht="15.75">
      <c r="A879" s="385"/>
      <c r="B879" s="385"/>
      <c r="C879" s="385"/>
      <c r="D879" s="385"/>
      <c r="E879" s="385"/>
      <c r="F879" s="385"/>
      <c r="G879" s="385"/>
      <c r="H879" s="346"/>
      <c r="I879" s="346"/>
      <c r="J879" s="346"/>
      <c r="K879" s="346"/>
      <c r="L879" s="346"/>
      <c r="M879" s="346"/>
      <c r="N879" s="346"/>
      <c r="O879" s="346"/>
      <c r="P879" s="346"/>
      <c r="Q879" s="346"/>
      <c r="R879" s="346"/>
      <c r="S879" s="346"/>
      <c r="T879" s="346"/>
      <c r="U879" s="388"/>
      <c r="V879" s="346"/>
      <c r="W879" s="346"/>
      <c r="X879" s="346"/>
      <c r="Y879" s="346"/>
      <c r="Z879" s="346"/>
      <c r="AA879" s="346"/>
      <c r="AB879" s="346"/>
      <c r="AC879" s="346"/>
      <c r="AD879" s="346"/>
      <c r="AE879" s="346"/>
      <c r="AF879" s="346"/>
      <c r="AG879" s="346"/>
      <c r="AH879" s="346"/>
      <c r="AI879" s="346"/>
      <c r="AJ879" s="346"/>
      <c r="AK879" s="346"/>
      <c r="AL879" s="346"/>
      <c r="AM879" s="346"/>
      <c r="AN879" s="346"/>
      <c r="AO879" s="346"/>
      <c r="AP879" s="346"/>
    </row>
    <row r="880" spans="1:42" ht="15.75">
      <c r="A880" s="385"/>
      <c r="B880" s="385"/>
      <c r="C880" s="385"/>
      <c r="D880" s="385"/>
      <c r="E880" s="385"/>
      <c r="F880" s="385"/>
      <c r="G880" s="385"/>
      <c r="H880" s="346"/>
      <c r="I880" s="346"/>
      <c r="J880" s="346"/>
      <c r="K880" s="346"/>
      <c r="L880" s="346"/>
      <c r="M880" s="346"/>
      <c r="N880" s="346"/>
      <c r="O880" s="346"/>
      <c r="P880" s="346"/>
      <c r="Q880" s="346"/>
      <c r="R880" s="346"/>
      <c r="S880" s="346"/>
      <c r="T880" s="346"/>
      <c r="U880" s="388"/>
      <c r="V880" s="346"/>
      <c r="W880" s="346"/>
      <c r="X880" s="346"/>
      <c r="Y880" s="346"/>
      <c r="Z880" s="346"/>
      <c r="AA880" s="346"/>
      <c r="AB880" s="346"/>
      <c r="AC880" s="346"/>
      <c r="AD880" s="346"/>
      <c r="AE880" s="346"/>
      <c r="AF880" s="346"/>
      <c r="AG880" s="346"/>
      <c r="AH880" s="346"/>
      <c r="AI880" s="346"/>
      <c r="AJ880" s="346"/>
      <c r="AK880" s="346"/>
      <c r="AL880" s="346"/>
      <c r="AM880" s="346"/>
      <c r="AN880" s="346"/>
      <c r="AO880" s="346"/>
      <c r="AP880" s="346"/>
    </row>
    <row r="881" spans="1:42" ht="15.75">
      <c r="A881" s="385"/>
      <c r="B881" s="385"/>
      <c r="C881" s="385"/>
      <c r="D881" s="385"/>
      <c r="E881" s="385"/>
      <c r="F881" s="385"/>
      <c r="G881" s="385"/>
      <c r="H881" s="346"/>
      <c r="I881" s="346"/>
      <c r="J881" s="346"/>
      <c r="K881" s="346"/>
      <c r="L881" s="346"/>
      <c r="M881" s="346"/>
      <c r="N881" s="346"/>
      <c r="O881" s="346"/>
      <c r="P881" s="346"/>
      <c r="Q881" s="346"/>
      <c r="R881" s="346"/>
      <c r="S881" s="346"/>
      <c r="T881" s="346"/>
      <c r="U881" s="388"/>
      <c r="V881" s="346"/>
      <c r="W881" s="346"/>
      <c r="X881" s="346"/>
      <c r="Y881" s="346"/>
      <c r="Z881" s="346"/>
      <c r="AA881" s="346"/>
      <c r="AB881" s="346"/>
      <c r="AC881" s="346"/>
      <c r="AD881" s="346"/>
      <c r="AE881" s="346"/>
      <c r="AF881" s="346"/>
      <c r="AG881" s="346"/>
      <c r="AH881" s="346"/>
      <c r="AI881" s="346"/>
      <c r="AJ881" s="346"/>
      <c r="AK881" s="346"/>
      <c r="AL881" s="346"/>
      <c r="AM881" s="346"/>
      <c r="AN881" s="346"/>
      <c r="AO881" s="346"/>
      <c r="AP881" s="346"/>
    </row>
    <row r="882" spans="1:42" ht="15.75">
      <c r="A882" s="385"/>
      <c r="B882" s="385"/>
      <c r="C882" s="385"/>
      <c r="D882" s="385"/>
      <c r="E882" s="385"/>
      <c r="F882" s="385"/>
      <c r="G882" s="385"/>
      <c r="H882" s="346"/>
      <c r="I882" s="346"/>
      <c r="J882" s="346"/>
      <c r="K882" s="346"/>
      <c r="L882" s="346"/>
      <c r="M882" s="346"/>
      <c r="N882" s="346"/>
      <c r="O882" s="346"/>
      <c r="P882" s="346"/>
      <c r="Q882" s="346"/>
      <c r="R882" s="346"/>
      <c r="S882" s="346"/>
      <c r="T882" s="346"/>
      <c r="U882" s="388"/>
      <c r="V882" s="346"/>
      <c r="W882" s="346"/>
      <c r="X882" s="346"/>
      <c r="Y882" s="346"/>
      <c r="Z882" s="346"/>
      <c r="AA882" s="346"/>
      <c r="AB882" s="346"/>
      <c r="AC882" s="346"/>
      <c r="AD882" s="346"/>
      <c r="AE882" s="346"/>
      <c r="AF882" s="346"/>
      <c r="AG882" s="346"/>
      <c r="AH882" s="346"/>
      <c r="AI882" s="346"/>
      <c r="AJ882" s="346"/>
      <c r="AK882" s="346"/>
      <c r="AL882" s="346"/>
      <c r="AM882" s="346"/>
      <c r="AN882" s="346"/>
      <c r="AO882" s="346"/>
      <c r="AP882" s="346"/>
    </row>
    <row r="883" spans="1:42" ht="15.75">
      <c r="A883" s="385"/>
      <c r="B883" s="385"/>
      <c r="C883" s="385"/>
      <c r="D883" s="385"/>
      <c r="E883" s="385"/>
      <c r="F883" s="385"/>
      <c r="G883" s="385"/>
      <c r="H883" s="346"/>
      <c r="I883" s="346"/>
      <c r="J883" s="346"/>
      <c r="K883" s="346"/>
      <c r="L883" s="346"/>
      <c r="M883" s="346"/>
      <c r="N883" s="346"/>
      <c r="O883" s="346"/>
      <c r="P883" s="346"/>
      <c r="Q883" s="346"/>
      <c r="R883" s="346"/>
      <c r="S883" s="346"/>
      <c r="T883" s="346"/>
      <c r="U883" s="388"/>
      <c r="V883" s="346"/>
      <c r="W883" s="346"/>
      <c r="X883" s="346"/>
      <c r="Y883" s="346"/>
      <c r="Z883" s="346"/>
      <c r="AA883" s="346"/>
      <c r="AB883" s="346"/>
      <c r="AC883" s="346"/>
      <c r="AD883" s="346"/>
      <c r="AE883" s="346"/>
      <c r="AF883" s="346"/>
      <c r="AG883" s="346"/>
      <c r="AH883" s="346"/>
      <c r="AI883" s="346"/>
      <c r="AJ883" s="346"/>
      <c r="AK883" s="346"/>
      <c r="AL883" s="346"/>
      <c r="AM883" s="346"/>
      <c r="AN883" s="346"/>
      <c r="AO883" s="346"/>
      <c r="AP883" s="346"/>
    </row>
    <row r="884" spans="1:42" ht="15.75">
      <c r="A884" s="385"/>
      <c r="B884" s="385"/>
      <c r="C884" s="385"/>
      <c r="D884" s="385"/>
      <c r="E884" s="385"/>
      <c r="F884" s="385"/>
      <c r="G884" s="385"/>
      <c r="H884" s="346"/>
      <c r="I884" s="346"/>
      <c r="J884" s="346"/>
      <c r="K884" s="346"/>
      <c r="L884" s="346"/>
      <c r="M884" s="346"/>
      <c r="N884" s="346"/>
      <c r="O884" s="346"/>
      <c r="P884" s="346"/>
      <c r="Q884" s="346"/>
      <c r="R884" s="346"/>
      <c r="S884" s="346"/>
      <c r="T884" s="346"/>
      <c r="U884" s="388"/>
      <c r="V884" s="346"/>
      <c r="W884" s="346"/>
      <c r="X884" s="346"/>
      <c r="Y884" s="346"/>
      <c r="Z884" s="346"/>
      <c r="AA884" s="346"/>
      <c r="AB884" s="346"/>
      <c r="AC884" s="346"/>
      <c r="AD884" s="346"/>
      <c r="AE884" s="346"/>
      <c r="AF884" s="346"/>
      <c r="AG884" s="346"/>
      <c r="AH884" s="346"/>
      <c r="AI884" s="346"/>
      <c r="AJ884" s="346"/>
      <c r="AK884" s="346"/>
      <c r="AL884" s="346"/>
      <c r="AM884" s="346"/>
      <c r="AN884" s="346"/>
      <c r="AO884" s="346"/>
      <c r="AP884" s="346"/>
    </row>
    <row r="885" spans="1:42" ht="15.75">
      <c r="A885" s="385"/>
      <c r="B885" s="385"/>
      <c r="C885" s="385"/>
      <c r="D885" s="385"/>
      <c r="E885" s="385"/>
      <c r="F885" s="385"/>
      <c r="G885" s="385"/>
      <c r="H885" s="346"/>
      <c r="I885" s="346"/>
      <c r="J885" s="346"/>
      <c r="K885" s="346"/>
      <c r="L885" s="346"/>
      <c r="M885" s="346"/>
      <c r="N885" s="346"/>
      <c r="O885" s="346"/>
      <c r="P885" s="346"/>
      <c r="Q885" s="346"/>
      <c r="R885" s="346"/>
      <c r="S885" s="346"/>
      <c r="T885" s="346"/>
      <c r="U885" s="388"/>
      <c r="V885" s="346"/>
      <c r="W885" s="346"/>
      <c r="X885" s="346"/>
      <c r="Y885" s="346"/>
      <c r="Z885" s="346"/>
      <c r="AA885" s="346"/>
      <c r="AB885" s="346"/>
      <c r="AC885" s="346"/>
      <c r="AD885" s="346"/>
      <c r="AE885" s="346"/>
      <c r="AF885" s="346"/>
      <c r="AG885" s="346"/>
      <c r="AH885" s="346"/>
      <c r="AI885" s="346"/>
      <c r="AJ885" s="346"/>
      <c r="AK885" s="346"/>
      <c r="AL885" s="346"/>
      <c r="AM885" s="346"/>
      <c r="AN885" s="346"/>
      <c r="AO885" s="346"/>
      <c r="AP885" s="346"/>
    </row>
    <row r="886" spans="1:42" ht="15.75">
      <c r="A886" s="385"/>
      <c r="B886" s="385"/>
      <c r="C886" s="385"/>
      <c r="D886" s="385"/>
      <c r="E886" s="385"/>
      <c r="F886" s="385"/>
      <c r="G886" s="385"/>
      <c r="H886" s="346"/>
      <c r="I886" s="346"/>
      <c r="J886" s="346"/>
      <c r="K886" s="346"/>
      <c r="L886" s="346"/>
      <c r="M886" s="346"/>
      <c r="N886" s="346"/>
      <c r="O886" s="346"/>
      <c r="P886" s="346"/>
      <c r="Q886" s="346"/>
      <c r="R886" s="346"/>
      <c r="S886" s="346"/>
      <c r="T886" s="346"/>
      <c r="U886" s="388"/>
      <c r="V886" s="346"/>
      <c r="W886" s="346"/>
      <c r="X886" s="346"/>
      <c r="Y886" s="346"/>
      <c r="Z886" s="346"/>
      <c r="AA886" s="346"/>
      <c r="AB886" s="346"/>
      <c r="AC886" s="346"/>
      <c r="AD886" s="346"/>
      <c r="AE886" s="346"/>
      <c r="AF886" s="346"/>
      <c r="AG886" s="346"/>
      <c r="AH886" s="346"/>
      <c r="AI886" s="346"/>
      <c r="AJ886" s="346"/>
      <c r="AK886" s="346"/>
      <c r="AL886" s="346"/>
      <c r="AM886" s="346"/>
      <c r="AN886" s="346"/>
      <c r="AO886" s="346"/>
      <c r="AP886" s="346"/>
    </row>
    <row r="887" spans="1:42" ht="15.75">
      <c r="A887" s="385"/>
      <c r="B887" s="385"/>
      <c r="C887" s="385"/>
      <c r="D887" s="385"/>
      <c r="E887" s="385"/>
      <c r="F887" s="385"/>
      <c r="G887" s="385"/>
      <c r="H887" s="346"/>
      <c r="I887" s="346"/>
      <c r="J887" s="346"/>
      <c r="K887" s="346"/>
      <c r="L887" s="346"/>
      <c r="M887" s="346"/>
      <c r="N887" s="346"/>
      <c r="O887" s="346"/>
      <c r="P887" s="346"/>
      <c r="Q887" s="346"/>
      <c r="R887" s="346"/>
      <c r="S887" s="346"/>
      <c r="T887" s="346"/>
      <c r="U887" s="388"/>
      <c r="V887" s="346"/>
      <c r="W887" s="346"/>
      <c r="X887" s="346"/>
      <c r="Y887" s="346"/>
      <c r="Z887" s="346"/>
      <c r="AA887" s="346"/>
      <c r="AB887" s="346"/>
      <c r="AC887" s="346"/>
      <c r="AD887" s="346"/>
      <c r="AE887" s="346"/>
      <c r="AF887" s="346"/>
      <c r="AG887" s="346"/>
      <c r="AH887" s="346"/>
      <c r="AI887" s="346"/>
      <c r="AJ887" s="346"/>
      <c r="AK887" s="346"/>
      <c r="AL887" s="346"/>
      <c r="AM887" s="346"/>
      <c r="AN887" s="346"/>
      <c r="AO887" s="346"/>
      <c r="AP887" s="346"/>
    </row>
    <row r="888" spans="1:42" ht="15.75">
      <c r="A888" s="385"/>
      <c r="B888" s="385"/>
      <c r="C888" s="385"/>
      <c r="D888" s="385"/>
      <c r="E888" s="385"/>
      <c r="F888" s="385"/>
      <c r="G888" s="385"/>
      <c r="H888" s="346"/>
      <c r="I888" s="346"/>
      <c r="J888" s="346"/>
      <c r="K888" s="346"/>
      <c r="L888" s="346"/>
      <c r="M888" s="346"/>
      <c r="N888" s="346"/>
      <c r="O888" s="346"/>
      <c r="P888" s="346"/>
      <c r="Q888" s="346"/>
      <c r="R888" s="346"/>
      <c r="S888" s="346"/>
      <c r="T888" s="346"/>
      <c r="U888" s="388"/>
      <c r="V888" s="346"/>
      <c r="W888" s="346"/>
      <c r="X888" s="346"/>
      <c r="Y888" s="346"/>
      <c r="Z888" s="346"/>
      <c r="AA888" s="346"/>
      <c r="AB888" s="346"/>
      <c r="AC888" s="346"/>
      <c r="AD888" s="346"/>
      <c r="AE888" s="346"/>
      <c r="AF888" s="346"/>
      <c r="AG888" s="346"/>
      <c r="AH888" s="346"/>
      <c r="AI888" s="346"/>
      <c r="AJ888" s="346"/>
      <c r="AK888" s="346"/>
      <c r="AL888" s="346"/>
      <c r="AM888" s="346"/>
      <c r="AN888" s="346"/>
      <c r="AO888" s="346"/>
      <c r="AP888" s="346"/>
    </row>
    <row r="889" spans="1:42" ht="15.75">
      <c r="A889" s="385"/>
      <c r="B889" s="385"/>
      <c r="C889" s="385"/>
      <c r="D889" s="385"/>
      <c r="E889" s="385"/>
      <c r="F889" s="385"/>
      <c r="G889" s="385"/>
      <c r="H889" s="346"/>
      <c r="I889" s="346"/>
      <c r="J889" s="346"/>
      <c r="K889" s="346"/>
      <c r="L889" s="346"/>
      <c r="M889" s="346"/>
      <c r="N889" s="346"/>
      <c r="O889" s="346"/>
      <c r="P889" s="346"/>
      <c r="Q889" s="346"/>
      <c r="R889" s="346"/>
      <c r="S889" s="346"/>
      <c r="T889" s="346"/>
      <c r="U889" s="388"/>
      <c r="V889" s="346"/>
      <c r="W889" s="346"/>
      <c r="X889" s="346"/>
      <c r="Y889" s="346"/>
      <c r="Z889" s="346"/>
      <c r="AA889" s="346"/>
      <c r="AB889" s="346"/>
      <c r="AC889" s="346"/>
      <c r="AD889" s="346"/>
      <c r="AE889" s="346"/>
      <c r="AF889" s="346"/>
      <c r="AG889" s="346"/>
      <c r="AH889" s="346"/>
      <c r="AI889" s="346"/>
      <c r="AJ889" s="346"/>
      <c r="AK889" s="346"/>
      <c r="AL889" s="346"/>
      <c r="AM889" s="346"/>
      <c r="AN889" s="346"/>
      <c r="AO889" s="346"/>
      <c r="AP889" s="346"/>
    </row>
    <row r="890" spans="1:42" ht="15.75">
      <c r="A890" s="385"/>
      <c r="B890" s="385"/>
      <c r="C890" s="385"/>
      <c r="D890" s="385"/>
      <c r="E890" s="385"/>
      <c r="F890" s="385"/>
      <c r="G890" s="385"/>
      <c r="H890" s="346"/>
      <c r="I890" s="346"/>
      <c r="J890" s="346"/>
      <c r="K890" s="346"/>
      <c r="L890" s="346"/>
      <c r="M890" s="346"/>
      <c r="N890" s="346"/>
      <c r="O890" s="346"/>
      <c r="P890" s="346"/>
      <c r="Q890" s="346"/>
      <c r="R890" s="346"/>
      <c r="S890" s="346"/>
      <c r="T890" s="346"/>
      <c r="U890" s="388"/>
      <c r="V890" s="346"/>
      <c r="W890" s="346"/>
      <c r="X890" s="346"/>
      <c r="Y890" s="346"/>
      <c r="Z890" s="346"/>
      <c r="AA890" s="346"/>
      <c r="AB890" s="346"/>
      <c r="AC890" s="346"/>
      <c r="AD890" s="346"/>
      <c r="AE890" s="346"/>
      <c r="AF890" s="346"/>
      <c r="AG890" s="346"/>
      <c r="AH890" s="346"/>
      <c r="AI890" s="346"/>
      <c r="AJ890" s="346"/>
      <c r="AK890" s="346"/>
      <c r="AL890" s="346"/>
      <c r="AM890" s="346"/>
      <c r="AN890" s="346"/>
      <c r="AO890" s="346"/>
      <c r="AP890" s="346"/>
    </row>
    <row r="891" spans="1:42" ht="15.75">
      <c r="A891" s="385"/>
      <c r="B891" s="385"/>
      <c r="C891" s="385"/>
      <c r="D891" s="385"/>
      <c r="E891" s="385"/>
      <c r="F891" s="385"/>
      <c r="G891" s="385"/>
      <c r="H891" s="346"/>
      <c r="I891" s="346"/>
      <c r="J891" s="346"/>
      <c r="K891" s="346"/>
      <c r="L891" s="346"/>
      <c r="M891" s="346"/>
      <c r="N891" s="346"/>
      <c r="O891" s="346"/>
      <c r="P891" s="346"/>
      <c r="Q891" s="346"/>
      <c r="R891" s="346"/>
      <c r="S891" s="346"/>
      <c r="T891" s="346"/>
      <c r="U891" s="388"/>
      <c r="V891" s="346"/>
      <c r="W891" s="346"/>
      <c r="X891" s="346"/>
      <c r="Y891" s="346"/>
      <c r="Z891" s="346"/>
      <c r="AA891" s="346"/>
      <c r="AB891" s="346"/>
      <c r="AC891" s="346"/>
      <c r="AD891" s="346"/>
      <c r="AE891" s="346"/>
      <c r="AF891" s="346"/>
      <c r="AG891" s="346"/>
      <c r="AH891" s="346"/>
      <c r="AI891" s="346"/>
      <c r="AJ891" s="346"/>
      <c r="AK891" s="346"/>
      <c r="AL891" s="346"/>
      <c r="AM891" s="346"/>
      <c r="AN891" s="346"/>
      <c r="AO891" s="346"/>
      <c r="AP891" s="346"/>
    </row>
    <row r="892" spans="1:42" ht="15.75">
      <c r="A892" s="385"/>
      <c r="B892" s="385"/>
      <c r="C892" s="385"/>
      <c r="D892" s="385"/>
      <c r="E892" s="385"/>
      <c r="F892" s="385"/>
      <c r="G892" s="385"/>
      <c r="H892" s="346"/>
      <c r="I892" s="346"/>
      <c r="J892" s="346"/>
      <c r="K892" s="346"/>
      <c r="L892" s="346"/>
      <c r="M892" s="346"/>
      <c r="N892" s="346"/>
      <c r="O892" s="346"/>
      <c r="P892" s="346"/>
      <c r="Q892" s="346"/>
      <c r="R892" s="346"/>
      <c r="S892" s="346"/>
      <c r="T892" s="346"/>
      <c r="U892" s="388"/>
      <c r="V892" s="346"/>
      <c r="W892" s="346"/>
      <c r="X892" s="346"/>
      <c r="Y892" s="346"/>
      <c r="Z892" s="346"/>
      <c r="AA892" s="346"/>
      <c r="AB892" s="346"/>
      <c r="AC892" s="346"/>
      <c r="AD892" s="346"/>
      <c r="AE892" s="346"/>
      <c r="AF892" s="346"/>
      <c r="AG892" s="346"/>
      <c r="AH892" s="346"/>
      <c r="AI892" s="346"/>
      <c r="AJ892" s="346"/>
      <c r="AK892" s="346"/>
      <c r="AL892" s="346"/>
      <c r="AM892" s="346"/>
      <c r="AN892" s="346"/>
      <c r="AO892" s="346"/>
      <c r="AP892" s="346"/>
    </row>
    <row r="893" spans="1:42" ht="15.75">
      <c r="A893" s="385"/>
      <c r="B893" s="385"/>
      <c r="C893" s="385"/>
      <c r="D893" s="385"/>
      <c r="E893" s="385"/>
      <c r="F893" s="385"/>
      <c r="G893" s="385"/>
      <c r="H893" s="346"/>
      <c r="I893" s="346"/>
      <c r="J893" s="346"/>
      <c r="K893" s="346"/>
      <c r="L893" s="346"/>
      <c r="M893" s="346"/>
      <c r="N893" s="346"/>
      <c r="O893" s="346"/>
      <c r="P893" s="346"/>
      <c r="Q893" s="346"/>
      <c r="R893" s="346"/>
      <c r="S893" s="346"/>
      <c r="T893" s="346"/>
      <c r="U893" s="388"/>
      <c r="V893" s="346"/>
      <c r="W893" s="346"/>
      <c r="X893" s="346"/>
      <c r="Y893" s="346"/>
      <c r="Z893" s="346"/>
      <c r="AA893" s="346"/>
      <c r="AB893" s="346"/>
      <c r="AC893" s="346"/>
      <c r="AD893" s="346"/>
      <c r="AE893" s="346"/>
      <c r="AF893" s="346"/>
      <c r="AG893" s="346"/>
      <c r="AH893" s="346"/>
      <c r="AI893" s="346"/>
      <c r="AJ893" s="346"/>
      <c r="AK893" s="346"/>
      <c r="AL893" s="346"/>
      <c r="AM893" s="346"/>
      <c r="AN893" s="346"/>
      <c r="AO893" s="346"/>
      <c r="AP893" s="346"/>
    </row>
    <row r="894" spans="1:42" ht="15.75">
      <c r="A894" s="385"/>
      <c r="B894" s="385"/>
      <c r="C894" s="385"/>
      <c r="D894" s="385"/>
      <c r="E894" s="385"/>
      <c r="F894" s="385"/>
      <c r="G894" s="385"/>
      <c r="H894" s="346"/>
      <c r="I894" s="346"/>
      <c r="J894" s="346"/>
      <c r="K894" s="346"/>
      <c r="L894" s="346"/>
      <c r="M894" s="346"/>
      <c r="N894" s="346"/>
      <c r="O894" s="346"/>
      <c r="P894" s="346"/>
      <c r="Q894" s="346"/>
      <c r="R894" s="346"/>
      <c r="S894" s="346"/>
      <c r="T894" s="346"/>
      <c r="U894" s="388"/>
      <c r="V894" s="346"/>
      <c r="W894" s="346"/>
      <c r="X894" s="346"/>
      <c r="Y894" s="346"/>
      <c r="Z894" s="346"/>
      <c r="AA894" s="346"/>
      <c r="AB894" s="346"/>
      <c r="AC894" s="346"/>
      <c r="AD894" s="346"/>
      <c r="AE894" s="346"/>
      <c r="AF894" s="346"/>
      <c r="AG894" s="346"/>
      <c r="AH894" s="346"/>
      <c r="AI894" s="346"/>
      <c r="AJ894" s="346"/>
      <c r="AK894" s="346"/>
      <c r="AL894" s="346"/>
      <c r="AM894" s="346"/>
      <c r="AN894" s="346"/>
      <c r="AO894" s="346"/>
      <c r="AP894" s="346"/>
    </row>
    <row r="895" spans="1:42" ht="15.75">
      <c r="A895" s="385"/>
      <c r="B895" s="385"/>
      <c r="C895" s="385"/>
      <c r="D895" s="385"/>
      <c r="E895" s="385"/>
      <c r="F895" s="385"/>
      <c r="G895" s="385"/>
      <c r="H895" s="346"/>
      <c r="I895" s="346"/>
      <c r="J895" s="346"/>
      <c r="K895" s="346"/>
      <c r="L895" s="346"/>
      <c r="M895" s="346"/>
      <c r="N895" s="346"/>
      <c r="O895" s="346"/>
      <c r="P895" s="346"/>
      <c r="Q895" s="346"/>
      <c r="R895" s="346"/>
      <c r="S895" s="346"/>
      <c r="T895" s="346"/>
      <c r="U895" s="388"/>
      <c r="V895" s="346"/>
      <c r="W895" s="346"/>
      <c r="X895" s="346"/>
      <c r="Y895" s="346"/>
      <c r="Z895" s="346"/>
      <c r="AA895" s="346"/>
      <c r="AB895" s="346"/>
      <c r="AC895" s="346"/>
      <c r="AD895" s="346"/>
      <c r="AE895" s="346"/>
      <c r="AF895" s="346"/>
      <c r="AG895" s="346"/>
      <c r="AH895" s="346"/>
      <c r="AI895" s="346"/>
      <c r="AJ895" s="346"/>
      <c r="AK895" s="346"/>
      <c r="AL895" s="346"/>
      <c r="AM895" s="346"/>
      <c r="AN895" s="346"/>
      <c r="AO895" s="346"/>
      <c r="AP895" s="346"/>
    </row>
    <row r="896" spans="1:42" ht="15.75">
      <c r="A896" s="385"/>
      <c r="B896" s="385"/>
      <c r="C896" s="385"/>
      <c r="D896" s="385"/>
      <c r="E896" s="385"/>
      <c r="F896" s="385"/>
      <c r="G896" s="385"/>
      <c r="H896" s="346"/>
      <c r="I896" s="346"/>
      <c r="J896" s="346"/>
      <c r="K896" s="346"/>
      <c r="L896" s="346"/>
      <c r="M896" s="346"/>
      <c r="N896" s="346"/>
      <c r="O896" s="346"/>
      <c r="P896" s="346"/>
      <c r="Q896" s="346"/>
      <c r="R896" s="346"/>
      <c r="S896" s="346"/>
      <c r="T896" s="346"/>
      <c r="U896" s="388"/>
      <c r="V896" s="346"/>
      <c r="W896" s="346"/>
      <c r="X896" s="346"/>
      <c r="Y896" s="346"/>
      <c r="Z896" s="346"/>
      <c r="AA896" s="346"/>
      <c r="AB896" s="346"/>
      <c r="AC896" s="346"/>
      <c r="AD896" s="346"/>
      <c r="AE896" s="346"/>
      <c r="AF896" s="346"/>
      <c r="AG896" s="346"/>
      <c r="AH896" s="346"/>
      <c r="AI896" s="346"/>
      <c r="AJ896" s="346"/>
      <c r="AK896" s="346"/>
      <c r="AL896" s="346"/>
      <c r="AM896" s="346"/>
      <c r="AN896" s="346"/>
      <c r="AO896" s="346"/>
      <c r="AP896" s="346"/>
    </row>
    <row r="897" spans="1:42" ht="15.75">
      <c r="A897" s="385"/>
      <c r="B897" s="385"/>
      <c r="C897" s="385"/>
      <c r="D897" s="385"/>
      <c r="E897" s="385"/>
      <c r="F897" s="385"/>
      <c r="G897" s="385"/>
      <c r="H897" s="346"/>
      <c r="I897" s="346"/>
      <c r="J897" s="346"/>
      <c r="K897" s="346"/>
      <c r="L897" s="346"/>
      <c r="M897" s="346"/>
      <c r="N897" s="346"/>
      <c r="O897" s="346"/>
      <c r="P897" s="346"/>
      <c r="Q897" s="346"/>
      <c r="R897" s="346"/>
      <c r="S897" s="346"/>
      <c r="T897" s="346"/>
      <c r="U897" s="388"/>
      <c r="V897" s="346"/>
      <c r="W897" s="346"/>
      <c r="X897" s="346"/>
      <c r="Y897" s="346"/>
      <c r="Z897" s="346"/>
      <c r="AA897" s="346"/>
      <c r="AB897" s="346"/>
      <c r="AC897" s="346"/>
      <c r="AD897" s="346"/>
      <c r="AE897" s="346"/>
      <c r="AF897" s="346"/>
      <c r="AG897" s="346"/>
      <c r="AH897" s="346"/>
      <c r="AI897" s="346"/>
      <c r="AJ897" s="346"/>
      <c r="AK897" s="346"/>
      <c r="AL897" s="346"/>
      <c r="AM897" s="346"/>
      <c r="AN897" s="346"/>
      <c r="AO897" s="346"/>
      <c r="AP897" s="346"/>
    </row>
    <row r="898" spans="1:42" ht="15.75">
      <c r="A898" s="385"/>
      <c r="B898" s="385"/>
      <c r="C898" s="385"/>
      <c r="D898" s="385"/>
      <c r="E898" s="385"/>
      <c r="F898" s="385"/>
      <c r="G898" s="385"/>
      <c r="H898" s="346"/>
      <c r="I898" s="346"/>
      <c r="J898" s="346"/>
      <c r="K898" s="346"/>
      <c r="L898" s="346"/>
      <c r="M898" s="346"/>
      <c r="N898" s="346"/>
      <c r="O898" s="346"/>
      <c r="P898" s="346"/>
      <c r="Q898" s="346"/>
      <c r="R898" s="346"/>
      <c r="S898" s="346"/>
      <c r="T898" s="346"/>
      <c r="U898" s="388"/>
      <c r="V898" s="346"/>
      <c r="W898" s="346"/>
      <c r="X898" s="346"/>
      <c r="Y898" s="346"/>
      <c r="Z898" s="346"/>
      <c r="AA898" s="346"/>
      <c r="AB898" s="346"/>
      <c r="AC898" s="346"/>
      <c r="AD898" s="346"/>
      <c r="AE898" s="346"/>
      <c r="AF898" s="346"/>
      <c r="AG898" s="346"/>
      <c r="AH898" s="346"/>
      <c r="AI898" s="346"/>
      <c r="AJ898" s="346"/>
      <c r="AK898" s="346"/>
      <c r="AL898" s="346"/>
      <c r="AM898" s="346"/>
      <c r="AN898" s="346"/>
      <c r="AO898" s="346"/>
      <c r="AP898" s="346"/>
    </row>
    <row r="899" spans="1:42" ht="15.75">
      <c r="A899" s="385"/>
      <c r="B899" s="385"/>
      <c r="C899" s="385"/>
      <c r="D899" s="385"/>
      <c r="E899" s="385"/>
      <c r="F899" s="385"/>
      <c r="G899" s="385"/>
      <c r="H899" s="346"/>
      <c r="I899" s="346"/>
      <c r="J899" s="346"/>
      <c r="K899" s="346"/>
      <c r="L899" s="346"/>
      <c r="M899" s="346"/>
      <c r="N899" s="346"/>
      <c r="O899" s="346"/>
      <c r="P899" s="346"/>
      <c r="Q899" s="346"/>
      <c r="R899" s="346"/>
      <c r="S899" s="346"/>
      <c r="T899" s="346"/>
      <c r="U899" s="388"/>
      <c r="V899" s="346"/>
      <c r="W899" s="346"/>
      <c r="X899" s="346"/>
      <c r="Y899" s="346"/>
      <c r="Z899" s="346"/>
      <c r="AA899" s="346"/>
      <c r="AB899" s="346"/>
      <c r="AC899" s="346"/>
      <c r="AD899" s="346"/>
      <c r="AE899" s="346"/>
      <c r="AF899" s="346"/>
      <c r="AG899" s="346"/>
      <c r="AH899" s="346"/>
      <c r="AI899" s="346"/>
      <c r="AJ899" s="346"/>
      <c r="AK899" s="346"/>
      <c r="AL899" s="346"/>
      <c r="AM899" s="346"/>
      <c r="AN899" s="346"/>
      <c r="AO899" s="346"/>
      <c r="AP899" s="346"/>
    </row>
    <row r="900" spans="1:42" ht="15.75">
      <c r="A900" s="385"/>
      <c r="B900" s="385"/>
      <c r="C900" s="385"/>
      <c r="D900" s="385"/>
      <c r="E900" s="385"/>
      <c r="F900" s="385"/>
      <c r="G900" s="385"/>
      <c r="H900" s="346"/>
      <c r="I900" s="346"/>
      <c r="J900" s="346"/>
      <c r="K900" s="346"/>
      <c r="L900" s="346"/>
      <c r="M900" s="346"/>
      <c r="N900" s="346"/>
      <c r="O900" s="346"/>
      <c r="P900" s="346"/>
      <c r="Q900" s="346"/>
      <c r="R900" s="346"/>
      <c r="S900" s="346"/>
      <c r="T900" s="346"/>
      <c r="U900" s="388"/>
      <c r="V900" s="346"/>
      <c r="W900" s="346"/>
      <c r="X900" s="346"/>
      <c r="Y900" s="346"/>
      <c r="Z900" s="346"/>
      <c r="AA900" s="346"/>
      <c r="AB900" s="346"/>
      <c r="AC900" s="346"/>
      <c r="AD900" s="346"/>
      <c r="AE900" s="346"/>
      <c r="AF900" s="346"/>
      <c r="AG900" s="346"/>
      <c r="AH900" s="346"/>
      <c r="AI900" s="346"/>
      <c r="AJ900" s="346"/>
      <c r="AK900" s="346"/>
      <c r="AL900" s="346"/>
      <c r="AM900" s="346"/>
      <c r="AN900" s="346"/>
      <c r="AO900" s="346"/>
      <c r="AP900" s="346"/>
    </row>
    <row r="901" spans="1:42" ht="15.75">
      <c r="A901" s="385"/>
      <c r="B901" s="385"/>
      <c r="C901" s="385"/>
      <c r="D901" s="385"/>
      <c r="E901" s="385"/>
      <c r="F901" s="385"/>
      <c r="G901" s="385"/>
      <c r="H901" s="346"/>
      <c r="I901" s="346"/>
      <c r="J901" s="346"/>
      <c r="K901" s="346"/>
      <c r="L901" s="346"/>
      <c r="M901" s="346"/>
      <c r="N901" s="346"/>
      <c r="O901" s="346"/>
      <c r="P901" s="346"/>
      <c r="Q901" s="346"/>
      <c r="R901" s="346"/>
      <c r="S901" s="346"/>
      <c r="T901" s="346"/>
      <c r="U901" s="388"/>
      <c r="V901" s="346"/>
      <c r="W901" s="346"/>
      <c r="X901" s="346"/>
      <c r="Y901" s="346"/>
      <c r="Z901" s="346"/>
      <c r="AA901" s="346"/>
      <c r="AB901" s="346"/>
      <c r="AC901" s="346"/>
      <c r="AD901" s="346"/>
      <c r="AE901" s="346"/>
      <c r="AF901" s="346"/>
      <c r="AG901" s="346"/>
      <c r="AH901" s="346"/>
      <c r="AI901" s="346"/>
      <c r="AJ901" s="346"/>
      <c r="AK901" s="346"/>
      <c r="AL901" s="346"/>
      <c r="AM901" s="346"/>
      <c r="AN901" s="346"/>
      <c r="AO901" s="346"/>
      <c r="AP901" s="346"/>
    </row>
    <row r="902" spans="1:42" ht="15.75">
      <c r="A902" s="385"/>
      <c r="B902" s="385"/>
      <c r="C902" s="385"/>
      <c r="D902" s="385"/>
      <c r="E902" s="385"/>
      <c r="F902" s="385"/>
      <c r="G902" s="385"/>
      <c r="H902" s="346"/>
      <c r="I902" s="346"/>
      <c r="J902" s="346"/>
      <c r="K902" s="346"/>
      <c r="L902" s="346"/>
      <c r="M902" s="346"/>
      <c r="N902" s="346"/>
      <c r="O902" s="346"/>
      <c r="P902" s="346"/>
      <c r="Q902" s="346"/>
      <c r="R902" s="346"/>
      <c r="S902" s="346"/>
      <c r="T902" s="346"/>
      <c r="U902" s="388"/>
      <c r="V902" s="346"/>
      <c r="W902" s="346"/>
      <c r="X902" s="346"/>
      <c r="Y902" s="346"/>
      <c r="Z902" s="346"/>
      <c r="AA902" s="346"/>
      <c r="AB902" s="346"/>
      <c r="AC902" s="346"/>
      <c r="AD902" s="346"/>
      <c r="AE902" s="346"/>
      <c r="AF902" s="346"/>
      <c r="AG902" s="346"/>
      <c r="AH902" s="346"/>
      <c r="AI902" s="346"/>
      <c r="AJ902" s="346"/>
      <c r="AK902" s="346"/>
      <c r="AL902" s="346"/>
      <c r="AM902" s="346"/>
      <c r="AN902" s="346"/>
      <c r="AO902" s="346"/>
      <c r="AP902" s="346"/>
    </row>
    <row r="903" spans="1:42" ht="15.75">
      <c r="A903" s="385"/>
      <c r="B903" s="385"/>
      <c r="C903" s="385"/>
      <c r="D903" s="385"/>
      <c r="E903" s="385"/>
      <c r="F903" s="385"/>
      <c r="G903" s="385"/>
      <c r="H903" s="346"/>
      <c r="I903" s="346"/>
      <c r="J903" s="346"/>
      <c r="K903" s="346"/>
      <c r="L903" s="346"/>
      <c r="M903" s="346"/>
      <c r="N903" s="346"/>
      <c r="O903" s="346"/>
      <c r="P903" s="346"/>
      <c r="Q903" s="346"/>
      <c r="R903" s="346"/>
      <c r="S903" s="346"/>
      <c r="T903" s="346"/>
      <c r="U903" s="388"/>
      <c r="V903" s="346"/>
      <c r="W903" s="346"/>
      <c r="X903" s="346"/>
      <c r="Y903" s="346"/>
      <c r="Z903" s="346"/>
      <c r="AA903" s="346"/>
      <c r="AB903" s="346"/>
      <c r="AC903" s="346"/>
      <c r="AD903" s="346"/>
      <c r="AE903" s="346"/>
      <c r="AF903" s="346"/>
      <c r="AG903" s="346"/>
      <c r="AH903" s="346"/>
      <c r="AI903" s="346"/>
      <c r="AJ903" s="346"/>
      <c r="AK903" s="346"/>
      <c r="AL903" s="346"/>
      <c r="AM903" s="346"/>
      <c r="AN903" s="346"/>
      <c r="AO903" s="346"/>
      <c r="AP903" s="346"/>
    </row>
    <row r="904" spans="1:42" ht="15.75">
      <c r="A904" s="385"/>
      <c r="B904" s="385"/>
      <c r="C904" s="385"/>
      <c r="D904" s="385"/>
      <c r="E904" s="385"/>
      <c r="F904" s="385"/>
      <c r="G904" s="385"/>
      <c r="H904" s="346"/>
      <c r="I904" s="346"/>
      <c r="J904" s="346"/>
      <c r="K904" s="346"/>
      <c r="L904" s="346"/>
      <c r="M904" s="346"/>
      <c r="N904" s="346"/>
      <c r="O904" s="346"/>
      <c r="P904" s="346"/>
      <c r="Q904" s="346"/>
      <c r="R904" s="346"/>
      <c r="S904" s="346"/>
      <c r="T904" s="346"/>
      <c r="U904" s="388"/>
      <c r="V904" s="346"/>
      <c r="W904" s="346"/>
      <c r="X904" s="346"/>
      <c r="Y904" s="346"/>
      <c r="Z904" s="346"/>
      <c r="AA904" s="346"/>
      <c r="AB904" s="346"/>
      <c r="AC904" s="346"/>
      <c r="AD904" s="346"/>
      <c r="AE904" s="346"/>
      <c r="AF904" s="346"/>
      <c r="AG904" s="346"/>
      <c r="AH904" s="346"/>
      <c r="AI904" s="346"/>
      <c r="AJ904" s="346"/>
      <c r="AK904" s="346"/>
      <c r="AL904" s="346"/>
      <c r="AM904" s="346"/>
      <c r="AN904" s="346"/>
      <c r="AO904" s="346"/>
      <c r="AP904" s="346"/>
    </row>
    <row r="905" spans="1:42" ht="15.75">
      <c r="A905" s="385"/>
      <c r="B905" s="385"/>
      <c r="C905" s="385"/>
      <c r="D905" s="385"/>
      <c r="E905" s="385"/>
      <c r="F905" s="385"/>
      <c r="G905" s="385"/>
      <c r="H905" s="346"/>
      <c r="I905" s="346"/>
      <c r="J905" s="346"/>
      <c r="K905" s="346"/>
      <c r="L905" s="346"/>
      <c r="M905" s="346"/>
      <c r="N905" s="346"/>
      <c r="O905" s="346"/>
      <c r="P905" s="346"/>
      <c r="Q905" s="346"/>
      <c r="R905" s="346"/>
      <c r="S905" s="346"/>
      <c r="T905" s="346"/>
      <c r="U905" s="388"/>
      <c r="V905" s="346"/>
      <c r="W905" s="346"/>
      <c r="X905" s="346"/>
      <c r="Y905" s="346"/>
      <c r="Z905" s="346"/>
      <c r="AA905" s="346"/>
      <c r="AB905" s="346"/>
      <c r="AC905" s="346"/>
      <c r="AD905" s="346"/>
      <c r="AE905" s="346"/>
      <c r="AF905" s="346"/>
      <c r="AG905" s="346"/>
      <c r="AH905" s="346"/>
      <c r="AI905" s="346"/>
      <c r="AJ905" s="346"/>
      <c r="AK905" s="346"/>
      <c r="AL905" s="346"/>
      <c r="AM905" s="346"/>
      <c r="AN905" s="346"/>
      <c r="AO905" s="346"/>
      <c r="AP905" s="346"/>
    </row>
    <row r="906" spans="1:42" ht="15.75">
      <c r="A906" s="385"/>
      <c r="B906" s="385"/>
      <c r="C906" s="385"/>
      <c r="D906" s="385"/>
      <c r="E906" s="385"/>
      <c r="F906" s="385"/>
      <c r="G906" s="385"/>
      <c r="H906" s="346"/>
      <c r="I906" s="346"/>
      <c r="J906" s="346"/>
      <c r="K906" s="346"/>
      <c r="L906" s="346"/>
      <c r="M906" s="346"/>
      <c r="N906" s="346"/>
      <c r="O906" s="346"/>
      <c r="P906" s="346"/>
      <c r="Q906" s="346"/>
      <c r="R906" s="346"/>
      <c r="S906" s="346"/>
      <c r="T906" s="346"/>
      <c r="U906" s="388"/>
      <c r="V906" s="346"/>
      <c r="W906" s="346"/>
      <c r="X906" s="346"/>
      <c r="Y906" s="346"/>
      <c r="Z906" s="346"/>
      <c r="AA906" s="346"/>
      <c r="AB906" s="346"/>
      <c r="AC906" s="346"/>
      <c r="AD906" s="346"/>
      <c r="AE906" s="346"/>
      <c r="AF906" s="346"/>
      <c r="AG906" s="346"/>
      <c r="AH906" s="346"/>
      <c r="AI906" s="346"/>
      <c r="AJ906" s="346"/>
      <c r="AK906" s="346"/>
      <c r="AL906" s="346"/>
      <c r="AM906" s="346"/>
      <c r="AN906" s="346"/>
      <c r="AO906" s="346"/>
      <c r="AP906" s="346"/>
    </row>
    <row r="907" spans="1:42" ht="15.75">
      <c r="A907" s="385"/>
      <c r="B907" s="385"/>
      <c r="C907" s="385"/>
      <c r="D907" s="385"/>
      <c r="E907" s="385"/>
      <c r="F907" s="385"/>
      <c r="G907" s="385"/>
      <c r="H907" s="346"/>
      <c r="I907" s="346"/>
      <c r="J907" s="346"/>
      <c r="K907" s="346"/>
      <c r="L907" s="346"/>
      <c r="M907" s="346"/>
      <c r="N907" s="346"/>
      <c r="O907" s="346"/>
      <c r="P907" s="346"/>
      <c r="Q907" s="346"/>
      <c r="R907" s="346"/>
      <c r="S907" s="346"/>
      <c r="T907" s="346"/>
      <c r="U907" s="388"/>
      <c r="V907" s="346"/>
      <c r="W907" s="346"/>
      <c r="X907" s="346"/>
      <c r="Y907" s="346"/>
      <c r="Z907" s="346"/>
      <c r="AA907" s="346"/>
      <c r="AB907" s="346"/>
      <c r="AC907" s="346"/>
      <c r="AD907" s="346"/>
      <c r="AE907" s="346"/>
      <c r="AF907" s="346"/>
      <c r="AG907" s="346"/>
      <c r="AH907" s="346"/>
      <c r="AI907" s="346"/>
      <c r="AJ907" s="346"/>
      <c r="AK907" s="346"/>
      <c r="AL907" s="346"/>
      <c r="AM907" s="346"/>
      <c r="AN907" s="346"/>
      <c r="AO907" s="346"/>
      <c r="AP907" s="346"/>
    </row>
    <row r="908" spans="1:42" ht="15.75">
      <c r="A908" s="385"/>
      <c r="B908" s="385"/>
      <c r="C908" s="385"/>
      <c r="D908" s="385"/>
      <c r="E908" s="385"/>
      <c r="F908" s="385"/>
      <c r="G908" s="385"/>
      <c r="H908" s="346"/>
      <c r="I908" s="346"/>
      <c r="J908" s="346"/>
      <c r="K908" s="346"/>
      <c r="L908" s="346"/>
      <c r="M908" s="346"/>
      <c r="N908" s="346"/>
      <c r="O908" s="346"/>
      <c r="P908" s="346"/>
      <c r="Q908" s="346"/>
      <c r="R908" s="346"/>
      <c r="S908" s="346"/>
      <c r="T908" s="346"/>
      <c r="U908" s="388"/>
      <c r="V908" s="346"/>
      <c r="W908" s="346"/>
      <c r="X908" s="346"/>
      <c r="Y908" s="346"/>
      <c r="Z908" s="346"/>
      <c r="AA908" s="346"/>
      <c r="AB908" s="346"/>
      <c r="AC908" s="346"/>
      <c r="AD908" s="346"/>
      <c r="AE908" s="346"/>
      <c r="AF908" s="346"/>
      <c r="AG908" s="346"/>
      <c r="AH908" s="346"/>
      <c r="AI908" s="346"/>
      <c r="AJ908" s="346"/>
      <c r="AK908" s="346"/>
      <c r="AL908" s="346"/>
      <c r="AM908" s="346"/>
      <c r="AN908" s="346"/>
      <c r="AO908" s="346"/>
      <c r="AP908" s="346"/>
    </row>
    <row r="909" spans="1:42" ht="15.75">
      <c r="A909" s="385"/>
      <c r="B909" s="385"/>
      <c r="C909" s="385"/>
      <c r="D909" s="385"/>
      <c r="E909" s="385"/>
      <c r="F909" s="385"/>
      <c r="G909" s="385"/>
      <c r="H909" s="346"/>
      <c r="I909" s="346"/>
      <c r="J909" s="346"/>
      <c r="K909" s="346"/>
      <c r="L909" s="346"/>
      <c r="M909" s="346"/>
      <c r="N909" s="346"/>
      <c r="O909" s="346"/>
      <c r="P909" s="346"/>
      <c r="Q909" s="346"/>
      <c r="R909" s="346"/>
      <c r="S909" s="346"/>
      <c r="T909" s="346"/>
      <c r="U909" s="388"/>
      <c r="V909" s="346"/>
      <c r="W909" s="346"/>
      <c r="X909" s="346"/>
      <c r="Y909" s="346"/>
      <c r="Z909" s="346"/>
      <c r="AA909" s="346"/>
      <c r="AB909" s="346"/>
      <c r="AC909" s="346"/>
      <c r="AD909" s="346"/>
      <c r="AE909" s="346"/>
      <c r="AF909" s="346"/>
      <c r="AG909" s="346"/>
      <c r="AH909" s="346"/>
      <c r="AI909" s="346"/>
      <c r="AJ909" s="346"/>
      <c r="AK909" s="346"/>
      <c r="AL909" s="346"/>
      <c r="AM909" s="346"/>
      <c r="AN909" s="346"/>
      <c r="AO909" s="346"/>
      <c r="AP909" s="346"/>
    </row>
    <row r="910" spans="1:42" ht="15.75">
      <c r="A910" s="385"/>
      <c r="B910" s="385"/>
      <c r="C910" s="385"/>
      <c r="D910" s="385"/>
      <c r="E910" s="385"/>
      <c r="F910" s="385"/>
      <c r="G910" s="385"/>
      <c r="H910" s="346"/>
      <c r="I910" s="346"/>
      <c r="J910" s="346"/>
      <c r="K910" s="346"/>
      <c r="L910" s="346"/>
      <c r="M910" s="346"/>
      <c r="N910" s="346"/>
      <c r="O910" s="346"/>
      <c r="P910" s="346"/>
      <c r="Q910" s="346"/>
      <c r="R910" s="346"/>
      <c r="S910" s="346"/>
      <c r="T910" s="346"/>
      <c r="U910" s="388"/>
      <c r="V910" s="346"/>
      <c r="W910" s="346"/>
      <c r="X910" s="346"/>
      <c r="Y910" s="346"/>
      <c r="Z910" s="346"/>
      <c r="AA910" s="346"/>
      <c r="AB910" s="346"/>
      <c r="AC910" s="346"/>
      <c r="AD910" s="346"/>
      <c r="AE910" s="346"/>
      <c r="AF910" s="346"/>
      <c r="AG910" s="346"/>
      <c r="AH910" s="346"/>
      <c r="AI910" s="346"/>
      <c r="AJ910" s="346"/>
      <c r="AK910" s="346"/>
      <c r="AL910" s="346"/>
      <c r="AM910" s="346"/>
      <c r="AN910" s="346"/>
      <c r="AO910" s="346"/>
      <c r="AP910" s="346"/>
    </row>
    <row r="911" spans="1:42" ht="15.75">
      <c r="A911" s="385"/>
      <c r="B911" s="385"/>
      <c r="C911" s="385"/>
      <c r="D911" s="385"/>
      <c r="E911" s="385"/>
      <c r="F911" s="385"/>
      <c r="G911" s="385"/>
      <c r="H911" s="346"/>
      <c r="I911" s="346"/>
      <c r="J911" s="346"/>
      <c r="K911" s="346"/>
      <c r="L911" s="346"/>
      <c r="M911" s="346"/>
      <c r="N911" s="346"/>
      <c r="O911" s="346"/>
      <c r="P911" s="346"/>
      <c r="Q911" s="346"/>
      <c r="R911" s="346"/>
      <c r="S911" s="346"/>
      <c r="T911" s="346"/>
      <c r="U911" s="388"/>
      <c r="V911" s="346"/>
      <c r="W911" s="346"/>
      <c r="X911" s="346"/>
      <c r="Y911" s="346"/>
      <c r="Z911" s="346"/>
      <c r="AA911" s="346"/>
      <c r="AB911" s="346"/>
      <c r="AC911" s="346"/>
      <c r="AD911" s="346"/>
      <c r="AE911" s="346"/>
      <c r="AF911" s="346"/>
      <c r="AG911" s="346"/>
      <c r="AH911" s="346"/>
      <c r="AI911" s="346"/>
      <c r="AJ911" s="346"/>
      <c r="AK911" s="346"/>
      <c r="AL911" s="346"/>
      <c r="AM911" s="346"/>
      <c r="AN911" s="346"/>
      <c r="AO911" s="346"/>
      <c r="AP911" s="346"/>
    </row>
    <row r="912" spans="1:42" ht="15.75">
      <c r="A912" s="385"/>
      <c r="B912" s="385"/>
      <c r="C912" s="385"/>
      <c r="D912" s="385"/>
      <c r="E912" s="385"/>
      <c r="F912" s="385"/>
      <c r="G912" s="385"/>
      <c r="H912" s="346"/>
      <c r="I912" s="346"/>
      <c r="J912" s="346"/>
      <c r="K912" s="346"/>
      <c r="L912" s="346"/>
      <c r="M912" s="346"/>
      <c r="N912" s="346"/>
      <c r="O912" s="346"/>
      <c r="P912" s="346"/>
      <c r="Q912" s="346"/>
      <c r="R912" s="346"/>
      <c r="S912" s="346"/>
      <c r="T912" s="346"/>
      <c r="U912" s="388"/>
      <c r="V912" s="346"/>
      <c r="W912" s="346"/>
      <c r="X912" s="346"/>
      <c r="Y912" s="346"/>
      <c r="Z912" s="346"/>
      <c r="AA912" s="346"/>
      <c r="AB912" s="346"/>
      <c r="AC912" s="346"/>
      <c r="AD912" s="346"/>
      <c r="AE912" s="346"/>
      <c r="AF912" s="346"/>
      <c r="AG912" s="346"/>
      <c r="AH912" s="346"/>
      <c r="AI912" s="346"/>
      <c r="AJ912" s="346"/>
      <c r="AK912" s="346"/>
      <c r="AL912" s="346"/>
      <c r="AM912" s="346"/>
      <c r="AN912" s="346"/>
      <c r="AO912" s="346"/>
      <c r="AP912" s="346"/>
    </row>
    <row r="913" spans="1:42" ht="15.75">
      <c r="A913" s="385"/>
      <c r="B913" s="385"/>
      <c r="C913" s="385"/>
      <c r="D913" s="385"/>
      <c r="E913" s="385"/>
      <c r="F913" s="385"/>
      <c r="G913" s="385"/>
      <c r="H913" s="346"/>
      <c r="I913" s="346"/>
      <c r="J913" s="346"/>
      <c r="K913" s="346"/>
      <c r="L913" s="346"/>
      <c r="M913" s="346"/>
      <c r="N913" s="346"/>
      <c r="O913" s="346"/>
      <c r="P913" s="346"/>
      <c r="Q913" s="346"/>
      <c r="R913" s="346"/>
      <c r="S913" s="346"/>
      <c r="T913" s="346"/>
      <c r="U913" s="388"/>
      <c r="V913" s="346"/>
      <c r="W913" s="346"/>
      <c r="X913" s="346"/>
      <c r="Y913" s="346"/>
      <c r="Z913" s="346"/>
      <c r="AA913" s="346"/>
      <c r="AB913" s="346"/>
      <c r="AC913" s="346"/>
      <c r="AD913" s="346"/>
      <c r="AE913" s="346"/>
      <c r="AF913" s="346"/>
      <c r="AG913" s="346"/>
      <c r="AH913" s="346"/>
      <c r="AI913" s="346"/>
      <c r="AJ913" s="346"/>
      <c r="AK913" s="346"/>
      <c r="AL913" s="346"/>
      <c r="AM913" s="346"/>
      <c r="AN913" s="346"/>
      <c r="AO913" s="346"/>
      <c r="AP913" s="346"/>
    </row>
    <row r="914" spans="1:42" ht="15.75">
      <c r="A914" s="385"/>
      <c r="B914" s="385"/>
      <c r="C914" s="385"/>
      <c r="D914" s="385"/>
      <c r="E914" s="385"/>
      <c r="F914" s="385"/>
      <c r="G914" s="385"/>
      <c r="H914" s="346"/>
      <c r="I914" s="346"/>
      <c r="J914" s="346"/>
      <c r="K914" s="346"/>
      <c r="L914" s="346"/>
      <c r="M914" s="346"/>
      <c r="N914" s="346"/>
      <c r="O914" s="346"/>
      <c r="P914" s="346"/>
      <c r="Q914" s="346"/>
      <c r="R914" s="346"/>
      <c r="S914" s="346"/>
      <c r="T914" s="346"/>
      <c r="U914" s="388"/>
      <c r="V914" s="346"/>
      <c r="W914" s="346"/>
      <c r="X914" s="346"/>
      <c r="Y914" s="346"/>
      <c r="Z914" s="346"/>
      <c r="AA914" s="346"/>
      <c r="AB914" s="346"/>
      <c r="AC914" s="346"/>
      <c r="AD914" s="346"/>
      <c r="AE914" s="346"/>
      <c r="AF914" s="346"/>
      <c r="AG914" s="346"/>
      <c r="AH914" s="346"/>
      <c r="AI914" s="346"/>
      <c r="AJ914" s="346"/>
      <c r="AK914" s="346"/>
      <c r="AL914" s="346"/>
      <c r="AM914" s="346"/>
      <c r="AN914" s="346"/>
      <c r="AO914" s="346"/>
      <c r="AP914" s="346"/>
    </row>
    <row r="915" spans="1:42" ht="15.75">
      <c r="A915" s="385"/>
      <c r="B915" s="385"/>
      <c r="C915" s="385"/>
      <c r="D915" s="385"/>
      <c r="E915" s="385"/>
      <c r="F915" s="385"/>
      <c r="G915" s="385"/>
      <c r="H915" s="346"/>
      <c r="I915" s="346"/>
      <c r="J915" s="346"/>
      <c r="K915" s="346"/>
      <c r="L915" s="346"/>
      <c r="M915" s="346"/>
      <c r="N915" s="346"/>
      <c r="O915" s="346"/>
      <c r="P915" s="346"/>
      <c r="Q915" s="346"/>
      <c r="R915" s="346"/>
      <c r="S915" s="346"/>
      <c r="T915" s="346"/>
      <c r="U915" s="388"/>
      <c r="V915" s="346"/>
      <c r="W915" s="346"/>
      <c r="X915" s="346"/>
      <c r="Y915" s="346"/>
      <c r="Z915" s="346"/>
      <c r="AA915" s="346"/>
      <c r="AB915" s="346"/>
      <c r="AC915" s="346"/>
      <c r="AD915" s="346"/>
      <c r="AE915" s="346"/>
      <c r="AF915" s="346"/>
      <c r="AG915" s="346"/>
      <c r="AH915" s="346"/>
      <c r="AI915" s="346"/>
      <c r="AJ915" s="346"/>
      <c r="AK915" s="346"/>
      <c r="AL915" s="346"/>
      <c r="AM915" s="346"/>
      <c r="AN915" s="346"/>
      <c r="AO915" s="346"/>
      <c r="AP915" s="346"/>
    </row>
    <row r="916" spans="1:42" ht="15.75">
      <c r="A916" s="385"/>
      <c r="B916" s="385"/>
      <c r="C916" s="385"/>
      <c r="D916" s="385"/>
      <c r="E916" s="385"/>
      <c r="F916" s="385"/>
      <c r="G916" s="385"/>
      <c r="H916" s="346"/>
      <c r="I916" s="346"/>
      <c r="J916" s="346"/>
      <c r="K916" s="346"/>
      <c r="L916" s="346"/>
      <c r="M916" s="346"/>
      <c r="N916" s="346"/>
      <c r="O916" s="346"/>
      <c r="P916" s="346"/>
      <c r="Q916" s="346"/>
      <c r="R916" s="346"/>
      <c r="S916" s="346"/>
      <c r="T916" s="346"/>
      <c r="U916" s="388"/>
      <c r="V916" s="346"/>
      <c r="W916" s="346"/>
      <c r="X916" s="346"/>
      <c r="Y916" s="346"/>
      <c r="Z916" s="346"/>
      <c r="AA916" s="346"/>
      <c r="AB916" s="346"/>
      <c r="AC916" s="346"/>
      <c r="AD916" s="346"/>
      <c r="AE916" s="346"/>
      <c r="AF916" s="346"/>
      <c r="AG916" s="346"/>
      <c r="AH916" s="346"/>
      <c r="AI916" s="346"/>
      <c r="AJ916" s="346"/>
      <c r="AK916" s="346"/>
      <c r="AL916" s="346"/>
      <c r="AM916" s="346"/>
      <c r="AN916" s="346"/>
      <c r="AO916" s="346"/>
      <c r="AP916" s="346"/>
    </row>
    <row r="917" spans="1:42" ht="15.75">
      <c r="A917" s="385"/>
      <c r="B917" s="385"/>
      <c r="C917" s="385"/>
      <c r="D917" s="385"/>
      <c r="E917" s="385"/>
      <c r="F917" s="385"/>
      <c r="G917" s="385"/>
      <c r="H917" s="346"/>
      <c r="I917" s="346"/>
      <c r="J917" s="346"/>
      <c r="K917" s="346"/>
      <c r="L917" s="346"/>
      <c r="M917" s="346"/>
      <c r="N917" s="346"/>
      <c r="O917" s="346"/>
      <c r="P917" s="346"/>
      <c r="Q917" s="346"/>
      <c r="R917" s="346"/>
      <c r="S917" s="346"/>
      <c r="T917" s="346"/>
      <c r="U917" s="388"/>
      <c r="V917" s="346"/>
      <c r="W917" s="346"/>
      <c r="X917" s="346"/>
      <c r="Y917" s="346"/>
      <c r="Z917" s="346"/>
      <c r="AA917" s="346"/>
      <c r="AB917" s="346"/>
      <c r="AC917" s="346"/>
      <c r="AD917" s="346"/>
      <c r="AE917" s="346"/>
      <c r="AF917" s="346"/>
      <c r="AG917" s="346"/>
      <c r="AH917" s="346"/>
      <c r="AI917" s="346"/>
      <c r="AJ917" s="346"/>
      <c r="AK917" s="346"/>
      <c r="AL917" s="346"/>
      <c r="AM917" s="346"/>
      <c r="AN917" s="346"/>
      <c r="AO917" s="346"/>
      <c r="AP917" s="346"/>
    </row>
    <row r="918" spans="1:42" ht="15.75">
      <c r="A918" s="385"/>
      <c r="B918" s="385"/>
      <c r="C918" s="385"/>
      <c r="D918" s="385"/>
      <c r="E918" s="385"/>
      <c r="F918" s="385"/>
      <c r="G918" s="385"/>
      <c r="H918" s="346"/>
      <c r="I918" s="346"/>
      <c r="J918" s="346"/>
      <c r="K918" s="346"/>
      <c r="L918" s="346"/>
      <c r="M918" s="346"/>
      <c r="N918" s="346"/>
      <c r="O918" s="346"/>
      <c r="P918" s="346"/>
      <c r="Q918" s="346"/>
      <c r="R918" s="346"/>
      <c r="S918" s="346"/>
      <c r="T918" s="346"/>
      <c r="U918" s="388"/>
      <c r="V918" s="346"/>
      <c r="W918" s="346"/>
      <c r="X918" s="346"/>
      <c r="Y918" s="346"/>
      <c r="Z918" s="346"/>
      <c r="AA918" s="346"/>
      <c r="AB918" s="346"/>
      <c r="AC918" s="346"/>
      <c r="AD918" s="346"/>
      <c r="AE918" s="346"/>
      <c r="AF918" s="346"/>
      <c r="AG918" s="346"/>
      <c r="AH918" s="346"/>
      <c r="AI918" s="346"/>
      <c r="AJ918" s="346"/>
      <c r="AK918" s="346"/>
      <c r="AL918" s="346"/>
      <c r="AM918" s="346"/>
      <c r="AN918" s="346"/>
      <c r="AO918" s="346"/>
      <c r="AP918" s="346"/>
    </row>
    <row r="919" spans="1:42" ht="15.75">
      <c r="A919" s="385"/>
      <c r="B919" s="385"/>
      <c r="C919" s="385"/>
      <c r="D919" s="385"/>
      <c r="E919" s="385"/>
      <c r="F919" s="385"/>
      <c r="G919" s="385"/>
      <c r="H919" s="346"/>
      <c r="I919" s="346"/>
      <c r="J919" s="346"/>
      <c r="K919" s="346"/>
      <c r="L919" s="346"/>
      <c r="M919" s="346"/>
      <c r="N919" s="346"/>
      <c r="O919" s="346"/>
      <c r="P919" s="346"/>
      <c r="Q919" s="346"/>
      <c r="R919" s="346"/>
      <c r="S919" s="346"/>
      <c r="T919" s="346"/>
      <c r="U919" s="388"/>
      <c r="V919" s="346"/>
      <c r="W919" s="346"/>
      <c r="X919" s="346"/>
      <c r="Y919" s="346"/>
      <c r="Z919" s="346"/>
      <c r="AA919" s="346"/>
      <c r="AB919" s="346"/>
      <c r="AC919" s="346"/>
      <c r="AD919" s="346"/>
      <c r="AE919" s="346"/>
      <c r="AF919" s="346"/>
      <c r="AG919" s="346"/>
      <c r="AH919" s="346"/>
      <c r="AI919" s="346"/>
      <c r="AJ919" s="346"/>
      <c r="AK919" s="346"/>
      <c r="AL919" s="346"/>
      <c r="AM919" s="346"/>
      <c r="AN919" s="346"/>
      <c r="AO919" s="346"/>
      <c r="AP919" s="346"/>
    </row>
    <row r="920" spans="1:42" ht="15.75">
      <c r="A920" s="385"/>
      <c r="B920" s="385"/>
      <c r="C920" s="385"/>
      <c r="D920" s="385"/>
      <c r="E920" s="385"/>
      <c r="F920" s="385"/>
      <c r="G920" s="385"/>
      <c r="H920" s="346"/>
      <c r="I920" s="346"/>
      <c r="J920" s="346"/>
      <c r="K920" s="346"/>
      <c r="L920" s="346"/>
      <c r="M920" s="346"/>
      <c r="N920" s="346"/>
      <c r="O920" s="346"/>
      <c r="P920" s="346"/>
      <c r="Q920" s="346"/>
      <c r="R920" s="346"/>
      <c r="S920" s="346"/>
      <c r="T920" s="346"/>
      <c r="U920" s="388"/>
      <c r="V920" s="346"/>
      <c r="W920" s="346"/>
      <c r="X920" s="346"/>
      <c r="Y920" s="346"/>
      <c r="Z920" s="346"/>
      <c r="AA920" s="346"/>
      <c r="AB920" s="346"/>
      <c r="AC920" s="346"/>
      <c r="AD920" s="346"/>
      <c r="AE920" s="346"/>
      <c r="AF920" s="346"/>
      <c r="AG920" s="346"/>
      <c r="AH920" s="346"/>
      <c r="AI920" s="346"/>
      <c r="AJ920" s="346"/>
      <c r="AK920" s="346"/>
      <c r="AL920" s="346"/>
      <c r="AM920" s="346"/>
      <c r="AN920" s="346"/>
      <c r="AO920" s="346"/>
      <c r="AP920" s="346"/>
    </row>
    <row r="921" spans="1:42" ht="15.75">
      <c r="A921" s="385"/>
      <c r="B921" s="385"/>
      <c r="C921" s="385"/>
      <c r="D921" s="385"/>
      <c r="E921" s="385"/>
      <c r="F921" s="385"/>
      <c r="G921" s="385"/>
      <c r="H921" s="346"/>
      <c r="I921" s="346"/>
      <c r="J921" s="346"/>
      <c r="K921" s="346"/>
      <c r="L921" s="346"/>
      <c r="M921" s="346"/>
      <c r="N921" s="346"/>
      <c r="O921" s="346"/>
      <c r="P921" s="346"/>
      <c r="Q921" s="346"/>
      <c r="R921" s="346"/>
      <c r="S921" s="346"/>
      <c r="T921" s="346"/>
      <c r="U921" s="388"/>
      <c r="V921" s="346"/>
      <c r="W921" s="346"/>
      <c r="X921" s="346"/>
      <c r="Y921" s="346"/>
      <c r="Z921" s="346"/>
      <c r="AA921" s="346"/>
      <c r="AB921" s="346"/>
      <c r="AC921" s="346"/>
      <c r="AD921" s="346"/>
      <c r="AE921" s="346"/>
      <c r="AF921" s="346"/>
      <c r="AG921" s="346"/>
      <c r="AH921" s="346"/>
      <c r="AI921" s="346"/>
      <c r="AJ921" s="346"/>
      <c r="AK921" s="346"/>
      <c r="AL921" s="346"/>
      <c r="AM921" s="346"/>
      <c r="AN921" s="346"/>
      <c r="AO921" s="346"/>
      <c r="AP921" s="346"/>
    </row>
    <row r="922" spans="1:42" ht="15.75">
      <c r="A922" s="385"/>
      <c r="B922" s="385"/>
      <c r="C922" s="385"/>
      <c r="D922" s="385"/>
      <c r="E922" s="385"/>
      <c r="F922" s="385"/>
      <c r="G922" s="385"/>
      <c r="H922" s="346"/>
      <c r="I922" s="346"/>
      <c r="J922" s="346"/>
      <c r="K922" s="346"/>
      <c r="L922" s="346"/>
      <c r="M922" s="346"/>
      <c r="N922" s="346"/>
      <c r="O922" s="346"/>
      <c r="P922" s="346"/>
      <c r="Q922" s="346"/>
      <c r="R922" s="346"/>
      <c r="S922" s="346"/>
      <c r="T922" s="346"/>
      <c r="U922" s="388"/>
      <c r="V922" s="346"/>
      <c r="W922" s="346"/>
      <c r="X922" s="346"/>
      <c r="Y922" s="346"/>
      <c r="Z922" s="346"/>
      <c r="AA922" s="346"/>
      <c r="AB922" s="346"/>
      <c r="AC922" s="346"/>
      <c r="AD922" s="346"/>
      <c r="AE922" s="346"/>
      <c r="AF922" s="346"/>
      <c r="AG922" s="346"/>
      <c r="AH922" s="346"/>
      <c r="AI922" s="346"/>
      <c r="AJ922" s="346"/>
      <c r="AK922" s="346"/>
      <c r="AL922" s="346"/>
      <c r="AM922" s="346"/>
      <c r="AN922" s="346"/>
      <c r="AO922" s="346"/>
      <c r="AP922" s="346"/>
    </row>
    <row r="923" spans="1:42" ht="15.75">
      <c r="A923" s="385"/>
      <c r="B923" s="385"/>
      <c r="C923" s="385"/>
      <c r="D923" s="385"/>
      <c r="E923" s="385"/>
      <c r="F923" s="385"/>
      <c r="G923" s="385"/>
      <c r="H923" s="346"/>
      <c r="I923" s="346"/>
      <c r="J923" s="346"/>
      <c r="K923" s="346"/>
      <c r="L923" s="346"/>
      <c r="M923" s="346"/>
      <c r="N923" s="346"/>
      <c r="O923" s="346"/>
      <c r="P923" s="346"/>
      <c r="Q923" s="346"/>
      <c r="R923" s="346"/>
      <c r="S923" s="346"/>
      <c r="T923" s="346"/>
      <c r="U923" s="388"/>
      <c r="V923" s="346"/>
      <c r="W923" s="346"/>
      <c r="X923" s="346"/>
      <c r="Y923" s="346"/>
      <c r="Z923" s="346"/>
      <c r="AA923" s="346"/>
      <c r="AB923" s="346"/>
      <c r="AC923" s="346"/>
      <c r="AD923" s="346"/>
      <c r="AE923" s="346"/>
      <c r="AF923" s="346"/>
      <c r="AG923" s="346"/>
      <c r="AH923" s="346"/>
      <c r="AI923" s="346"/>
      <c r="AJ923" s="346"/>
      <c r="AK923" s="346"/>
      <c r="AL923" s="346"/>
      <c r="AM923" s="346"/>
      <c r="AN923" s="346"/>
      <c r="AO923" s="346"/>
      <c r="AP923" s="346"/>
    </row>
    <row r="924" spans="1:42" ht="15.75">
      <c r="A924" s="385"/>
      <c r="B924" s="385"/>
      <c r="C924" s="385"/>
      <c r="D924" s="385"/>
      <c r="E924" s="385"/>
      <c r="F924" s="385"/>
      <c r="G924" s="385"/>
      <c r="H924" s="346"/>
      <c r="I924" s="346"/>
      <c r="J924" s="346"/>
      <c r="K924" s="346"/>
      <c r="L924" s="346"/>
      <c r="M924" s="346"/>
      <c r="N924" s="346"/>
      <c r="O924" s="346"/>
      <c r="P924" s="346"/>
      <c r="Q924" s="346"/>
      <c r="R924" s="346"/>
      <c r="S924" s="346"/>
      <c r="T924" s="346"/>
      <c r="U924" s="388"/>
      <c r="V924" s="346"/>
      <c r="W924" s="346"/>
      <c r="X924" s="346"/>
      <c r="Y924" s="346"/>
      <c r="Z924" s="346"/>
      <c r="AA924" s="346"/>
      <c r="AB924" s="346"/>
      <c r="AC924" s="346"/>
      <c r="AD924" s="346"/>
      <c r="AE924" s="346"/>
      <c r="AF924" s="346"/>
      <c r="AG924" s="346"/>
      <c r="AH924" s="346"/>
      <c r="AI924" s="346"/>
      <c r="AJ924" s="346"/>
      <c r="AK924" s="346"/>
      <c r="AL924" s="346"/>
      <c r="AM924" s="346"/>
      <c r="AN924" s="346"/>
      <c r="AO924" s="346"/>
      <c r="AP924" s="346"/>
    </row>
    <row r="925" spans="1:42" ht="15.75">
      <c r="A925" s="385"/>
      <c r="B925" s="385"/>
      <c r="C925" s="385"/>
      <c r="D925" s="385"/>
      <c r="E925" s="385"/>
      <c r="F925" s="385"/>
      <c r="G925" s="385"/>
      <c r="H925" s="346"/>
      <c r="I925" s="346"/>
      <c r="J925" s="346"/>
      <c r="K925" s="346"/>
      <c r="L925" s="346"/>
      <c r="M925" s="346"/>
      <c r="N925" s="346"/>
      <c r="O925" s="346"/>
      <c r="P925" s="346"/>
      <c r="Q925" s="346"/>
      <c r="R925" s="346"/>
      <c r="S925" s="346"/>
      <c r="T925" s="346"/>
      <c r="U925" s="388"/>
      <c r="V925" s="346"/>
      <c r="W925" s="346"/>
      <c r="X925" s="346"/>
      <c r="Y925" s="346"/>
      <c r="Z925" s="346"/>
      <c r="AA925" s="346"/>
      <c r="AB925" s="346"/>
      <c r="AC925" s="346"/>
      <c r="AD925" s="346"/>
      <c r="AE925" s="346"/>
      <c r="AF925" s="346"/>
      <c r="AG925" s="346"/>
      <c r="AH925" s="346"/>
      <c r="AI925" s="346"/>
      <c r="AJ925" s="346"/>
      <c r="AK925" s="346"/>
      <c r="AL925" s="346"/>
      <c r="AM925" s="346"/>
      <c r="AN925" s="346"/>
      <c r="AO925" s="346"/>
      <c r="AP925" s="346"/>
    </row>
    <row r="926" spans="1:42" ht="15.75">
      <c r="A926" s="385"/>
      <c r="B926" s="385"/>
      <c r="C926" s="385"/>
      <c r="D926" s="385"/>
      <c r="E926" s="385"/>
      <c r="F926" s="385"/>
      <c r="G926" s="385"/>
      <c r="H926" s="346"/>
      <c r="I926" s="346"/>
      <c r="J926" s="346"/>
      <c r="K926" s="346"/>
      <c r="L926" s="346"/>
      <c r="M926" s="346"/>
      <c r="N926" s="346"/>
      <c r="O926" s="346"/>
      <c r="P926" s="346"/>
      <c r="Q926" s="346"/>
      <c r="R926" s="346"/>
      <c r="S926" s="346"/>
      <c r="T926" s="346"/>
      <c r="U926" s="388"/>
      <c r="V926" s="346"/>
      <c r="W926" s="346"/>
      <c r="X926" s="346"/>
      <c r="Y926" s="346"/>
      <c r="Z926" s="346"/>
      <c r="AA926" s="346"/>
      <c r="AB926" s="346"/>
      <c r="AC926" s="346"/>
      <c r="AD926" s="346"/>
      <c r="AE926" s="346"/>
      <c r="AF926" s="346"/>
      <c r="AG926" s="346"/>
      <c r="AH926" s="346"/>
      <c r="AI926" s="346"/>
      <c r="AJ926" s="346"/>
      <c r="AK926" s="346"/>
      <c r="AL926" s="346"/>
      <c r="AM926" s="346"/>
      <c r="AN926" s="346"/>
      <c r="AO926" s="346"/>
      <c r="AP926" s="346"/>
    </row>
    <row r="927" spans="1:42" ht="15.75">
      <c r="A927" s="385"/>
      <c r="B927" s="385"/>
      <c r="C927" s="385"/>
      <c r="D927" s="385"/>
      <c r="E927" s="385"/>
      <c r="F927" s="385"/>
      <c r="G927" s="385"/>
      <c r="H927" s="346"/>
      <c r="I927" s="346"/>
      <c r="J927" s="346"/>
      <c r="K927" s="346"/>
      <c r="L927" s="346"/>
      <c r="M927" s="346"/>
      <c r="N927" s="346"/>
      <c r="O927" s="346"/>
      <c r="P927" s="346"/>
      <c r="Q927" s="346"/>
      <c r="R927" s="346"/>
      <c r="S927" s="346"/>
      <c r="T927" s="346"/>
      <c r="U927" s="388"/>
      <c r="V927" s="346"/>
      <c r="W927" s="346"/>
      <c r="X927" s="346"/>
      <c r="Y927" s="346"/>
      <c r="Z927" s="346"/>
      <c r="AA927" s="346"/>
      <c r="AB927" s="346"/>
      <c r="AC927" s="346"/>
      <c r="AD927" s="346"/>
      <c r="AE927" s="346"/>
      <c r="AF927" s="346"/>
      <c r="AG927" s="346"/>
      <c r="AH927" s="346"/>
      <c r="AI927" s="346"/>
      <c r="AJ927" s="346"/>
      <c r="AK927" s="346"/>
      <c r="AL927" s="346"/>
      <c r="AM927" s="346"/>
      <c r="AN927" s="346"/>
      <c r="AO927" s="346"/>
      <c r="AP927" s="346"/>
    </row>
    <row r="928" spans="1:42" ht="15.75">
      <c r="A928" s="385"/>
      <c r="B928" s="385"/>
      <c r="C928" s="385"/>
      <c r="D928" s="385"/>
      <c r="E928" s="385"/>
      <c r="F928" s="385"/>
      <c r="G928" s="385"/>
      <c r="H928" s="346"/>
      <c r="I928" s="346"/>
      <c r="J928" s="346"/>
      <c r="K928" s="346"/>
      <c r="L928" s="346"/>
      <c r="M928" s="346"/>
      <c r="N928" s="346"/>
      <c r="O928" s="346"/>
      <c r="P928" s="346"/>
      <c r="Q928" s="346"/>
      <c r="R928" s="346"/>
      <c r="S928" s="346"/>
      <c r="T928" s="346"/>
      <c r="U928" s="388"/>
      <c r="V928" s="346"/>
      <c r="W928" s="346"/>
      <c r="X928" s="346"/>
      <c r="Y928" s="346"/>
      <c r="Z928" s="346"/>
      <c r="AA928" s="346"/>
      <c r="AB928" s="346"/>
      <c r="AC928" s="346"/>
      <c r="AD928" s="346"/>
      <c r="AE928" s="346"/>
      <c r="AF928" s="346"/>
      <c r="AG928" s="346"/>
      <c r="AH928" s="346"/>
      <c r="AI928" s="346"/>
      <c r="AJ928" s="346"/>
      <c r="AK928" s="346"/>
      <c r="AL928" s="346"/>
      <c r="AM928" s="346"/>
      <c r="AN928" s="346"/>
      <c r="AO928" s="346"/>
      <c r="AP928" s="346"/>
    </row>
    <row r="929" spans="1:42" ht="15.75">
      <c r="A929" s="385"/>
      <c r="B929" s="385"/>
      <c r="C929" s="385"/>
      <c r="D929" s="385"/>
      <c r="E929" s="385"/>
      <c r="F929" s="385"/>
      <c r="G929" s="385"/>
      <c r="H929" s="346"/>
      <c r="I929" s="346"/>
      <c r="J929" s="346"/>
      <c r="K929" s="346"/>
      <c r="L929" s="346"/>
      <c r="M929" s="346"/>
      <c r="N929" s="346"/>
      <c r="O929" s="346"/>
      <c r="P929" s="346"/>
      <c r="Q929" s="346"/>
      <c r="R929" s="346"/>
      <c r="S929" s="346"/>
      <c r="T929" s="346"/>
      <c r="U929" s="388"/>
      <c r="V929" s="346"/>
      <c r="W929" s="346"/>
      <c r="X929" s="346"/>
      <c r="Y929" s="346"/>
      <c r="Z929" s="346"/>
      <c r="AA929" s="346"/>
      <c r="AB929" s="346"/>
      <c r="AC929" s="346"/>
      <c r="AD929" s="346"/>
      <c r="AE929" s="346"/>
      <c r="AF929" s="346"/>
      <c r="AG929" s="346"/>
      <c r="AH929" s="346"/>
      <c r="AI929" s="346"/>
      <c r="AJ929" s="346"/>
      <c r="AK929" s="346"/>
      <c r="AL929" s="346"/>
      <c r="AM929" s="346"/>
      <c r="AN929" s="346"/>
      <c r="AO929" s="346"/>
      <c r="AP929" s="346"/>
    </row>
    <row r="930" spans="1:42" ht="15.75">
      <c r="A930" s="385"/>
      <c r="B930" s="385"/>
      <c r="C930" s="385"/>
      <c r="D930" s="385"/>
      <c r="E930" s="385"/>
      <c r="F930" s="385"/>
      <c r="G930" s="385"/>
      <c r="H930" s="346"/>
      <c r="I930" s="346"/>
      <c r="J930" s="346"/>
      <c r="K930" s="346"/>
      <c r="L930" s="346"/>
      <c r="M930" s="346"/>
      <c r="N930" s="346"/>
      <c r="O930" s="346"/>
      <c r="P930" s="346"/>
      <c r="Q930" s="346"/>
      <c r="R930" s="346"/>
      <c r="S930" s="346"/>
      <c r="T930" s="346"/>
      <c r="U930" s="388"/>
      <c r="V930" s="346"/>
      <c r="W930" s="346"/>
      <c r="X930" s="346"/>
      <c r="Y930" s="346"/>
      <c r="Z930" s="346"/>
      <c r="AA930" s="346"/>
      <c r="AB930" s="346"/>
      <c r="AC930" s="346"/>
      <c r="AD930" s="346"/>
      <c r="AE930" s="346"/>
      <c r="AF930" s="346"/>
      <c r="AG930" s="346"/>
      <c r="AH930" s="346"/>
      <c r="AI930" s="346"/>
      <c r="AJ930" s="346"/>
      <c r="AK930" s="346"/>
      <c r="AL930" s="346"/>
      <c r="AM930" s="346"/>
      <c r="AN930" s="346"/>
      <c r="AO930" s="346"/>
      <c r="AP930" s="346"/>
    </row>
    <row r="931" spans="1:42" ht="15.75">
      <c r="A931" s="385"/>
      <c r="B931" s="385"/>
      <c r="C931" s="385"/>
      <c r="D931" s="385"/>
      <c r="E931" s="385"/>
      <c r="F931" s="385"/>
      <c r="G931" s="385"/>
      <c r="H931" s="346"/>
      <c r="I931" s="346"/>
      <c r="J931" s="346"/>
      <c r="K931" s="346"/>
      <c r="L931" s="346"/>
      <c r="M931" s="346"/>
      <c r="N931" s="346"/>
      <c r="O931" s="346"/>
      <c r="P931" s="346"/>
      <c r="Q931" s="346"/>
      <c r="R931" s="346"/>
      <c r="S931" s="346"/>
      <c r="T931" s="346"/>
      <c r="U931" s="388"/>
      <c r="V931" s="346"/>
      <c r="W931" s="346"/>
      <c r="X931" s="346"/>
      <c r="Y931" s="346"/>
      <c r="Z931" s="346"/>
      <c r="AA931" s="346"/>
      <c r="AB931" s="346"/>
      <c r="AC931" s="346"/>
      <c r="AD931" s="346"/>
      <c r="AE931" s="346"/>
      <c r="AF931" s="346"/>
      <c r="AG931" s="346"/>
      <c r="AH931" s="346"/>
      <c r="AI931" s="346"/>
      <c r="AJ931" s="346"/>
      <c r="AK931" s="346"/>
      <c r="AL931" s="346"/>
      <c r="AM931" s="346"/>
      <c r="AN931" s="346"/>
      <c r="AO931" s="346"/>
      <c r="AP931" s="346"/>
    </row>
    <row r="932" spans="1:42" ht="15.75">
      <c r="A932" s="385"/>
      <c r="B932" s="385"/>
      <c r="C932" s="385"/>
      <c r="D932" s="385"/>
      <c r="E932" s="385"/>
      <c r="F932" s="385"/>
      <c r="G932" s="385"/>
      <c r="H932" s="346"/>
      <c r="I932" s="346"/>
      <c r="J932" s="346"/>
      <c r="K932" s="346"/>
      <c r="L932" s="346"/>
      <c r="M932" s="346"/>
      <c r="N932" s="346"/>
      <c r="O932" s="346"/>
      <c r="P932" s="346"/>
      <c r="Q932" s="346"/>
      <c r="R932" s="346"/>
      <c r="S932" s="346"/>
      <c r="T932" s="346"/>
      <c r="U932" s="388"/>
      <c r="V932" s="346"/>
      <c r="W932" s="346"/>
      <c r="X932" s="346"/>
      <c r="Y932" s="346"/>
      <c r="Z932" s="346"/>
      <c r="AA932" s="346"/>
      <c r="AB932" s="346"/>
      <c r="AC932" s="346"/>
      <c r="AD932" s="346"/>
      <c r="AE932" s="346"/>
      <c r="AF932" s="346"/>
      <c r="AG932" s="346"/>
      <c r="AH932" s="346"/>
      <c r="AI932" s="346"/>
      <c r="AJ932" s="346"/>
      <c r="AK932" s="346"/>
      <c r="AL932" s="346"/>
      <c r="AM932" s="346"/>
      <c r="AN932" s="346"/>
      <c r="AO932" s="346"/>
      <c r="AP932" s="346"/>
    </row>
    <row r="933" spans="1:42" ht="15.75">
      <c r="A933" s="385"/>
      <c r="B933" s="385"/>
      <c r="C933" s="385"/>
      <c r="D933" s="385"/>
      <c r="E933" s="385"/>
      <c r="F933" s="385"/>
      <c r="G933" s="385"/>
      <c r="H933" s="346"/>
      <c r="I933" s="346"/>
      <c r="J933" s="346"/>
      <c r="K933" s="346"/>
      <c r="L933" s="346"/>
      <c r="M933" s="346"/>
      <c r="N933" s="346"/>
      <c r="O933" s="346"/>
      <c r="P933" s="346"/>
      <c r="Q933" s="346"/>
      <c r="R933" s="346"/>
      <c r="S933" s="346"/>
      <c r="T933" s="346"/>
      <c r="U933" s="388"/>
      <c r="V933" s="346"/>
      <c r="W933" s="346"/>
      <c r="X933" s="346"/>
      <c r="Y933" s="346"/>
      <c r="Z933" s="346"/>
      <c r="AA933" s="346"/>
      <c r="AB933" s="346"/>
      <c r="AC933" s="346"/>
      <c r="AD933" s="346"/>
      <c r="AE933" s="346"/>
      <c r="AF933" s="346"/>
      <c r="AG933" s="346"/>
      <c r="AH933" s="346"/>
      <c r="AI933" s="346"/>
      <c r="AJ933" s="346"/>
      <c r="AK933" s="346"/>
      <c r="AL933" s="346"/>
      <c r="AM933" s="346"/>
      <c r="AN933" s="346"/>
      <c r="AO933" s="346"/>
      <c r="AP933" s="346"/>
    </row>
    <row r="934" spans="1:42" ht="15.75">
      <c r="A934" s="385"/>
      <c r="B934" s="385"/>
      <c r="C934" s="385"/>
      <c r="D934" s="385"/>
      <c r="E934" s="385"/>
      <c r="F934" s="385"/>
      <c r="G934" s="385"/>
      <c r="H934" s="346"/>
      <c r="I934" s="346"/>
      <c r="J934" s="346"/>
      <c r="K934" s="346"/>
      <c r="L934" s="346"/>
      <c r="M934" s="346"/>
      <c r="N934" s="346"/>
      <c r="O934" s="346"/>
      <c r="P934" s="346"/>
      <c r="Q934" s="346"/>
      <c r="R934" s="346"/>
      <c r="S934" s="346"/>
      <c r="T934" s="346"/>
      <c r="U934" s="388"/>
      <c r="V934" s="346"/>
      <c r="W934" s="346"/>
      <c r="X934" s="346"/>
      <c r="Y934" s="346"/>
      <c r="Z934" s="346"/>
      <c r="AA934" s="346"/>
      <c r="AB934" s="346"/>
      <c r="AC934" s="346"/>
      <c r="AD934" s="346"/>
      <c r="AE934" s="346"/>
      <c r="AF934" s="346"/>
      <c r="AG934" s="346"/>
      <c r="AH934" s="346"/>
      <c r="AI934" s="346"/>
      <c r="AJ934" s="346"/>
      <c r="AK934" s="346"/>
      <c r="AL934" s="346"/>
      <c r="AM934" s="346"/>
      <c r="AN934" s="346"/>
      <c r="AO934" s="346"/>
      <c r="AP934" s="346"/>
    </row>
    <row r="935" spans="1:42" ht="15.75">
      <c r="A935" s="385"/>
      <c r="B935" s="385"/>
      <c r="C935" s="385"/>
      <c r="D935" s="385"/>
      <c r="E935" s="385"/>
      <c r="F935" s="385"/>
      <c r="G935" s="385"/>
      <c r="H935" s="346"/>
      <c r="I935" s="346"/>
      <c r="J935" s="346"/>
      <c r="K935" s="346"/>
      <c r="L935" s="346"/>
      <c r="M935" s="346"/>
      <c r="N935" s="346"/>
      <c r="O935" s="346"/>
      <c r="P935" s="346"/>
      <c r="Q935" s="346"/>
      <c r="R935" s="346"/>
      <c r="S935" s="346"/>
      <c r="T935" s="346"/>
      <c r="U935" s="388"/>
      <c r="V935" s="346"/>
      <c r="W935" s="346"/>
      <c r="X935" s="346"/>
      <c r="Y935" s="346"/>
      <c r="Z935" s="346"/>
      <c r="AA935" s="346"/>
      <c r="AB935" s="346"/>
      <c r="AC935" s="346"/>
      <c r="AD935" s="346"/>
      <c r="AE935" s="346"/>
      <c r="AF935" s="346"/>
      <c r="AG935" s="346"/>
      <c r="AH935" s="346"/>
      <c r="AI935" s="346"/>
      <c r="AJ935" s="346"/>
      <c r="AK935" s="346"/>
      <c r="AL935" s="346"/>
      <c r="AM935" s="346"/>
      <c r="AN935" s="346"/>
      <c r="AO935" s="346"/>
      <c r="AP935" s="346"/>
    </row>
    <row r="936" spans="1:42" ht="15.75">
      <c r="A936" s="385"/>
      <c r="B936" s="385"/>
      <c r="C936" s="385"/>
      <c r="D936" s="385"/>
      <c r="E936" s="385"/>
      <c r="F936" s="385"/>
      <c r="G936" s="385"/>
      <c r="H936" s="346"/>
      <c r="I936" s="346"/>
      <c r="J936" s="346"/>
      <c r="K936" s="346"/>
      <c r="L936" s="346"/>
      <c r="M936" s="346"/>
      <c r="N936" s="346"/>
      <c r="O936" s="346"/>
      <c r="P936" s="346"/>
      <c r="Q936" s="346"/>
      <c r="R936" s="346"/>
      <c r="S936" s="346"/>
      <c r="T936" s="346"/>
      <c r="U936" s="388"/>
      <c r="V936" s="346"/>
      <c r="W936" s="346"/>
      <c r="X936" s="346"/>
      <c r="Y936" s="346"/>
      <c r="Z936" s="346"/>
      <c r="AA936" s="346"/>
      <c r="AB936" s="346"/>
      <c r="AC936" s="346"/>
      <c r="AD936" s="346"/>
      <c r="AE936" s="346"/>
      <c r="AF936" s="346"/>
      <c r="AG936" s="346"/>
      <c r="AH936" s="346"/>
      <c r="AI936" s="346"/>
      <c r="AJ936" s="346"/>
      <c r="AK936" s="346"/>
      <c r="AL936" s="346"/>
      <c r="AM936" s="346"/>
      <c r="AN936" s="346"/>
      <c r="AO936" s="346"/>
      <c r="AP936" s="346"/>
    </row>
    <row r="937" spans="1:42" ht="15.75">
      <c r="A937" s="385"/>
      <c r="B937" s="385"/>
      <c r="C937" s="385"/>
      <c r="D937" s="385"/>
      <c r="E937" s="385"/>
      <c r="F937" s="385"/>
      <c r="G937" s="385"/>
      <c r="H937" s="346"/>
      <c r="I937" s="346"/>
      <c r="J937" s="346"/>
      <c r="K937" s="346"/>
      <c r="L937" s="346"/>
      <c r="M937" s="346"/>
      <c r="N937" s="346"/>
      <c r="O937" s="346"/>
      <c r="P937" s="346"/>
      <c r="Q937" s="346"/>
      <c r="R937" s="346"/>
      <c r="S937" s="346"/>
      <c r="T937" s="346"/>
      <c r="U937" s="388"/>
      <c r="V937" s="346"/>
      <c r="W937" s="346"/>
      <c r="X937" s="346"/>
      <c r="Y937" s="346"/>
      <c r="Z937" s="346"/>
      <c r="AA937" s="346"/>
      <c r="AB937" s="346"/>
      <c r="AC937" s="346"/>
      <c r="AD937" s="346"/>
      <c r="AE937" s="346"/>
      <c r="AF937" s="346"/>
      <c r="AG937" s="346"/>
      <c r="AH937" s="346"/>
      <c r="AI937" s="346"/>
      <c r="AJ937" s="346"/>
      <c r="AK937" s="346"/>
      <c r="AL937" s="346"/>
      <c r="AM937" s="346"/>
      <c r="AN937" s="346"/>
      <c r="AO937" s="346"/>
      <c r="AP937" s="346"/>
    </row>
    <row r="938" spans="1:42" ht="15.75">
      <c r="A938" s="385"/>
      <c r="B938" s="385"/>
      <c r="C938" s="385"/>
      <c r="D938" s="385"/>
      <c r="E938" s="385"/>
      <c r="F938" s="385"/>
      <c r="G938" s="385"/>
      <c r="H938" s="346"/>
      <c r="I938" s="346"/>
      <c r="J938" s="346"/>
      <c r="K938" s="346"/>
      <c r="L938" s="346"/>
      <c r="M938" s="346"/>
      <c r="N938" s="346"/>
      <c r="O938" s="346"/>
      <c r="P938" s="346"/>
      <c r="Q938" s="346"/>
      <c r="R938" s="346"/>
      <c r="S938" s="346"/>
      <c r="T938" s="346"/>
      <c r="U938" s="388"/>
      <c r="V938" s="346"/>
      <c r="W938" s="346"/>
      <c r="X938" s="346"/>
      <c r="Y938" s="346"/>
      <c r="Z938" s="346"/>
      <c r="AA938" s="346"/>
      <c r="AB938" s="346"/>
      <c r="AC938" s="346"/>
      <c r="AD938" s="346"/>
      <c r="AE938" s="346"/>
      <c r="AF938" s="346"/>
      <c r="AG938" s="346"/>
      <c r="AH938" s="346"/>
      <c r="AI938" s="346"/>
      <c r="AJ938" s="346"/>
      <c r="AK938" s="346"/>
      <c r="AL938" s="346"/>
      <c r="AM938" s="346"/>
      <c r="AN938" s="346"/>
      <c r="AO938" s="346"/>
      <c r="AP938" s="346"/>
    </row>
    <row r="939" spans="1:42" ht="15.75">
      <c r="A939" s="385"/>
      <c r="B939" s="385"/>
      <c r="C939" s="385"/>
      <c r="D939" s="385"/>
      <c r="E939" s="385"/>
      <c r="F939" s="385"/>
      <c r="G939" s="385"/>
      <c r="H939" s="346"/>
      <c r="I939" s="346"/>
      <c r="J939" s="346"/>
      <c r="K939" s="346"/>
      <c r="L939" s="346"/>
      <c r="M939" s="346"/>
      <c r="N939" s="346"/>
      <c r="O939" s="346"/>
      <c r="P939" s="346"/>
      <c r="Q939" s="346"/>
      <c r="R939" s="346"/>
      <c r="S939" s="346"/>
      <c r="T939" s="346"/>
      <c r="U939" s="388"/>
      <c r="V939" s="346"/>
      <c r="W939" s="346"/>
      <c r="X939" s="346"/>
      <c r="Y939" s="346"/>
      <c r="Z939" s="346"/>
      <c r="AA939" s="346"/>
      <c r="AB939" s="346"/>
      <c r="AC939" s="346"/>
      <c r="AD939" s="346"/>
      <c r="AE939" s="346"/>
      <c r="AF939" s="346"/>
      <c r="AG939" s="346"/>
      <c r="AH939" s="346"/>
      <c r="AI939" s="346"/>
      <c r="AJ939" s="346"/>
      <c r="AK939" s="346"/>
      <c r="AL939" s="346"/>
      <c r="AM939" s="346"/>
      <c r="AN939" s="346"/>
      <c r="AO939" s="346"/>
      <c r="AP939" s="346"/>
    </row>
    <row r="940" spans="1:42" ht="15.75">
      <c r="A940" s="385"/>
      <c r="B940" s="385"/>
      <c r="C940" s="385"/>
      <c r="D940" s="385"/>
      <c r="E940" s="385"/>
      <c r="F940" s="385"/>
      <c r="G940" s="385"/>
      <c r="H940" s="346"/>
      <c r="I940" s="346"/>
      <c r="J940" s="346"/>
      <c r="K940" s="346"/>
      <c r="L940" s="346"/>
      <c r="M940" s="346"/>
      <c r="N940" s="346"/>
      <c r="O940" s="346"/>
      <c r="P940" s="346"/>
      <c r="Q940" s="346"/>
      <c r="R940" s="346"/>
      <c r="S940" s="346"/>
      <c r="T940" s="346"/>
      <c r="U940" s="388"/>
      <c r="V940" s="346"/>
      <c r="W940" s="346"/>
      <c r="X940" s="346"/>
      <c r="Y940" s="346"/>
      <c r="Z940" s="346"/>
      <c r="AA940" s="346"/>
      <c r="AB940" s="346"/>
      <c r="AC940" s="346"/>
      <c r="AD940" s="346"/>
      <c r="AE940" s="346"/>
      <c r="AF940" s="346"/>
      <c r="AG940" s="346"/>
      <c r="AH940" s="346"/>
      <c r="AI940" s="346"/>
      <c r="AJ940" s="346"/>
      <c r="AK940" s="346"/>
      <c r="AL940" s="346"/>
      <c r="AM940" s="346"/>
      <c r="AN940" s="346"/>
      <c r="AO940" s="346"/>
      <c r="AP940" s="346"/>
    </row>
    <row r="941" spans="1:42" ht="15.75">
      <c r="A941" s="385"/>
      <c r="B941" s="385"/>
      <c r="C941" s="385"/>
      <c r="D941" s="385"/>
      <c r="E941" s="385"/>
      <c r="F941" s="385"/>
      <c r="G941" s="385"/>
      <c r="H941" s="346"/>
      <c r="I941" s="346"/>
      <c r="J941" s="346"/>
      <c r="K941" s="346"/>
      <c r="L941" s="346"/>
      <c r="M941" s="346"/>
      <c r="N941" s="346"/>
      <c r="O941" s="346"/>
      <c r="P941" s="346"/>
      <c r="Q941" s="346"/>
      <c r="R941" s="346"/>
      <c r="S941" s="346"/>
      <c r="T941" s="346"/>
      <c r="U941" s="388"/>
      <c r="V941" s="346"/>
      <c r="W941" s="346"/>
      <c r="X941" s="346"/>
      <c r="Y941" s="346"/>
      <c r="Z941" s="346"/>
      <c r="AA941" s="346"/>
      <c r="AB941" s="346"/>
      <c r="AC941" s="346"/>
      <c r="AD941" s="346"/>
      <c r="AE941" s="346"/>
      <c r="AF941" s="346"/>
      <c r="AG941" s="346"/>
      <c r="AH941" s="346"/>
      <c r="AI941" s="346"/>
      <c r="AJ941" s="346"/>
      <c r="AK941" s="346"/>
      <c r="AL941" s="346"/>
      <c r="AM941" s="346"/>
      <c r="AN941" s="346"/>
      <c r="AO941" s="346"/>
      <c r="AP941" s="346"/>
    </row>
    <row r="942" spans="1:42" ht="15.75">
      <c r="A942" s="385"/>
      <c r="B942" s="385"/>
      <c r="C942" s="385"/>
      <c r="D942" s="385"/>
      <c r="E942" s="385"/>
      <c r="F942" s="385"/>
      <c r="G942" s="385"/>
      <c r="H942" s="346"/>
      <c r="I942" s="346"/>
      <c r="J942" s="346"/>
      <c r="K942" s="346"/>
      <c r="L942" s="346"/>
      <c r="M942" s="346"/>
      <c r="N942" s="346"/>
      <c r="O942" s="346"/>
      <c r="P942" s="346"/>
      <c r="Q942" s="346"/>
      <c r="R942" s="346"/>
      <c r="S942" s="346"/>
      <c r="T942" s="346"/>
      <c r="U942" s="388"/>
      <c r="V942" s="346"/>
      <c r="W942" s="346"/>
      <c r="X942" s="346"/>
      <c r="Y942" s="346"/>
      <c r="Z942" s="346"/>
      <c r="AA942" s="346"/>
      <c r="AB942" s="346"/>
      <c r="AC942" s="346"/>
      <c r="AD942" s="346"/>
      <c r="AE942" s="346"/>
      <c r="AF942" s="346"/>
      <c r="AG942" s="346"/>
      <c r="AH942" s="346"/>
      <c r="AI942" s="346"/>
      <c r="AJ942" s="346"/>
      <c r="AK942" s="346"/>
      <c r="AL942" s="346"/>
      <c r="AM942" s="346"/>
      <c r="AN942" s="346"/>
      <c r="AO942" s="346"/>
      <c r="AP942" s="346"/>
    </row>
    <row r="943" spans="1:42" ht="15.75">
      <c r="A943" s="385"/>
      <c r="B943" s="385"/>
      <c r="C943" s="385"/>
      <c r="D943" s="385"/>
      <c r="E943" s="385"/>
      <c r="F943" s="385"/>
      <c r="G943" s="385"/>
      <c r="H943" s="346"/>
      <c r="I943" s="346"/>
      <c r="J943" s="346"/>
      <c r="K943" s="346"/>
      <c r="L943" s="346"/>
      <c r="M943" s="346"/>
      <c r="N943" s="346"/>
      <c r="O943" s="346"/>
      <c r="P943" s="346"/>
      <c r="Q943" s="346"/>
      <c r="R943" s="346"/>
      <c r="S943" s="346"/>
      <c r="T943" s="346"/>
      <c r="U943" s="388"/>
      <c r="V943" s="346"/>
      <c r="W943" s="346"/>
      <c r="X943" s="346"/>
      <c r="Y943" s="346"/>
      <c r="Z943" s="346"/>
      <c r="AA943" s="346"/>
      <c r="AB943" s="346"/>
      <c r="AC943" s="346"/>
      <c r="AD943" s="346"/>
      <c r="AE943" s="346"/>
      <c r="AF943" s="346"/>
      <c r="AG943" s="346"/>
      <c r="AH943" s="346"/>
      <c r="AI943" s="346"/>
      <c r="AJ943" s="346"/>
      <c r="AK943" s="346"/>
      <c r="AL943" s="346"/>
      <c r="AM943" s="346"/>
      <c r="AN943" s="346"/>
      <c r="AO943" s="346"/>
      <c r="AP943" s="346"/>
    </row>
    <row r="944" spans="1:42" ht="15.75">
      <c r="A944" s="385"/>
      <c r="B944" s="385"/>
      <c r="C944" s="385"/>
      <c r="D944" s="385"/>
      <c r="E944" s="385"/>
      <c r="F944" s="385"/>
      <c r="G944" s="385"/>
      <c r="H944" s="346"/>
      <c r="I944" s="346"/>
      <c r="J944" s="346"/>
      <c r="K944" s="346"/>
      <c r="L944" s="346"/>
      <c r="M944" s="346"/>
      <c r="N944" s="346"/>
      <c r="O944" s="346"/>
      <c r="P944" s="346"/>
      <c r="Q944" s="346"/>
      <c r="R944" s="346"/>
      <c r="S944" s="346"/>
      <c r="T944" s="346"/>
      <c r="U944" s="388"/>
      <c r="V944" s="346"/>
      <c r="W944" s="346"/>
      <c r="X944" s="346"/>
      <c r="Y944" s="346"/>
      <c r="Z944" s="346"/>
      <c r="AA944" s="346"/>
      <c r="AB944" s="346"/>
      <c r="AC944" s="346"/>
      <c r="AD944" s="346"/>
      <c r="AE944" s="346"/>
      <c r="AF944" s="346"/>
      <c r="AG944" s="346"/>
      <c r="AH944" s="346"/>
      <c r="AI944" s="346"/>
      <c r="AJ944" s="346"/>
      <c r="AK944" s="346"/>
      <c r="AL944" s="346"/>
      <c r="AM944" s="346"/>
      <c r="AN944" s="346"/>
      <c r="AO944" s="346"/>
      <c r="AP944" s="346"/>
    </row>
    <row r="945" spans="1:42" ht="15.75">
      <c r="A945" s="385"/>
      <c r="B945" s="385"/>
      <c r="C945" s="385"/>
      <c r="D945" s="385"/>
      <c r="E945" s="385"/>
      <c r="F945" s="385"/>
      <c r="G945" s="385"/>
      <c r="H945" s="346"/>
      <c r="I945" s="346"/>
      <c r="J945" s="346"/>
      <c r="K945" s="346"/>
      <c r="L945" s="346"/>
      <c r="M945" s="346"/>
      <c r="N945" s="346"/>
      <c r="O945" s="346"/>
      <c r="P945" s="346"/>
      <c r="Q945" s="346"/>
      <c r="R945" s="346"/>
      <c r="S945" s="346"/>
      <c r="T945" s="346"/>
      <c r="U945" s="388"/>
      <c r="V945" s="346"/>
      <c r="W945" s="346"/>
      <c r="X945" s="346"/>
      <c r="Y945" s="346"/>
      <c r="Z945" s="346"/>
      <c r="AA945" s="346"/>
      <c r="AB945" s="346"/>
      <c r="AC945" s="346"/>
      <c r="AD945" s="346"/>
      <c r="AE945" s="346"/>
      <c r="AF945" s="346"/>
      <c r="AG945" s="346"/>
      <c r="AH945" s="346"/>
      <c r="AI945" s="346"/>
      <c r="AJ945" s="346"/>
      <c r="AK945" s="346"/>
      <c r="AL945" s="346"/>
      <c r="AM945" s="346"/>
      <c r="AN945" s="346"/>
      <c r="AO945" s="346"/>
      <c r="AP945" s="346"/>
    </row>
    <row r="946" spans="1:42" ht="15.75">
      <c r="A946" s="385"/>
      <c r="B946" s="385"/>
      <c r="C946" s="385"/>
      <c r="D946" s="385"/>
      <c r="E946" s="385"/>
      <c r="F946" s="385"/>
      <c r="G946" s="385"/>
      <c r="H946" s="346"/>
      <c r="I946" s="346"/>
      <c r="J946" s="346"/>
      <c r="K946" s="346"/>
      <c r="L946" s="346"/>
      <c r="M946" s="346"/>
      <c r="N946" s="346"/>
      <c r="O946" s="346"/>
      <c r="P946" s="346"/>
      <c r="Q946" s="346"/>
      <c r="R946" s="346"/>
      <c r="S946" s="346"/>
      <c r="T946" s="346"/>
      <c r="U946" s="388"/>
      <c r="V946" s="346"/>
      <c r="W946" s="346"/>
      <c r="X946" s="346"/>
      <c r="Y946" s="346"/>
      <c r="Z946" s="346"/>
      <c r="AA946" s="346"/>
      <c r="AB946" s="346"/>
      <c r="AC946" s="346"/>
      <c r="AD946" s="346"/>
      <c r="AE946" s="346"/>
      <c r="AF946" s="346"/>
      <c r="AG946" s="346"/>
      <c r="AH946" s="346"/>
      <c r="AI946" s="346"/>
      <c r="AJ946" s="346"/>
      <c r="AK946" s="346"/>
      <c r="AL946" s="346"/>
      <c r="AM946" s="346"/>
      <c r="AN946" s="346"/>
      <c r="AO946" s="346"/>
      <c r="AP946" s="346"/>
    </row>
    <row r="947" spans="1:42" ht="15.75">
      <c r="A947" s="385"/>
      <c r="B947" s="385"/>
      <c r="C947" s="385"/>
      <c r="D947" s="385"/>
      <c r="E947" s="385"/>
      <c r="F947" s="385"/>
      <c r="G947" s="385"/>
      <c r="H947" s="346"/>
      <c r="I947" s="346"/>
      <c r="J947" s="346"/>
      <c r="K947" s="346"/>
      <c r="L947" s="346"/>
      <c r="M947" s="346"/>
      <c r="N947" s="346"/>
      <c r="O947" s="346"/>
      <c r="P947" s="346"/>
      <c r="Q947" s="346"/>
      <c r="R947" s="346"/>
      <c r="S947" s="346"/>
      <c r="T947" s="346"/>
      <c r="U947" s="388"/>
      <c r="V947" s="346"/>
      <c r="W947" s="346"/>
      <c r="X947" s="346"/>
      <c r="Y947" s="346"/>
      <c r="Z947" s="346"/>
      <c r="AA947" s="346"/>
      <c r="AB947" s="346"/>
      <c r="AC947" s="346"/>
      <c r="AD947" s="346"/>
      <c r="AE947" s="346"/>
      <c r="AF947" s="346"/>
      <c r="AG947" s="346"/>
      <c r="AH947" s="346"/>
      <c r="AI947" s="346"/>
      <c r="AJ947" s="346"/>
      <c r="AK947" s="346"/>
      <c r="AL947" s="346"/>
      <c r="AM947" s="346"/>
      <c r="AN947" s="346"/>
      <c r="AO947" s="346"/>
      <c r="AP947" s="346"/>
    </row>
    <row r="948" spans="1:42" ht="15.75">
      <c r="A948" s="385"/>
      <c r="B948" s="385"/>
      <c r="C948" s="385"/>
      <c r="D948" s="385"/>
      <c r="E948" s="385"/>
      <c r="F948" s="385"/>
      <c r="G948" s="385"/>
      <c r="H948" s="346"/>
      <c r="I948" s="346"/>
      <c r="J948" s="346"/>
      <c r="K948" s="346"/>
      <c r="L948" s="346"/>
      <c r="M948" s="346"/>
      <c r="N948" s="346"/>
      <c r="O948" s="346"/>
      <c r="P948" s="346"/>
      <c r="Q948" s="346"/>
      <c r="R948" s="346"/>
      <c r="S948" s="346"/>
      <c r="T948" s="346"/>
      <c r="U948" s="388"/>
      <c r="V948" s="346"/>
      <c r="W948" s="346"/>
      <c r="X948" s="346"/>
      <c r="Y948" s="346"/>
      <c r="Z948" s="346"/>
      <c r="AA948" s="346"/>
      <c r="AB948" s="346"/>
      <c r="AC948" s="346"/>
      <c r="AD948" s="346"/>
      <c r="AE948" s="346"/>
      <c r="AF948" s="346"/>
      <c r="AG948" s="346"/>
      <c r="AH948" s="346"/>
      <c r="AI948" s="346"/>
      <c r="AJ948" s="346"/>
      <c r="AK948" s="346"/>
      <c r="AL948" s="346"/>
      <c r="AM948" s="346"/>
      <c r="AN948" s="346"/>
      <c r="AO948" s="346"/>
      <c r="AP948" s="346"/>
    </row>
    <row r="949" spans="1:42" ht="15.75">
      <c r="A949" s="385"/>
      <c r="B949" s="385"/>
      <c r="C949" s="385"/>
      <c r="D949" s="385"/>
      <c r="E949" s="385"/>
      <c r="F949" s="385"/>
      <c r="G949" s="385"/>
      <c r="H949" s="346"/>
      <c r="I949" s="346"/>
      <c r="J949" s="346"/>
      <c r="K949" s="346"/>
      <c r="L949" s="346"/>
      <c r="M949" s="346"/>
      <c r="N949" s="346"/>
      <c r="O949" s="346"/>
      <c r="P949" s="346"/>
      <c r="Q949" s="346"/>
      <c r="R949" s="346"/>
      <c r="S949" s="346"/>
      <c r="T949" s="346"/>
      <c r="U949" s="388"/>
      <c r="V949" s="346"/>
      <c r="W949" s="346"/>
      <c r="X949" s="346"/>
      <c r="Y949" s="346"/>
      <c r="Z949" s="346"/>
      <c r="AA949" s="346"/>
      <c r="AB949" s="346"/>
      <c r="AC949" s="346"/>
      <c r="AD949" s="346"/>
      <c r="AE949" s="346"/>
      <c r="AF949" s="346"/>
      <c r="AG949" s="346"/>
      <c r="AH949" s="346"/>
      <c r="AI949" s="346"/>
      <c r="AJ949" s="346"/>
      <c r="AK949" s="346"/>
      <c r="AL949" s="346"/>
      <c r="AM949" s="346"/>
      <c r="AN949" s="346"/>
      <c r="AO949" s="346"/>
      <c r="AP949" s="346"/>
    </row>
    <row r="950" spans="1:42" ht="15.75">
      <c r="A950" s="385"/>
      <c r="B950" s="385"/>
      <c r="C950" s="385"/>
      <c r="D950" s="385"/>
      <c r="E950" s="385"/>
      <c r="F950" s="385"/>
      <c r="G950" s="385"/>
      <c r="H950" s="346"/>
      <c r="I950" s="346"/>
      <c r="J950" s="346"/>
      <c r="K950" s="346"/>
      <c r="L950" s="346"/>
      <c r="M950" s="346"/>
      <c r="N950" s="346"/>
      <c r="O950" s="346"/>
      <c r="P950" s="346"/>
      <c r="Q950" s="346"/>
      <c r="R950" s="346"/>
      <c r="S950" s="346"/>
      <c r="T950" s="346"/>
      <c r="U950" s="388"/>
      <c r="V950" s="346"/>
      <c r="W950" s="346"/>
      <c r="X950" s="346"/>
      <c r="Y950" s="346"/>
      <c r="Z950" s="346"/>
      <c r="AA950" s="346"/>
      <c r="AB950" s="346"/>
      <c r="AC950" s="346"/>
      <c r="AD950" s="346"/>
      <c r="AE950" s="346"/>
      <c r="AF950" s="346"/>
      <c r="AG950" s="346"/>
      <c r="AH950" s="346"/>
      <c r="AI950" s="346"/>
      <c r="AJ950" s="346"/>
      <c r="AK950" s="346"/>
      <c r="AL950" s="346"/>
      <c r="AM950" s="346"/>
      <c r="AN950" s="346"/>
      <c r="AO950" s="346"/>
      <c r="AP950" s="346"/>
    </row>
    <row r="951" spans="1:42" ht="15.75">
      <c r="A951" s="385"/>
      <c r="B951" s="385"/>
      <c r="C951" s="385"/>
      <c r="D951" s="385"/>
      <c r="E951" s="385"/>
      <c r="F951" s="385"/>
      <c r="G951" s="385"/>
      <c r="H951" s="346"/>
      <c r="I951" s="346"/>
      <c r="J951" s="346"/>
      <c r="K951" s="346"/>
      <c r="L951" s="346"/>
      <c r="M951" s="346"/>
      <c r="N951" s="346"/>
      <c r="O951" s="346"/>
      <c r="P951" s="346"/>
      <c r="Q951" s="346"/>
      <c r="R951" s="346"/>
      <c r="S951" s="346"/>
      <c r="T951" s="346"/>
      <c r="U951" s="388"/>
      <c r="V951" s="346"/>
      <c r="W951" s="346"/>
      <c r="X951" s="346"/>
      <c r="Y951" s="346"/>
      <c r="Z951" s="346"/>
      <c r="AA951" s="346"/>
      <c r="AB951" s="346"/>
      <c r="AC951" s="346"/>
      <c r="AD951" s="346"/>
      <c r="AE951" s="346"/>
      <c r="AF951" s="346"/>
      <c r="AG951" s="346"/>
      <c r="AH951" s="346"/>
      <c r="AI951" s="346"/>
      <c r="AJ951" s="346"/>
      <c r="AK951" s="346"/>
      <c r="AL951" s="346"/>
      <c r="AM951" s="346"/>
      <c r="AN951" s="346"/>
      <c r="AO951" s="346"/>
      <c r="AP951" s="346"/>
    </row>
    <row r="952" spans="1:42" ht="15.75">
      <c r="A952" s="385"/>
      <c r="B952" s="385"/>
      <c r="C952" s="385"/>
      <c r="D952" s="385"/>
      <c r="E952" s="385"/>
      <c r="F952" s="385"/>
      <c r="G952" s="385"/>
      <c r="H952" s="346"/>
      <c r="I952" s="346"/>
      <c r="J952" s="346"/>
      <c r="K952" s="346"/>
      <c r="L952" s="346"/>
      <c r="M952" s="346"/>
      <c r="N952" s="346"/>
      <c r="O952" s="346"/>
      <c r="P952" s="346"/>
      <c r="Q952" s="346"/>
      <c r="R952" s="346"/>
      <c r="S952" s="346"/>
      <c r="T952" s="346"/>
      <c r="U952" s="388"/>
      <c r="V952" s="346"/>
      <c r="W952" s="346"/>
      <c r="X952" s="346"/>
      <c r="Y952" s="346"/>
      <c r="Z952" s="346"/>
      <c r="AA952" s="346"/>
      <c r="AB952" s="346"/>
      <c r="AC952" s="346"/>
      <c r="AD952" s="346"/>
      <c r="AE952" s="346"/>
      <c r="AF952" s="346"/>
      <c r="AG952" s="346"/>
      <c r="AH952" s="346"/>
      <c r="AI952" s="346"/>
      <c r="AJ952" s="346"/>
      <c r="AK952" s="346"/>
      <c r="AL952" s="346"/>
      <c r="AM952" s="346"/>
      <c r="AN952" s="346"/>
      <c r="AO952" s="346"/>
      <c r="AP952" s="346"/>
    </row>
    <row r="953" spans="1:42" ht="15.75">
      <c r="A953" s="385"/>
      <c r="B953" s="385"/>
      <c r="C953" s="385"/>
      <c r="D953" s="385"/>
      <c r="E953" s="385"/>
      <c r="F953" s="385"/>
      <c r="G953" s="385"/>
      <c r="H953" s="346"/>
      <c r="I953" s="346"/>
      <c r="J953" s="346"/>
      <c r="K953" s="346"/>
      <c r="L953" s="346"/>
      <c r="M953" s="346"/>
      <c r="N953" s="346"/>
      <c r="O953" s="346"/>
      <c r="P953" s="346"/>
      <c r="Q953" s="346"/>
      <c r="R953" s="346"/>
      <c r="S953" s="346"/>
      <c r="T953" s="346"/>
      <c r="U953" s="388"/>
      <c r="V953" s="346"/>
      <c r="W953" s="346"/>
      <c r="X953" s="346"/>
      <c r="Y953" s="346"/>
      <c r="Z953" s="346"/>
      <c r="AA953" s="346"/>
      <c r="AB953" s="346"/>
      <c r="AC953" s="346"/>
      <c r="AD953" s="346"/>
      <c r="AE953" s="346"/>
      <c r="AF953" s="346"/>
      <c r="AG953" s="346"/>
      <c r="AH953" s="346"/>
      <c r="AI953" s="346"/>
      <c r="AJ953" s="346"/>
      <c r="AK953" s="346"/>
      <c r="AL953" s="346"/>
      <c r="AM953" s="346"/>
      <c r="AN953" s="346"/>
      <c r="AO953" s="346"/>
      <c r="AP953" s="346"/>
    </row>
    <row r="954" spans="1:42" ht="15.75">
      <c r="A954" s="385"/>
      <c r="B954" s="385"/>
      <c r="C954" s="385"/>
      <c r="D954" s="385"/>
      <c r="E954" s="385"/>
      <c r="F954" s="385"/>
      <c r="G954" s="385"/>
      <c r="H954" s="346"/>
      <c r="I954" s="346"/>
      <c r="J954" s="346"/>
      <c r="K954" s="346"/>
      <c r="L954" s="346"/>
      <c r="M954" s="346"/>
      <c r="N954" s="346"/>
      <c r="O954" s="346"/>
      <c r="P954" s="346"/>
      <c r="Q954" s="346"/>
      <c r="R954" s="346"/>
      <c r="S954" s="346"/>
      <c r="T954" s="346"/>
      <c r="U954" s="388"/>
      <c r="V954" s="346"/>
      <c r="W954" s="346"/>
      <c r="X954" s="346"/>
      <c r="Y954" s="346"/>
      <c r="Z954" s="346"/>
      <c r="AA954" s="346"/>
      <c r="AB954" s="346"/>
      <c r="AC954" s="346"/>
      <c r="AD954" s="346"/>
      <c r="AE954" s="346"/>
      <c r="AF954" s="346"/>
      <c r="AG954" s="346"/>
      <c r="AH954" s="346"/>
      <c r="AI954" s="346"/>
      <c r="AJ954" s="346"/>
      <c r="AK954" s="346"/>
      <c r="AL954" s="346"/>
      <c r="AM954" s="346"/>
      <c r="AN954" s="346"/>
      <c r="AO954" s="346"/>
      <c r="AP954" s="346"/>
    </row>
    <row r="955" spans="1:42" ht="15.75">
      <c r="A955" s="385"/>
      <c r="B955" s="385"/>
      <c r="C955" s="385"/>
      <c r="D955" s="385"/>
      <c r="E955" s="385"/>
      <c r="F955" s="385"/>
      <c r="G955" s="385"/>
      <c r="H955" s="346"/>
      <c r="I955" s="346"/>
      <c r="J955" s="346"/>
      <c r="K955" s="346"/>
      <c r="L955" s="346"/>
      <c r="M955" s="346"/>
      <c r="N955" s="346"/>
      <c r="O955" s="346"/>
      <c r="P955" s="346"/>
      <c r="Q955" s="346"/>
      <c r="R955" s="346"/>
      <c r="S955" s="346"/>
      <c r="T955" s="346"/>
      <c r="U955" s="388"/>
      <c r="V955" s="346"/>
      <c r="W955" s="346"/>
      <c r="X955" s="346"/>
      <c r="Y955" s="346"/>
      <c r="Z955" s="346"/>
      <c r="AA955" s="346"/>
      <c r="AB955" s="346"/>
      <c r="AC955" s="346"/>
      <c r="AD955" s="346"/>
      <c r="AE955" s="346"/>
      <c r="AF955" s="346"/>
      <c r="AG955" s="346"/>
      <c r="AH955" s="346"/>
      <c r="AI955" s="346"/>
      <c r="AJ955" s="346"/>
      <c r="AK955" s="346"/>
      <c r="AL955" s="346"/>
      <c r="AM955" s="346"/>
      <c r="AN955" s="346"/>
      <c r="AO955" s="346"/>
      <c r="AP955" s="346"/>
    </row>
    <row r="956" spans="1:42" ht="15.75">
      <c r="A956" s="385"/>
      <c r="B956" s="385"/>
      <c r="C956" s="385"/>
      <c r="D956" s="385"/>
      <c r="E956" s="385"/>
      <c r="F956" s="385"/>
      <c r="G956" s="385"/>
      <c r="H956" s="346"/>
      <c r="I956" s="346"/>
      <c r="J956" s="346"/>
      <c r="K956" s="346"/>
      <c r="L956" s="346"/>
      <c r="M956" s="346"/>
      <c r="N956" s="346"/>
      <c r="O956" s="346"/>
      <c r="P956" s="346"/>
      <c r="Q956" s="346"/>
      <c r="R956" s="346"/>
      <c r="S956" s="346"/>
      <c r="T956" s="346"/>
      <c r="U956" s="388"/>
      <c r="V956" s="346"/>
      <c r="W956" s="346"/>
      <c r="X956" s="346"/>
      <c r="Y956" s="346"/>
      <c r="Z956" s="346"/>
      <c r="AA956" s="346"/>
      <c r="AB956" s="346"/>
      <c r="AC956" s="346"/>
      <c r="AD956" s="346"/>
      <c r="AE956" s="346"/>
      <c r="AF956" s="346"/>
      <c r="AG956" s="346"/>
      <c r="AH956" s="346"/>
      <c r="AI956" s="346"/>
      <c r="AJ956" s="346"/>
      <c r="AK956" s="346"/>
      <c r="AL956" s="346"/>
      <c r="AM956" s="346"/>
      <c r="AN956" s="346"/>
      <c r="AO956" s="346"/>
      <c r="AP956" s="346"/>
    </row>
    <row r="957" spans="1:42" ht="15.75">
      <c r="A957" s="385"/>
      <c r="B957" s="385"/>
      <c r="C957" s="385"/>
      <c r="D957" s="385"/>
      <c r="E957" s="385"/>
      <c r="F957" s="385"/>
      <c r="G957" s="385"/>
      <c r="H957" s="346"/>
      <c r="I957" s="346"/>
      <c r="J957" s="346"/>
      <c r="K957" s="346"/>
      <c r="L957" s="346"/>
      <c r="M957" s="346"/>
      <c r="N957" s="346"/>
      <c r="O957" s="346"/>
      <c r="P957" s="346"/>
      <c r="Q957" s="346"/>
      <c r="R957" s="346"/>
      <c r="S957" s="346"/>
      <c r="T957" s="346"/>
      <c r="U957" s="388"/>
      <c r="V957" s="346"/>
      <c r="W957" s="346"/>
      <c r="X957" s="346"/>
      <c r="Y957" s="346"/>
      <c r="Z957" s="346"/>
      <c r="AA957" s="346"/>
      <c r="AB957" s="346"/>
      <c r="AC957" s="346"/>
      <c r="AD957" s="346"/>
      <c r="AE957" s="346"/>
      <c r="AF957" s="346"/>
      <c r="AG957" s="346"/>
      <c r="AH957" s="346"/>
      <c r="AI957" s="346"/>
      <c r="AJ957" s="346"/>
      <c r="AK957" s="346"/>
      <c r="AL957" s="346"/>
      <c r="AM957" s="346"/>
      <c r="AN957" s="346"/>
      <c r="AO957" s="346"/>
      <c r="AP957" s="346"/>
    </row>
    <row r="958" spans="1:42" ht="15.75">
      <c r="A958" s="385"/>
      <c r="B958" s="385"/>
      <c r="C958" s="385"/>
      <c r="D958" s="385"/>
      <c r="E958" s="385"/>
      <c r="F958" s="385"/>
      <c r="G958" s="385"/>
      <c r="H958" s="346"/>
      <c r="I958" s="346"/>
      <c r="J958" s="346"/>
      <c r="K958" s="346"/>
      <c r="L958" s="346"/>
      <c r="M958" s="346"/>
      <c r="N958" s="346"/>
      <c r="O958" s="346"/>
      <c r="P958" s="346"/>
      <c r="Q958" s="346"/>
      <c r="R958" s="346"/>
      <c r="S958" s="346"/>
      <c r="T958" s="346"/>
      <c r="U958" s="388"/>
      <c r="V958" s="346"/>
      <c r="W958" s="346"/>
      <c r="X958" s="346"/>
      <c r="Y958" s="346"/>
      <c r="Z958" s="346"/>
      <c r="AA958" s="346"/>
      <c r="AB958" s="346"/>
      <c r="AC958" s="346"/>
      <c r="AD958" s="346"/>
      <c r="AE958" s="346"/>
      <c r="AF958" s="346"/>
      <c r="AG958" s="346"/>
      <c r="AH958" s="346"/>
      <c r="AI958" s="346"/>
      <c r="AJ958" s="346"/>
      <c r="AK958" s="346"/>
      <c r="AL958" s="346"/>
      <c r="AM958" s="346"/>
      <c r="AN958" s="346"/>
      <c r="AO958" s="346"/>
      <c r="AP958" s="346"/>
    </row>
    <row r="959" spans="1:42" ht="15.75">
      <c r="A959" s="385"/>
      <c r="B959" s="385"/>
      <c r="C959" s="385"/>
      <c r="D959" s="385"/>
      <c r="E959" s="385"/>
      <c r="F959" s="385"/>
      <c r="G959" s="385"/>
      <c r="H959" s="346"/>
      <c r="I959" s="346"/>
      <c r="J959" s="346"/>
      <c r="K959" s="346"/>
      <c r="L959" s="346"/>
      <c r="M959" s="346"/>
      <c r="N959" s="346"/>
      <c r="O959" s="346"/>
      <c r="P959" s="346"/>
      <c r="Q959" s="346"/>
      <c r="R959" s="346"/>
      <c r="S959" s="346"/>
      <c r="T959" s="346"/>
      <c r="U959" s="388"/>
      <c r="V959" s="346"/>
      <c r="W959" s="346"/>
      <c r="X959" s="346"/>
      <c r="Y959" s="346"/>
      <c r="Z959" s="346"/>
      <c r="AA959" s="346"/>
      <c r="AB959" s="346"/>
      <c r="AC959" s="346"/>
      <c r="AD959" s="346"/>
      <c r="AE959" s="346"/>
      <c r="AF959" s="346"/>
      <c r="AG959" s="346"/>
      <c r="AH959" s="346"/>
      <c r="AI959" s="346"/>
      <c r="AJ959" s="346"/>
      <c r="AK959" s="346"/>
      <c r="AL959" s="346"/>
      <c r="AM959" s="346"/>
      <c r="AN959" s="346"/>
      <c r="AO959" s="346"/>
      <c r="AP959" s="346"/>
    </row>
    <row r="960" spans="1:42" ht="15.75">
      <c r="A960" s="385"/>
      <c r="B960" s="385"/>
      <c r="C960" s="385"/>
      <c r="D960" s="385"/>
      <c r="E960" s="385"/>
      <c r="F960" s="385"/>
      <c r="G960" s="385"/>
      <c r="H960" s="346"/>
      <c r="I960" s="346"/>
      <c r="J960" s="346"/>
      <c r="K960" s="346"/>
      <c r="L960" s="346"/>
      <c r="M960" s="346"/>
      <c r="N960" s="346"/>
      <c r="O960" s="346"/>
      <c r="P960" s="346"/>
      <c r="Q960" s="346"/>
      <c r="R960" s="346"/>
      <c r="S960" s="346"/>
      <c r="T960" s="346"/>
      <c r="U960" s="388"/>
      <c r="V960" s="346"/>
      <c r="W960" s="346"/>
      <c r="X960" s="346"/>
      <c r="Y960" s="346"/>
      <c r="Z960" s="346"/>
      <c r="AA960" s="346"/>
      <c r="AB960" s="346"/>
      <c r="AC960" s="346"/>
      <c r="AD960" s="346"/>
      <c r="AE960" s="346"/>
      <c r="AF960" s="346"/>
      <c r="AG960" s="346"/>
      <c r="AH960" s="346"/>
      <c r="AI960" s="346"/>
      <c r="AJ960" s="346"/>
      <c r="AK960" s="346"/>
      <c r="AL960" s="346"/>
      <c r="AM960" s="346"/>
      <c r="AN960" s="346"/>
      <c r="AO960" s="346"/>
      <c r="AP960" s="346"/>
    </row>
    <row r="961" spans="1:42" ht="15.75">
      <c r="A961" s="385"/>
      <c r="B961" s="385"/>
      <c r="C961" s="385"/>
      <c r="D961" s="385"/>
      <c r="E961" s="385"/>
      <c r="F961" s="385"/>
      <c r="G961" s="385"/>
      <c r="H961" s="346"/>
      <c r="I961" s="346"/>
      <c r="J961" s="346"/>
      <c r="K961" s="346"/>
      <c r="L961" s="346"/>
      <c r="M961" s="346"/>
      <c r="N961" s="346"/>
      <c r="O961" s="346"/>
      <c r="P961" s="346"/>
      <c r="Q961" s="346"/>
      <c r="R961" s="346"/>
      <c r="S961" s="346"/>
      <c r="T961" s="346"/>
      <c r="U961" s="388"/>
      <c r="V961" s="346"/>
      <c r="W961" s="346"/>
      <c r="X961" s="346"/>
      <c r="Y961" s="346"/>
      <c r="Z961" s="346"/>
      <c r="AA961" s="346"/>
      <c r="AB961" s="346"/>
      <c r="AC961" s="346"/>
      <c r="AD961" s="346"/>
      <c r="AE961" s="346"/>
      <c r="AF961" s="346"/>
      <c r="AG961" s="346"/>
      <c r="AH961" s="346"/>
      <c r="AI961" s="346"/>
      <c r="AJ961" s="346"/>
      <c r="AK961" s="346"/>
      <c r="AL961" s="346"/>
      <c r="AM961" s="346"/>
      <c r="AN961" s="346"/>
      <c r="AO961" s="346"/>
      <c r="AP961" s="346"/>
    </row>
    <row r="962" spans="1:42" ht="15.75">
      <c r="A962" s="385"/>
      <c r="B962" s="385"/>
      <c r="C962" s="385"/>
      <c r="D962" s="385"/>
      <c r="E962" s="385"/>
      <c r="F962" s="385"/>
      <c r="G962" s="385"/>
      <c r="H962" s="346"/>
      <c r="I962" s="346"/>
      <c r="J962" s="346"/>
      <c r="K962" s="346"/>
      <c r="L962" s="346"/>
      <c r="M962" s="346"/>
      <c r="N962" s="346"/>
      <c r="O962" s="346"/>
      <c r="P962" s="346"/>
      <c r="Q962" s="346"/>
      <c r="R962" s="346"/>
      <c r="S962" s="346"/>
      <c r="T962" s="346"/>
      <c r="U962" s="388"/>
      <c r="V962" s="346"/>
      <c r="W962" s="346"/>
      <c r="X962" s="346"/>
      <c r="Y962" s="346"/>
      <c r="Z962" s="346"/>
      <c r="AA962" s="346"/>
      <c r="AB962" s="346"/>
      <c r="AC962" s="346"/>
      <c r="AD962" s="346"/>
      <c r="AE962" s="346"/>
      <c r="AF962" s="346"/>
      <c r="AG962" s="346"/>
      <c r="AH962" s="346"/>
      <c r="AI962" s="346"/>
      <c r="AJ962" s="346"/>
      <c r="AK962" s="346"/>
      <c r="AL962" s="346"/>
      <c r="AM962" s="346"/>
      <c r="AN962" s="346"/>
      <c r="AO962" s="346"/>
      <c r="AP962" s="346"/>
    </row>
    <row r="963" spans="1:42" ht="15.75">
      <c r="A963" s="385"/>
      <c r="B963" s="385"/>
      <c r="C963" s="385"/>
      <c r="D963" s="385"/>
      <c r="E963" s="385"/>
      <c r="F963" s="385"/>
      <c r="G963" s="385"/>
      <c r="H963" s="346"/>
      <c r="I963" s="346"/>
      <c r="J963" s="346"/>
      <c r="K963" s="346"/>
      <c r="L963" s="346"/>
      <c r="M963" s="346"/>
      <c r="N963" s="346"/>
      <c r="O963" s="346"/>
      <c r="P963" s="346"/>
      <c r="Q963" s="346"/>
      <c r="R963" s="346"/>
      <c r="S963" s="346"/>
      <c r="T963" s="346"/>
      <c r="U963" s="388"/>
      <c r="V963" s="346"/>
      <c r="W963" s="346"/>
      <c r="X963" s="346"/>
      <c r="Y963" s="346"/>
      <c r="Z963" s="346"/>
      <c r="AA963" s="346"/>
      <c r="AB963" s="346"/>
      <c r="AC963" s="346"/>
      <c r="AD963" s="346"/>
      <c r="AE963" s="346"/>
      <c r="AF963" s="346"/>
      <c r="AG963" s="346"/>
      <c r="AH963" s="346"/>
      <c r="AI963" s="346"/>
      <c r="AJ963" s="346"/>
      <c r="AK963" s="346"/>
      <c r="AL963" s="346"/>
      <c r="AM963" s="346"/>
      <c r="AN963" s="346"/>
      <c r="AO963" s="346"/>
      <c r="AP963" s="346"/>
    </row>
    <row r="964" spans="1:42" ht="15.75">
      <c r="A964" s="385"/>
      <c r="B964" s="385"/>
      <c r="C964" s="385"/>
      <c r="D964" s="385"/>
      <c r="E964" s="385"/>
      <c r="F964" s="385"/>
      <c r="G964" s="385"/>
      <c r="H964" s="346"/>
      <c r="I964" s="346"/>
      <c r="J964" s="346"/>
      <c r="K964" s="346"/>
      <c r="L964" s="346"/>
      <c r="M964" s="346"/>
      <c r="N964" s="346"/>
      <c r="O964" s="346"/>
      <c r="P964" s="346"/>
      <c r="Q964" s="346"/>
      <c r="R964" s="346"/>
      <c r="S964" s="346"/>
      <c r="T964" s="346"/>
      <c r="U964" s="388"/>
      <c r="V964" s="346"/>
      <c r="W964" s="346"/>
      <c r="X964" s="346"/>
      <c r="Y964" s="346"/>
      <c r="Z964" s="346"/>
      <c r="AA964" s="346"/>
      <c r="AB964" s="346"/>
      <c r="AC964" s="346"/>
      <c r="AD964" s="346"/>
      <c r="AE964" s="346"/>
      <c r="AF964" s="346"/>
      <c r="AG964" s="346"/>
      <c r="AH964" s="346"/>
      <c r="AI964" s="346"/>
      <c r="AJ964" s="346"/>
      <c r="AK964" s="346"/>
      <c r="AL964" s="346"/>
      <c r="AM964" s="346"/>
      <c r="AN964" s="346"/>
      <c r="AO964" s="346"/>
      <c r="AP964" s="346"/>
    </row>
    <row r="965" spans="1:42" ht="15.75">
      <c r="A965" s="385"/>
      <c r="B965" s="385"/>
      <c r="C965" s="385"/>
      <c r="D965" s="385"/>
      <c r="E965" s="385"/>
      <c r="F965" s="385"/>
      <c r="G965" s="385"/>
      <c r="H965" s="346"/>
      <c r="I965" s="346"/>
      <c r="J965" s="346"/>
      <c r="K965" s="346"/>
      <c r="L965" s="346"/>
      <c r="M965" s="346"/>
      <c r="N965" s="346"/>
      <c r="O965" s="346"/>
      <c r="P965" s="346"/>
      <c r="Q965" s="346"/>
      <c r="R965" s="346"/>
      <c r="S965" s="346"/>
      <c r="T965" s="346"/>
      <c r="U965" s="388"/>
      <c r="V965" s="346"/>
      <c r="W965" s="346"/>
      <c r="X965" s="346"/>
      <c r="Y965" s="346"/>
      <c r="Z965" s="346"/>
      <c r="AA965" s="346"/>
      <c r="AB965" s="346"/>
      <c r="AC965" s="346"/>
      <c r="AD965" s="346"/>
      <c r="AE965" s="346"/>
      <c r="AF965" s="346"/>
      <c r="AG965" s="346"/>
      <c r="AH965" s="346"/>
      <c r="AI965" s="346"/>
      <c r="AJ965" s="346"/>
      <c r="AK965" s="346"/>
      <c r="AL965" s="346"/>
      <c r="AM965" s="346"/>
      <c r="AN965" s="346"/>
      <c r="AO965" s="346"/>
      <c r="AP965" s="346"/>
    </row>
    <row r="966" spans="1:42" ht="15.75">
      <c r="A966" s="385"/>
      <c r="B966" s="385"/>
      <c r="C966" s="385"/>
      <c r="D966" s="385"/>
      <c r="E966" s="385"/>
      <c r="F966" s="385"/>
      <c r="G966" s="385"/>
      <c r="H966" s="346"/>
      <c r="I966" s="346"/>
      <c r="J966" s="346"/>
      <c r="K966" s="346"/>
      <c r="L966" s="346"/>
      <c r="M966" s="346"/>
      <c r="N966" s="346"/>
      <c r="O966" s="346"/>
      <c r="P966" s="346"/>
      <c r="Q966" s="346"/>
      <c r="R966" s="346"/>
      <c r="S966" s="346"/>
      <c r="T966" s="346"/>
      <c r="U966" s="388"/>
      <c r="V966" s="346"/>
      <c r="W966" s="346"/>
      <c r="X966" s="346"/>
      <c r="Y966" s="346"/>
      <c r="Z966" s="346"/>
      <c r="AA966" s="346"/>
      <c r="AB966" s="346"/>
      <c r="AC966" s="346"/>
      <c r="AD966" s="346"/>
      <c r="AE966" s="346"/>
      <c r="AF966" s="346"/>
      <c r="AG966" s="346"/>
      <c r="AH966" s="346"/>
      <c r="AI966" s="346"/>
      <c r="AJ966" s="346"/>
      <c r="AK966" s="346"/>
      <c r="AL966" s="346"/>
      <c r="AM966" s="346"/>
      <c r="AN966" s="346"/>
      <c r="AO966" s="346"/>
      <c r="AP966" s="346"/>
    </row>
    <row r="967" spans="1:42" ht="15.75">
      <c r="A967" s="385"/>
      <c r="B967" s="385"/>
      <c r="C967" s="385"/>
      <c r="D967" s="385"/>
      <c r="E967" s="385"/>
      <c r="F967" s="385"/>
      <c r="G967" s="385"/>
      <c r="H967" s="346"/>
      <c r="I967" s="346"/>
      <c r="J967" s="346"/>
      <c r="K967" s="346"/>
      <c r="L967" s="346"/>
      <c r="M967" s="346"/>
      <c r="N967" s="346"/>
      <c r="O967" s="346"/>
      <c r="P967" s="346"/>
      <c r="Q967" s="346"/>
      <c r="R967" s="346"/>
      <c r="S967" s="346"/>
      <c r="T967" s="346"/>
      <c r="U967" s="388"/>
      <c r="V967" s="346"/>
      <c r="W967" s="346"/>
      <c r="X967" s="346"/>
      <c r="Y967" s="346"/>
      <c r="Z967" s="346"/>
      <c r="AA967" s="346"/>
      <c r="AB967" s="346"/>
      <c r="AC967" s="346"/>
      <c r="AD967" s="346"/>
      <c r="AE967" s="346"/>
      <c r="AF967" s="346"/>
      <c r="AG967" s="346"/>
      <c r="AH967" s="346"/>
      <c r="AI967" s="346"/>
      <c r="AJ967" s="346"/>
      <c r="AK967" s="346"/>
      <c r="AL967" s="346"/>
      <c r="AM967" s="346"/>
      <c r="AN967" s="346"/>
      <c r="AO967" s="346"/>
      <c r="AP967" s="346"/>
    </row>
    <row r="968" spans="1:42" ht="15.75">
      <c r="A968" s="385"/>
      <c r="B968" s="385"/>
      <c r="C968" s="385"/>
      <c r="D968" s="385"/>
      <c r="E968" s="385"/>
      <c r="F968" s="385"/>
      <c r="G968" s="385"/>
      <c r="H968" s="346"/>
      <c r="I968" s="346"/>
      <c r="J968" s="346"/>
      <c r="K968" s="346"/>
      <c r="L968" s="346"/>
      <c r="M968" s="346"/>
      <c r="N968" s="346"/>
      <c r="O968" s="346"/>
      <c r="P968" s="346"/>
      <c r="Q968" s="346"/>
      <c r="R968" s="346"/>
      <c r="S968" s="346"/>
      <c r="T968" s="346"/>
      <c r="U968" s="388"/>
      <c r="V968" s="346"/>
      <c r="W968" s="346"/>
      <c r="X968" s="346"/>
      <c r="Y968" s="346"/>
      <c r="Z968" s="346"/>
      <c r="AA968" s="346"/>
      <c r="AB968" s="346"/>
      <c r="AC968" s="346"/>
      <c r="AD968" s="346"/>
      <c r="AE968" s="346"/>
      <c r="AF968" s="346"/>
      <c r="AG968" s="346"/>
      <c r="AH968" s="346"/>
      <c r="AI968" s="346"/>
      <c r="AJ968" s="346"/>
      <c r="AK968" s="346"/>
      <c r="AL968" s="346"/>
      <c r="AM968" s="346"/>
      <c r="AN968" s="346"/>
      <c r="AO968" s="346"/>
      <c r="AP968" s="346"/>
    </row>
    <row r="969" spans="1:42" ht="15.75">
      <c r="A969" s="385"/>
      <c r="B969" s="385"/>
      <c r="C969" s="385"/>
      <c r="D969" s="385"/>
      <c r="E969" s="385"/>
      <c r="F969" s="385"/>
      <c r="G969" s="385"/>
      <c r="H969" s="346"/>
      <c r="I969" s="346"/>
      <c r="J969" s="346"/>
      <c r="K969" s="346"/>
      <c r="L969" s="346"/>
      <c r="M969" s="346"/>
      <c r="N969" s="346"/>
      <c r="O969" s="346"/>
      <c r="P969" s="346"/>
      <c r="Q969" s="346"/>
      <c r="R969" s="346"/>
      <c r="S969" s="346"/>
      <c r="T969" s="346"/>
      <c r="U969" s="388"/>
      <c r="V969" s="346"/>
      <c r="W969" s="346"/>
      <c r="X969" s="346"/>
      <c r="Y969" s="346"/>
      <c r="Z969" s="346"/>
      <c r="AA969" s="346"/>
      <c r="AB969" s="346"/>
      <c r="AC969" s="346"/>
      <c r="AD969" s="346"/>
      <c r="AE969" s="346"/>
      <c r="AF969" s="346"/>
      <c r="AG969" s="346"/>
      <c r="AH969" s="346"/>
      <c r="AI969" s="346"/>
      <c r="AJ969" s="346"/>
      <c r="AK969" s="346"/>
      <c r="AL969" s="346"/>
      <c r="AM969" s="346"/>
      <c r="AN969" s="346"/>
      <c r="AO969" s="346"/>
      <c r="AP969" s="346"/>
    </row>
    <row r="970" spans="1:42" ht="15.75">
      <c r="A970" s="385"/>
      <c r="B970" s="385"/>
      <c r="C970" s="385"/>
      <c r="D970" s="385"/>
      <c r="E970" s="385"/>
      <c r="F970" s="385"/>
      <c r="G970" s="385"/>
      <c r="H970" s="346"/>
      <c r="I970" s="346"/>
      <c r="J970" s="346"/>
      <c r="K970" s="346"/>
      <c r="L970" s="346"/>
      <c r="M970" s="346"/>
      <c r="N970" s="346"/>
      <c r="O970" s="346"/>
      <c r="P970" s="346"/>
      <c r="Q970" s="346"/>
      <c r="R970" s="346"/>
      <c r="S970" s="346"/>
      <c r="T970" s="346"/>
      <c r="U970" s="388"/>
      <c r="V970" s="346"/>
      <c r="W970" s="346"/>
      <c r="X970" s="346"/>
      <c r="Y970" s="346"/>
      <c r="Z970" s="346"/>
      <c r="AA970" s="346"/>
      <c r="AB970" s="346"/>
      <c r="AC970" s="346"/>
      <c r="AD970" s="346"/>
      <c r="AE970" s="346"/>
      <c r="AF970" s="346"/>
      <c r="AG970" s="346"/>
      <c r="AH970" s="346"/>
      <c r="AI970" s="346"/>
      <c r="AJ970" s="346"/>
      <c r="AK970" s="346"/>
      <c r="AL970" s="346"/>
      <c r="AM970" s="346"/>
      <c r="AN970" s="346"/>
      <c r="AO970" s="346"/>
      <c r="AP970" s="346"/>
    </row>
    <row r="971" spans="1:42" ht="15.75">
      <c r="A971" s="385"/>
      <c r="B971" s="385"/>
      <c r="C971" s="385"/>
      <c r="D971" s="385"/>
      <c r="E971" s="385"/>
      <c r="F971" s="385"/>
      <c r="G971" s="385"/>
      <c r="H971" s="346"/>
      <c r="I971" s="346"/>
      <c r="J971" s="346"/>
      <c r="K971" s="346"/>
      <c r="L971" s="346"/>
      <c r="M971" s="346"/>
      <c r="N971" s="346"/>
      <c r="O971" s="346"/>
      <c r="P971" s="346"/>
      <c r="Q971" s="346"/>
      <c r="R971" s="346"/>
      <c r="S971" s="346"/>
      <c r="T971" s="346"/>
      <c r="U971" s="388"/>
      <c r="V971" s="346"/>
      <c r="W971" s="346"/>
      <c r="X971" s="346"/>
      <c r="Y971" s="346"/>
      <c r="Z971" s="346"/>
      <c r="AA971" s="346"/>
      <c r="AB971" s="346"/>
      <c r="AC971" s="346"/>
      <c r="AD971" s="346"/>
      <c r="AE971" s="346"/>
      <c r="AF971" s="346"/>
      <c r="AG971" s="346"/>
      <c r="AH971" s="346"/>
      <c r="AI971" s="346"/>
      <c r="AJ971" s="346"/>
      <c r="AK971" s="346"/>
      <c r="AL971" s="346"/>
      <c r="AM971" s="346"/>
      <c r="AN971" s="346"/>
      <c r="AO971" s="346"/>
      <c r="AP971" s="346"/>
    </row>
    <row r="972" spans="1:42" ht="15.75">
      <c r="A972" s="385"/>
      <c r="B972" s="385"/>
      <c r="C972" s="385"/>
      <c r="D972" s="385"/>
      <c r="E972" s="385"/>
      <c r="F972" s="385"/>
      <c r="G972" s="385"/>
      <c r="H972" s="346"/>
      <c r="I972" s="346"/>
      <c r="J972" s="346"/>
      <c r="K972" s="346"/>
      <c r="L972" s="346"/>
      <c r="M972" s="346"/>
      <c r="N972" s="346"/>
      <c r="O972" s="346"/>
      <c r="P972" s="346"/>
      <c r="Q972" s="346"/>
      <c r="R972" s="346"/>
      <c r="S972" s="346"/>
      <c r="T972" s="346"/>
      <c r="U972" s="388"/>
      <c r="V972" s="346"/>
      <c r="W972" s="346"/>
      <c r="X972" s="346"/>
      <c r="Y972" s="346"/>
      <c r="Z972" s="346"/>
      <c r="AA972" s="346"/>
      <c r="AB972" s="346"/>
      <c r="AC972" s="346"/>
      <c r="AD972" s="346"/>
      <c r="AE972" s="346"/>
      <c r="AF972" s="346"/>
      <c r="AG972" s="346"/>
      <c r="AH972" s="346"/>
      <c r="AI972" s="346"/>
      <c r="AJ972" s="346"/>
      <c r="AK972" s="346"/>
      <c r="AL972" s="346"/>
      <c r="AM972" s="346"/>
      <c r="AN972" s="346"/>
      <c r="AO972" s="346"/>
      <c r="AP972" s="346"/>
    </row>
    <row r="973" spans="1:42" ht="15.75">
      <c r="A973" s="385"/>
      <c r="B973" s="385"/>
      <c r="C973" s="385"/>
      <c r="D973" s="385"/>
      <c r="E973" s="385"/>
      <c r="F973" s="385"/>
      <c r="G973" s="385"/>
      <c r="H973" s="346"/>
      <c r="I973" s="346"/>
      <c r="J973" s="346"/>
      <c r="K973" s="346"/>
      <c r="L973" s="346"/>
      <c r="M973" s="346"/>
      <c r="N973" s="346"/>
      <c r="O973" s="346"/>
      <c r="P973" s="346"/>
      <c r="Q973" s="346"/>
      <c r="R973" s="346"/>
      <c r="S973" s="346"/>
      <c r="T973" s="346"/>
      <c r="U973" s="388"/>
      <c r="V973" s="346"/>
      <c r="W973" s="346"/>
      <c r="X973" s="346"/>
      <c r="Y973" s="346"/>
      <c r="Z973" s="346"/>
      <c r="AA973" s="346"/>
      <c r="AB973" s="346"/>
      <c r="AC973" s="346"/>
      <c r="AD973" s="346"/>
      <c r="AE973" s="346"/>
      <c r="AF973" s="346"/>
      <c r="AG973" s="346"/>
      <c r="AH973" s="346"/>
      <c r="AI973" s="346"/>
      <c r="AJ973" s="346"/>
      <c r="AK973" s="346"/>
      <c r="AL973" s="346"/>
      <c r="AM973" s="346"/>
      <c r="AN973" s="346"/>
      <c r="AO973" s="346"/>
      <c r="AP973" s="346"/>
    </row>
    <row r="974" spans="1:42" ht="15.75">
      <c r="A974" s="385"/>
      <c r="B974" s="385"/>
      <c r="C974" s="385"/>
      <c r="D974" s="385"/>
      <c r="E974" s="385"/>
      <c r="F974" s="385"/>
      <c r="G974" s="385"/>
      <c r="H974" s="346"/>
      <c r="I974" s="346"/>
      <c r="J974" s="346"/>
      <c r="K974" s="346"/>
      <c r="L974" s="346"/>
      <c r="M974" s="346"/>
      <c r="N974" s="346"/>
      <c r="O974" s="346"/>
      <c r="P974" s="346"/>
      <c r="Q974" s="346"/>
      <c r="R974" s="346"/>
      <c r="S974" s="346"/>
      <c r="T974" s="346"/>
      <c r="U974" s="388"/>
      <c r="V974" s="346"/>
      <c r="W974" s="346"/>
      <c r="X974" s="346"/>
      <c r="Y974" s="346"/>
      <c r="Z974" s="346"/>
      <c r="AA974" s="346"/>
      <c r="AB974" s="346"/>
      <c r="AC974" s="346"/>
      <c r="AD974" s="346"/>
      <c r="AE974" s="346"/>
      <c r="AF974" s="346"/>
      <c r="AG974" s="346"/>
      <c r="AH974" s="346"/>
      <c r="AI974" s="346"/>
      <c r="AJ974" s="346"/>
      <c r="AK974" s="346"/>
      <c r="AL974" s="346"/>
      <c r="AM974" s="346"/>
      <c r="AN974" s="346"/>
      <c r="AO974" s="346"/>
      <c r="AP974" s="346"/>
    </row>
    <row r="975" spans="1:42" ht="15.75">
      <c r="A975" s="385"/>
      <c r="B975" s="385"/>
      <c r="C975" s="385"/>
      <c r="D975" s="385"/>
      <c r="E975" s="385"/>
      <c r="F975" s="385"/>
      <c r="G975" s="385"/>
      <c r="H975" s="346"/>
      <c r="I975" s="346"/>
      <c r="J975" s="346"/>
      <c r="K975" s="346"/>
      <c r="L975" s="346"/>
      <c r="M975" s="346"/>
      <c r="N975" s="346"/>
      <c r="O975" s="346"/>
      <c r="P975" s="346"/>
      <c r="Q975" s="346"/>
      <c r="R975" s="346"/>
      <c r="S975" s="346"/>
      <c r="T975" s="346"/>
      <c r="U975" s="388"/>
      <c r="V975" s="346"/>
      <c r="W975" s="346"/>
      <c r="X975" s="346"/>
      <c r="Y975" s="346"/>
      <c r="Z975" s="346"/>
      <c r="AA975" s="346"/>
      <c r="AB975" s="346"/>
      <c r="AC975" s="346"/>
      <c r="AD975" s="346"/>
      <c r="AE975" s="346"/>
      <c r="AF975" s="346"/>
      <c r="AG975" s="346"/>
      <c r="AH975" s="346"/>
      <c r="AI975" s="346"/>
      <c r="AJ975" s="346"/>
      <c r="AK975" s="346"/>
      <c r="AL975" s="346"/>
      <c r="AM975" s="346"/>
      <c r="AN975" s="346"/>
      <c r="AO975" s="346"/>
      <c r="AP975" s="346"/>
    </row>
    <row r="976" spans="1:42" ht="15.75">
      <c r="A976" s="385"/>
      <c r="B976" s="385"/>
      <c r="C976" s="385"/>
      <c r="D976" s="385"/>
      <c r="E976" s="385"/>
      <c r="F976" s="385"/>
      <c r="G976" s="385"/>
      <c r="H976" s="346"/>
      <c r="I976" s="346"/>
      <c r="J976" s="346"/>
      <c r="K976" s="346"/>
      <c r="L976" s="346"/>
      <c r="M976" s="346"/>
      <c r="N976" s="346"/>
      <c r="O976" s="346"/>
      <c r="P976" s="346"/>
      <c r="Q976" s="346"/>
      <c r="R976" s="346"/>
      <c r="S976" s="346"/>
      <c r="T976" s="346"/>
      <c r="U976" s="388"/>
      <c r="V976" s="346"/>
      <c r="W976" s="346"/>
      <c r="X976" s="346"/>
      <c r="Y976" s="346"/>
      <c r="Z976" s="346"/>
      <c r="AA976" s="346"/>
      <c r="AB976" s="346"/>
      <c r="AC976" s="346"/>
      <c r="AD976" s="346"/>
      <c r="AE976" s="346"/>
      <c r="AF976" s="346"/>
      <c r="AG976" s="346"/>
      <c r="AH976" s="346"/>
      <c r="AI976" s="346"/>
      <c r="AJ976" s="346"/>
      <c r="AK976" s="346"/>
      <c r="AL976" s="346"/>
      <c r="AM976" s="346"/>
      <c r="AN976" s="346"/>
      <c r="AO976" s="346"/>
      <c r="AP976" s="346"/>
    </row>
    <row r="977" spans="1:42" ht="15.75">
      <c r="A977" s="385"/>
      <c r="B977" s="385"/>
      <c r="C977" s="385"/>
      <c r="D977" s="385"/>
      <c r="E977" s="385"/>
      <c r="F977" s="385"/>
      <c r="G977" s="385"/>
      <c r="H977" s="346"/>
      <c r="I977" s="346"/>
      <c r="J977" s="346"/>
      <c r="K977" s="346"/>
      <c r="L977" s="346"/>
      <c r="M977" s="346"/>
      <c r="N977" s="346"/>
      <c r="O977" s="346"/>
      <c r="P977" s="346"/>
      <c r="Q977" s="346"/>
      <c r="R977" s="346"/>
      <c r="S977" s="346"/>
      <c r="T977" s="346"/>
      <c r="U977" s="388"/>
      <c r="V977" s="346"/>
      <c r="W977" s="346"/>
      <c r="X977" s="346"/>
      <c r="Y977" s="346"/>
      <c r="Z977" s="346"/>
      <c r="AA977" s="346"/>
      <c r="AB977" s="346"/>
      <c r="AC977" s="346"/>
      <c r="AD977" s="346"/>
      <c r="AE977" s="346"/>
      <c r="AF977" s="346"/>
      <c r="AG977" s="346"/>
      <c r="AH977" s="346"/>
      <c r="AI977" s="346"/>
      <c r="AJ977" s="346"/>
      <c r="AK977" s="346"/>
      <c r="AL977" s="346"/>
      <c r="AM977" s="346"/>
      <c r="AN977" s="346"/>
      <c r="AO977" s="346"/>
      <c r="AP977" s="346"/>
    </row>
    <row r="978" spans="1:42" ht="15.75">
      <c r="A978" s="385"/>
      <c r="B978" s="385"/>
      <c r="C978" s="385"/>
      <c r="D978" s="385"/>
      <c r="E978" s="385"/>
      <c r="F978" s="385"/>
      <c r="G978" s="385"/>
      <c r="H978" s="346"/>
      <c r="I978" s="346"/>
      <c r="J978" s="346"/>
      <c r="K978" s="346"/>
      <c r="L978" s="346"/>
      <c r="M978" s="346"/>
      <c r="N978" s="346"/>
      <c r="O978" s="346"/>
      <c r="P978" s="346"/>
      <c r="Q978" s="346"/>
      <c r="R978" s="346"/>
      <c r="S978" s="346"/>
      <c r="T978" s="346"/>
      <c r="U978" s="388"/>
      <c r="V978" s="346"/>
      <c r="W978" s="346"/>
      <c r="X978" s="346"/>
      <c r="Y978" s="346"/>
      <c r="Z978" s="346"/>
      <c r="AA978" s="346"/>
      <c r="AB978" s="346"/>
      <c r="AC978" s="346"/>
      <c r="AD978" s="346"/>
      <c r="AE978" s="346"/>
      <c r="AF978" s="346"/>
      <c r="AG978" s="346"/>
      <c r="AH978" s="346"/>
      <c r="AI978" s="346"/>
      <c r="AJ978" s="346"/>
      <c r="AK978" s="346"/>
      <c r="AL978" s="346"/>
      <c r="AM978" s="346"/>
      <c r="AN978" s="346"/>
      <c r="AO978" s="346"/>
      <c r="AP978" s="346"/>
    </row>
    <row r="979" spans="1:42" ht="15.75">
      <c r="A979" s="385"/>
      <c r="B979" s="385"/>
      <c r="C979" s="385"/>
      <c r="D979" s="385"/>
      <c r="E979" s="385"/>
      <c r="F979" s="385"/>
      <c r="G979" s="385"/>
      <c r="H979" s="346"/>
      <c r="I979" s="346"/>
      <c r="J979" s="346"/>
      <c r="K979" s="346"/>
      <c r="L979" s="346"/>
      <c r="M979" s="346"/>
      <c r="N979" s="346"/>
      <c r="O979" s="346"/>
      <c r="P979" s="346"/>
      <c r="Q979" s="346"/>
      <c r="R979" s="346"/>
      <c r="S979" s="346"/>
      <c r="T979" s="346"/>
      <c r="U979" s="388"/>
      <c r="V979" s="346"/>
      <c r="W979" s="346"/>
      <c r="X979" s="346"/>
      <c r="Y979" s="346"/>
      <c r="Z979" s="346"/>
      <c r="AA979" s="346"/>
      <c r="AB979" s="346"/>
      <c r="AC979" s="346"/>
      <c r="AD979" s="346"/>
      <c r="AE979" s="346"/>
      <c r="AF979" s="346"/>
      <c r="AG979" s="346"/>
      <c r="AH979" s="346"/>
      <c r="AI979" s="346"/>
      <c r="AJ979" s="346"/>
      <c r="AK979" s="346"/>
      <c r="AL979" s="346"/>
      <c r="AM979" s="346"/>
      <c r="AN979" s="346"/>
      <c r="AO979" s="346"/>
      <c r="AP979" s="346"/>
    </row>
    <row r="980" spans="1:42" ht="15.75">
      <c r="A980" s="385"/>
      <c r="B980" s="385"/>
      <c r="C980" s="385"/>
      <c r="D980" s="385"/>
      <c r="E980" s="385"/>
      <c r="F980" s="385"/>
      <c r="G980" s="385"/>
      <c r="H980" s="346"/>
      <c r="I980" s="346"/>
      <c r="J980" s="346"/>
      <c r="K980" s="346"/>
      <c r="L980" s="346"/>
      <c r="M980" s="346"/>
      <c r="N980" s="346"/>
      <c r="O980" s="346"/>
      <c r="P980" s="346"/>
      <c r="Q980" s="346"/>
      <c r="R980" s="346"/>
      <c r="S980" s="346"/>
      <c r="T980" s="346"/>
      <c r="U980" s="388"/>
      <c r="V980" s="346"/>
      <c r="W980" s="346"/>
      <c r="X980" s="346"/>
      <c r="Y980" s="346"/>
      <c r="Z980" s="346"/>
      <c r="AA980" s="346"/>
      <c r="AB980" s="346"/>
      <c r="AC980" s="346"/>
      <c r="AD980" s="346"/>
      <c r="AE980" s="346"/>
      <c r="AF980" s="346"/>
      <c r="AG980" s="346"/>
      <c r="AH980" s="346"/>
      <c r="AI980" s="346"/>
      <c r="AJ980" s="346"/>
      <c r="AK980" s="346"/>
      <c r="AL980" s="346"/>
      <c r="AM980" s="346"/>
      <c r="AN980" s="346"/>
      <c r="AO980" s="346"/>
      <c r="AP980" s="346"/>
    </row>
    <row r="981" spans="1:42" ht="15.75">
      <c r="A981" s="385"/>
      <c r="B981" s="385"/>
      <c r="C981" s="385"/>
      <c r="D981" s="385"/>
      <c r="E981" s="385"/>
      <c r="F981" s="385"/>
      <c r="G981" s="385"/>
      <c r="H981" s="346"/>
      <c r="I981" s="346"/>
      <c r="J981" s="346"/>
      <c r="K981" s="346"/>
      <c r="L981" s="346"/>
      <c r="M981" s="346"/>
      <c r="N981" s="346"/>
      <c r="O981" s="346"/>
      <c r="P981" s="346"/>
      <c r="Q981" s="346"/>
      <c r="R981" s="346"/>
      <c r="S981" s="346"/>
      <c r="T981" s="346"/>
      <c r="U981" s="388"/>
      <c r="V981" s="346"/>
      <c r="W981" s="346"/>
      <c r="X981" s="346"/>
      <c r="Y981" s="346"/>
      <c r="Z981" s="346"/>
      <c r="AA981" s="346"/>
      <c r="AB981" s="346"/>
      <c r="AC981" s="346"/>
      <c r="AD981" s="346"/>
      <c r="AE981" s="346"/>
      <c r="AF981" s="346"/>
      <c r="AG981" s="346"/>
      <c r="AH981" s="346"/>
      <c r="AI981" s="346"/>
      <c r="AJ981" s="346"/>
      <c r="AK981" s="346"/>
      <c r="AL981" s="346"/>
      <c r="AM981" s="346"/>
      <c r="AN981" s="346"/>
      <c r="AO981" s="346"/>
      <c r="AP981" s="346"/>
    </row>
    <row r="982" spans="1:42" ht="15.75">
      <c r="A982" s="385"/>
      <c r="B982" s="385"/>
      <c r="C982" s="385"/>
      <c r="D982" s="385"/>
      <c r="E982" s="385"/>
      <c r="F982" s="385"/>
      <c r="G982" s="385"/>
      <c r="H982" s="346"/>
      <c r="I982" s="346"/>
      <c r="J982" s="346"/>
      <c r="K982" s="346"/>
      <c r="L982" s="346"/>
      <c r="M982" s="346"/>
      <c r="N982" s="346"/>
      <c r="O982" s="346"/>
      <c r="P982" s="346"/>
      <c r="Q982" s="346"/>
      <c r="R982" s="346"/>
      <c r="S982" s="346"/>
      <c r="T982" s="346"/>
      <c r="U982" s="388"/>
      <c r="V982" s="346"/>
      <c r="W982" s="346"/>
      <c r="X982" s="346"/>
      <c r="Y982" s="346"/>
      <c r="Z982" s="346"/>
      <c r="AA982" s="346"/>
      <c r="AB982" s="346"/>
      <c r="AC982" s="346"/>
      <c r="AD982" s="346"/>
      <c r="AE982" s="346"/>
      <c r="AF982" s="346"/>
      <c r="AG982" s="346"/>
      <c r="AH982" s="346"/>
      <c r="AI982" s="346"/>
      <c r="AJ982" s="346"/>
      <c r="AK982" s="346"/>
      <c r="AL982" s="346"/>
      <c r="AM982" s="346"/>
      <c r="AN982" s="346"/>
      <c r="AO982" s="346"/>
      <c r="AP982" s="346"/>
    </row>
    <row r="983" spans="1:42" ht="15.75">
      <c r="A983" s="385"/>
      <c r="B983" s="385"/>
      <c r="C983" s="385"/>
      <c r="D983" s="385"/>
      <c r="E983" s="385"/>
      <c r="F983" s="385"/>
      <c r="G983" s="385"/>
      <c r="H983" s="346"/>
      <c r="I983" s="346"/>
      <c r="J983" s="346"/>
      <c r="K983" s="346"/>
      <c r="L983" s="346"/>
      <c r="M983" s="346"/>
      <c r="N983" s="346"/>
      <c r="O983" s="346"/>
      <c r="P983" s="346"/>
      <c r="Q983" s="346"/>
      <c r="R983" s="346"/>
      <c r="S983" s="346"/>
      <c r="T983" s="346"/>
      <c r="U983" s="388"/>
      <c r="V983" s="346"/>
      <c r="W983" s="346"/>
      <c r="X983" s="346"/>
      <c r="Y983" s="346"/>
      <c r="Z983" s="346"/>
      <c r="AA983" s="346"/>
      <c r="AB983" s="346"/>
      <c r="AC983" s="346"/>
      <c r="AD983" s="346"/>
      <c r="AE983" s="346"/>
      <c r="AF983" s="346"/>
      <c r="AG983" s="346"/>
      <c r="AH983" s="346"/>
      <c r="AI983" s="346"/>
      <c r="AJ983" s="346"/>
      <c r="AK983" s="346"/>
      <c r="AL983" s="346"/>
      <c r="AM983" s="346"/>
      <c r="AN983" s="346"/>
      <c r="AO983" s="346"/>
      <c r="AP983" s="346"/>
    </row>
    <row r="984" spans="1:42" ht="15.75">
      <c r="A984" s="385"/>
      <c r="B984" s="385"/>
      <c r="C984" s="385"/>
      <c r="D984" s="385"/>
      <c r="E984" s="385"/>
      <c r="F984" s="385"/>
      <c r="G984" s="385"/>
      <c r="H984" s="346"/>
      <c r="I984" s="346"/>
      <c r="J984" s="346"/>
      <c r="K984" s="346"/>
      <c r="L984" s="346"/>
      <c r="M984" s="346"/>
      <c r="N984" s="346"/>
      <c r="O984" s="346"/>
      <c r="P984" s="346"/>
      <c r="Q984" s="346"/>
      <c r="R984" s="346"/>
      <c r="S984" s="346"/>
      <c r="T984" s="346"/>
      <c r="U984" s="388"/>
      <c r="V984" s="346"/>
      <c r="W984" s="346"/>
      <c r="X984" s="346"/>
      <c r="Y984" s="346"/>
      <c r="Z984" s="346"/>
      <c r="AA984" s="346"/>
      <c r="AB984" s="346"/>
      <c r="AC984" s="346"/>
      <c r="AD984" s="346"/>
      <c r="AE984" s="346"/>
      <c r="AF984" s="346"/>
      <c r="AG984" s="346"/>
      <c r="AH984" s="346"/>
      <c r="AI984" s="346"/>
      <c r="AJ984" s="346"/>
      <c r="AK984" s="346"/>
      <c r="AL984" s="346"/>
      <c r="AM984" s="346"/>
      <c r="AN984" s="346"/>
      <c r="AO984" s="346"/>
      <c r="AP984" s="346"/>
    </row>
    <row r="985" spans="1:42" ht="15.75">
      <c r="A985" s="385"/>
      <c r="B985" s="385"/>
      <c r="C985" s="385"/>
      <c r="D985" s="385"/>
      <c r="E985" s="385"/>
      <c r="F985" s="385"/>
      <c r="G985" s="385"/>
      <c r="H985" s="346"/>
      <c r="I985" s="346"/>
      <c r="J985" s="346"/>
      <c r="K985" s="346"/>
      <c r="L985" s="346"/>
      <c r="M985" s="346"/>
      <c r="N985" s="346"/>
      <c r="O985" s="346"/>
      <c r="P985" s="346"/>
      <c r="Q985" s="346"/>
      <c r="R985" s="346"/>
      <c r="S985" s="346"/>
      <c r="T985" s="346"/>
      <c r="U985" s="388"/>
      <c r="V985" s="346"/>
      <c r="W985" s="346"/>
      <c r="X985" s="346"/>
      <c r="Y985" s="346"/>
      <c r="Z985" s="346"/>
      <c r="AA985" s="346"/>
      <c r="AB985" s="346"/>
      <c r="AC985" s="346"/>
      <c r="AD985" s="346"/>
      <c r="AE985" s="346"/>
      <c r="AF985" s="346"/>
      <c r="AG985" s="346"/>
      <c r="AH985" s="346"/>
      <c r="AI985" s="346"/>
      <c r="AJ985" s="346"/>
      <c r="AK985" s="346"/>
      <c r="AL985" s="346"/>
      <c r="AM985" s="346"/>
      <c r="AN985" s="346"/>
      <c r="AO985" s="346"/>
      <c r="AP985" s="346"/>
    </row>
    <row r="986" spans="1:42" ht="15.75">
      <c r="A986" s="385"/>
      <c r="B986" s="385"/>
      <c r="C986" s="385"/>
      <c r="D986" s="385"/>
      <c r="E986" s="385"/>
      <c r="F986" s="385"/>
      <c r="G986" s="385"/>
      <c r="H986" s="346"/>
      <c r="I986" s="346"/>
      <c r="J986" s="346"/>
      <c r="K986" s="346"/>
      <c r="L986" s="346"/>
      <c r="M986" s="346"/>
      <c r="N986" s="346"/>
      <c r="O986" s="346"/>
      <c r="P986" s="346"/>
      <c r="Q986" s="346"/>
      <c r="R986" s="346"/>
      <c r="S986" s="346"/>
      <c r="T986" s="346"/>
      <c r="U986" s="388"/>
      <c r="V986" s="346"/>
      <c r="W986" s="346"/>
      <c r="X986" s="346"/>
      <c r="Y986" s="346"/>
      <c r="Z986" s="346"/>
      <c r="AA986" s="346"/>
      <c r="AB986" s="346"/>
      <c r="AC986" s="346"/>
      <c r="AD986" s="346"/>
      <c r="AE986" s="346"/>
      <c r="AF986" s="346"/>
      <c r="AG986" s="346"/>
      <c r="AH986" s="346"/>
      <c r="AI986" s="346"/>
      <c r="AJ986" s="346"/>
      <c r="AK986" s="346"/>
      <c r="AL986" s="346"/>
      <c r="AM986" s="346"/>
      <c r="AN986" s="346"/>
      <c r="AO986" s="346"/>
      <c r="AP986" s="346"/>
    </row>
    <row r="987" spans="1:42" ht="15.75">
      <c r="A987" s="385"/>
      <c r="B987" s="385"/>
      <c r="C987" s="385"/>
      <c r="D987" s="385"/>
      <c r="E987" s="385"/>
      <c r="F987" s="385"/>
      <c r="G987" s="385"/>
      <c r="H987" s="346"/>
      <c r="I987" s="346"/>
      <c r="J987" s="346"/>
      <c r="K987" s="346"/>
      <c r="L987" s="346"/>
      <c r="M987" s="346"/>
      <c r="N987" s="346"/>
      <c r="O987" s="346"/>
      <c r="P987" s="346"/>
      <c r="Q987" s="346"/>
      <c r="R987" s="346"/>
      <c r="S987" s="346"/>
      <c r="T987" s="346"/>
      <c r="U987" s="388"/>
      <c r="V987" s="346"/>
      <c r="W987" s="346"/>
      <c r="X987" s="346"/>
      <c r="Y987" s="346"/>
      <c r="Z987" s="346"/>
      <c r="AA987" s="346"/>
      <c r="AB987" s="346"/>
      <c r="AC987" s="346"/>
      <c r="AD987" s="346"/>
      <c r="AE987" s="346"/>
      <c r="AF987" s="346"/>
      <c r="AG987" s="346"/>
      <c r="AH987" s="346"/>
      <c r="AI987" s="346"/>
      <c r="AJ987" s="346"/>
      <c r="AK987" s="346"/>
      <c r="AL987" s="346"/>
      <c r="AM987" s="346"/>
      <c r="AN987" s="346"/>
      <c r="AO987" s="346"/>
      <c r="AP987" s="346"/>
    </row>
    <row r="988" spans="1:42" ht="15.75">
      <c r="A988" s="385"/>
      <c r="B988" s="385"/>
      <c r="C988" s="385"/>
      <c r="D988" s="385"/>
      <c r="E988" s="385"/>
      <c r="F988" s="385"/>
      <c r="G988" s="385"/>
      <c r="H988" s="346"/>
      <c r="I988" s="346"/>
      <c r="J988" s="346"/>
      <c r="K988" s="346"/>
      <c r="L988" s="346"/>
      <c r="M988" s="346"/>
      <c r="N988" s="346"/>
      <c r="O988" s="346"/>
      <c r="P988" s="346"/>
      <c r="Q988" s="346"/>
      <c r="R988" s="346"/>
      <c r="S988" s="346"/>
      <c r="T988" s="346"/>
      <c r="U988" s="388"/>
      <c r="V988" s="346"/>
      <c r="W988" s="346"/>
      <c r="X988" s="346"/>
      <c r="Y988" s="346"/>
      <c r="Z988" s="346"/>
      <c r="AA988" s="346"/>
      <c r="AB988" s="346"/>
      <c r="AC988" s="346"/>
      <c r="AD988" s="346"/>
      <c r="AE988" s="346"/>
      <c r="AF988" s="346"/>
      <c r="AG988" s="346"/>
      <c r="AH988" s="346"/>
      <c r="AI988" s="346"/>
      <c r="AJ988" s="346"/>
      <c r="AK988" s="346"/>
      <c r="AL988" s="346"/>
      <c r="AM988" s="346"/>
      <c r="AN988" s="346"/>
      <c r="AO988" s="346"/>
      <c r="AP988" s="346"/>
    </row>
    <row r="989" spans="1:42" ht="15.75">
      <c r="A989" s="385"/>
      <c r="B989" s="385"/>
      <c r="C989" s="385"/>
      <c r="D989" s="385"/>
      <c r="E989" s="385"/>
      <c r="F989" s="385"/>
      <c r="G989" s="385"/>
      <c r="H989" s="346"/>
      <c r="I989" s="346"/>
      <c r="J989" s="346"/>
      <c r="K989" s="346"/>
      <c r="L989" s="346"/>
      <c r="M989" s="346"/>
      <c r="N989" s="346"/>
      <c r="O989" s="346"/>
      <c r="P989" s="346"/>
      <c r="Q989" s="346"/>
      <c r="R989" s="346"/>
      <c r="S989" s="346"/>
      <c r="T989" s="346"/>
      <c r="U989" s="388"/>
      <c r="V989" s="346"/>
      <c r="W989" s="346"/>
      <c r="X989" s="346"/>
      <c r="Y989" s="346"/>
      <c r="Z989" s="346"/>
      <c r="AA989" s="346"/>
      <c r="AB989" s="346"/>
      <c r="AC989" s="346"/>
      <c r="AD989" s="346"/>
      <c r="AE989" s="346"/>
      <c r="AF989" s="346"/>
      <c r="AG989" s="346"/>
      <c r="AH989" s="346"/>
      <c r="AI989" s="346"/>
      <c r="AJ989" s="346"/>
      <c r="AK989" s="346"/>
      <c r="AL989" s="346"/>
      <c r="AM989" s="346"/>
      <c r="AN989" s="346"/>
      <c r="AO989" s="346"/>
      <c r="AP989" s="346"/>
    </row>
    <row r="990" spans="1:42" ht="15.75">
      <c r="A990" s="385"/>
      <c r="B990" s="385"/>
      <c r="C990" s="385"/>
      <c r="D990" s="385"/>
      <c r="E990" s="385"/>
      <c r="F990" s="385"/>
      <c r="G990" s="385"/>
      <c r="H990" s="346"/>
      <c r="I990" s="346"/>
      <c r="J990" s="346"/>
      <c r="K990" s="346"/>
      <c r="L990" s="346"/>
      <c r="M990" s="346"/>
      <c r="N990" s="346"/>
      <c r="O990" s="346"/>
      <c r="P990" s="346"/>
      <c r="Q990" s="346"/>
      <c r="R990" s="346"/>
      <c r="S990" s="346"/>
      <c r="T990" s="346"/>
      <c r="U990" s="388"/>
      <c r="V990" s="346"/>
      <c r="W990" s="346"/>
      <c r="X990" s="346"/>
      <c r="Y990" s="346"/>
      <c r="Z990" s="346"/>
      <c r="AA990" s="346"/>
      <c r="AB990" s="346"/>
      <c r="AC990" s="346"/>
      <c r="AD990" s="346"/>
      <c r="AE990" s="346"/>
      <c r="AF990" s="346"/>
      <c r="AG990" s="346"/>
      <c r="AH990" s="346"/>
      <c r="AI990" s="346"/>
      <c r="AJ990" s="346"/>
      <c r="AK990" s="346"/>
      <c r="AL990" s="346"/>
      <c r="AM990" s="346"/>
      <c r="AN990" s="346"/>
      <c r="AO990" s="346"/>
      <c r="AP990" s="346"/>
    </row>
    <row r="991" spans="1:42" ht="15.75">
      <c r="A991" s="385"/>
      <c r="B991" s="385"/>
      <c r="C991" s="385"/>
      <c r="D991" s="385"/>
      <c r="E991" s="385"/>
      <c r="F991" s="385"/>
      <c r="G991" s="385"/>
      <c r="H991" s="346"/>
      <c r="I991" s="346"/>
      <c r="J991" s="346"/>
      <c r="K991" s="346"/>
      <c r="L991" s="346"/>
      <c r="M991" s="346"/>
      <c r="N991" s="346"/>
      <c r="O991" s="346"/>
      <c r="P991" s="346"/>
      <c r="Q991" s="346"/>
      <c r="R991" s="346"/>
      <c r="S991" s="346"/>
      <c r="T991" s="346"/>
      <c r="U991" s="388"/>
      <c r="V991" s="346"/>
      <c r="W991" s="346"/>
      <c r="X991" s="346"/>
      <c r="Y991" s="346"/>
      <c r="Z991" s="346"/>
      <c r="AA991" s="346"/>
      <c r="AB991" s="346"/>
      <c r="AC991" s="346"/>
      <c r="AD991" s="346"/>
      <c r="AE991" s="346"/>
      <c r="AF991" s="346"/>
      <c r="AG991" s="346"/>
      <c r="AH991" s="346"/>
      <c r="AI991" s="346"/>
      <c r="AJ991" s="346"/>
      <c r="AK991" s="346"/>
      <c r="AL991" s="346"/>
      <c r="AM991" s="346"/>
      <c r="AN991" s="346"/>
      <c r="AO991" s="346"/>
      <c r="AP991" s="346"/>
    </row>
    <row r="992" spans="1:42" ht="15.75">
      <c r="A992" s="385"/>
      <c r="B992" s="385"/>
      <c r="C992" s="385"/>
      <c r="D992" s="385"/>
      <c r="E992" s="385"/>
      <c r="F992" s="385"/>
      <c r="G992" s="385"/>
      <c r="H992" s="346"/>
      <c r="I992" s="346"/>
      <c r="J992" s="346"/>
      <c r="K992" s="346"/>
      <c r="L992" s="346"/>
      <c r="M992" s="346"/>
      <c r="N992" s="346"/>
      <c r="O992" s="346"/>
      <c r="P992" s="346"/>
      <c r="Q992" s="346"/>
      <c r="R992" s="346"/>
      <c r="S992" s="346"/>
      <c r="T992" s="346"/>
      <c r="U992" s="388"/>
      <c r="V992" s="346"/>
      <c r="W992" s="346"/>
      <c r="X992" s="346"/>
      <c r="Y992" s="346"/>
      <c r="Z992" s="346"/>
      <c r="AA992" s="346"/>
      <c r="AB992" s="346"/>
      <c r="AC992" s="346"/>
      <c r="AD992" s="346"/>
      <c r="AE992" s="346"/>
      <c r="AF992" s="346"/>
      <c r="AG992" s="346"/>
      <c r="AH992" s="346"/>
      <c r="AI992" s="346"/>
      <c r="AJ992" s="346"/>
      <c r="AK992" s="346"/>
      <c r="AL992" s="346"/>
      <c r="AM992" s="346"/>
      <c r="AN992" s="346"/>
      <c r="AO992" s="346"/>
      <c r="AP992" s="346"/>
    </row>
    <row r="993" spans="1:42" ht="15.75">
      <c r="A993" s="385"/>
      <c r="B993" s="385"/>
      <c r="C993" s="385"/>
      <c r="D993" s="385"/>
      <c r="E993" s="385"/>
      <c r="F993" s="385"/>
      <c r="G993" s="385"/>
      <c r="H993" s="346"/>
      <c r="I993" s="346"/>
      <c r="J993" s="346"/>
      <c r="K993" s="346"/>
      <c r="L993" s="346"/>
      <c r="M993" s="346"/>
      <c r="N993" s="346"/>
      <c r="O993" s="346"/>
      <c r="P993" s="346"/>
      <c r="Q993" s="346"/>
      <c r="R993" s="346"/>
      <c r="S993" s="346"/>
      <c r="T993" s="346"/>
      <c r="U993" s="388"/>
      <c r="V993" s="346"/>
      <c r="W993" s="346"/>
      <c r="X993" s="346"/>
      <c r="Y993" s="346"/>
      <c r="Z993" s="346"/>
      <c r="AA993" s="346"/>
      <c r="AB993" s="346"/>
      <c r="AC993" s="346"/>
      <c r="AD993" s="346"/>
      <c r="AE993" s="346"/>
      <c r="AF993" s="346"/>
      <c r="AG993" s="346"/>
      <c r="AH993" s="346"/>
      <c r="AI993" s="346"/>
      <c r="AJ993" s="346"/>
      <c r="AK993" s="346"/>
      <c r="AL993" s="346"/>
      <c r="AM993" s="346"/>
      <c r="AN993" s="346"/>
      <c r="AO993" s="346"/>
      <c r="AP993" s="346"/>
    </row>
    <row r="994" spans="1:42" ht="15.75">
      <c r="A994" s="385"/>
      <c r="B994" s="385"/>
      <c r="C994" s="385"/>
      <c r="D994" s="385"/>
      <c r="E994" s="385"/>
      <c r="F994" s="385"/>
      <c r="G994" s="385"/>
      <c r="H994" s="346"/>
      <c r="I994" s="346"/>
      <c r="J994" s="346"/>
      <c r="K994" s="346"/>
      <c r="L994" s="346"/>
      <c r="M994" s="346"/>
      <c r="N994" s="346"/>
      <c r="O994" s="346"/>
      <c r="P994" s="346"/>
      <c r="Q994" s="346"/>
      <c r="R994" s="346"/>
      <c r="S994" s="346"/>
      <c r="T994" s="346"/>
      <c r="U994" s="388"/>
      <c r="V994" s="346"/>
      <c r="W994" s="346"/>
      <c r="X994" s="346"/>
      <c r="Y994" s="346"/>
      <c r="Z994" s="346"/>
      <c r="AA994" s="346"/>
      <c r="AB994" s="346"/>
      <c r="AC994" s="346"/>
      <c r="AD994" s="346"/>
      <c r="AE994" s="346"/>
      <c r="AF994" s="346"/>
      <c r="AG994" s="346"/>
      <c r="AH994" s="346"/>
      <c r="AI994" s="346"/>
      <c r="AJ994" s="346"/>
      <c r="AK994" s="346"/>
      <c r="AL994" s="346"/>
      <c r="AM994" s="346"/>
      <c r="AN994" s="346"/>
      <c r="AO994" s="346"/>
      <c r="AP994" s="346"/>
    </row>
    <row r="995" spans="1:42" ht="15.75">
      <c r="A995" s="385"/>
      <c r="B995" s="385"/>
      <c r="C995" s="385"/>
      <c r="D995" s="385"/>
      <c r="E995" s="385"/>
      <c r="F995" s="385"/>
      <c r="G995" s="385"/>
      <c r="H995" s="346"/>
      <c r="I995" s="346"/>
      <c r="J995" s="346"/>
      <c r="K995" s="346"/>
      <c r="L995" s="346"/>
      <c r="M995" s="346"/>
      <c r="N995" s="346"/>
      <c r="O995" s="346"/>
      <c r="P995" s="346"/>
      <c r="Q995" s="346"/>
      <c r="R995" s="346"/>
      <c r="S995" s="346"/>
      <c r="T995" s="346"/>
      <c r="U995" s="388"/>
      <c r="V995" s="346"/>
      <c r="W995" s="346"/>
      <c r="X995" s="346"/>
      <c r="Y995" s="346"/>
      <c r="Z995" s="346"/>
      <c r="AA995" s="346"/>
      <c r="AB995" s="346"/>
      <c r="AC995" s="346"/>
      <c r="AD995" s="346"/>
      <c r="AE995" s="346"/>
      <c r="AF995" s="346"/>
      <c r="AG995" s="346"/>
      <c r="AH995" s="346"/>
      <c r="AI995" s="346"/>
      <c r="AJ995" s="346"/>
      <c r="AK995" s="346"/>
      <c r="AL995" s="346"/>
      <c r="AM995" s="346"/>
      <c r="AN995" s="346"/>
      <c r="AO995" s="346"/>
      <c r="AP995" s="346"/>
    </row>
    <row r="996" spans="1:42" ht="15.75">
      <c r="A996" s="385"/>
      <c r="B996" s="385"/>
      <c r="C996" s="385"/>
      <c r="D996" s="385"/>
      <c r="E996" s="385"/>
      <c r="F996" s="385"/>
      <c r="G996" s="385"/>
      <c r="H996" s="346"/>
      <c r="I996" s="346"/>
      <c r="J996" s="346"/>
      <c r="K996" s="346"/>
      <c r="L996" s="346"/>
      <c r="M996" s="346"/>
      <c r="N996" s="346"/>
      <c r="O996" s="346"/>
      <c r="P996" s="346"/>
      <c r="Q996" s="346"/>
      <c r="R996" s="346"/>
      <c r="S996" s="346"/>
      <c r="T996" s="346"/>
      <c r="U996" s="388"/>
      <c r="V996" s="346"/>
      <c r="W996" s="346"/>
      <c r="X996" s="346"/>
      <c r="Y996" s="346"/>
      <c r="Z996" s="346"/>
      <c r="AA996" s="346"/>
      <c r="AB996" s="346"/>
      <c r="AC996" s="346"/>
      <c r="AD996" s="346"/>
      <c r="AE996" s="346"/>
      <c r="AF996" s="346"/>
      <c r="AG996" s="346"/>
      <c r="AH996" s="346"/>
      <c r="AI996" s="346"/>
      <c r="AJ996" s="346"/>
      <c r="AK996" s="346"/>
      <c r="AL996" s="346"/>
      <c r="AM996" s="346"/>
      <c r="AN996" s="346"/>
      <c r="AO996" s="346"/>
      <c r="AP996" s="346"/>
    </row>
    <row r="997" spans="1:42" ht="15.75">
      <c r="A997" s="385"/>
      <c r="B997" s="385"/>
      <c r="C997" s="385"/>
      <c r="D997" s="385"/>
      <c r="E997" s="385"/>
      <c r="F997" s="385"/>
      <c r="G997" s="385"/>
      <c r="H997" s="346"/>
      <c r="I997" s="346"/>
      <c r="J997" s="346"/>
      <c r="K997" s="346"/>
      <c r="L997" s="346"/>
      <c r="M997" s="346"/>
      <c r="N997" s="346"/>
      <c r="O997" s="346"/>
      <c r="P997" s="346"/>
      <c r="Q997" s="346"/>
      <c r="R997" s="346"/>
      <c r="S997" s="346"/>
      <c r="T997" s="346"/>
      <c r="U997" s="388"/>
      <c r="V997" s="346"/>
      <c r="W997" s="346"/>
      <c r="X997" s="346"/>
      <c r="Y997" s="346"/>
      <c r="Z997" s="346"/>
      <c r="AA997" s="346"/>
      <c r="AB997" s="346"/>
      <c r="AC997" s="346"/>
      <c r="AD997" s="346"/>
      <c r="AE997" s="346"/>
      <c r="AF997" s="346"/>
      <c r="AG997" s="346"/>
      <c r="AH997" s="346"/>
      <c r="AI997" s="346"/>
      <c r="AJ997" s="346"/>
      <c r="AK997" s="346"/>
      <c r="AL997" s="346"/>
      <c r="AM997" s="346"/>
      <c r="AN997" s="346"/>
      <c r="AO997" s="346"/>
      <c r="AP997" s="346"/>
    </row>
    <row r="998" spans="1:42" ht="15.75">
      <c r="A998" s="385"/>
      <c r="B998" s="385"/>
      <c r="C998" s="385"/>
      <c r="D998" s="385"/>
      <c r="E998" s="385"/>
      <c r="F998" s="385"/>
      <c r="G998" s="385"/>
      <c r="H998" s="346"/>
      <c r="I998" s="346"/>
      <c r="J998" s="346"/>
      <c r="K998" s="346"/>
      <c r="L998" s="346"/>
      <c r="M998" s="346"/>
      <c r="N998" s="346"/>
      <c r="O998" s="346"/>
      <c r="P998" s="346"/>
      <c r="Q998" s="346"/>
      <c r="R998" s="346"/>
      <c r="S998" s="346"/>
      <c r="T998" s="346"/>
      <c r="U998" s="388"/>
      <c r="V998" s="346"/>
      <c r="W998" s="346"/>
      <c r="X998" s="346"/>
      <c r="Y998" s="346"/>
      <c r="Z998" s="346"/>
      <c r="AA998" s="346"/>
      <c r="AB998" s="346"/>
      <c r="AC998" s="346"/>
      <c r="AD998" s="346"/>
      <c r="AE998" s="346"/>
      <c r="AF998" s="346"/>
      <c r="AG998" s="346"/>
      <c r="AH998" s="346"/>
      <c r="AI998" s="346"/>
      <c r="AJ998" s="346"/>
      <c r="AK998" s="346"/>
      <c r="AL998" s="346"/>
      <c r="AM998" s="346"/>
      <c r="AN998" s="346"/>
      <c r="AO998" s="346"/>
      <c r="AP998" s="346"/>
    </row>
    <row r="999" spans="1:42" ht="15.75">
      <c r="A999" s="385"/>
      <c r="B999" s="385"/>
      <c r="C999" s="385"/>
      <c r="D999" s="385"/>
      <c r="E999" s="385"/>
      <c r="F999" s="385"/>
      <c r="G999" s="385"/>
      <c r="H999" s="346"/>
      <c r="I999" s="346"/>
      <c r="J999" s="346"/>
      <c r="K999" s="346"/>
      <c r="L999" s="346"/>
      <c r="M999" s="346"/>
      <c r="N999" s="346"/>
      <c r="O999" s="346"/>
      <c r="P999" s="346"/>
      <c r="Q999" s="346"/>
      <c r="R999" s="346"/>
      <c r="S999" s="346"/>
      <c r="T999" s="346"/>
      <c r="U999" s="388"/>
      <c r="V999" s="346"/>
      <c r="W999" s="346"/>
      <c r="X999" s="346"/>
      <c r="Y999" s="346"/>
      <c r="Z999" s="346"/>
      <c r="AA999" s="346"/>
      <c r="AB999" s="346"/>
      <c r="AC999" s="346"/>
      <c r="AD999" s="346"/>
      <c r="AE999" s="346"/>
      <c r="AF999" s="346"/>
      <c r="AG999" s="346"/>
      <c r="AH999" s="346"/>
      <c r="AI999" s="346"/>
      <c r="AJ999" s="346"/>
      <c r="AK999" s="346"/>
      <c r="AL999" s="346"/>
      <c r="AM999" s="346"/>
      <c r="AN999" s="346"/>
      <c r="AO999" s="346"/>
      <c r="AP999" s="346"/>
    </row>
    <row r="1000" spans="1:42" ht="15.75">
      <c r="A1000" s="385"/>
      <c r="B1000" s="385"/>
      <c r="C1000" s="385"/>
      <c r="D1000" s="385"/>
      <c r="E1000" s="385"/>
      <c r="F1000" s="385"/>
      <c r="G1000" s="385"/>
      <c r="H1000" s="346"/>
      <c r="I1000" s="346"/>
      <c r="J1000" s="346"/>
      <c r="K1000" s="346"/>
      <c r="L1000" s="346"/>
      <c r="M1000" s="346"/>
      <c r="N1000" s="346"/>
      <c r="O1000" s="346"/>
      <c r="P1000" s="346"/>
      <c r="Q1000" s="346"/>
      <c r="R1000" s="346"/>
      <c r="S1000" s="346"/>
      <c r="T1000" s="346"/>
      <c r="U1000" s="388"/>
      <c r="V1000" s="346"/>
      <c r="W1000" s="346"/>
      <c r="X1000" s="346"/>
      <c r="Y1000" s="346"/>
      <c r="Z1000" s="346"/>
      <c r="AA1000" s="346"/>
      <c r="AB1000" s="346"/>
      <c r="AC1000" s="346"/>
      <c r="AD1000" s="346"/>
      <c r="AE1000" s="346"/>
      <c r="AF1000" s="346"/>
      <c r="AG1000" s="346"/>
      <c r="AH1000" s="346"/>
      <c r="AI1000" s="346"/>
      <c r="AJ1000" s="346"/>
      <c r="AK1000" s="346"/>
      <c r="AL1000" s="346"/>
      <c r="AM1000" s="346"/>
      <c r="AN1000" s="346"/>
      <c r="AO1000" s="346"/>
      <c r="AP1000" s="346"/>
    </row>
  </sheetData>
  <mergeCells count="366">
    <mergeCell ref="Q62:T62"/>
    <mergeCell ref="Z55:AB55"/>
    <mergeCell ref="Z56:AB56"/>
    <mergeCell ref="Q57:T57"/>
    <mergeCell ref="Z57:AB57"/>
    <mergeCell ref="Q58:T58"/>
    <mergeCell ref="Z58:AB58"/>
    <mergeCell ref="Z59:AB59"/>
    <mergeCell ref="Z62:AB62"/>
    <mergeCell ref="Q17:T17"/>
    <mergeCell ref="Z17:AB17"/>
    <mergeCell ref="Q18:T18"/>
    <mergeCell ref="Z18:AB18"/>
    <mergeCell ref="Q19:T19"/>
    <mergeCell ref="Z19:AB19"/>
    <mergeCell ref="Z20:AB20"/>
    <mergeCell ref="Q20:T20"/>
    <mergeCell ref="Q21:T21"/>
    <mergeCell ref="Q22:T22"/>
    <mergeCell ref="Q23:T23"/>
    <mergeCell ref="Q24:T24"/>
    <mergeCell ref="Q26:T26"/>
    <mergeCell ref="Q27:T27"/>
    <mergeCell ref="Z21:AB21"/>
    <mergeCell ref="Z22:AB22"/>
    <mergeCell ref="Z23:AB23"/>
    <mergeCell ref="Z24:AB24"/>
    <mergeCell ref="Z26:AB26"/>
    <mergeCell ref="Z27:AB27"/>
    <mergeCell ref="Z28:AB28"/>
    <mergeCell ref="Q28:T28"/>
    <mergeCell ref="Q29:T29"/>
    <mergeCell ref="Q30:T30"/>
    <mergeCell ref="Q31:T31"/>
    <mergeCell ref="Q32:T32"/>
    <mergeCell ref="Q33:T33"/>
    <mergeCell ref="Q35:T35"/>
    <mergeCell ref="Z29:AB29"/>
    <mergeCell ref="Z30:AB30"/>
    <mergeCell ref="Z31:AB31"/>
    <mergeCell ref="Z32:AB32"/>
    <mergeCell ref="Z33:AB33"/>
    <mergeCell ref="Z35:AB35"/>
    <mergeCell ref="Z36:AB36"/>
    <mergeCell ref="Q36:T36"/>
    <mergeCell ref="Q37:T37"/>
    <mergeCell ref="Q38:T38"/>
    <mergeCell ref="Q39:T39"/>
    <mergeCell ref="Q40:T40"/>
    <mergeCell ref="Q41:T41"/>
    <mergeCell ref="Q42:T42"/>
    <mergeCell ref="Z60:AB60"/>
    <mergeCell ref="Q47:T47"/>
    <mergeCell ref="Z47:AB47"/>
    <mergeCell ref="Q48:T48"/>
    <mergeCell ref="Q49:T49"/>
    <mergeCell ref="Q59:T59"/>
    <mergeCell ref="Q60:T60"/>
    <mergeCell ref="B44:B85"/>
    <mergeCell ref="B87:B113"/>
    <mergeCell ref="A87:A156"/>
    <mergeCell ref="B114:B155"/>
    <mergeCell ref="C114:C122"/>
    <mergeCell ref="C123:C131"/>
    <mergeCell ref="C132:C137"/>
    <mergeCell ref="C138:C146"/>
    <mergeCell ref="C147:C155"/>
    <mergeCell ref="A17:A86"/>
    <mergeCell ref="B17:B43"/>
    <mergeCell ref="C17:C25"/>
    <mergeCell ref="C26:C34"/>
    <mergeCell ref="C35:C43"/>
    <mergeCell ref="C44:C52"/>
    <mergeCell ref="C105:C113"/>
    <mergeCell ref="C53:C61"/>
    <mergeCell ref="C62:C67"/>
    <mergeCell ref="C68:C76"/>
    <mergeCell ref="C77:C85"/>
    <mergeCell ref="D147:D154"/>
    <mergeCell ref="E147:E154"/>
    <mergeCell ref="D114:D121"/>
    <mergeCell ref="D123:D130"/>
    <mergeCell ref="E123:E130"/>
    <mergeCell ref="D132:D136"/>
    <mergeCell ref="E132:E136"/>
    <mergeCell ref="D138:D145"/>
    <mergeCell ref="E138:E145"/>
    <mergeCell ref="E114:E121"/>
    <mergeCell ref="D17:D24"/>
    <mergeCell ref="E17:E24"/>
    <mergeCell ref="D26:D33"/>
    <mergeCell ref="E26:E33"/>
    <mergeCell ref="D35:D42"/>
    <mergeCell ref="E35:E42"/>
    <mergeCell ref="E44:E51"/>
    <mergeCell ref="H4:I4"/>
    <mergeCell ref="E6:G6"/>
    <mergeCell ref="H6:I6"/>
    <mergeCell ref="E4:G4"/>
    <mergeCell ref="E5:G5"/>
    <mergeCell ref="E9:G9"/>
    <mergeCell ref="H9:I9"/>
    <mergeCell ref="D11:G11"/>
    <mergeCell ref="B15:D15"/>
    <mergeCell ref="E15:E16"/>
    <mergeCell ref="A5:B8"/>
    <mergeCell ref="E8:G8"/>
    <mergeCell ref="H8:I8"/>
    <mergeCell ref="F15:F16"/>
    <mergeCell ref="G15:G16"/>
    <mergeCell ref="H15:H16"/>
    <mergeCell ref="I15:I16"/>
    <mergeCell ref="D105:D112"/>
    <mergeCell ref="E105:E112"/>
    <mergeCell ref="D44:D51"/>
    <mergeCell ref="D53:D60"/>
    <mergeCell ref="E53:E60"/>
    <mergeCell ref="D62:D66"/>
    <mergeCell ref="E62:E66"/>
    <mergeCell ref="D68:D75"/>
    <mergeCell ref="E68:E75"/>
    <mergeCell ref="Q79:T79"/>
    <mergeCell ref="D77:D84"/>
    <mergeCell ref="E77:E84"/>
    <mergeCell ref="D87:D94"/>
    <mergeCell ref="E87:E94"/>
    <mergeCell ref="C87:C95"/>
    <mergeCell ref="C96:C104"/>
    <mergeCell ref="D96:D103"/>
    <mergeCell ref="E96:E103"/>
    <mergeCell ref="Q68:T68"/>
    <mergeCell ref="Q70:T70"/>
    <mergeCell ref="Q71:T71"/>
    <mergeCell ref="Q72:T72"/>
    <mergeCell ref="Q73:T73"/>
    <mergeCell ref="Q74:T74"/>
    <mergeCell ref="Q75:T75"/>
    <mergeCell ref="Q77:T77"/>
    <mergeCell ref="Q78:T78"/>
    <mergeCell ref="Z75:AB75"/>
    <mergeCell ref="Q80:T80"/>
    <mergeCell ref="Q81:T81"/>
    <mergeCell ref="Q82:T82"/>
    <mergeCell ref="Q83:T83"/>
    <mergeCell ref="Q84:T84"/>
    <mergeCell ref="Q50:T50"/>
    <mergeCell ref="Z50:AB50"/>
    <mergeCell ref="Q51:T51"/>
    <mergeCell ref="Z51:AB51"/>
    <mergeCell ref="Q53:T53"/>
    <mergeCell ref="Z53:AB53"/>
    <mergeCell ref="Z54:AB54"/>
    <mergeCell ref="Z64:AB64"/>
    <mergeCell ref="Z65:AB65"/>
    <mergeCell ref="Q54:T54"/>
    <mergeCell ref="Q55:T55"/>
    <mergeCell ref="Q56:T56"/>
    <mergeCell ref="Q63:T63"/>
    <mergeCell ref="Z63:AB63"/>
    <mergeCell ref="Q64:T64"/>
    <mergeCell ref="Q65:T65"/>
    <mergeCell ref="Q66:T66"/>
    <mergeCell ref="Z66:AB66"/>
    <mergeCell ref="Z90:AB90"/>
    <mergeCell ref="Z91:AB91"/>
    <mergeCell ref="Z92:AB92"/>
    <mergeCell ref="Z93:AB93"/>
    <mergeCell ref="Z94:AB94"/>
    <mergeCell ref="J6:M6"/>
    <mergeCell ref="N6:O6"/>
    <mergeCell ref="Z15:AB16"/>
    <mergeCell ref="Z45:AB45"/>
    <mergeCell ref="Z46:AB46"/>
    <mergeCell ref="Z37:AB37"/>
    <mergeCell ref="Z38:AB38"/>
    <mergeCell ref="Z39:AB39"/>
    <mergeCell ref="Z40:AB40"/>
    <mergeCell ref="Z41:AB41"/>
    <mergeCell ref="Z42:AB42"/>
    <mergeCell ref="Z44:AB44"/>
    <mergeCell ref="Z48:AB48"/>
    <mergeCell ref="Z49:AB49"/>
    <mergeCell ref="Q44:T44"/>
    <mergeCell ref="Q45:T45"/>
    <mergeCell ref="Q46:T46"/>
    <mergeCell ref="Z77:AB77"/>
    <mergeCell ref="Z78:AB78"/>
    <mergeCell ref="J8:M8"/>
    <mergeCell ref="J9:M9"/>
    <mergeCell ref="J15:J16"/>
    <mergeCell ref="K15:K16"/>
    <mergeCell ref="L15:L16"/>
    <mergeCell ref="N15:N16"/>
    <mergeCell ref="O15:O16"/>
    <mergeCell ref="Z88:AB88"/>
    <mergeCell ref="Z89:AB89"/>
    <mergeCell ref="Z79:AB79"/>
    <mergeCell ref="Z80:AB80"/>
    <mergeCell ref="Z81:AB81"/>
    <mergeCell ref="Z82:AB82"/>
    <mergeCell ref="Z83:AB83"/>
    <mergeCell ref="Z84:AB84"/>
    <mergeCell ref="Z87:AB87"/>
    <mergeCell ref="Z68:AB68"/>
    <mergeCell ref="Q69:T69"/>
    <mergeCell ref="Z69:AB69"/>
    <mergeCell ref="Z70:AB70"/>
    <mergeCell ref="Z71:AB71"/>
    <mergeCell ref="Z72:AB72"/>
    <mergeCell ref="Z73:AB73"/>
    <mergeCell ref="Z74:AB74"/>
    <mergeCell ref="S7:T7"/>
    <mergeCell ref="P15:P16"/>
    <mergeCell ref="Q15:T16"/>
    <mergeCell ref="U15:U16"/>
    <mergeCell ref="S8:T8"/>
    <mergeCell ref="S9:T9"/>
    <mergeCell ref="S10:T10"/>
    <mergeCell ref="S11:T11"/>
    <mergeCell ref="S12:T12"/>
    <mergeCell ref="S13:T13"/>
    <mergeCell ref="AC15:AC16"/>
    <mergeCell ref="AD15:AD16"/>
    <mergeCell ref="AE15:AE16"/>
    <mergeCell ref="AN15:AN16"/>
    <mergeCell ref="AO15:AP15"/>
    <mergeCell ref="AF15:AF16"/>
    <mergeCell ref="AH15:AH16"/>
    <mergeCell ref="AI15:AI16"/>
    <mergeCell ref="AJ15:AJ16"/>
    <mergeCell ref="AK15:AK16"/>
    <mergeCell ref="AL15:AL16"/>
    <mergeCell ref="AM15:AM16"/>
    <mergeCell ref="E2:G3"/>
    <mergeCell ref="H2:I3"/>
    <mergeCell ref="J2:M3"/>
    <mergeCell ref="N2:O3"/>
    <mergeCell ref="Z2:Z3"/>
    <mergeCell ref="AA2:AA3"/>
    <mergeCell ref="S3:T3"/>
    <mergeCell ref="H5:I5"/>
    <mergeCell ref="J5:M5"/>
    <mergeCell ref="S4:T4"/>
    <mergeCell ref="S5:T5"/>
    <mergeCell ref="X5:Y5"/>
    <mergeCell ref="J4:M4"/>
    <mergeCell ref="N4:O4"/>
    <mergeCell ref="P4:P6"/>
    <mergeCell ref="X4:Y4"/>
    <mergeCell ref="N5:O5"/>
    <mergeCell ref="S6:T6"/>
    <mergeCell ref="X6:Y6"/>
    <mergeCell ref="Z96:AB96"/>
    <mergeCell ref="Z97:AB97"/>
    <mergeCell ref="Z98:AB98"/>
    <mergeCell ref="Z99:AB99"/>
    <mergeCell ref="Z100:AB100"/>
    <mergeCell ref="Z101:AB101"/>
    <mergeCell ref="Z102:AB102"/>
    <mergeCell ref="Z103:AB103"/>
    <mergeCell ref="Z105:AB105"/>
    <mergeCell ref="Z106:AB106"/>
    <mergeCell ref="Z107:AB107"/>
    <mergeCell ref="Z108:AB108"/>
    <mergeCell ref="Z109:AB109"/>
    <mergeCell ref="Z110:AB110"/>
    <mergeCell ref="Z111:AB111"/>
    <mergeCell ref="Z112:AB112"/>
    <mergeCell ref="Z114:AB114"/>
    <mergeCell ref="Z115:AB115"/>
    <mergeCell ref="Z116:AB116"/>
    <mergeCell ref="Z117:AB117"/>
    <mergeCell ref="Z118:AB118"/>
    <mergeCell ref="Z119:AB119"/>
    <mergeCell ref="Z120:AB120"/>
    <mergeCell ref="Z121:AB121"/>
    <mergeCell ref="Z123:AB123"/>
    <mergeCell ref="Z124:AB124"/>
    <mergeCell ref="Z125:AB125"/>
    <mergeCell ref="Z126:AB126"/>
    <mergeCell ref="Z127:AB127"/>
    <mergeCell ref="Z128:AB128"/>
    <mergeCell ref="Z129:AB129"/>
    <mergeCell ref="Z130:AB130"/>
    <mergeCell ref="Z132:AB132"/>
    <mergeCell ref="Z133:AB133"/>
    <mergeCell ref="Z134:AB134"/>
    <mergeCell ref="Z135:AB135"/>
    <mergeCell ref="Z136:AB136"/>
    <mergeCell ref="Z138:AB138"/>
    <mergeCell ref="Z139:AB139"/>
    <mergeCell ref="Z140:AB140"/>
    <mergeCell ref="Z141:AB141"/>
    <mergeCell ref="Z142:AB142"/>
    <mergeCell ref="Z151:AB151"/>
    <mergeCell ref="Z152:AB152"/>
    <mergeCell ref="Z153:AB153"/>
    <mergeCell ref="Z154:AB154"/>
    <mergeCell ref="Z143:AB143"/>
    <mergeCell ref="Z144:AB144"/>
    <mergeCell ref="Z145:AB145"/>
    <mergeCell ref="Z147:AB147"/>
    <mergeCell ref="Z148:AB148"/>
    <mergeCell ref="Z149:AB149"/>
    <mergeCell ref="Z150:AB150"/>
    <mergeCell ref="Q150:T150"/>
    <mergeCell ref="Q151:T151"/>
    <mergeCell ref="Q152:T152"/>
    <mergeCell ref="Q153:T153"/>
    <mergeCell ref="Q154:T154"/>
    <mergeCell ref="Q142:T142"/>
    <mergeCell ref="Q143:T143"/>
    <mergeCell ref="Q144:T144"/>
    <mergeCell ref="Q145:T145"/>
    <mergeCell ref="Q147:T147"/>
    <mergeCell ref="Q148:T148"/>
    <mergeCell ref="Q149:T149"/>
    <mergeCell ref="Q87:T87"/>
    <mergeCell ref="Q88:T88"/>
    <mergeCell ref="Q89:T89"/>
    <mergeCell ref="Q90:T90"/>
    <mergeCell ref="Q91:T91"/>
    <mergeCell ref="Q92:T92"/>
    <mergeCell ref="Q93:T93"/>
    <mergeCell ref="Q94:T94"/>
    <mergeCell ref="Q96:T96"/>
    <mergeCell ref="Q97:T97"/>
    <mergeCell ref="Q98:T98"/>
    <mergeCell ref="Q99:T99"/>
    <mergeCell ref="Q100:T100"/>
    <mergeCell ref="Q101:T101"/>
    <mergeCell ref="Q102:T102"/>
    <mergeCell ref="Q103:T103"/>
    <mergeCell ref="Q105:T105"/>
    <mergeCell ref="Q106:T106"/>
    <mergeCell ref="Q107:T107"/>
    <mergeCell ref="Q108:T108"/>
    <mergeCell ref="Q109:T109"/>
    <mergeCell ref="Q110:T110"/>
    <mergeCell ref="Q111:T111"/>
    <mergeCell ref="Q112:T112"/>
    <mergeCell ref="Q114:T114"/>
    <mergeCell ref="Q115:T115"/>
    <mergeCell ref="Q116:T116"/>
    <mergeCell ref="Q117:T117"/>
    <mergeCell ref="Q118:T118"/>
    <mergeCell ref="Q119:T119"/>
    <mergeCell ref="Q120:T120"/>
    <mergeCell ref="Q121:T121"/>
    <mergeCell ref="Q123:T123"/>
    <mergeCell ref="Q124:T124"/>
    <mergeCell ref="Q125:T125"/>
    <mergeCell ref="Q136:T136"/>
    <mergeCell ref="Q138:T138"/>
    <mergeCell ref="Q139:T139"/>
    <mergeCell ref="Q140:T140"/>
    <mergeCell ref="Q141:T141"/>
    <mergeCell ref="Q126:T126"/>
    <mergeCell ref="Q127:T127"/>
    <mergeCell ref="Q128:T128"/>
    <mergeCell ref="Q129:T129"/>
    <mergeCell ref="Q130:T130"/>
    <mergeCell ref="Q132:T132"/>
    <mergeCell ref="Q133:T133"/>
    <mergeCell ref="Q134:T134"/>
    <mergeCell ref="Q135:T135"/>
  </mergeCells>
  <conditionalFormatting sqref="R8">
    <cfRule type="cellIs" dxfId="380" priority="1" operator="equal">
      <formula>"non"</formula>
    </cfRule>
  </conditionalFormatting>
  <conditionalFormatting sqref="R8">
    <cfRule type="cellIs" dxfId="379" priority="2" operator="equal">
      <formula>"oui"</formula>
    </cfRule>
  </conditionalFormatting>
  <conditionalFormatting sqref="P123:P130">
    <cfRule type="cellIs" dxfId="378" priority="3" operator="equal">
      <formula>"Mut+ext"</formula>
    </cfRule>
  </conditionalFormatting>
  <conditionalFormatting sqref="P85">
    <cfRule type="cellIs" dxfId="377" priority="4" operator="equal">
      <formula>"Mut+ext"</formula>
    </cfRule>
  </conditionalFormatting>
  <conditionalFormatting sqref="AC86:AD86 T156">
    <cfRule type="expression" dxfId="376" priority="5">
      <formula>$L86=#REF!</formula>
    </cfRule>
  </conditionalFormatting>
  <conditionalFormatting sqref="AC86:AD86 T156">
    <cfRule type="expression" dxfId="375" priority="6">
      <formula>$L86=#REF!</formula>
    </cfRule>
  </conditionalFormatting>
  <conditionalFormatting sqref="AC86:AD86 T156">
    <cfRule type="expression" dxfId="374" priority="7">
      <formula>$L86=#REF!</formula>
    </cfRule>
  </conditionalFormatting>
  <conditionalFormatting sqref="AC86:AD86 T156">
    <cfRule type="expression" dxfId="373" priority="8">
      <formula>$L86=#REF!</formula>
    </cfRule>
  </conditionalFormatting>
  <conditionalFormatting sqref="AC156">
    <cfRule type="expression" dxfId="372" priority="9">
      <formula>$L156=#REF!</formula>
    </cfRule>
  </conditionalFormatting>
  <conditionalFormatting sqref="AC156">
    <cfRule type="expression" dxfId="371" priority="10">
      <formula>$L156=#REF!</formula>
    </cfRule>
  </conditionalFormatting>
  <conditionalFormatting sqref="AC156">
    <cfRule type="expression" dxfId="370" priority="11">
      <formula>$L156=#REF!</formula>
    </cfRule>
  </conditionalFormatting>
  <conditionalFormatting sqref="AC156">
    <cfRule type="expression" dxfId="369" priority="12">
      <formula>$L156=#REF!</formula>
    </cfRule>
  </conditionalFormatting>
  <conditionalFormatting sqref="AC25 AC34 AC95 AC104 AC113 AC122">
    <cfRule type="expression" dxfId="368" priority="13">
      <formula>$L25=#REF!</formula>
    </cfRule>
  </conditionalFormatting>
  <conditionalFormatting sqref="AC25 AC34 AC95 AC104 AC113 AC122">
    <cfRule type="expression" dxfId="367" priority="14">
      <formula>$L25=#REF!</formula>
    </cfRule>
  </conditionalFormatting>
  <conditionalFormatting sqref="AC25 AC34 AC95 AC104 AC113 AC122">
    <cfRule type="expression" dxfId="366" priority="15">
      <formula>$L25=#REF!</formula>
    </cfRule>
  </conditionalFormatting>
  <conditionalFormatting sqref="AC25 AC34 AC95 AC104 AC113 AC122">
    <cfRule type="expression" dxfId="365" priority="16">
      <formula>$L25=#REF!</formula>
    </cfRule>
  </conditionalFormatting>
  <conditionalFormatting sqref="AC61">
    <cfRule type="expression" dxfId="364" priority="17">
      <formula>$L61=#REF!</formula>
    </cfRule>
  </conditionalFormatting>
  <conditionalFormatting sqref="AC61">
    <cfRule type="expression" dxfId="363" priority="18">
      <formula>$L61=#REF!</formula>
    </cfRule>
  </conditionalFormatting>
  <conditionalFormatting sqref="AC61">
    <cfRule type="expression" dxfId="362" priority="19">
      <formula>$L61=#REF!</formula>
    </cfRule>
  </conditionalFormatting>
  <conditionalFormatting sqref="AC61">
    <cfRule type="expression" dxfId="361" priority="20">
      <formula>$L61=#REF!</formula>
    </cfRule>
  </conditionalFormatting>
  <conditionalFormatting sqref="AC52">
    <cfRule type="expression" dxfId="360" priority="21">
      <formula>$L52=#REF!</formula>
    </cfRule>
  </conditionalFormatting>
  <conditionalFormatting sqref="AC52">
    <cfRule type="expression" dxfId="359" priority="22">
      <formula>$L52=#REF!</formula>
    </cfRule>
  </conditionalFormatting>
  <conditionalFormatting sqref="AC52">
    <cfRule type="expression" dxfId="358" priority="23">
      <formula>$L52=#REF!</formula>
    </cfRule>
  </conditionalFormatting>
  <conditionalFormatting sqref="AC52">
    <cfRule type="expression" dxfId="357" priority="24">
      <formula>$L52=#REF!</formula>
    </cfRule>
  </conditionalFormatting>
  <conditionalFormatting sqref="AD156">
    <cfRule type="expression" dxfId="356" priority="25">
      <formula>$L156=#REF!</formula>
    </cfRule>
  </conditionalFormatting>
  <conditionalFormatting sqref="AD156">
    <cfRule type="expression" dxfId="355" priority="26">
      <formula>$L156=#REF!</formula>
    </cfRule>
  </conditionalFormatting>
  <conditionalFormatting sqref="AD156">
    <cfRule type="expression" dxfId="354" priority="27">
      <formula>$L156=#REF!</formula>
    </cfRule>
  </conditionalFormatting>
  <conditionalFormatting sqref="AD156">
    <cfRule type="expression" dxfId="353" priority="28">
      <formula>$L156=#REF!</formula>
    </cfRule>
  </conditionalFormatting>
  <conditionalFormatting sqref="AD122">
    <cfRule type="expression" dxfId="352" priority="29">
      <formula>$L122=#REF!</formula>
    </cfRule>
  </conditionalFormatting>
  <conditionalFormatting sqref="AD122">
    <cfRule type="expression" dxfId="351" priority="30">
      <formula>$L122=#REF!</formula>
    </cfRule>
  </conditionalFormatting>
  <conditionalFormatting sqref="AD122">
    <cfRule type="expression" dxfId="350" priority="31">
      <formula>$L122=#REF!</formula>
    </cfRule>
  </conditionalFormatting>
  <conditionalFormatting sqref="AD122">
    <cfRule type="expression" dxfId="349" priority="32">
      <formula>$L122=#REF!</formula>
    </cfRule>
  </conditionalFormatting>
  <conditionalFormatting sqref="AD113">
    <cfRule type="expression" dxfId="348" priority="33">
      <formula>$L113=#REF!</formula>
    </cfRule>
  </conditionalFormatting>
  <conditionalFormatting sqref="AD113">
    <cfRule type="expression" dxfId="347" priority="34">
      <formula>$L113=#REF!</formula>
    </cfRule>
  </conditionalFormatting>
  <conditionalFormatting sqref="AD113">
    <cfRule type="expression" dxfId="346" priority="35">
      <formula>$L113=#REF!</formula>
    </cfRule>
  </conditionalFormatting>
  <conditionalFormatting sqref="AD113">
    <cfRule type="expression" dxfId="345" priority="36">
      <formula>$L113=#REF!</formula>
    </cfRule>
  </conditionalFormatting>
  <conditionalFormatting sqref="AD104">
    <cfRule type="expression" dxfId="344" priority="37">
      <formula>$L104=#REF!</formula>
    </cfRule>
  </conditionalFormatting>
  <conditionalFormatting sqref="AD104">
    <cfRule type="expression" dxfId="343" priority="38">
      <formula>$L104=#REF!</formula>
    </cfRule>
  </conditionalFormatting>
  <conditionalFormatting sqref="AD104">
    <cfRule type="expression" dxfId="342" priority="39">
      <formula>$L104=#REF!</formula>
    </cfRule>
  </conditionalFormatting>
  <conditionalFormatting sqref="AD104">
    <cfRule type="expression" dxfId="341" priority="40">
      <formula>$L104=#REF!</formula>
    </cfRule>
  </conditionalFormatting>
  <conditionalFormatting sqref="AD95">
    <cfRule type="expression" dxfId="340" priority="41">
      <formula>$L95=#REF!</formula>
    </cfRule>
  </conditionalFormatting>
  <conditionalFormatting sqref="AD95">
    <cfRule type="expression" dxfId="339" priority="42">
      <formula>$L95=#REF!</formula>
    </cfRule>
  </conditionalFormatting>
  <conditionalFormatting sqref="AD95">
    <cfRule type="expression" dxfId="338" priority="43">
      <formula>$L95=#REF!</formula>
    </cfRule>
  </conditionalFormatting>
  <conditionalFormatting sqref="AD95">
    <cfRule type="expression" dxfId="337" priority="44">
      <formula>$L95=#REF!</formula>
    </cfRule>
  </conditionalFormatting>
  <conditionalFormatting sqref="AD61">
    <cfRule type="expression" dxfId="336" priority="45">
      <formula>$L61=#REF!</formula>
    </cfRule>
  </conditionalFormatting>
  <conditionalFormatting sqref="AD61">
    <cfRule type="expression" dxfId="335" priority="46">
      <formula>$L61=#REF!</formula>
    </cfRule>
  </conditionalFormatting>
  <conditionalFormatting sqref="AD61">
    <cfRule type="expression" dxfId="334" priority="47">
      <formula>$L61=#REF!</formula>
    </cfRule>
  </conditionalFormatting>
  <conditionalFormatting sqref="AD61">
    <cfRule type="expression" dxfId="333" priority="48">
      <formula>$L61=#REF!</formula>
    </cfRule>
  </conditionalFormatting>
  <conditionalFormatting sqref="AD52">
    <cfRule type="expression" dxfId="332" priority="49">
      <formula>$L52=#REF!</formula>
    </cfRule>
  </conditionalFormatting>
  <conditionalFormatting sqref="AD52">
    <cfRule type="expression" dxfId="331" priority="50">
      <formula>$L52=#REF!</formula>
    </cfRule>
  </conditionalFormatting>
  <conditionalFormatting sqref="AD52">
    <cfRule type="expression" dxfId="330" priority="51">
      <formula>$L52=#REF!</formula>
    </cfRule>
  </conditionalFormatting>
  <conditionalFormatting sqref="AD52">
    <cfRule type="expression" dxfId="329" priority="52">
      <formula>$L52=#REF!</formula>
    </cfRule>
  </conditionalFormatting>
  <conditionalFormatting sqref="AD34">
    <cfRule type="expression" dxfId="328" priority="53">
      <formula>$L34=#REF!</formula>
    </cfRule>
  </conditionalFormatting>
  <conditionalFormatting sqref="AD34">
    <cfRule type="expression" dxfId="327" priority="54">
      <formula>$L34=#REF!</formula>
    </cfRule>
  </conditionalFormatting>
  <conditionalFormatting sqref="AD34">
    <cfRule type="expression" dxfId="326" priority="55">
      <formula>$L34=#REF!</formula>
    </cfRule>
  </conditionalFormatting>
  <conditionalFormatting sqref="AD34">
    <cfRule type="expression" dxfId="325" priority="56">
      <formula>$L34=#REF!</formula>
    </cfRule>
  </conditionalFormatting>
  <conditionalFormatting sqref="AD25">
    <cfRule type="expression" dxfId="324" priority="57">
      <formula>$L25=#REF!</formula>
    </cfRule>
  </conditionalFormatting>
  <conditionalFormatting sqref="AD25">
    <cfRule type="expression" dxfId="323" priority="58">
      <formula>$L25=#REF!</formula>
    </cfRule>
  </conditionalFormatting>
  <conditionalFormatting sqref="AD25">
    <cfRule type="expression" dxfId="322" priority="59">
      <formula>$L25=#REF!</formula>
    </cfRule>
  </conditionalFormatting>
  <conditionalFormatting sqref="AD25">
    <cfRule type="expression" dxfId="321" priority="60">
      <formula>$L25=#REF!</formula>
    </cfRule>
  </conditionalFormatting>
  <conditionalFormatting sqref="U156">
    <cfRule type="expression" dxfId="320" priority="61">
      <formula>$L156=#REF!</formula>
    </cfRule>
  </conditionalFormatting>
  <conditionalFormatting sqref="U156">
    <cfRule type="expression" dxfId="319" priority="62">
      <formula>$L156=#REF!</formula>
    </cfRule>
  </conditionalFormatting>
  <conditionalFormatting sqref="U156">
    <cfRule type="expression" dxfId="318" priority="63">
      <formula>$L156=#REF!</formula>
    </cfRule>
  </conditionalFormatting>
  <conditionalFormatting sqref="U156">
    <cfRule type="expression" dxfId="317" priority="64">
      <formula>$L156=#REF!</formula>
    </cfRule>
  </conditionalFormatting>
  <conditionalFormatting sqref="AC62:AC66">
    <cfRule type="expression" dxfId="316" priority="65">
      <formula>$L62=#REF!</formula>
    </cfRule>
  </conditionalFormatting>
  <conditionalFormatting sqref="AC62:AC66">
    <cfRule type="expression" dxfId="315" priority="66">
      <formula>$L62=#REF!</formula>
    </cfRule>
  </conditionalFormatting>
  <conditionalFormatting sqref="AC62:AC66">
    <cfRule type="expression" dxfId="314" priority="67">
      <formula>$L62=#REF!</formula>
    </cfRule>
  </conditionalFormatting>
  <conditionalFormatting sqref="AC62:AC66">
    <cfRule type="expression" dxfId="313" priority="68">
      <formula>$L62=#REF!</formula>
    </cfRule>
  </conditionalFormatting>
  <conditionalFormatting sqref="AD62:AD66">
    <cfRule type="expression" dxfId="312" priority="69">
      <formula>$L62=#REF!</formula>
    </cfRule>
  </conditionalFormatting>
  <conditionalFormatting sqref="AD62:AD66">
    <cfRule type="expression" dxfId="311" priority="70">
      <formula>$L62=#REF!</formula>
    </cfRule>
  </conditionalFormatting>
  <conditionalFormatting sqref="AD62:AD66">
    <cfRule type="expression" dxfId="310" priority="71">
      <formula>$L62=#REF!</formula>
    </cfRule>
  </conditionalFormatting>
  <conditionalFormatting sqref="AD62:AD66">
    <cfRule type="expression" dxfId="309" priority="72">
      <formula>$L62=#REF!</formula>
    </cfRule>
  </conditionalFormatting>
  <conditionalFormatting sqref="P25 P34 P52 P61 P86 P95 P104 P113 P122 P156:P157">
    <cfRule type="cellIs" dxfId="308" priority="73" operator="equal">
      <formula>"Mut+ext"</formula>
    </cfRule>
  </conditionalFormatting>
  <conditionalFormatting sqref="AD18:AD24">
    <cfRule type="expression" dxfId="307" priority="74">
      <formula>$L18=#REF!</formula>
    </cfRule>
  </conditionalFormatting>
  <conditionalFormatting sqref="AD18:AD24">
    <cfRule type="expression" dxfId="306" priority="75">
      <formula>$L18=#REF!</formula>
    </cfRule>
  </conditionalFormatting>
  <conditionalFormatting sqref="AD18:AD24">
    <cfRule type="expression" dxfId="305" priority="76">
      <formula>$L18=#REF!</formula>
    </cfRule>
  </conditionalFormatting>
  <conditionalFormatting sqref="AD18:AD24">
    <cfRule type="expression" dxfId="304" priority="77">
      <formula>$L18=#REF!</formula>
    </cfRule>
  </conditionalFormatting>
  <conditionalFormatting sqref="AC18">
    <cfRule type="expression" dxfId="303" priority="78">
      <formula>$L18=#REF!</formula>
    </cfRule>
  </conditionalFormatting>
  <conditionalFormatting sqref="AC18">
    <cfRule type="expression" dxfId="302" priority="79">
      <formula>$L18=#REF!</formula>
    </cfRule>
  </conditionalFormatting>
  <conditionalFormatting sqref="AC18">
    <cfRule type="expression" dxfId="301" priority="80">
      <formula>$L18=#REF!</formula>
    </cfRule>
  </conditionalFormatting>
  <conditionalFormatting sqref="AC18">
    <cfRule type="expression" dxfId="300" priority="81">
      <formula>$L18=#REF!</formula>
    </cfRule>
  </conditionalFormatting>
  <conditionalFormatting sqref="AC19">
    <cfRule type="expression" dxfId="299" priority="82">
      <formula>$L19=#REF!</formula>
    </cfRule>
  </conditionalFormatting>
  <conditionalFormatting sqref="AC19">
    <cfRule type="expression" dxfId="298" priority="83">
      <formula>$L19=#REF!</formula>
    </cfRule>
  </conditionalFormatting>
  <conditionalFormatting sqref="AC19">
    <cfRule type="expression" dxfId="297" priority="84">
      <formula>$L19=#REF!</formula>
    </cfRule>
  </conditionalFormatting>
  <conditionalFormatting sqref="AC19">
    <cfRule type="expression" dxfId="296" priority="85">
      <formula>$L19=#REF!</formula>
    </cfRule>
  </conditionalFormatting>
  <conditionalFormatting sqref="AC20">
    <cfRule type="expression" dxfId="295" priority="86">
      <formula>$L20=#REF!</formula>
    </cfRule>
  </conditionalFormatting>
  <conditionalFormatting sqref="AC20">
    <cfRule type="expression" dxfId="294" priority="87">
      <formula>$L20=#REF!</formula>
    </cfRule>
  </conditionalFormatting>
  <conditionalFormatting sqref="AC20">
    <cfRule type="expression" dxfId="293" priority="88">
      <formula>$L20=#REF!</formula>
    </cfRule>
  </conditionalFormatting>
  <conditionalFormatting sqref="AC20">
    <cfRule type="expression" dxfId="292" priority="89">
      <formula>$L20=#REF!</formula>
    </cfRule>
  </conditionalFormatting>
  <conditionalFormatting sqref="AC21">
    <cfRule type="expression" dxfId="291" priority="90">
      <formula>$L21=#REF!</formula>
    </cfRule>
  </conditionalFormatting>
  <conditionalFormatting sqref="AC21">
    <cfRule type="expression" dxfId="290" priority="91">
      <formula>$L21=#REF!</formula>
    </cfRule>
  </conditionalFormatting>
  <conditionalFormatting sqref="AC21">
    <cfRule type="expression" dxfId="289" priority="92">
      <formula>$L21=#REF!</formula>
    </cfRule>
  </conditionalFormatting>
  <conditionalFormatting sqref="AC21">
    <cfRule type="expression" dxfId="288" priority="93">
      <formula>$L21=#REF!</formula>
    </cfRule>
  </conditionalFormatting>
  <conditionalFormatting sqref="AC23:AC24">
    <cfRule type="expression" dxfId="287" priority="94">
      <formula>$L23=#REF!</formula>
    </cfRule>
  </conditionalFormatting>
  <conditionalFormatting sqref="AC23:AC24">
    <cfRule type="expression" dxfId="286" priority="95">
      <formula>$L23=#REF!</formula>
    </cfRule>
  </conditionalFormatting>
  <conditionalFormatting sqref="AC23:AC24">
    <cfRule type="expression" dxfId="285" priority="96">
      <formula>$L23=#REF!</formula>
    </cfRule>
  </conditionalFormatting>
  <conditionalFormatting sqref="AC23:AC24">
    <cfRule type="expression" dxfId="284" priority="97">
      <formula>$L23=#REF!</formula>
    </cfRule>
  </conditionalFormatting>
  <conditionalFormatting sqref="AC22">
    <cfRule type="expression" dxfId="283" priority="98">
      <formula>$L22=#REF!</formula>
    </cfRule>
  </conditionalFormatting>
  <conditionalFormatting sqref="AC22">
    <cfRule type="expression" dxfId="282" priority="99">
      <formula>$L22=#REF!</formula>
    </cfRule>
  </conditionalFormatting>
  <conditionalFormatting sqref="AC22">
    <cfRule type="expression" dxfId="281" priority="100">
      <formula>$L22=#REF!</formula>
    </cfRule>
  </conditionalFormatting>
  <conditionalFormatting sqref="AC22">
    <cfRule type="expression" dxfId="280" priority="101">
      <formula>$L22=#REF!</formula>
    </cfRule>
  </conditionalFormatting>
  <conditionalFormatting sqref="P18:P24">
    <cfRule type="cellIs" dxfId="279" priority="102" operator="equal">
      <formula>"Mut+ext"</formula>
    </cfRule>
  </conditionalFormatting>
  <conditionalFormatting sqref="Z18:Z24">
    <cfRule type="expression" dxfId="278" priority="103">
      <formula>$L18=#REF!</formula>
    </cfRule>
  </conditionalFormatting>
  <conditionalFormatting sqref="Z18:Z24">
    <cfRule type="expression" dxfId="277" priority="104">
      <formula>$L18=#REF!</formula>
    </cfRule>
  </conditionalFormatting>
  <conditionalFormatting sqref="Z18:Z24">
    <cfRule type="expression" dxfId="276" priority="105">
      <formula>$L18=#REF!</formula>
    </cfRule>
  </conditionalFormatting>
  <conditionalFormatting sqref="Z18:Z24">
    <cfRule type="expression" dxfId="275" priority="106">
      <formula>$L18=#REF!</formula>
    </cfRule>
  </conditionalFormatting>
  <conditionalFormatting sqref="AD26:AD33">
    <cfRule type="expression" dxfId="274" priority="107">
      <formula>$L26=#REF!</formula>
    </cfRule>
  </conditionalFormatting>
  <conditionalFormatting sqref="AD26:AD33">
    <cfRule type="expression" dxfId="273" priority="108">
      <formula>$L26=#REF!</formula>
    </cfRule>
  </conditionalFormatting>
  <conditionalFormatting sqref="AD26:AD33">
    <cfRule type="expression" dxfId="272" priority="109">
      <formula>$L26=#REF!</formula>
    </cfRule>
  </conditionalFormatting>
  <conditionalFormatting sqref="AD26:AD33">
    <cfRule type="expression" dxfId="271" priority="110">
      <formula>$L26=#REF!</formula>
    </cfRule>
  </conditionalFormatting>
  <conditionalFormatting sqref="AC26:AC33">
    <cfRule type="expression" dxfId="270" priority="111">
      <formula>$L26=#REF!</formula>
    </cfRule>
  </conditionalFormatting>
  <conditionalFormatting sqref="AC26:AC33">
    <cfRule type="expression" dxfId="269" priority="112">
      <formula>$L26=#REF!</formula>
    </cfRule>
  </conditionalFormatting>
  <conditionalFormatting sqref="AC26:AC33">
    <cfRule type="expression" dxfId="268" priority="113">
      <formula>$L26=#REF!</formula>
    </cfRule>
  </conditionalFormatting>
  <conditionalFormatting sqref="AC26:AC33">
    <cfRule type="expression" dxfId="267" priority="114">
      <formula>$L26=#REF!</formula>
    </cfRule>
  </conditionalFormatting>
  <conditionalFormatting sqref="P26:P33">
    <cfRule type="cellIs" dxfId="266" priority="115" operator="equal">
      <formula>"Mut+ext"</formula>
    </cfRule>
  </conditionalFormatting>
  <conditionalFormatting sqref="Z26:Z33">
    <cfRule type="expression" dxfId="265" priority="116">
      <formula>$L26=#REF!</formula>
    </cfRule>
  </conditionalFormatting>
  <conditionalFormatting sqref="Z26:Z33">
    <cfRule type="expression" dxfId="264" priority="117">
      <formula>$L26=#REF!</formula>
    </cfRule>
  </conditionalFormatting>
  <conditionalFormatting sqref="Z26:Z33">
    <cfRule type="expression" dxfId="263" priority="118">
      <formula>$L26=#REF!</formula>
    </cfRule>
  </conditionalFormatting>
  <conditionalFormatting sqref="Z26:Z33">
    <cfRule type="expression" dxfId="262" priority="119">
      <formula>$L26=#REF!</formula>
    </cfRule>
  </conditionalFormatting>
  <conditionalFormatting sqref="AD35:AD42">
    <cfRule type="expression" dxfId="261" priority="120">
      <formula>$L35=#REF!</formula>
    </cfRule>
  </conditionalFormatting>
  <conditionalFormatting sqref="AD35:AD42">
    <cfRule type="expression" dxfId="260" priority="121">
      <formula>$L35=#REF!</formula>
    </cfRule>
  </conditionalFormatting>
  <conditionalFormatting sqref="AD35:AD42">
    <cfRule type="expression" dxfId="259" priority="122">
      <formula>$L35=#REF!</formula>
    </cfRule>
  </conditionalFormatting>
  <conditionalFormatting sqref="AD35:AD42">
    <cfRule type="expression" dxfId="258" priority="123">
      <formula>$L35=#REF!</formula>
    </cfRule>
  </conditionalFormatting>
  <conditionalFormatting sqref="AC35:AC42">
    <cfRule type="expression" dxfId="257" priority="124">
      <formula>$L35=#REF!</formula>
    </cfRule>
  </conditionalFormatting>
  <conditionalFormatting sqref="AC35:AC42">
    <cfRule type="expression" dxfId="256" priority="125">
      <formula>$L35=#REF!</formula>
    </cfRule>
  </conditionalFormatting>
  <conditionalFormatting sqref="AC35:AC42">
    <cfRule type="expression" dxfId="255" priority="126">
      <formula>$L35=#REF!</formula>
    </cfRule>
  </conditionalFormatting>
  <conditionalFormatting sqref="AC35:AC42">
    <cfRule type="expression" dxfId="254" priority="127">
      <formula>$L35=#REF!</formula>
    </cfRule>
  </conditionalFormatting>
  <conditionalFormatting sqref="P35:P42">
    <cfRule type="cellIs" dxfId="253" priority="128" operator="equal">
      <formula>"Mut+ext"</formula>
    </cfRule>
  </conditionalFormatting>
  <conditionalFormatting sqref="Z35:Z42">
    <cfRule type="expression" dxfId="252" priority="129">
      <formula>$L35=#REF!</formula>
    </cfRule>
  </conditionalFormatting>
  <conditionalFormatting sqref="Z35:Z42">
    <cfRule type="expression" dxfId="251" priority="130">
      <formula>$L35=#REF!</formula>
    </cfRule>
  </conditionalFormatting>
  <conditionalFormatting sqref="Z35:Z42">
    <cfRule type="expression" dxfId="250" priority="131">
      <formula>$L35=#REF!</formula>
    </cfRule>
  </conditionalFormatting>
  <conditionalFormatting sqref="Z35:Z42">
    <cfRule type="expression" dxfId="249" priority="132">
      <formula>$L35=#REF!</formula>
    </cfRule>
  </conditionalFormatting>
  <conditionalFormatting sqref="AD44:AD51">
    <cfRule type="expression" dxfId="248" priority="133">
      <formula>$L44=#REF!</formula>
    </cfRule>
  </conditionalFormatting>
  <conditionalFormatting sqref="AD44:AD51">
    <cfRule type="expression" dxfId="247" priority="134">
      <formula>$L44=#REF!</formula>
    </cfRule>
  </conditionalFormatting>
  <conditionalFormatting sqref="AD44:AD51">
    <cfRule type="expression" dxfId="246" priority="135">
      <formula>$L44=#REF!</formula>
    </cfRule>
  </conditionalFormatting>
  <conditionalFormatting sqref="AD44:AD51">
    <cfRule type="expression" dxfId="245" priority="136">
      <formula>$L44=#REF!</formula>
    </cfRule>
  </conditionalFormatting>
  <conditionalFormatting sqref="AC44:AC51">
    <cfRule type="expression" dxfId="244" priority="137">
      <formula>$L44=#REF!</formula>
    </cfRule>
  </conditionalFormatting>
  <conditionalFormatting sqref="AC44:AC51">
    <cfRule type="expression" dxfId="243" priority="138">
      <formula>$L44=#REF!</formula>
    </cfRule>
  </conditionalFormatting>
  <conditionalFormatting sqref="AC44:AC51">
    <cfRule type="expression" dxfId="242" priority="139">
      <formula>$L44=#REF!</formula>
    </cfRule>
  </conditionalFormatting>
  <conditionalFormatting sqref="AC44:AC51">
    <cfRule type="expression" dxfId="241" priority="140">
      <formula>$L44=#REF!</formula>
    </cfRule>
  </conditionalFormatting>
  <conditionalFormatting sqref="P44:P51">
    <cfRule type="cellIs" dxfId="240" priority="141" operator="equal">
      <formula>"Mut+ext"</formula>
    </cfRule>
  </conditionalFormatting>
  <conditionalFormatting sqref="Z44:Z51">
    <cfRule type="expression" dxfId="239" priority="142">
      <formula>$L44=#REF!</formula>
    </cfRule>
  </conditionalFormatting>
  <conditionalFormatting sqref="Z44:Z51">
    <cfRule type="expression" dxfId="238" priority="143">
      <formula>$L44=#REF!</formula>
    </cfRule>
  </conditionalFormatting>
  <conditionalFormatting sqref="Z44:Z51">
    <cfRule type="expression" dxfId="237" priority="144">
      <formula>$L44=#REF!</formula>
    </cfRule>
  </conditionalFormatting>
  <conditionalFormatting sqref="Z44:Z51">
    <cfRule type="expression" dxfId="236" priority="145">
      <formula>$L44=#REF!</formula>
    </cfRule>
  </conditionalFormatting>
  <conditionalFormatting sqref="AD53:AD60">
    <cfRule type="expression" dxfId="235" priority="146">
      <formula>$L53=#REF!</formula>
    </cfRule>
  </conditionalFormatting>
  <conditionalFormatting sqref="AD53:AD60">
    <cfRule type="expression" dxfId="234" priority="147">
      <formula>$L53=#REF!</formula>
    </cfRule>
  </conditionalFormatting>
  <conditionalFormatting sqref="AD53:AD60">
    <cfRule type="expression" dxfId="233" priority="148">
      <formula>$L53=#REF!</formula>
    </cfRule>
  </conditionalFormatting>
  <conditionalFormatting sqref="AD53:AD60">
    <cfRule type="expression" dxfId="232" priority="149">
      <formula>$L53=#REF!</formula>
    </cfRule>
  </conditionalFormatting>
  <conditionalFormatting sqref="AC53:AC60">
    <cfRule type="expression" dxfId="231" priority="150">
      <formula>$L53=#REF!</formula>
    </cfRule>
  </conditionalFormatting>
  <conditionalFormatting sqref="AC53:AC60">
    <cfRule type="expression" dxfId="230" priority="151">
      <formula>$L53=#REF!</formula>
    </cfRule>
  </conditionalFormatting>
  <conditionalFormatting sqref="AC53:AC60">
    <cfRule type="expression" dxfId="229" priority="152">
      <formula>$L53=#REF!</formula>
    </cfRule>
  </conditionalFormatting>
  <conditionalFormatting sqref="AC53:AC60">
    <cfRule type="expression" dxfId="228" priority="153">
      <formula>$L53=#REF!</formula>
    </cfRule>
  </conditionalFormatting>
  <conditionalFormatting sqref="P53:P60">
    <cfRule type="cellIs" dxfId="227" priority="154" operator="equal">
      <formula>"Mut+ext"</formula>
    </cfRule>
  </conditionalFormatting>
  <conditionalFormatting sqref="Z53:Z60">
    <cfRule type="expression" dxfId="226" priority="155">
      <formula>$L53=#REF!</formula>
    </cfRule>
  </conditionalFormatting>
  <conditionalFormatting sqref="Z53:Z60">
    <cfRule type="expression" dxfId="225" priority="156">
      <formula>$L53=#REF!</formula>
    </cfRule>
  </conditionalFormatting>
  <conditionalFormatting sqref="Z53:Z60">
    <cfRule type="expression" dxfId="224" priority="157">
      <formula>$L53=#REF!</formula>
    </cfRule>
  </conditionalFormatting>
  <conditionalFormatting sqref="Z53:Z60">
    <cfRule type="expression" dxfId="223" priority="158">
      <formula>$L53=#REF!</formula>
    </cfRule>
  </conditionalFormatting>
  <conditionalFormatting sqref="AD68:AD75">
    <cfRule type="expression" dxfId="222" priority="159">
      <formula>$L68=#REF!</formula>
    </cfRule>
  </conditionalFormatting>
  <conditionalFormatting sqref="AD68:AD75">
    <cfRule type="expression" dxfId="221" priority="160">
      <formula>$L68=#REF!</formula>
    </cfRule>
  </conditionalFormatting>
  <conditionalFormatting sqref="AD68:AD75">
    <cfRule type="expression" dxfId="220" priority="161">
      <formula>$L68=#REF!</formula>
    </cfRule>
  </conditionalFormatting>
  <conditionalFormatting sqref="AD68:AD75">
    <cfRule type="expression" dxfId="219" priority="162">
      <formula>$L68=#REF!</formula>
    </cfRule>
  </conditionalFormatting>
  <conditionalFormatting sqref="AC68:AC75">
    <cfRule type="expression" dxfId="218" priority="163">
      <formula>$L68=#REF!</formula>
    </cfRule>
  </conditionalFormatting>
  <conditionalFormatting sqref="AC68:AC75">
    <cfRule type="expression" dxfId="217" priority="164">
      <formula>$L68=#REF!</formula>
    </cfRule>
  </conditionalFormatting>
  <conditionalFormatting sqref="AC68:AC75">
    <cfRule type="expression" dxfId="216" priority="165">
      <formula>$L68=#REF!</formula>
    </cfRule>
  </conditionalFormatting>
  <conditionalFormatting sqref="AC68:AC75">
    <cfRule type="expression" dxfId="215" priority="166">
      <formula>$L68=#REF!</formula>
    </cfRule>
  </conditionalFormatting>
  <conditionalFormatting sqref="P68:P75">
    <cfRule type="cellIs" dxfId="214" priority="167" operator="equal">
      <formula>"Mut+ext"</formula>
    </cfRule>
  </conditionalFormatting>
  <conditionalFormatting sqref="Z68:Z75">
    <cfRule type="expression" dxfId="213" priority="168">
      <formula>$L68=#REF!</formula>
    </cfRule>
  </conditionalFormatting>
  <conditionalFormatting sqref="Z68:Z75">
    <cfRule type="expression" dxfId="212" priority="169">
      <formula>$L68=#REF!</formula>
    </cfRule>
  </conditionalFormatting>
  <conditionalFormatting sqref="Z68:Z75">
    <cfRule type="expression" dxfId="211" priority="170">
      <formula>$L68=#REF!</formula>
    </cfRule>
  </conditionalFormatting>
  <conditionalFormatting sqref="Z68:Z75">
    <cfRule type="expression" dxfId="210" priority="171">
      <formula>$L68=#REF!</formula>
    </cfRule>
  </conditionalFormatting>
  <conditionalFormatting sqref="AD77:AD84">
    <cfRule type="expression" dxfId="209" priority="172">
      <formula>$L77=#REF!</formula>
    </cfRule>
  </conditionalFormatting>
  <conditionalFormatting sqref="AD77:AD84">
    <cfRule type="expression" dxfId="208" priority="173">
      <formula>$L77=#REF!</formula>
    </cfRule>
  </conditionalFormatting>
  <conditionalFormatting sqref="AD77:AD84">
    <cfRule type="expression" dxfId="207" priority="174">
      <formula>$L77=#REF!</formula>
    </cfRule>
  </conditionalFormatting>
  <conditionalFormatting sqref="AD77:AD84">
    <cfRule type="expression" dxfId="206" priority="175">
      <formula>$L77=#REF!</formula>
    </cfRule>
  </conditionalFormatting>
  <conditionalFormatting sqref="AC77:AC84">
    <cfRule type="expression" dxfId="205" priority="176">
      <formula>$L77=#REF!</formula>
    </cfRule>
  </conditionalFormatting>
  <conditionalFormatting sqref="AC77:AC84">
    <cfRule type="expression" dxfId="204" priority="177">
      <formula>$L77=#REF!</formula>
    </cfRule>
  </conditionalFormatting>
  <conditionalFormatting sqref="AC77:AC84">
    <cfRule type="expression" dxfId="203" priority="178">
      <formula>$L77=#REF!</formula>
    </cfRule>
  </conditionalFormatting>
  <conditionalFormatting sqref="AC77:AC84">
    <cfRule type="expression" dxfId="202" priority="179">
      <formula>$L77=#REF!</formula>
    </cfRule>
  </conditionalFormatting>
  <conditionalFormatting sqref="P77:P84">
    <cfRule type="cellIs" dxfId="201" priority="180" operator="equal">
      <formula>"Mut+ext"</formula>
    </cfRule>
  </conditionalFormatting>
  <conditionalFormatting sqref="Z77:Z84">
    <cfRule type="expression" dxfId="200" priority="181">
      <formula>$L77=#REF!</formula>
    </cfRule>
  </conditionalFormatting>
  <conditionalFormatting sqref="Z77:Z84">
    <cfRule type="expression" dxfId="199" priority="182">
      <formula>$L77=#REF!</formula>
    </cfRule>
  </conditionalFormatting>
  <conditionalFormatting sqref="Z77:Z84">
    <cfRule type="expression" dxfId="198" priority="183">
      <formula>$L77=#REF!</formula>
    </cfRule>
  </conditionalFormatting>
  <conditionalFormatting sqref="Z77:Z84">
    <cfRule type="expression" dxfId="197" priority="184">
      <formula>$L77=#REF!</formula>
    </cfRule>
  </conditionalFormatting>
  <conditionalFormatting sqref="AD87:AD94">
    <cfRule type="expression" dxfId="196" priority="185">
      <formula>$L87=#REF!</formula>
    </cfRule>
  </conditionalFormatting>
  <conditionalFormatting sqref="AD87:AD94">
    <cfRule type="expression" dxfId="195" priority="186">
      <formula>$L87=#REF!</formula>
    </cfRule>
  </conditionalFormatting>
  <conditionalFormatting sqref="AD87:AD94">
    <cfRule type="expression" dxfId="194" priority="187">
      <formula>$L87=#REF!</formula>
    </cfRule>
  </conditionalFormatting>
  <conditionalFormatting sqref="AD87:AD94">
    <cfRule type="expression" dxfId="193" priority="188">
      <formula>$L87=#REF!</formula>
    </cfRule>
  </conditionalFormatting>
  <conditionalFormatting sqref="AC87:AC94">
    <cfRule type="expression" dxfId="192" priority="189">
      <formula>$L87=#REF!</formula>
    </cfRule>
  </conditionalFormatting>
  <conditionalFormatting sqref="AC87:AC94">
    <cfRule type="expression" dxfId="191" priority="190">
      <formula>$L87=#REF!</formula>
    </cfRule>
  </conditionalFormatting>
  <conditionalFormatting sqref="AC87:AC94">
    <cfRule type="expression" dxfId="190" priority="191">
      <formula>$L87=#REF!</formula>
    </cfRule>
  </conditionalFormatting>
  <conditionalFormatting sqref="AC87:AC94">
    <cfRule type="expression" dxfId="189" priority="192">
      <formula>$L87=#REF!</formula>
    </cfRule>
  </conditionalFormatting>
  <conditionalFormatting sqref="P87:P94">
    <cfRule type="cellIs" dxfId="188" priority="193" operator="equal">
      <formula>"Mut+ext"</formula>
    </cfRule>
  </conditionalFormatting>
  <conditionalFormatting sqref="Z87:Z94">
    <cfRule type="expression" dxfId="187" priority="194">
      <formula>$L87=#REF!</formula>
    </cfRule>
  </conditionalFormatting>
  <conditionalFormatting sqref="Z87:Z94">
    <cfRule type="expression" dxfId="186" priority="195">
      <formula>$L87=#REF!</formula>
    </cfRule>
  </conditionalFormatting>
  <conditionalFormatting sqref="Z87:Z94">
    <cfRule type="expression" dxfId="185" priority="196">
      <formula>$L87=#REF!</formula>
    </cfRule>
  </conditionalFormatting>
  <conditionalFormatting sqref="Z87:Z94">
    <cfRule type="expression" dxfId="184" priority="197">
      <formula>$L87=#REF!</formula>
    </cfRule>
  </conditionalFormatting>
  <conditionalFormatting sqref="AD96:AD103">
    <cfRule type="expression" dxfId="183" priority="198">
      <formula>$L96=#REF!</formula>
    </cfRule>
  </conditionalFormatting>
  <conditionalFormatting sqref="AD96:AD103">
    <cfRule type="expression" dxfId="182" priority="199">
      <formula>$L96=#REF!</formula>
    </cfRule>
  </conditionalFormatting>
  <conditionalFormatting sqref="AD96:AD103">
    <cfRule type="expression" dxfId="181" priority="200">
      <formula>$L96=#REF!</formula>
    </cfRule>
  </conditionalFormatting>
  <conditionalFormatting sqref="AD96:AD103">
    <cfRule type="expression" dxfId="180" priority="201">
      <formula>$L96=#REF!</formula>
    </cfRule>
  </conditionalFormatting>
  <conditionalFormatting sqref="AC96:AC103">
    <cfRule type="expression" dxfId="179" priority="202">
      <formula>$L96=#REF!</formula>
    </cfRule>
  </conditionalFormatting>
  <conditionalFormatting sqref="AC96:AC103">
    <cfRule type="expression" dxfId="178" priority="203">
      <formula>$L96=#REF!</formula>
    </cfRule>
  </conditionalFormatting>
  <conditionalFormatting sqref="AC96:AC103">
    <cfRule type="expression" dxfId="177" priority="204">
      <formula>$L96=#REF!</formula>
    </cfRule>
  </conditionalFormatting>
  <conditionalFormatting sqref="AC96:AC103">
    <cfRule type="expression" dxfId="176" priority="205">
      <formula>$L96=#REF!</formula>
    </cfRule>
  </conditionalFormatting>
  <conditionalFormatting sqref="P96:P103">
    <cfRule type="cellIs" dxfId="175" priority="206" operator="equal">
      <formula>"Mut+ext"</formula>
    </cfRule>
  </conditionalFormatting>
  <conditionalFormatting sqref="Z96:Z103">
    <cfRule type="expression" dxfId="174" priority="207">
      <formula>$L96=#REF!</formula>
    </cfRule>
  </conditionalFormatting>
  <conditionalFormatting sqref="Z96:Z103">
    <cfRule type="expression" dxfId="173" priority="208">
      <formula>$L96=#REF!</formula>
    </cfRule>
  </conditionalFormatting>
  <conditionalFormatting sqref="Z96:Z103">
    <cfRule type="expression" dxfId="172" priority="209">
      <formula>$L96=#REF!</formula>
    </cfRule>
  </conditionalFormatting>
  <conditionalFormatting sqref="Z96:Z103">
    <cfRule type="expression" dxfId="171" priority="210">
      <formula>$L96=#REF!</formula>
    </cfRule>
  </conditionalFormatting>
  <conditionalFormatting sqref="AD105:AD112">
    <cfRule type="expression" dxfId="170" priority="211">
      <formula>$L105=#REF!</formula>
    </cfRule>
  </conditionalFormatting>
  <conditionalFormatting sqref="AD105:AD112">
    <cfRule type="expression" dxfId="169" priority="212">
      <formula>$L105=#REF!</formula>
    </cfRule>
  </conditionalFormatting>
  <conditionalFormatting sqref="AD105:AD112">
    <cfRule type="expression" dxfId="168" priority="213">
      <formula>$L105=#REF!</formula>
    </cfRule>
  </conditionalFormatting>
  <conditionalFormatting sqref="AD105:AD112">
    <cfRule type="expression" dxfId="167" priority="214">
      <formula>$L105=#REF!</formula>
    </cfRule>
  </conditionalFormatting>
  <conditionalFormatting sqref="AC105:AC112">
    <cfRule type="expression" dxfId="166" priority="215">
      <formula>$L105=#REF!</formula>
    </cfRule>
  </conditionalFormatting>
  <conditionalFormatting sqref="AC105:AC112">
    <cfRule type="expression" dxfId="165" priority="216">
      <formula>$L105=#REF!</formula>
    </cfRule>
  </conditionalFormatting>
  <conditionalFormatting sqref="AC105:AC112">
    <cfRule type="expression" dxfId="164" priority="217">
      <formula>$L105=#REF!</formula>
    </cfRule>
  </conditionalFormatting>
  <conditionalFormatting sqref="AC105:AC112">
    <cfRule type="expression" dxfId="163" priority="218">
      <formula>$L105=#REF!</formula>
    </cfRule>
  </conditionalFormatting>
  <conditionalFormatting sqref="P105:P112">
    <cfRule type="cellIs" dxfId="162" priority="219" operator="equal">
      <formula>"Mut+ext"</formula>
    </cfRule>
  </conditionalFormatting>
  <conditionalFormatting sqref="Z105:Z112">
    <cfRule type="expression" dxfId="161" priority="220">
      <formula>$L105=#REF!</formula>
    </cfRule>
  </conditionalFormatting>
  <conditionalFormatting sqref="Z105:Z112">
    <cfRule type="expression" dxfId="160" priority="221">
      <formula>$L105=#REF!</formula>
    </cfRule>
  </conditionalFormatting>
  <conditionalFormatting sqref="Z105:Z112">
    <cfRule type="expression" dxfId="159" priority="222">
      <formula>$L105=#REF!</formula>
    </cfRule>
  </conditionalFormatting>
  <conditionalFormatting sqref="Z105:Z112">
    <cfRule type="expression" dxfId="158" priority="223">
      <formula>$L105=#REF!</formula>
    </cfRule>
  </conditionalFormatting>
  <conditionalFormatting sqref="AD114:AD121">
    <cfRule type="expression" dxfId="157" priority="224">
      <formula>$L114=#REF!</formula>
    </cfRule>
  </conditionalFormatting>
  <conditionalFormatting sqref="AD114:AD121">
    <cfRule type="expression" dxfId="156" priority="225">
      <formula>$L114=#REF!</formula>
    </cfRule>
  </conditionalFormatting>
  <conditionalFormatting sqref="AD114:AD121">
    <cfRule type="expression" dxfId="155" priority="226">
      <formula>$L114=#REF!</formula>
    </cfRule>
  </conditionalFormatting>
  <conditionalFormatting sqref="AD114:AD121">
    <cfRule type="expression" dxfId="154" priority="227">
      <formula>$L114=#REF!</formula>
    </cfRule>
  </conditionalFormatting>
  <conditionalFormatting sqref="AC114:AC121">
    <cfRule type="expression" dxfId="153" priority="228">
      <formula>$L114=#REF!</formula>
    </cfRule>
  </conditionalFormatting>
  <conditionalFormatting sqref="AC114:AC121">
    <cfRule type="expression" dxfId="152" priority="229">
      <formula>$L114=#REF!</formula>
    </cfRule>
  </conditionalFormatting>
  <conditionalFormatting sqref="AC114:AC121">
    <cfRule type="expression" dxfId="151" priority="230">
      <formula>$L114=#REF!</formula>
    </cfRule>
  </conditionalFormatting>
  <conditionalFormatting sqref="AC114:AC121">
    <cfRule type="expression" dxfId="150" priority="231">
      <formula>$L114=#REF!</formula>
    </cfRule>
  </conditionalFormatting>
  <conditionalFormatting sqref="P114:P121">
    <cfRule type="cellIs" dxfId="149" priority="232" operator="equal">
      <formula>"Mut+ext"</formula>
    </cfRule>
  </conditionalFormatting>
  <conditionalFormatting sqref="Z114:Z121">
    <cfRule type="expression" dxfId="148" priority="233">
      <formula>$L114=#REF!</formula>
    </cfRule>
  </conditionalFormatting>
  <conditionalFormatting sqref="Z114:Z121">
    <cfRule type="expression" dxfId="147" priority="234">
      <formula>$L114=#REF!</formula>
    </cfRule>
  </conditionalFormatting>
  <conditionalFormatting sqref="Z114:Z121">
    <cfRule type="expression" dxfId="146" priority="235">
      <formula>$L114=#REF!</formula>
    </cfRule>
  </conditionalFormatting>
  <conditionalFormatting sqref="Z114:Z121">
    <cfRule type="expression" dxfId="145" priority="236">
      <formula>$L114=#REF!</formula>
    </cfRule>
  </conditionalFormatting>
  <conditionalFormatting sqref="AD123:AD130">
    <cfRule type="expression" dxfId="144" priority="237">
      <formula>$L123=#REF!</formula>
    </cfRule>
  </conditionalFormatting>
  <conditionalFormatting sqref="AD123:AD130">
    <cfRule type="expression" dxfId="143" priority="238">
      <formula>$L123=#REF!</formula>
    </cfRule>
  </conditionalFormatting>
  <conditionalFormatting sqref="AD123:AD130">
    <cfRule type="expression" dxfId="142" priority="239">
      <formula>$L123=#REF!</formula>
    </cfRule>
  </conditionalFormatting>
  <conditionalFormatting sqref="AD123:AD130">
    <cfRule type="expression" dxfId="141" priority="240">
      <formula>$L123=#REF!</formula>
    </cfRule>
  </conditionalFormatting>
  <conditionalFormatting sqref="AC123:AC130">
    <cfRule type="expression" dxfId="140" priority="241">
      <formula>$L123=#REF!</formula>
    </cfRule>
  </conditionalFormatting>
  <conditionalFormatting sqref="AC123:AC130">
    <cfRule type="expression" dxfId="139" priority="242">
      <formula>$L123=#REF!</formula>
    </cfRule>
  </conditionalFormatting>
  <conditionalFormatting sqref="AC123:AC130">
    <cfRule type="expression" dxfId="138" priority="243">
      <formula>$L123=#REF!</formula>
    </cfRule>
  </conditionalFormatting>
  <conditionalFormatting sqref="AC123:AC130">
    <cfRule type="expression" dxfId="137" priority="244">
      <formula>$L123=#REF!</formula>
    </cfRule>
  </conditionalFormatting>
  <conditionalFormatting sqref="Z123:Z130">
    <cfRule type="expression" dxfId="136" priority="245">
      <formula>$L123=#REF!</formula>
    </cfRule>
  </conditionalFormatting>
  <conditionalFormatting sqref="Z123:Z130">
    <cfRule type="expression" dxfId="135" priority="246">
      <formula>$L123=#REF!</formula>
    </cfRule>
  </conditionalFormatting>
  <conditionalFormatting sqref="Z123:Z130">
    <cfRule type="expression" dxfId="134" priority="247">
      <formula>$L123=#REF!</formula>
    </cfRule>
  </conditionalFormatting>
  <conditionalFormatting sqref="Z123:Z130">
    <cfRule type="expression" dxfId="133" priority="248">
      <formula>$L123=#REF!</formula>
    </cfRule>
  </conditionalFormatting>
  <conditionalFormatting sqref="AD138:AD145">
    <cfRule type="expression" dxfId="132" priority="249">
      <formula>$L138=#REF!</formula>
    </cfRule>
  </conditionalFormatting>
  <conditionalFormatting sqref="AD138:AD145">
    <cfRule type="expression" dxfId="131" priority="250">
      <formula>$L138=#REF!</formula>
    </cfRule>
  </conditionalFormatting>
  <conditionalFormatting sqref="AD138:AD145">
    <cfRule type="expression" dxfId="130" priority="251">
      <formula>$L138=#REF!</formula>
    </cfRule>
  </conditionalFormatting>
  <conditionalFormatting sqref="AD138:AD145">
    <cfRule type="expression" dxfId="129" priority="252">
      <formula>$L138=#REF!</formula>
    </cfRule>
  </conditionalFormatting>
  <conditionalFormatting sqref="AC138:AC145">
    <cfRule type="expression" dxfId="128" priority="253">
      <formula>$L138=#REF!</formula>
    </cfRule>
  </conditionalFormatting>
  <conditionalFormatting sqref="AC138:AC145">
    <cfRule type="expression" dxfId="127" priority="254">
      <formula>$L138=#REF!</formula>
    </cfRule>
  </conditionalFormatting>
  <conditionalFormatting sqref="AC138:AC145">
    <cfRule type="expression" dxfId="126" priority="255">
      <formula>$L138=#REF!</formula>
    </cfRule>
  </conditionalFormatting>
  <conditionalFormatting sqref="AC138:AC145">
    <cfRule type="expression" dxfId="125" priority="256">
      <formula>$L138=#REF!</formula>
    </cfRule>
  </conditionalFormatting>
  <conditionalFormatting sqref="P138:P145">
    <cfRule type="cellIs" dxfId="124" priority="257" operator="equal">
      <formula>"Mut+ext"</formula>
    </cfRule>
  </conditionalFormatting>
  <conditionalFormatting sqref="Z138:Z145">
    <cfRule type="expression" dxfId="123" priority="258">
      <formula>$L138=#REF!</formula>
    </cfRule>
  </conditionalFormatting>
  <conditionalFormatting sqref="Z138:Z145">
    <cfRule type="expression" dxfId="122" priority="259">
      <formula>$L138=#REF!</formula>
    </cfRule>
  </conditionalFormatting>
  <conditionalFormatting sqref="Z138:Z145">
    <cfRule type="expression" dxfId="121" priority="260">
      <formula>$L138=#REF!</formula>
    </cfRule>
  </conditionalFormatting>
  <conditionalFormatting sqref="Z138:Z145">
    <cfRule type="expression" dxfId="120" priority="261">
      <formula>$L138=#REF!</formula>
    </cfRule>
  </conditionalFormatting>
  <conditionalFormatting sqref="AD147:AD154">
    <cfRule type="expression" dxfId="119" priority="262">
      <formula>$L147=#REF!</formula>
    </cfRule>
  </conditionalFormatting>
  <conditionalFormatting sqref="AD147:AD154">
    <cfRule type="expression" dxfId="118" priority="263">
      <formula>$L147=#REF!</formula>
    </cfRule>
  </conditionalFormatting>
  <conditionalFormatting sqref="AD147:AD154">
    <cfRule type="expression" dxfId="117" priority="264">
      <formula>$L147=#REF!</formula>
    </cfRule>
  </conditionalFormatting>
  <conditionalFormatting sqref="AD147:AD154">
    <cfRule type="expression" dxfId="116" priority="265">
      <formula>$L147=#REF!</formula>
    </cfRule>
  </conditionalFormatting>
  <conditionalFormatting sqref="AC147:AC154">
    <cfRule type="expression" dxfId="115" priority="266">
      <formula>$L147=#REF!</formula>
    </cfRule>
  </conditionalFormatting>
  <conditionalFormatting sqref="AC147:AC154">
    <cfRule type="expression" dxfId="114" priority="267">
      <formula>$L147=#REF!</formula>
    </cfRule>
  </conditionalFormatting>
  <conditionalFormatting sqref="AC147:AC154">
    <cfRule type="expression" dxfId="113" priority="268">
      <formula>$L147=#REF!</formula>
    </cfRule>
  </conditionalFormatting>
  <conditionalFormatting sqref="AC147:AC154">
    <cfRule type="expression" dxfId="112" priority="269">
      <formula>$L147=#REF!</formula>
    </cfRule>
  </conditionalFormatting>
  <conditionalFormatting sqref="P147:P154">
    <cfRule type="cellIs" dxfId="111" priority="270" operator="equal">
      <formula>"Mut+ext"</formula>
    </cfRule>
  </conditionalFormatting>
  <conditionalFormatting sqref="Z147:Z154">
    <cfRule type="expression" dxfId="110" priority="271">
      <formula>$L147=#REF!</formula>
    </cfRule>
  </conditionalFormatting>
  <conditionalFormatting sqref="Z147:Z154">
    <cfRule type="expression" dxfId="109" priority="272">
      <formula>$L147=#REF!</formula>
    </cfRule>
  </conditionalFormatting>
  <conditionalFormatting sqref="Z147:Z154">
    <cfRule type="expression" dxfId="108" priority="273">
      <formula>$L147=#REF!</formula>
    </cfRule>
  </conditionalFormatting>
  <conditionalFormatting sqref="Z147:Z154">
    <cfRule type="expression" dxfId="107" priority="274">
      <formula>$L147=#REF!</formula>
    </cfRule>
  </conditionalFormatting>
  <conditionalFormatting sqref="AD132:AD136">
    <cfRule type="expression" dxfId="106" priority="275">
      <formula>$L132=#REF!</formula>
    </cfRule>
  </conditionalFormatting>
  <conditionalFormatting sqref="AD132:AD136">
    <cfRule type="expression" dxfId="105" priority="276">
      <formula>$L132=#REF!</formula>
    </cfRule>
  </conditionalFormatting>
  <conditionalFormatting sqref="AD132:AD136">
    <cfRule type="expression" dxfId="104" priority="277">
      <formula>$L132=#REF!</formula>
    </cfRule>
  </conditionalFormatting>
  <conditionalFormatting sqref="AD132:AD136">
    <cfRule type="expression" dxfId="103" priority="278">
      <formula>$L132=#REF!</formula>
    </cfRule>
  </conditionalFormatting>
  <conditionalFormatting sqref="AC132:AC136">
    <cfRule type="expression" dxfId="102" priority="279">
      <formula>$L132=#REF!</formula>
    </cfRule>
  </conditionalFormatting>
  <conditionalFormatting sqref="AC132:AC136">
    <cfRule type="expression" dxfId="101" priority="280">
      <formula>$L132=#REF!</formula>
    </cfRule>
  </conditionalFormatting>
  <conditionalFormatting sqref="AC132:AC136">
    <cfRule type="expression" dxfId="100" priority="281">
      <formula>$L132=#REF!</formula>
    </cfRule>
  </conditionalFormatting>
  <conditionalFormatting sqref="AC132:AC136">
    <cfRule type="expression" dxfId="99" priority="282">
      <formula>$L132=#REF!</formula>
    </cfRule>
  </conditionalFormatting>
  <conditionalFormatting sqref="Z132:Z136">
    <cfRule type="expression" dxfId="98" priority="283">
      <formula>$L132=#REF!</formula>
    </cfRule>
  </conditionalFormatting>
  <conditionalFormatting sqref="Z132:Z136">
    <cfRule type="expression" dxfId="97" priority="284">
      <formula>$L132=#REF!</formula>
    </cfRule>
  </conditionalFormatting>
  <conditionalFormatting sqref="Z132:Z136">
    <cfRule type="expression" dxfId="96" priority="285">
      <formula>$L132=#REF!</formula>
    </cfRule>
  </conditionalFormatting>
  <conditionalFormatting sqref="Z132:Z136">
    <cfRule type="expression" dxfId="95" priority="286">
      <formula>$L132=#REF!</formula>
    </cfRule>
  </conditionalFormatting>
  <conditionalFormatting sqref="AD17">
    <cfRule type="expression" dxfId="94" priority="287">
      <formula>$L17=#REF!</formula>
    </cfRule>
  </conditionalFormatting>
  <conditionalFormatting sqref="AD17">
    <cfRule type="expression" dxfId="93" priority="288">
      <formula>$L17=#REF!</formula>
    </cfRule>
  </conditionalFormatting>
  <conditionalFormatting sqref="AD17">
    <cfRule type="expression" dxfId="92" priority="289">
      <formula>$L17=#REF!</formula>
    </cfRule>
  </conditionalFormatting>
  <conditionalFormatting sqref="AD17">
    <cfRule type="expression" dxfId="91" priority="290">
      <formula>$L17=#REF!</formula>
    </cfRule>
  </conditionalFormatting>
  <conditionalFormatting sqref="Z17">
    <cfRule type="expression" dxfId="90" priority="291">
      <formula>$L17=#REF!</formula>
    </cfRule>
  </conditionalFormatting>
  <conditionalFormatting sqref="Z17">
    <cfRule type="expression" dxfId="89" priority="292">
      <formula>$L17=#REF!</formula>
    </cfRule>
  </conditionalFormatting>
  <conditionalFormatting sqref="Z17">
    <cfRule type="expression" dxfId="88" priority="293">
      <formula>$L17=#REF!</formula>
    </cfRule>
  </conditionalFormatting>
  <conditionalFormatting sqref="Z17">
    <cfRule type="expression" dxfId="87" priority="294">
      <formula>$L17=#REF!</formula>
    </cfRule>
  </conditionalFormatting>
  <conditionalFormatting sqref="AC17">
    <cfRule type="expression" dxfId="86" priority="295">
      <formula>$L17=#REF!</formula>
    </cfRule>
  </conditionalFormatting>
  <conditionalFormatting sqref="AC17">
    <cfRule type="expression" dxfId="85" priority="296">
      <formula>$L17=#REF!</formula>
    </cfRule>
  </conditionalFormatting>
  <conditionalFormatting sqref="AC17">
    <cfRule type="expression" dxfId="84" priority="297">
      <formula>$L17=#REF!</formula>
    </cfRule>
  </conditionalFormatting>
  <conditionalFormatting sqref="AC17">
    <cfRule type="expression" dxfId="83" priority="298">
      <formula>$L17=#REF!</formula>
    </cfRule>
  </conditionalFormatting>
  <conditionalFormatting sqref="P17">
    <cfRule type="cellIs" dxfId="82" priority="299" operator="equal">
      <formula>"Mut+ext"</formula>
    </cfRule>
  </conditionalFormatting>
  <conditionalFormatting sqref="AC43">
    <cfRule type="expression" dxfId="81" priority="300">
      <formula>$L43=#REF!</formula>
    </cfRule>
  </conditionalFormatting>
  <conditionalFormatting sqref="AC43">
    <cfRule type="expression" dxfId="80" priority="301">
      <formula>$L43=#REF!</formula>
    </cfRule>
  </conditionalFormatting>
  <conditionalFormatting sqref="AC43">
    <cfRule type="expression" dxfId="79" priority="302">
      <formula>$L43=#REF!</formula>
    </cfRule>
  </conditionalFormatting>
  <conditionalFormatting sqref="AC43">
    <cfRule type="expression" dxfId="78" priority="303">
      <formula>$L43=#REF!</formula>
    </cfRule>
  </conditionalFormatting>
  <conditionalFormatting sqref="AD43">
    <cfRule type="expression" dxfId="77" priority="304">
      <formula>$L43=#REF!</formula>
    </cfRule>
  </conditionalFormatting>
  <conditionalFormatting sqref="AD43">
    <cfRule type="expression" dxfId="76" priority="305">
      <formula>$L43=#REF!</formula>
    </cfRule>
  </conditionalFormatting>
  <conditionalFormatting sqref="AD43">
    <cfRule type="expression" dxfId="75" priority="306">
      <formula>$L43=#REF!</formula>
    </cfRule>
  </conditionalFormatting>
  <conditionalFormatting sqref="AD43">
    <cfRule type="expression" dxfId="74" priority="307">
      <formula>$L43=#REF!</formula>
    </cfRule>
  </conditionalFormatting>
  <conditionalFormatting sqref="P43">
    <cfRule type="cellIs" dxfId="73" priority="308" operator="equal">
      <formula>"Mut+ext"</formula>
    </cfRule>
  </conditionalFormatting>
  <conditionalFormatting sqref="AC67">
    <cfRule type="expression" dxfId="72" priority="309">
      <formula>$L67=#REF!</formula>
    </cfRule>
  </conditionalFormatting>
  <conditionalFormatting sqref="AC67">
    <cfRule type="expression" dxfId="71" priority="310">
      <formula>$L67=#REF!</formula>
    </cfRule>
  </conditionalFormatting>
  <conditionalFormatting sqref="AC67">
    <cfRule type="expression" dxfId="70" priority="311">
      <formula>$L67=#REF!</formula>
    </cfRule>
  </conditionalFormatting>
  <conditionalFormatting sqref="AC67">
    <cfRule type="expression" dxfId="69" priority="312">
      <formula>$L67=#REF!</formula>
    </cfRule>
  </conditionalFormatting>
  <conditionalFormatting sqref="AD67">
    <cfRule type="expression" dxfId="68" priority="313">
      <formula>$L67=#REF!</formula>
    </cfRule>
  </conditionalFormatting>
  <conditionalFormatting sqref="AD67">
    <cfRule type="expression" dxfId="67" priority="314">
      <formula>$L67=#REF!</formula>
    </cfRule>
  </conditionalFormatting>
  <conditionalFormatting sqref="AD67">
    <cfRule type="expression" dxfId="66" priority="315">
      <formula>$L67=#REF!</formula>
    </cfRule>
  </conditionalFormatting>
  <conditionalFormatting sqref="AD67">
    <cfRule type="expression" dxfId="65" priority="316">
      <formula>$L67=#REF!</formula>
    </cfRule>
  </conditionalFormatting>
  <conditionalFormatting sqref="P67">
    <cfRule type="cellIs" dxfId="64" priority="317" operator="equal">
      <formula>"Mut+ext"</formula>
    </cfRule>
  </conditionalFormatting>
  <conditionalFormatting sqref="AC76">
    <cfRule type="expression" dxfId="63" priority="318">
      <formula>$L76=#REF!</formula>
    </cfRule>
  </conditionalFormatting>
  <conditionalFormatting sqref="AC76">
    <cfRule type="expression" dxfId="62" priority="319">
      <formula>$L76=#REF!</formula>
    </cfRule>
  </conditionalFormatting>
  <conditionalFormatting sqref="AC76">
    <cfRule type="expression" dxfId="61" priority="320">
      <formula>$L76=#REF!</formula>
    </cfRule>
  </conditionalFormatting>
  <conditionalFormatting sqref="AC76">
    <cfRule type="expression" dxfId="60" priority="321">
      <formula>$L76=#REF!</formula>
    </cfRule>
  </conditionalFormatting>
  <conditionalFormatting sqref="AD76">
    <cfRule type="expression" dxfId="59" priority="322">
      <formula>$L76=#REF!</formula>
    </cfRule>
  </conditionalFormatting>
  <conditionalFormatting sqref="AD76">
    <cfRule type="expression" dxfId="58" priority="323">
      <formula>$L76=#REF!</formula>
    </cfRule>
  </conditionalFormatting>
  <conditionalFormatting sqref="AD76">
    <cfRule type="expression" dxfId="57" priority="324">
      <formula>$L76=#REF!</formula>
    </cfRule>
  </conditionalFormatting>
  <conditionalFormatting sqref="AD76">
    <cfRule type="expression" dxfId="56" priority="325">
      <formula>$L76=#REF!</formula>
    </cfRule>
  </conditionalFormatting>
  <conditionalFormatting sqref="P76">
    <cfRule type="cellIs" dxfId="55" priority="326" operator="equal">
      <formula>"Mut+ext"</formula>
    </cfRule>
  </conditionalFormatting>
  <conditionalFormatting sqref="AC85">
    <cfRule type="expression" dxfId="54" priority="327">
      <formula>$L85=#REF!</formula>
    </cfRule>
  </conditionalFormatting>
  <conditionalFormatting sqref="AC85">
    <cfRule type="expression" dxfId="53" priority="328">
      <formula>$L85=#REF!</formula>
    </cfRule>
  </conditionalFormatting>
  <conditionalFormatting sqref="AC85">
    <cfRule type="expression" dxfId="52" priority="329">
      <formula>$L85=#REF!</formula>
    </cfRule>
  </conditionalFormatting>
  <conditionalFormatting sqref="AC85">
    <cfRule type="expression" dxfId="51" priority="330">
      <formula>$L85=#REF!</formula>
    </cfRule>
  </conditionalFormatting>
  <conditionalFormatting sqref="AD85">
    <cfRule type="expression" dxfId="50" priority="331">
      <formula>$L85=#REF!</formula>
    </cfRule>
  </conditionalFormatting>
  <conditionalFormatting sqref="AD85">
    <cfRule type="expression" dxfId="49" priority="332">
      <formula>$L85=#REF!</formula>
    </cfRule>
  </conditionalFormatting>
  <conditionalFormatting sqref="AD85">
    <cfRule type="expression" dxfId="48" priority="333">
      <formula>$L85=#REF!</formula>
    </cfRule>
  </conditionalFormatting>
  <conditionalFormatting sqref="AD85">
    <cfRule type="expression" dxfId="47" priority="334">
      <formula>$L85=#REF!</formula>
    </cfRule>
  </conditionalFormatting>
  <conditionalFormatting sqref="AC131">
    <cfRule type="expression" dxfId="46" priority="335">
      <formula>$L131=#REF!</formula>
    </cfRule>
  </conditionalFormatting>
  <conditionalFormatting sqref="AC131">
    <cfRule type="expression" dxfId="45" priority="336">
      <formula>$L131=#REF!</formula>
    </cfRule>
  </conditionalFormatting>
  <conditionalFormatting sqref="AC131">
    <cfRule type="expression" dxfId="44" priority="337">
      <formula>$L131=#REF!</formula>
    </cfRule>
  </conditionalFormatting>
  <conditionalFormatting sqref="AC131">
    <cfRule type="expression" dxfId="43" priority="338">
      <formula>$L131=#REF!</formula>
    </cfRule>
  </conditionalFormatting>
  <conditionalFormatting sqref="AD131">
    <cfRule type="expression" dxfId="42" priority="339">
      <formula>$L131=#REF!</formula>
    </cfRule>
  </conditionalFormatting>
  <conditionalFormatting sqref="AD131">
    <cfRule type="expression" dxfId="41" priority="340">
      <formula>$L131=#REF!</formula>
    </cfRule>
  </conditionalFormatting>
  <conditionalFormatting sqref="AD131">
    <cfRule type="expression" dxfId="40" priority="341">
      <formula>$L131=#REF!</formula>
    </cfRule>
  </conditionalFormatting>
  <conditionalFormatting sqref="AD131">
    <cfRule type="expression" dxfId="39" priority="342">
      <formula>$L131=#REF!</formula>
    </cfRule>
  </conditionalFormatting>
  <conditionalFormatting sqref="P131">
    <cfRule type="cellIs" dxfId="38" priority="343" operator="equal">
      <formula>"Mut+ext"</formula>
    </cfRule>
  </conditionalFormatting>
  <conditionalFormatting sqref="AC137">
    <cfRule type="expression" dxfId="37" priority="344">
      <formula>$L137=#REF!</formula>
    </cfRule>
  </conditionalFormatting>
  <conditionalFormatting sqref="AC137">
    <cfRule type="expression" dxfId="36" priority="345">
      <formula>$L137=#REF!</formula>
    </cfRule>
  </conditionalFormatting>
  <conditionalFormatting sqref="AC137">
    <cfRule type="expression" dxfId="35" priority="346">
      <formula>$L137=#REF!</formula>
    </cfRule>
  </conditionalFormatting>
  <conditionalFormatting sqref="AC137">
    <cfRule type="expression" dxfId="34" priority="347">
      <formula>$L137=#REF!</formula>
    </cfRule>
  </conditionalFormatting>
  <conditionalFormatting sqref="AD137">
    <cfRule type="expression" dxfId="33" priority="348">
      <formula>$L137=#REF!</formula>
    </cfRule>
  </conditionalFormatting>
  <conditionalFormatting sqref="AD137">
    <cfRule type="expression" dxfId="32" priority="349">
      <formula>$L137=#REF!</formula>
    </cfRule>
  </conditionalFormatting>
  <conditionalFormatting sqref="AD137">
    <cfRule type="expression" dxfId="31" priority="350">
      <formula>$L137=#REF!</formula>
    </cfRule>
  </conditionalFormatting>
  <conditionalFormatting sqref="AD137">
    <cfRule type="expression" dxfId="30" priority="351">
      <formula>$L137=#REF!</formula>
    </cfRule>
  </conditionalFormatting>
  <conditionalFormatting sqref="P137">
    <cfRule type="cellIs" dxfId="29" priority="352" operator="equal">
      <formula>"Mut+ext"</formula>
    </cfRule>
  </conditionalFormatting>
  <conditionalFormatting sqref="AC146">
    <cfRule type="expression" dxfId="28" priority="353">
      <formula>$L146=#REF!</formula>
    </cfRule>
  </conditionalFormatting>
  <conditionalFormatting sqref="AC146">
    <cfRule type="expression" dxfId="27" priority="354">
      <formula>$L146=#REF!</formula>
    </cfRule>
  </conditionalFormatting>
  <conditionalFormatting sqref="AC146">
    <cfRule type="expression" dxfId="26" priority="355">
      <formula>$L146=#REF!</formula>
    </cfRule>
  </conditionalFormatting>
  <conditionalFormatting sqref="AC146">
    <cfRule type="expression" dxfId="25" priority="356">
      <formula>$L146=#REF!</formula>
    </cfRule>
  </conditionalFormatting>
  <conditionalFormatting sqref="AD146">
    <cfRule type="expression" dxfId="24" priority="357">
      <formula>$L146=#REF!</formula>
    </cfRule>
  </conditionalFormatting>
  <conditionalFormatting sqref="AD146">
    <cfRule type="expression" dxfId="23" priority="358">
      <formula>$L146=#REF!</formula>
    </cfRule>
  </conditionalFormatting>
  <conditionalFormatting sqref="AD146">
    <cfRule type="expression" dxfId="22" priority="359">
      <formula>$L146=#REF!</formula>
    </cfRule>
  </conditionalFormatting>
  <conditionalFormatting sqref="AD146">
    <cfRule type="expression" dxfId="21" priority="360">
      <formula>$L146=#REF!</formula>
    </cfRule>
  </conditionalFormatting>
  <conditionalFormatting sqref="P146">
    <cfRule type="cellIs" dxfId="20" priority="361" operator="equal">
      <formula>"Mut+ext"</formula>
    </cfRule>
  </conditionalFormatting>
  <conditionalFormatting sqref="AC155">
    <cfRule type="expression" dxfId="19" priority="362">
      <formula>$L155=#REF!</formula>
    </cfRule>
  </conditionalFormatting>
  <conditionalFormatting sqref="AC155">
    <cfRule type="expression" dxfId="18" priority="363">
      <formula>$L155=#REF!</formula>
    </cfRule>
  </conditionalFormatting>
  <conditionalFormatting sqref="AC155">
    <cfRule type="expression" dxfId="17" priority="364">
      <formula>$L155=#REF!</formula>
    </cfRule>
  </conditionalFormatting>
  <conditionalFormatting sqref="AC155">
    <cfRule type="expression" dxfId="16" priority="365">
      <formula>$L155=#REF!</formula>
    </cfRule>
  </conditionalFormatting>
  <conditionalFormatting sqref="AD155">
    <cfRule type="expression" dxfId="15" priority="366">
      <formula>$L155=#REF!</formula>
    </cfRule>
  </conditionalFormatting>
  <conditionalFormatting sqref="AD155">
    <cfRule type="expression" dxfId="14" priority="367">
      <formula>$L155=#REF!</formula>
    </cfRule>
  </conditionalFormatting>
  <conditionalFormatting sqref="AD155">
    <cfRule type="expression" dxfId="13" priority="368">
      <formula>$L155=#REF!</formula>
    </cfRule>
  </conditionalFormatting>
  <conditionalFormatting sqref="AD155">
    <cfRule type="expression" dxfId="12" priority="369">
      <formula>$L155=#REF!</formula>
    </cfRule>
  </conditionalFormatting>
  <conditionalFormatting sqref="P155">
    <cfRule type="cellIs" dxfId="11" priority="370" operator="equal">
      <formula>"Mut+ext"</formula>
    </cfRule>
  </conditionalFormatting>
  <conditionalFormatting sqref="J62:J66">
    <cfRule type="expression" dxfId="10" priority="371">
      <formula>$L62=#REF!</formula>
    </cfRule>
  </conditionalFormatting>
  <conditionalFormatting sqref="J62:J66">
    <cfRule type="expression" dxfId="9" priority="372">
      <formula>$L62=#REF!</formula>
    </cfRule>
  </conditionalFormatting>
  <conditionalFormatting sqref="J62:J66">
    <cfRule type="expression" dxfId="8" priority="373">
      <formula>$L62=#REF!</formula>
    </cfRule>
  </conditionalFormatting>
  <conditionalFormatting sqref="J62:J66">
    <cfRule type="expression" dxfId="7" priority="374">
      <formula>$L62=#REF!</formula>
    </cfRule>
  </conditionalFormatting>
  <conditionalFormatting sqref="P62:P66">
    <cfRule type="cellIs" dxfId="6" priority="375" operator="equal">
      <formula>"Mut+ext"</formula>
    </cfRule>
  </conditionalFormatting>
  <conditionalFormatting sqref="J133:J136">
    <cfRule type="expression" dxfId="5" priority="376">
      <formula>$L133=#REF!</formula>
    </cfRule>
  </conditionalFormatting>
  <conditionalFormatting sqref="J133:J136">
    <cfRule type="expression" dxfId="4" priority="377">
      <formula>$L133=#REF!</formula>
    </cfRule>
  </conditionalFormatting>
  <conditionalFormatting sqref="J133:J136">
    <cfRule type="expression" dxfId="3" priority="378">
      <formula>$L133=#REF!</formula>
    </cfRule>
  </conditionalFormatting>
  <conditionalFormatting sqref="J133:J136">
    <cfRule type="expression" dxfId="2" priority="379">
      <formula>$L133=#REF!</formula>
    </cfRule>
  </conditionalFormatting>
  <conditionalFormatting sqref="P132">
    <cfRule type="cellIs" dxfId="1" priority="380" operator="equal">
      <formula>"Mut+ext"</formula>
    </cfRule>
  </conditionalFormatting>
  <conditionalFormatting sqref="P133:P136">
    <cfRule type="cellIs" dxfId="0" priority="381" operator="equal">
      <formula>"Mut+ext"</formula>
    </cfRule>
  </conditionalFormatting>
  <dataValidations count="6">
    <dataValidation type="list" allowBlank="1" showErrorMessage="1" sqref="L25 L34 L61 L67 L76 L85 L95 L104 L113 L122 L131 L137 L146 L155" xr:uid="{00000000-0002-0000-0800-000000000000}">
      <formula1>$C$10:$C$20</formula1>
    </dataValidation>
    <dataValidation type="list" allowBlank="1" showErrorMessage="1" sqref="K17:K42 K44:K51 K53:K61 K67:K85 K87:K131 K137:K155" xr:uid="{00000000-0002-0000-0800-000001000000}">
      <formula1>"1.0,2.0,3.0,4.0"</formula1>
    </dataValidation>
    <dataValidation type="list" allowBlank="1" showErrorMessage="1" sqref="O151:O154" xr:uid="{00000000-0002-0000-0800-000002000000}">
      <formula1>"300.0,40.0,35.0,30.0,25.0,24.0"</formula1>
    </dataValidation>
    <dataValidation type="list" allowBlank="1" showErrorMessage="1" sqref="J17:J42 J44:J51 J53:J85 J87:J132 J137:J155" xr:uid="{00000000-0002-0000-0800-000003000000}">
      <formula1>"Obligatoire,Option"</formula1>
    </dataValidation>
    <dataValidation type="list" allowBlank="1" showErrorMessage="1" sqref="P17:P24 P26:P33 P35:P42 P44:P51 P53:P60 P62:P66 P68:P75 P77:P84 P87:P94 P96:P103 P105:P112 P114:P121 P123:P130 P132:P136 P138:P145 P147:P154" xr:uid="{00000000-0002-0000-0800-000004000000}">
      <formula1>"Non,Mut,Mut+ext"</formula1>
    </dataValidation>
    <dataValidation type="list" allowBlank="1" showErrorMessage="1" sqref="P8:P9" xr:uid="{00000000-0002-0000-0800-000005000000}">
      <formula1>"Oui,Non"</formula1>
    </dataValidation>
  </dataValidations>
  <pageMargins left="0.7" right="0.7" top="0.75" bottom="0.75" header="0" footer="0"/>
  <pageSetup paperSize="9" orientation="portrait"/>
  <drawing r:id="rId1"/>
  <legacyDrawing r:id="rId2"/>
  <extLst>
    <ext xmlns:x14="http://schemas.microsoft.com/office/spreadsheetml/2009/9/main" uri="{CCE6A557-97BC-4b89-ADB6-D9C93CAAB3DF}">
      <x14:dataValidations xmlns:xm="http://schemas.microsoft.com/office/excel/2006/main" count="8">
        <x14:dataValidation type="list" allowBlank="1" showErrorMessage="1" xr:uid="{00000000-0002-0000-0800-000006000000}">
          <x14:formula1>
            <xm:f>Paramétrage!$C$6:$C$28</xm:f>
          </x14:formula1>
          <xm:sqref>L17:L24 L26:L33 L35:L42 L44:L51 L53:L60 L62:L66 L68:L75 L77:L84 L87:L94 L96:L103 L105:L112 L114:L121 L123:L130 L132 L138:L145 L147:L154</xm:sqref>
        </x14:dataValidation>
        <x14:dataValidation type="list" allowBlank="1" showErrorMessage="1" xr:uid="{00000000-0002-0000-0800-000007000000}">
          <x14:formula1>
            <xm:f>Paramétrage!$N$6:$N$12</xm:f>
          </x14:formula1>
          <xm:sqref>O17:O24 O26:O33 O35:O42 O44:O51 O53:O60 O62:O66 O68:O75 O77:O84 O86:O94 O96:O103 O105:O112 O114:O121 O123:O130 O132:O136 O138:O145 O147:O150</xm:sqref>
        </x14:dataValidation>
        <x14:dataValidation type="list" allowBlank="1" showErrorMessage="1" xr:uid="{00000000-0002-0000-0800-000008000000}">
          <x14:formula1>
            <xm:f>Paramétrage!$I$10</xm:f>
          </x14:formula1>
          <xm:sqref>G68:G75 G138:G145</xm:sqref>
        </x14:dataValidation>
        <x14:dataValidation type="list" allowBlank="1" showErrorMessage="1" xr:uid="{00000000-0002-0000-0800-000009000000}">
          <x14:formula1>
            <xm:f>Paramétrage!$I$6:$I$15</xm:f>
          </x14:formula1>
          <xm:sqref>G44:G51 G53:G60 G114:G121 G123:G130</xm:sqref>
        </x14:dataValidation>
        <x14:dataValidation type="list" allowBlank="1" showErrorMessage="1" xr:uid="{00000000-0002-0000-0800-00000A000000}">
          <x14:formula1>
            <xm:f>Paramétrage!$I$6</xm:f>
          </x14:formula1>
          <xm:sqref>G17:G24 G26:G33 G35:G42 G62:G66 G87:G94 G96:G103 G105:G112 G132:G136</xm:sqref>
        </x14:dataValidation>
        <x14:dataValidation type="list" allowBlank="1" showErrorMessage="1" xr:uid="{00000000-0002-0000-0800-00000B000000}">
          <x14:formula1>
            <xm:f>Paramétrage!$K$6:$K$40</xm:f>
          </x14:formula1>
          <xm:sqref>I17:I24 I26:I33 I35:I42 I44:I51 I53:I60 I62:I66 I68:I75 I77:I84 I87:I94 I96:I103 I105:I112 I114:I121 I123:I130 I132:I136 I138:I145 I147:I154</xm:sqref>
        </x14:dataValidation>
        <x14:dataValidation type="list" allowBlank="1" showErrorMessage="1" xr:uid="{00000000-0002-0000-0800-00000C000000}">
          <x14:formula1>
            <xm:f>Paramétrage!$I$7</xm:f>
          </x14:formula1>
          <xm:sqref>G77:G84 G147:G154</xm:sqref>
        </x14:dataValidation>
        <x14:dataValidation type="list" allowBlank="1" showErrorMessage="1" xr:uid="{00000000-0002-0000-0800-00000D000000}">
          <x14:formula1>
            <xm:f>Paramétrage!$G$6:$G$16</xm:f>
          </x14:formula1>
          <xm:sqref>E4:E6 E8:E9</xm:sqref>
        </x14:dataValidation>
      </x14:dataValidation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Z1000"/>
  <sheetViews>
    <sheetView workbookViewId="0"/>
  </sheetViews>
  <sheetFormatPr baseColWidth="10" defaultColWidth="14.42578125" defaultRowHeight="15" customHeight="1"/>
  <cols>
    <col min="1" max="1" width="11.5703125" customWidth="1"/>
    <col min="2" max="2" width="34.7109375" customWidth="1"/>
    <col min="3" max="3" width="9.28515625" customWidth="1"/>
    <col min="4" max="4" width="5.7109375" hidden="1" customWidth="1"/>
    <col min="5" max="5" width="0.85546875" hidden="1" customWidth="1"/>
    <col min="6" max="6" width="11.5703125" customWidth="1"/>
    <col min="7" max="7" width="59.28515625" customWidth="1"/>
    <col min="8" max="8" width="11.5703125" customWidth="1"/>
    <col min="9" max="9" width="25.7109375" customWidth="1"/>
    <col min="10" max="10" width="11.5703125" customWidth="1"/>
    <col min="11" max="11" width="5.7109375" customWidth="1"/>
    <col min="12" max="12" width="43.42578125" customWidth="1"/>
    <col min="13" max="13" width="11.5703125" customWidth="1"/>
    <col min="14" max="14" width="11.5703125" hidden="1" customWidth="1"/>
    <col min="15" max="26" width="11.5703125" customWidth="1"/>
  </cols>
  <sheetData>
    <row r="1" spans="1:26" ht="12" customHeight="1">
      <c r="A1" s="559"/>
      <c r="B1" s="559"/>
      <c r="C1" s="559"/>
      <c r="D1" s="559"/>
      <c r="E1" s="559"/>
      <c r="F1" s="559"/>
      <c r="G1" s="559"/>
      <c r="H1" s="559"/>
      <c r="I1" s="559"/>
      <c r="J1" s="559"/>
      <c r="K1" s="559"/>
      <c r="L1" s="559"/>
      <c r="M1" s="559"/>
      <c r="N1" s="559"/>
      <c r="O1" s="559"/>
      <c r="P1" s="559"/>
      <c r="Q1" s="559"/>
      <c r="R1" s="559"/>
      <c r="S1" s="559"/>
      <c r="T1" s="559"/>
      <c r="U1" s="559"/>
      <c r="V1" s="559"/>
      <c r="W1" s="559"/>
      <c r="X1" s="559"/>
      <c r="Y1" s="559"/>
      <c r="Z1" s="559"/>
    </row>
    <row r="2" spans="1:26" ht="12" customHeight="1">
      <c r="A2" s="559"/>
      <c r="B2" s="559"/>
      <c r="C2" s="559"/>
      <c r="D2" s="559"/>
      <c r="E2" s="559"/>
      <c r="F2" s="559"/>
      <c r="G2" s="559"/>
      <c r="H2" s="559"/>
      <c r="I2" s="559"/>
      <c r="J2" s="559"/>
      <c r="K2" s="559"/>
      <c r="L2" s="559"/>
      <c r="M2" s="559"/>
      <c r="N2" s="559"/>
      <c r="O2" s="559"/>
      <c r="P2" s="559"/>
      <c r="Q2" s="559"/>
      <c r="R2" s="559"/>
      <c r="S2" s="559"/>
      <c r="T2" s="559"/>
      <c r="U2" s="559"/>
      <c r="V2" s="559"/>
      <c r="W2" s="559"/>
      <c r="X2" s="559"/>
      <c r="Y2" s="559"/>
      <c r="Z2" s="559"/>
    </row>
    <row r="3" spans="1:26" ht="12" customHeight="1">
      <c r="A3" s="559"/>
      <c r="B3" s="727" t="s">
        <v>583</v>
      </c>
      <c r="C3" s="612"/>
      <c r="D3" s="262"/>
      <c r="E3" s="560"/>
      <c r="F3" s="559"/>
      <c r="G3" s="263" t="s">
        <v>584</v>
      </c>
      <c r="H3" s="559"/>
      <c r="I3" s="263" t="s">
        <v>585</v>
      </c>
      <c r="J3" s="559"/>
      <c r="K3" s="727" t="s">
        <v>586</v>
      </c>
      <c r="L3" s="612"/>
      <c r="M3" s="559"/>
      <c r="N3" s="33" t="s">
        <v>587</v>
      </c>
      <c r="O3" s="559"/>
      <c r="P3" s="559"/>
      <c r="Q3" s="559"/>
      <c r="R3" s="559"/>
      <c r="S3" s="559"/>
      <c r="T3" s="559"/>
      <c r="U3" s="559"/>
      <c r="V3" s="559"/>
      <c r="W3" s="559"/>
      <c r="X3" s="559"/>
      <c r="Y3" s="559"/>
      <c r="Z3" s="559"/>
    </row>
    <row r="4" spans="1:26" ht="12" customHeight="1">
      <c r="A4" s="559"/>
      <c r="B4" s="561"/>
      <c r="C4" s="562"/>
      <c r="D4" s="561"/>
      <c r="E4" s="563"/>
      <c r="F4" s="559"/>
      <c r="G4" s="559"/>
      <c r="H4" s="559"/>
      <c r="I4" s="559"/>
      <c r="J4" s="559"/>
      <c r="K4" s="559"/>
      <c r="L4" s="559"/>
      <c r="M4" s="559"/>
      <c r="N4" s="559"/>
      <c r="O4" s="559"/>
      <c r="P4" s="559"/>
      <c r="Q4" s="559"/>
      <c r="R4" s="559"/>
      <c r="S4" s="559"/>
      <c r="T4" s="559"/>
      <c r="U4" s="559"/>
      <c r="V4" s="559"/>
      <c r="W4" s="559"/>
      <c r="X4" s="559"/>
      <c r="Y4" s="559"/>
      <c r="Z4" s="559"/>
    </row>
    <row r="5" spans="1:26" ht="12" customHeight="1">
      <c r="A5" s="559"/>
      <c r="B5" s="559"/>
      <c r="C5" s="559"/>
      <c r="D5" s="559" t="s">
        <v>588</v>
      </c>
      <c r="E5" s="564" t="s">
        <v>589</v>
      </c>
      <c r="F5" s="559"/>
      <c r="G5" s="559"/>
      <c r="H5" s="559"/>
      <c r="I5" s="559"/>
      <c r="J5" s="559"/>
      <c r="K5" s="559"/>
      <c r="L5" s="559"/>
      <c r="M5" s="559"/>
      <c r="N5" s="559"/>
      <c r="O5" s="559"/>
      <c r="P5" s="559"/>
      <c r="Q5" s="559"/>
      <c r="R5" s="559"/>
      <c r="S5" s="559"/>
      <c r="T5" s="559"/>
      <c r="U5" s="559"/>
      <c r="V5" s="559"/>
      <c r="W5" s="559"/>
      <c r="X5" s="559"/>
      <c r="Y5" s="559"/>
      <c r="Z5" s="559"/>
    </row>
    <row r="6" spans="1:26" ht="12" customHeight="1">
      <c r="A6" s="559"/>
      <c r="B6" s="33" t="s">
        <v>32</v>
      </c>
      <c r="C6" s="34" t="s">
        <v>42</v>
      </c>
      <c r="D6" s="34">
        <v>1</v>
      </c>
      <c r="E6" s="34">
        <v>1.5</v>
      </c>
      <c r="F6" s="559"/>
      <c r="G6" s="33" t="s">
        <v>188</v>
      </c>
      <c r="H6" s="559"/>
      <c r="I6" s="33" t="s">
        <v>16</v>
      </c>
      <c r="J6" s="559"/>
      <c r="K6" s="264" t="s">
        <v>241</v>
      </c>
      <c r="L6" s="33" t="s">
        <v>590</v>
      </c>
      <c r="M6" s="559"/>
      <c r="N6" s="33">
        <v>300</v>
      </c>
      <c r="O6" s="559"/>
      <c r="P6" s="559"/>
      <c r="Q6" s="559"/>
      <c r="R6" s="559"/>
      <c r="S6" s="559"/>
      <c r="T6" s="559"/>
      <c r="U6" s="559"/>
      <c r="V6" s="559"/>
      <c r="W6" s="559"/>
      <c r="X6" s="559"/>
      <c r="Y6" s="559"/>
      <c r="Z6" s="559"/>
    </row>
    <row r="7" spans="1:26" ht="12" customHeight="1">
      <c r="A7" s="559"/>
      <c r="B7" s="33" t="s">
        <v>33</v>
      </c>
      <c r="C7" s="34" t="s">
        <v>43</v>
      </c>
      <c r="D7" s="34">
        <v>1</v>
      </c>
      <c r="E7" s="34">
        <v>1</v>
      </c>
      <c r="F7" s="559"/>
      <c r="G7" s="33" t="s">
        <v>194</v>
      </c>
      <c r="H7" s="559"/>
      <c r="I7" s="33" t="s">
        <v>17</v>
      </c>
      <c r="J7" s="559"/>
      <c r="K7" s="264" t="s">
        <v>591</v>
      </c>
      <c r="L7" s="265" t="s">
        <v>592</v>
      </c>
      <c r="M7" s="559"/>
      <c r="N7" s="33">
        <v>40</v>
      </c>
      <c r="O7" s="559"/>
      <c r="P7" s="559"/>
      <c r="Q7" s="559"/>
      <c r="R7" s="559"/>
      <c r="S7" s="559"/>
      <c r="T7" s="559"/>
      <c r="U7" s="559"/>
      <c r="V7" s="559"/>
      <c r="W7" s="559"/>
      <c r="X7" s="559"/>
      <c r="Y7" s="559"/>
      <c r="Z7" s="559"/>
    </row>
    <row r="8" spans="1:26" ht="12" customHeight="1">
      <c r="A8" s="559"/>
      <c r="B8" s="33" t="s">
        <v>34</v>
      </c>
      <c r="C8" s="34" t="s">
        <v>593</v>
      </c>
      <c r="D8" s="34">
        <v>1</v>
      </c>
      <c r="E8" s="34">
        <v>0.66</v>
      </c>
      <c r="F8" s="559"/>
      <c r="G8" s="33" t="s">
        <v>594</v>
      </c>
      <c r="H8" s="559"/>
      <c r="I8" s="33" t="s">
        <v>18</v>
      </c>
      <c r="J8" s="559"/>
      <c r="K8" s="264" t="s">
        <v>595</v>
      </c>
      <c r="L8" s="265" t="s">
        <v>596</v>
      </c>
      <c r="M8" s="559"/>
      <c r="N8" s="33">
        <v>35</v>
      </c>
      <c r="O8" s="559"/>
      <c r="P8" s="559"/>
      <c r="Q8" s="559"/>
      <c r="R8" s="559"/>
      <c r="S8" s="559"/>
      <c r="T8" s="559"/>
      <c r="U8" s="559"/>
      <c r="V8" s="559"/>
      <c r="W8" s="559"/>
      <c r="X8" s="559"/>
      <c r="Y8" s="559"/>
      <c r="Z8" s="559"/>
    </row>
    <row r="9" spans="1:26" ht="12" customHeight="1">
      <c r="A9" s="559"/>
      <c r="B9" s="33" t="s">
        <v>597</v>
      </c>
      <c r="C9" s="34" t="s">
        <v>259</v>
      </c>
      <c r="D9" s="34">
        <v>0</v>
      </c>
      <c r="E9" s="34">
        <v>0</v>
      </c>
      <c r="F9" s="559"/>
      <c r="G9" s="33" t="s">
        <v>598</v>
      </c>
      <c r="H9" s="559"/>
      <c r="I9" s="33" t="s">
        <v>19</v>
      </c>
      <c r="J9" s="559"/>
      <c r="K9" s="264" t="s">
        <v>599</v>
      </c>
      <c r="L9" s="265" t="s">
        <v>600</v>
      </c>
      <c r="M9" s="559"/>
      <c r="N9" s="33">
        <v>30</v>
      </c>
      <c r="O9" s="559"/>
      <c r="P9" s="559"/>
      <c r="Q9" s="559"/>
      <c r="R9" s="559"/>
      <c r="S9" s="559"/>
      <c r="T9" s="559"/>
      <c r="U9" s="559"/>
      <c r="V9" s="559"/>
      <c r="W9" s="559"/>
      <c r="X9" s="559"/>
      <c r="Y9" s="559"/>
      <c r="Z9" s="559"/>
    </row>
    <row r="10" spans="1:26" ht="12" customHeight="1">
      <c r="A10" s="559"/>
      <c r="B10" s="33" t="s">
        <v>601</v>
      </c>
      <c r="C10" s="34" t="s">
        <v>602</v>
      </c>
      <c r="D10" s="34">
        <v>0</v>
      </c>
      <c r="E10" s="34">
        <v>0</v>
      </c>
      <c r="F10" s="559"/>
      <c r="G10" s="33" t="s">
        <v>603</v>
      </c>
      <c r="H10" s="559"/>
      <c r="I10" s="33" t="s">
        <v>23</v>
      </c>
      <c r="J10" s="559"/>
      <c r="K10" s="264" t="s">
        <v>604</v>
      </c>
      <c r="L10" s="265" t="s">
        <v>605</v>
      </c>
      <c r="M10" s="559"/>
      <c r="N10" s="33">
        <v>25</v>
      </c>
      <c r="O10" s="559"/>
      <c r="P10" s="559"/>
      <c r="Q10" s="559"/>
      <c r="R10" s="559"/>
      <c r="S10" s="559"/>
      <c r="T10" s="559"/>
      <c r="U10" s="559"/>
      <c r="V10" s="559"/>
      <c r="W10" s="559"/>
      <c r="X10" s="559"/>
      <c r="Y10" s="559"/>
      <c r="Z10" s="559"/>
    </row>
    <row r="11" spans="1:26" ht="12" customHeight="1">
      <c r="A11" s="559"/>
      <c r="B11" s="33" t="s">
        <v>606</v>
      </c>
      <c r="C11" s="34" t="s">
        <v>607</v>
      </c>
      <c r="D11" s="34">
        <v>1</v>
      </c>
      <c r="E11" s="34">
        <v>1</v>
      </c>
      <c r="F11" s="559"/>
      <c r="G11" s="33" t="s">
        <v>608</v>
      </c>
      <c r="H11" s="559"/>
      <c r="I11" s="33" t="s">
        <v>24</v>
      </c>
      <c r="J11" s="559"/>
      <c r="K11" s="264" t="s">
        <v>609</v>
      </c>
      <c r="L11" s="265" t="s">
        <v>610</v>
      </c>
      <c r="M11" s="559"/>
      <c r="N11" s="33">
        <v>24</v>
      </c>
      <c r="O11" s="559"/>
      <c r="P11" s="559"/>
      <c r="Q11" s="559"/>
      <c r="R11" s="559"/>
      <c r="S11" s="559"/>
      <c r="T11" s="559"/>
      <c r="U11" s="559"/>
      <c r="V11" s="559"/>
      <c r="W11" s="559"/>
      <c r="X11" s="559"/>
      <c r="Y11" s="559"/>
      <c r="Z11" s="559"/>
    </row>
    <row r="12" spans="1:26" ht="12" customHeight="1">
      <c r="A12" s="559"/>
      <c r="B12" s="33" t="s">
        <v>611</v>
      </c>
      <c r="C12" s="34" t="s">
        <v>612</v>
      </c>
      <c r="D12" s="34">
        <v>1</v>
      </c>
      <c r="E12" s="34">
        <v>1.5</v>
      </c>
      <c r="F12" s="559"/>
      <c r="G12" s="33" t="s">
        <v>613</v>
      </c>
      <c r="H12" s="559"/>
      <c r="I12" s="33" t="s">
        <v>25</v>
      </c>
      <c r="J12" s="559"/>
      <c r="K12" s="264" t="s">
        <v>614</v>
      </c>
      <c r="L12" s="265" t="s">
        <v>615</v>
      </c>
      <c r="M12" s="559"/>
      <c r="N12" s="33">
        <v>12</v>
      </c>
      <c r="O12" s="559"/>
      <c r="P12" s="559"/>
      <c r="Q12" s="559"/>
      <c r="R12" s="559"/>
      <c r="S12" s="559"/>
      <c r="T12" s="559"/>
      <c r="U12" s="559"/>
      <c r="V12" s="559"/>
      <c r="W12" s="559"/>
      <c r="X12" s="559"/>
      <c r="Y12" s="559"/>
      <c r="Z12" s="559"/>
    </row>
    <row r="13" spans="1:26" ht="12" customHeight="1">
      <c r="A13" s="559"/>
      <c r="B13" s="33" t="s">
        <v>616</v>
      </c>
      <c r="C13" s="34" t="s">
        <v>617</v>
      </c>
      <c r="D13" s="34">
        <v>0</v>
      </c>
      <c r="E13" s="34">
        <v>0</v>
      </c>
      <c r="F13" s="559"/>
      <c r="G13" s="33" t="s">
        <v>618</v>
      </c>
      <c r="H13" s="559"/>
      <c r="I13" s="33" t="s">
        <v>26</v>
      </c>
      <c r="J13" s="559"/>
      <c r="K13" s="264" t="s">
        <v>619</v>
      </c>
      <c r="L13" s="265" t="s">
        <v>620</v>
      </c>
      <c r="M13" s="559"/>
      <c r="N13" s="559"/>
      <c r="O13" s="559"/>
      <c r="P13" s="559"/>
      <c r="Q13" s="559"/>
      <c r="R13" s="559"/>
      <c r="S13" s="559"/>
      <c r="T13" s="559"/>
      <c r="U13" s="559"/>
      <c r="V13" s="559"/>
      <c r="W13" s="559"/>
      <c r="X13" s="559"/>
      <c r="Y13" s="559"/>
      <c r="Z13" s="559"/>
    </row>
    <row r="14" spans="1:26" ht="12" customHeight="1">
      <c r="A14" s="559"/>
      <c r="B14" s="33" t="s">
        <v>621</v>
      </c>
      <c r="C14" s="34" t="s">
        <v>622</v>
      </c>
      <c r="D14" s="34">
        <v>1</v>
      </c>
      <c r="E14" s="34">
        <v>1</v>
      </c>
      <c r="F14" s="559"/>
      <c r="G14" s="33" t="s">
        <v>623</v>
      </c>
      <c r="H14" s="559"/>
      <c r="I14" s="33" t="s">
        <v>27</v>
      </c>
      <c r="J14" s="559"/>
      <c r="K14" s="264" t="s">
        <v>624</v>
      </c>
      <c r="L14" s="265" t="s">
        <v>625</v>
      </c>
      <c r="M14" s="559"/>
      <c r="N14" s="559"/>
      <c r="O14" s="559"/>
      <c r="P14" s="559"/>
      <c r="Q14" s="559"/>
      <c r="R14" s="559"/>
      <c r="S14" s="559"/>
      <c r="T14" s="559"/>
      <c r="U14" s="559"/>
      <c r="V14" s="559"/>
      <c r="W14" s="559"/>
      <c r="X14" s="559"/>
      <c r="Y14" s="559"/>
      <c r="Z14" s="559"/>
    </row>
    <row r="15" spans="1:26" ht="12" customHeight="1">
      <c r="A15" s="559"/>
      <c r="B15" s="33" t="s">
        <v>626</v>
      </c>
      <c r="C15" s="34" t="s">
        <v>627</v>
      </c>
      <c r="D15" s="34">
        <v>1</v>
      </c>
      <c r="E15" s="34">
        <v>1.5</v>
      </c>
      <c r="F15" s="559"/>
      <c r="G15" s="33" t="s">
        <v>628</v>
      </c>
      <c r="H15" s="559"/>
      <c r="I15" s="33" t="s">
        <v>28</v>
      </c>
      <c r="J15" s="559"/>
      <c r="K15" s="264" t="s">
        <v>629</v>
      </c>
      <c r="L15" s="265" t="s">
        <v>630</v>
      </c>
      <c r="M15" s="559"/>
      <c r="N15" s="559"/>
      <c r="O15" s="559"/>
      <c r="P15" s="559"/>
      <c r="Q15" s="559"/>
      <c r="R15" s="559"/>
      <c r="S15" s="559"/>
      <c r="T15" s="559"/>
      <c r="U15" s="559"/>
      <c r="V15" s="559"/>
      <c r="W15" s="559"/>
      <c r="X15" s="559"/>
      <c r="Y15" s="559"/>
      <c r="Z15" s="559"/>
    </row>
    <row r="16" spans="1:26" ht="12" customHeight="1">
      <c r="A16" s="559"/>
      <c r="B16" s="33" t="s">
        <v>631</v>
      </c>
      <c r="C16" s="34" t="s">
        <v>78</v>
      </c>
      <c r="D16" s="34">
        <v>0</v>
      </c>
      <c r="E16" s="34">
        <v>0</v>
      </c>
      <c r="F16" s="559"/>
      <c r="G16" s="33" t="s">
        <v>179</v>
      </c>
      <c r="H16" s="559"/>
      <c r="I16" s="559"/>
      <c r="J16" s="559"/>
      <c r="K16" s="263">
        <v>10</v>
      </c>
      <c r="L16" s="265" t="s">
        <v>632</v>
      </c>
      <c r="M16" s="559"/>
      <c r="N16" s="559"/>
      <c r="O16" s="559"/>
      <c r="P16" s="559"/>
      <c r="Q16" s="559"/>
      <c r="R16" s="559"/>
      <c r="S16" s="559"/>
      <c r="T16" s="559"/>
      <c r="U16" s="559"/>
      <c r="V16" s="559"/>
      <c r="W16" s="559"/>
      <c r="X16" s="559"/>
      <c r="Y16" s="559"/>
      <c r="Z16" s="559"/>
    </row>
    <row r="17" spans="1:26" ht="12" customHeight="1">
      <c r="A17" s="559"/>
      <c r="B17" s="33" t="s">
        <v>633</v>
      </c>
      <c r="C17" s="34" t="s">
        <v>558</v>
      </c>
      <c r="D17" s="34">
        <v>1</v>
      </c>
      <c r="E17" s="34">
        <v>1</v>
      </c>
      <c r="F17" s="559"/>
      <c r="G17" s="559"/>
      <c r="H17" s="559"/>
      <c r="I17" s="559"/>
      <c r="J17" s="559"/>
      <c r="K17" s="263">
        <v>11</v>
      </c>
      <c r="L17" s="265" t="s">
        <v>634</v>
      </c>
      <c r="M17" s="559"/>
      <c r="N17" s="559"/>
      <c r="O17" s="559"/>
      <c r="P17" s="559"/>
      <c r="Q17" s="559"/>
      <c r="R17" s="559"/>
      <c r="S17" s="559"/>
      <c r="T17" s="559"/>
      <c r="U17" s="559"/>
      <c r="V17" s="559"/>
      <c r="W17" s="559"/>
      <c r="X17" s="559"/>
      <c r="Y17" s="559"/>
      <c r="Z17" s="559"/>
    </row>
    <row r="18" spans="1:26" ht="12" customHeight="1">
      <c r="A18" s="559"/>
      <c r="B18" s="33" t="s">
        <v>635</v>
      </c>
      <c r="C18" s="34" t="s">
        <v>636</v>
      </c>
      <c r="D18" s="34">
        <v>1</v>
      </c>
      <c r="E18" s="34">
        <v>1.5</v>
      </c>
      <c r="F18" s="559"/>
      <c r="G18" s="559"/>
      <c r="H18" s="559"/>
      <c r="I18" s="559"/>
      <c r="J18" s="559"/>
      <c r="K18" s="263">
        <v>12</v>
      </c>
      <c r="L18" s="265" t="s">
        <v>637</v>
      </c>
      <c r="M18" s="559"/>
      <c r="N18" s="559"/>
      <c r="O18" s="559"/>
      <c r="P18" s="559"/>
      <c r="Q18" s="559"/>
      <c r="R18" s="559"/>
      <c r="S18" s="559"/>
      <c r="T18" s="559"/>
      <c r="U18" s="559"/>
      <c r="V18" s="559"/>
      <c r="W18" s="559"/>
      <c r="X18" s="559"/>
      <c r="Y18" s="559"/>
      <c r="Z18" s="559"/>
    </row>
    <row r="19" spans="1:26" ht="12" customHeight="1">
      <c r="A19" s="559"/>
      <c r="B19" s="33" t="s">
        <v>638</v>
      </c>
      <c r="C19" s="34" t="s">
        <v>639</v>
      </c>
      <c r="D19" s="34">
        <v>0</v>
      </c>
      <c r="E19" s="34">
        <v>0</v>
      </c>
      <c r="F19" s="559"/>
      <c r="G19" s="559"/>
      <c r="H19" s="559"/>
      <c r="I19" s="559"/>
      <c r="J19" s="559"/>
      <c r="K19" s="263">
        <v>13</v>
      </c>
      <c r="L19" s="265" t="s">
        <v>640</v>
      </c>
      <c r="M19" s="559"/>
      <c r="N19" s="559"/>
      <c r="O19" s="559"/>
      <c r="P19" s="559"/>
      <c r="Q19" s="559"/>
      <c r="R19" s="559"/>
      <c r="S19" s="559"/>
      <c r="T19" s="559"/>
      <c r="U19" s="559"/>
      <c r="V19" s="559"/>
      <c r="W19" s="559"/>
      <c r="X19" s="559"/>
      <c r="Y19" s="559"/>
      <c r="Z19" s="559"/>
    </row>
    <row r="20" spans="1:26" ht="12" customHeight="1">
      <c r="A20" s="559"/>
      <c r="B20" s="33" t="s">
        <v>641</v>
      </c>
      <c r="C20" s="34" t="s">
        <v>642</v>
      </c>
      <c r="D20" s="34">
        <v>1</v>
      </c>
      <c r="E20" s="34">
        <v>1</v>
      </c>
      <c r="F20" s="559"/>
      <c r="G20" s="559"/>
      <c r="H20" s="559"/>
      <c r="I20" s="559"/>
      <c r="J20" s="559"/>
      <c r="K20" s="263">
        <v>14</v>
      </c>
      <c r="L20" s="265" t="s">
        <v>643</v>
      </c>
      <c r="M20" s="559"/>
      <c r="N20" s="559"/>
      <c r="O20" s="559"/>
      <c r="P20" s="559"/>
      <c r="Q20" s="559"/>
      <c r="R20" s="559"/>
      <c r="S20" s="559"/>
      <c r="T20" s="559"/>
      <c r="U20" s="559"/>
      <c r="V20" s="559"/>
      <c r="W20" s="559"/>
      <c r="X20" s="559"/>
      <c r="Y20" s="559"/>
      <c r="Z20" s="559"/>
    </row>
    <row r="21" spans="1:26" ht="12" customHeight="1">
      <c r="A21" s="559"/>
      <c r="B21" s="33" t="s">
        <v>644</v>
      </c>
      <c r="C21" s="34" t="s">
        <v>645</v>
      </c>
      <c r="D21" s="34">
        <v>1</v>
      </c>
      <c r="E21" s="34">
        <v>1.5</v>
      </c>
      <c r="F21" s="559"/>
      <c r="G21" s="559"/>
      <c r="H21" s="559"/>
      <c r="I21" s="559"/>
      <c r="J21" s="559"/>
      <c r="K21" s="263">
        <v>15</v>
      </c>
      <c r="L21" s="265" t="s">
        <v>646</v>
      </c>
      <c r="M21" s="559"/>
      <c r="N21" s="559"/>
      <c r="O21" s="559"/>
      <c r="P21" s="559"/>
      <c r="Q21" s="559"/>
      <c r="R21" s="559"/>
      <c r="S21" s="559"/>
      <c r="T21" s="559"/>
      <c r="U21" s="559"/>
      <c r="V21" s="559"/>
      <c r="W21" s="559"/>
      <c r="X21" s="559"/>
      <c r="Y21" s="559"/>
      <c r="Z21" s="559"/>
    </row>
    <row r="22" spans="1:26" ht="12" customHeight="1">
      <c r="A22" s="559"/>
      <c r="B22" s="33" t="s">
        <v>647</v>
      </c>
      <c r="C22" s="34" t="s">
        <v>79</v>
      </c>
      <c r="D22" s="34">
        <v>0</v>
      </c>
      <c r="E22" s="34">
        <v>0</v>
      </c>
      <c r="F22" s="559"/>
      <c r="G22" s="559"/>
      <c r="H22" s="559"/>
      <c r="I22" s="559"/>
      <c r="J22" s="559"/>
      <c r="K22" s="263">
        <v>16</v>
      </c>
      <c r="L22" s="265" t="s">
        <v>648</v>
      </c>
      <c r="M22" s="559"/>
      <c r="N22" s="559"/>
      <c r="O22" s="559"/>
      <c r="P22" s="559"/>
      <c r="Q22" s="559"/>
      <c r="R22" s="559"/>
      <c r="S22" s="559"/>
      <c r="T22" s="559"/>
      <c r="U22" s="559"/>
      <c r="V22" s="559"/>
      <c r="W22" s="559"/>
      <c r="X22" s="559"/>
      <c r="Y22" s="559"/>
      <c r="Z22" s="559"/>
    </row>
    <row r="23" spans="1:26" ht="12" customHeight="1">
      <c r="A23" s="559"/>
      <c r="B23" s="33" t="s">
        <v>649</v>
      </c>
      <c r="C23" s="34" t="s">
        <v>463</v>
      </c>
      <c r="D23" s="34">
        <v>0</v>
      </c>
      <c r="E23" s="34">
        <v>0</v>
      </c>
      <c r="F23" s="559"/>
      <c r="G23" s="559"/>
      <c r="H23" s="559"/>
      <c r="I23" s="559"/>
      <c r="J23" s="559"/>
      <c r="K23" s="263">
        <v>17</v>
      </c>
      <c r="L23" s="265" t="s">
        <v>650</v>
      </c>
      <c r="M23" s="559"/>
      <c r="N23" s="559"/>
      <c r="O23" s="559"/>
      <c r="P23" s="559"/>
      <c r="Q23" s="559"/>
      <c r="R23" s="559"/>
      <c r="S23" s="559"/>
      <c r="T23" s="559"/>
      <c r="U23" s="559"/>
      <c r="V23" s="559"/>
      <c r="W23" s="559"/>
      <c r="X23" s="559"/>
      <c r="Y23" s="559"/>
      <c r="Z23" s="559"/>
    </row>
    <row r="24" spans="1:26" ht="12" customHeight="1">
      <c r="A24" s="559"/>
      <c r="B24" s="33" t="s">
        <v>651</v>
      </c>
      <c r="C24" s="34" t="s">
        <v>461</v>
      </c>
      <c r="D24" s="34">
        <v>1</v>
      </c>
      <c r="E24" s="34">
        <v>1</v>
      </c>
      <c r="F24" s="559"/>
      <c r="G24" s="559"/>
      <c r="H24" s="559"/>
      <c r="I24" s="559"/>
      <c r="J24" s="559"/>
      <c r="K24" s="263">
        <v>18</v>
      </c>
      <c r="L24" s="265" t="s">
        <v>652</v>
      </c>
      <c r="M24" s="559"/>
      <c r="N24" s="559"/>
      <c r="O24" s="559"/>
      <c r="P24" s="559"/>
      <c r="Q24" s="559"/>
      <c r="R24" s="559"/>
      <c r="S24" s="559"/>
      <c r="T24" s="559"/>
      <c r="U24" s="559"/>
      <c r="V24" s="559"/>
      <c r="W24" s="559"/>
      <c r="X24" s="559"/>
      <c r="Y24" s="559"/>
      <c r="Z24" s="559"/>
    </row>
    <row r="25" spans="1:26" ht="12" customHeight="1">
      <c r="A25" s="559"/>
      <c r="B25" s="33" t="s">
        <v>653</v>
      </c>
      <c r="C25" s="33" t="s">
        <v>654</v>
      </c>
      <c r="D25" s="33">
        <v>1</v>
      </c>
      <c r="E25" s="34">
        <v>1.5</v>
      </c>
      <c r="F25" s="559"/>
      <c r="G25" s="559"/>
      <c r="H25" s="559"/>
      <c r="I25" s="559"/>
      <c r="J25" s="559"/>
      <c r="K25" s="263">
        <v>19</v>
      </c>
      <c r="L25" s="265" t="s">
        <v>655</v>
      </c>
      <c r="M25" s="559"/>
      <c r="N25" s="559"/>
      <c r="O25" s="559"/>
      <c r="P25" s="559"/>
      <c r="Q25" s="559"/>
      <c r="R25" s="559"/>
      <c r="S25" s="559"/>
      <c r="T25" s="559"/>
      <c r="U25" s="559"/>
      <c r="V25" s="559"/>
      <c r="W25" s="559"/>
      <c r="X25" s="559"/>
      <c r="Y25" s="559"/>
      <c r="Z25" s="559"/>
    </row>
    <row r="26" spans="1:26" ht="12" customHeight="1">
      <c r="A26" s="559"/>
      <c r="B26" s="33" t="s">
        <v>656</v>
      </c>
      <c r="C26" s="33" t="s">
        <v>657</v>
      </c>
      <c r="D26" s="33">
        <v>0</v>
      </c>
      <c r="E26" s="34">
        <v>0</v>
      </c>
      <c r="F26" s="559"/>
      <c r="G26" s="559"/>
      <c r="H26" s="559"/>
      <c r="I26" s="559"/>
      <c r="J26" s="559"/>
      <c r="K26" s="263">
        <v>20</v>
      </c>
      <c r="L26" s="265" t="s">
        <v>658</v>
      </c>
      <c r="M26" s="559"/>
      <c r="N26" s="559"/>
      <c r="O26" s="559"/>
      <c r="P26" s="559"/>
      <c r="Q26" s="559"/>
      <c r="R26" s="559"/>
      <c r="S26" s="559"/>
      <c r="T26" s="559"/>
      <c r="U26" s="559"/>
      <c r="V26" s="559"/>
      <c r="W26" s="559"/>
      <c r="X26" s="559"/>
      <c r="Y26" s="559"/>
      <c r="Z26" s="559"/>
    </row>
    <row r="27" spans="1:26" ht="12" customHeight="1">
      <c r="A27" s="559"/>
      <c r="B27" s="33" t="s">
        <v>659</v>
      </c>
      <c r="C27" s="33" t="s">
        <v>660</v>
      </c>
      <c r="D27" s="33">
        <v>1</v>
      </c>
      <c r="E27" s="33">
        <v>1</v>
      </c>
      <c r="F27" s="559"/>
      <c r="G27" s="559"/>
      <c r="H27" s="559"/>
      <c r="I27" s="559"/>
      <c r="J27" s="559"/>
      <c r="K27" s="263">
        <v>21</v>
      </c>
      <c r="L27" s="265" t="s">
        <v>661</v>
      </c>
      <c r="M27" s="559"/>
      <c r="N27" s="559"/>
      <c r="O27" s="559"/>
      <c r="P27" s="559"/>
      <c r="Q27" s="559"/>
      <c r="R27" s="559"/>
      <c r="S27" s="559"/>
      <c r="T27" s="559"/>
      <c r="U27" s="559"/>
      <c r="V27" s="559"/>
      <c r="W27" s="559"/>
      <c r="X27" s="559"/>
      <c r="Y27" s="559"/>
      <c r="Z27" s="559"/>
    </row>
    <row r="28" spans="1:26" ht="12" customHeight="1">
      <c r="A28" s="559"/>
      <c r="B28" s="33" t="s">
        <v>662</v>
      </c>
      <c r="C28" s="33" t="s">
        <v>663</v>
      </c>
      <c r="D28" s="33">
        <v>1</v>
      </c>
      <c r="E28" s="33">
        <v>1.5</v>
      </c>
      <c r="F28" s="559"/>
      <c r="G28" s="559"/>
      <c r="H28" s="559"/>
      <c r="I28" s="559"/>
      <c r="J28" s="559"/>
      <c r="K28" s="263">
        <v>22</v>
      </c>
      <c r="L28" s="265" t="s">
        <v>664</v>
      </c>
      <c r="M28" s="559"/>
      <c r="N28" s="559"/>
      <c r="O28" s="559"/>
      <c r="P28" s="559"/>
      <c r="Q28" s="559"/>
      <c r="R28" s="559"/>
      <c r="S28" s="559"/>
      <c r="T28" s="559"/>
      <c r="U28" s="559"/>
      <c r="V28" s="559"/>
      <c r="W28" s="559"/>
      <c r="X28" s="559"/>
      <c r="Y28" s="559"/>
      <c r="Z28" s="559"/>
    </row>
    <row r="29" spans="1:26" ht="12" customHeight="1">
      <c r="A29" s="559"/>
      <c r="B29" s="559"/>
      <c r="C29" s="559"/>
      <c r="D29" s="559"/>
      <c r="E29" s="559"/>
      <c r="F29" s="559"/>
      <c r="G29" s="559"/>
      <c r="H29" s="559"/>
      <c r="I29" s="559"/>
      <c r="J29" s="559"/>
      <c r="K29" s="263">
        <v>23</v>
      </c>
      <c r="L29" s="265" t="s">
        <v>665</v>
      </c>
      <c r="M29" s="559"/>
      <c r="N29" s="559"/>
      <c r="O29" s="559"/>
      <c r="P29" s="559"/>
      <c r="Q29" s="559"/>
      <c r="R29" s="559"/>
      <c r="S29" s="559"/>
      <c r="T29" s="559"/>
      <c r="U29" s="559"/>
      <c r="V29" s="559"/>
      <c r="W29" s="559"/>
      <c r="X29" s="559"/>
      <c r="Y29" s="559"/>
      <c r="Z29" s="559"/>
    </row>
    <row r="30" spans="1:26" ht="12" customHeight="1">
      <c r="A30" s="559"/>
      <c r="B30" s="559"/>
      <c r="C30" s="559"/>
      <c r="D30" s="559"/>
      <c r="E30" s="559"/>
      <c r="F30" s="559"/>
      <c r="G30" s="559"/>
      <c r="H30" s="559"/>
      <c r="I30" s="559"/>
      <c r="J30" s="559"/>
      <c r="K30" s="263">
        <v>24</v>
      </c>
      <c r="L30" s="265" t="s">
        <v>666</v>
      </c>
      <c r="M30" s="559"/>
      <c r="N30" s="559"/>
      <c r="O30" s="559"/>
      <c r="P30" s="559"/>
      <c r="Q30" s="559"/>
      <c r="R30" s="559"/>
      <c r="S30" s="559"/>
      <c r="T30" s="559"/>
      <c r="U30" s="559"/>
      <c r="V30" s="559"/>
      <c r="W30" s="559"/>
      <c r="X30" s="559"/>
      <c r="Y30" s="559"/>
      <c r="Z30" s="559"/>
    </row>
    <row r="31" spans="1:26" ht="12" customHeight="1">
      <c r="A31" s="559"/>
      <c r="B31" s="559"/>
      <c r="C31" s="559"/>
      <c r="D31" s="559"/>
      <c r="E31" s="559"/>
      <c r="F31" s="559"/>
      <c r="G31" s="559"/>
      <c r="H31" s="559"/>
      <c r="I31" s="559"/>
      <c r="J31" s="559"/>
      <c r="K31" s="263">
        <v>25</v>
      </c>
      <c r="L31" s="265" t="s">
        <v>667</v>
      </c>
      <c r="M31" s="559"/>
      <c r="N31" s="559"/>
      <c r="O31" s="559"/>
      <c r="P31" s="559"/>
      <c r="Q31" s="559"/>
      <c r="R31" s="559"/>
      <c r="S31" s="559"/>
      <c r="T31" s="559"/>
      <c r="U31" s="559"/>
      <c r="V31" s="559"/>
      <c r="W31" s="559"/>
      <c r="X31" s="559"/>
      <c r="Y31" s="559"/>
      <c r="Z31" s="559"/>
    </row>
    <row r="32" spans="1:26" ht="12" customHeight="1">
      <c r="A32" s="559"/>
      <c r="B32" s="559"/>
      <c r="C32" s="559"/>
      <c r="D32" s="559"/>
      <c r="E32" s="559"/>
      <c r="F32" s="559"/>
      <c r="G32" s="559"/>
      <c r="H32" s="559"/>
      <c r="I32" s="559"/>
      <c r="J32" s="559"/>
      <c r="K32" s="263">
        <v>26</v>
      </c>
      <c r="L32" s="265" t="s">
        <v>668</v>
      </c>
      <c r="M32" s="559"/>
      <c r="N32" s="559"/>
      <c r="O32" s="559"/>
      <c r="P32" s="559"/>
      <c r="Q32" s="559"/>
      <c r="R32" s="559"/>
      <c r="S32" s="559"/>
      <c r="T32" s="559"/>
      <c r="U32" s="559"/>
      <c r="V32" s="559"/>
      <c r="W32" s="559"/>
      <c r="X32" s="559"/>
      <c r="Y32" s="559"/>
      <c r="Z32" s="559"/>
    </row>
    <row r="33" spans="1:26" ht="12" customHeight="1">
      <c r="A33" s="559"/>
      <c r="B33" s="559"/>
      <c r="C33" s="559"/>
      <c r="D33" s="559"/>
      <c r="E33" s="559"/>
      <c r="F33" s="559"/>
      <c r="G33" s="559"/>
      <c r="H33" s="559"/>
      <c r="I33" s="559"/>
      <c r="J33" s="559"/>
      <c r="K33" s="263">
        <v>27</v>
      </c>
      <c r="L33" s="265" t="s">
        <v>669</v>
      </c>
      <c r="M33" s="559"/>
      <c r="N33" s="559"/>
      <c r="O33" s="559"/>
      <c r="P33" s="559"/>
      <c r="Q33" s="559"/>
      <c r="R33" s="559"/>
      <c r="S33" s="559"/>
      <c r="T33" s="559"/>
      <c r="U33" s="559"/>
      <c r="V33" s="559"/>
      <c r="W33" s="559"/>
      <c r="X33" s="559"/>
      <c r="Y33" s="559"/>
      <c r="Z33" s="559"/>
    </row>
    <row r="34" spans="1:26" ht="12" customHeight="1">
      <c r="A34" s="559"/>
      <c r="B34" s="559"/>
      <c r="C34" s="559"/>
      <c r="D34" s="559"/>
      <c r="E34" s="559"/>
      <c r="F34" s="559"/>
      <c r="G34" s="559"/>
      <c r="H34" s="559"/>
      <c r="I34" s="559"/>
      <c r="J34" s="559"/>
      <c r="K34" s="263">
        <v>70</v>
      </c>
      <c r="L34" s="265" t="s">
        <v>670</v>
      </c>
      <c r="M34" s="559"/>
      <c r="N34" s="559"/>
      <c r="O34" s="559"/>
      <c r="P34" s="559"/>
      <c r="Q34" s="559"/>
      <c r="R34" s="559"/>
      <c r="S34" s="559"/>
      <c r="T34" s="559"/>
      <c r="U34" s="559"/>
      <c r="V34" s="559"/>
      <c r="W34" s="559"/>
      <c r="X34" s="559"/>
      <c r="Y34" s="559"/>
      <c r="Z34" s="559"/>
    </row>
    <row r="35" spans="1:26" ht="12" customHeight="1">
      <c r="A35" s="559"/>
      <c r="B35" s="559"/>
      <c r="C35" s="559"/>
      <c r="D35" s="559"/>
      <c r="E35" s="559"/>
      <c r="F35" s="559"/>
      <c r="G35" s="559"/>
      <c r="H35" s="559"/>
      <c r="I35" s="559"/>
      <c r="J35" s="559"/>
      <c r="K35" s="263">
        <v>71</v>
      </c>
      <c r="L35" s="265" t="s">
        <v>671</v>
      </c>
      <c r="M35" s="559"/>
      <c r="N35" s="559"/>
      <c r="O35" s="559"/>
      <c r="P35" s="559"/>
      <c r="Q35" s="559"/>
      <c r="R35" s="559"/>
      <c r="S35" s="559"/>
      <c r="T35" s="559"/>
      <c r="U35" s="559"/>
      <c r="V35" s="559"/>
      <c r="W35" s="559"/>
      <c r="X35" s="559"/>
      <c r="Y35" s="559"/>
      <c r="Z35" s="559"/>
    </row>
    <row r="36" spans="1:26" ht="12" customHeight="1">
      <c r="A36" s="559"/>
      <c r="B36" s="559"/>
      <c r="C36" s="559"/>
      <c r="D36" s="559"/>
      <c r="E36" s="559"/>
      <c r="F36" s="559"/>
      <c r="G36" s="559"/>
      <c r="H36" s="559"/>
      <c r="I36" s="559"/>
      <c r="J36" s="559"/>
      <c r="K36" s="263">
        <v>72</v>
      </c>
      <c r="L36" s="265" t="s">
        <v>672</v>
      </c>
      <c r="M36" s="559"/>
      <c r="N36" s="559"/>
      <c r="O36" s="559"/>
      <c r="P36" s="559"/>
      <c r="Q36" s="559"/>
      <c r="R36" s="559"/>
      <c r="S36" s="559"/>
      <c r="T36" s="559"/>
      <c r="U36" s="559"/>
      <c r="V36" s="559"/>
      <c r="W36" s="559"/>
      <c r="X36" s="559"/>
      <c r="Y36" s="559"/>
      <c r="Z36" s="559"/>
    </row>
    <row r="37" spans="1:26" ht="12" customHeight="1">
      <c r="A37" s="559"/>
      <c r="B37" s="559"/>
      <c r="C37" s="559"/>
      <c r="D37" s="559"/>
      <c r="E37" s="559"/>
      <c r="F37" s="559"/>
      <c r="G37" s="559"/>
      <c r="H37" s="559"/>
      <c r="I37" s="559"/>
      <c r="J37" s="559"/>
      <c r="K37" s="263">
        <v>73</v>
      </c>
      <c r="L37" s="265" t="s">
        <v>673</v>
      </c>
      <c r="M37" s="559"/>
      <c r="N37" s="559"/>
      <c r="O37" s="559"/>
      <c r="P37" s="559"/>
      <c r="Q37" s="559"/>
      <c r="R37" s="559"/>
      <c r="S37" s="559"/>
      <c r="T37" s="559"/>
      <c r="U37" s="559"/>
      <c r="V37" s="559"/>
      <c r="W37" s="559"/>
      <c r="X37" s="559"/>
      <c r="Y37" s="559"/>
      <c r="Z37" s="559"/>
    </row>
    <row r="38" spans="1:26" ht="12" customHeight="1">
      <c r="A38" s="559"/>
      <c r="B38" s="559"/>
      <c r="C38" s="559"/>
      <c r="D38" s="559"/>
      <c r="E38" s="559"/>
      <c r="F38" s="559"/>
      <c r="G38" s="559"/>
      <c r="H38" s="559"/>
      <c r="I38" s="559"/>
      <c r="J38" s="559"/>
      <c r="K38" s="263">
        <v>74</v>
      </c>
      <c r="L38" s="265" t="s">
        <v>674</v>
      </c>
      <c r="M38" s="559"/>
      <c r="N38" s="559"/>
      <c r="O38" s="559"/>
      <c r="P38" s="559"/>
      <c r="Q38" s="559"/>
      <c r="R38" s="559"/>
      <c r="S38" s="559"/>
      <c r="T38" s="559"/>
      <c r="U38" s="559"/>
      <c r="V38" s="559"/>
      <c r="W38" s="559"/>
      <c r="X38" s="559"/>
      <c r="Y38" s="559"/>
      <c r="Z38" s="559"/>
    </row>
    <row r="39" spans="1:26" ht="12" customHeight="1">
      <c r="A39" s="559"/>
      <c r="B39" s="559"/>
      <c r="C39" s="559"/>
      <c r="D39" s="559"/>
      <c r="E39" s="559"/>
      <c r="F39" s="559"/>
      <c r="G39" s="559"/>
      <c r="H39" s="559"/>
      <c r="I39" s="559"/>
      <c r="J39" s="559"/>
      <c r="K39" s="263">
        <v>76</v>
      </c>
      <c r="L39" s="265" t="s">
        <v>675</v>
      </c>
      <c r="M39" s="559"/>
      <c r="N39" s="559"/>
      <c r="O39" s="559"/>
      <c r="P39" s="559"/>
      <c r="Q39" s="559"/>
      <c r="R39" s="559"/>
      <c r="S39" s="559"/>
      <c r="T39" s="559"/>
      <c r="U39" s="559"/>
      <c r="V39" s="559"/>
      <c r="W39" s="559"/>
      <c r="X39" s="559"/>
      <c r="Y39" s="559"/>
      <c r="Z39" s="559"/>
    </row>
    <row r="40" spans="1:26" ht="12" customHeight="1">
      <c r="A40" s="559"/>
      <c r="B40" s="559"/>
      <c r="C40" s="559"/>
      <c r="D40" s="559"/>
      <c r="E40" s="559"/>
      <c r="F40" s="559"/>
      <c r="G40" s="559"/>
      <c r="H40" s="559"/>
      <c r="I40" s="559"/>
      <c r="J40" s="559"/>
      <c r="K40" s="263">
        <v>77</v>
      </c>
      <c r="L40" s="265" t="s">
        <v>676</v>
      </c>
      <c r="M40" s="559"/>
      <c r="N40" s="559"/>
      <c r="O40" s="559"/>
      <c r="P40" s="559"/>
      <c r="Q40" s="559"/>
      <c r="R40" s="559"/>
      <c r="S40" s="559"/>
      <c r="T40" s="559"/>
      <c r="U40" s="559"/>
      <c r="V40" s="559"/>
      <c r="W40" s="559"/>
      <c r="X40" s="559"/>
      <c r="Y40" s="559"/>
      <c r="Z40" s="559"/>
    </row>
    <row r="41" spans="1:26" ht="12" customHeight="1">
      <c r="A41" s="559"/>
      <c r="B41" s="559"/>
      <c r="C41" s="559"/>
      <c r="D41" s="559"/>
      <c r="E41" s="559"/>
      <c r="F41" s="559"/>
      <c r="G41" s="559"/>
      <c r="H41" s="559"/>
      <c r="I41" s="559"/>
      <c r="J41" s="559"/>
      <c r="K41" s="559"/>
      <c r="L41" s="559"/>
      <c r="M41" s="559"/>
      <c r="N41" s="559"/>
      <c r="O41" s="559"/>
      <c r="P41" s="559"/>
      <c r="Q41" s="559"/>
      <c r="R41" s="559"/>
      <c r="S41" s="559"/>
      <c r="T41" s="559"/>
      <c r="U41" s="559"/>
      <c r="V41" s="559"/>
      <c r="W41" s="559"/>
      <c r="X41" s="559"/>
      <c r="Y41" s="559"/>
      <c r="Z41" s="559"/>
    </row>
    <row r="42" spans="1:26" ht="12" customHeight="1">
      <c r="A42" s="559"/>
      <c r="B42" s="559"/>
      <c r="C42" s="559"/>
      <c r="D42" s="559"/>
      <c r="E42" s="559"/>
      <c r="F42" s="559"/>
      <c r="G42" s="559"/>
      <c r="H42" s="559"/>
      <c r="I42" s="559"/>
      <c r="J42" s="559"/>
      <c r="K42" s="559"/>
      <c r="L42" s="559"/>
      <c r="M42" s="559"/>
      <c r="N42" s="559"/>
      <c r="O42" s="559"/>
      <c r="P42" s="559"/>
      <c r="Q42" s="559"/>
      <c r="R42" s="559"/>
      <c r="S42" s="559"/>
      <c r="T42" s="559"/>
      <c r="U42" s="559"/>
      <c r="V42" s="559"/>
      <c r="W42" s="559"/>
      <c r="X42" s="559"/>
      <c r="Y42" s="559"/>
      <c r="Z42" s="559"/>
    </row>
    <row r="43" spans="1:26" ht="12" customHeight="1">
      <c r="A43" s="559"/>
      <c r="B43" s="559"/>
      <c r="C43" s="559"/>
      <c r="D43" s="559"/>
      <c r="E43" s="559"/>
      <c r="F43" s="559"/>
      <c r="G43" s="559"/>
      <c r="H43" s="559"/>
      <c r="I43" s="559"/>
      <c r="J43" s="559"/>
      <c r="K43" s="559"/>
      <c r="L43" s="559"/>
      <c r="M43" s="559"/>
      <c r="N43" s="559"/>
      <c r="O43" s="559"/>
      <c r="P43" s="559"/>
      <c r="Q43" s="559"/>
      <c r="R43" s="559"/>
      <c r="S43" s="559"/>
      <c r="T43" s="559"/>
      <c r="U43" s="559"/>
      <c r="V43" s="559"/>
      <c r="W43" s="559"/>
      <c r="X43" s="559"/>
      <c r="Y43" s="559"/>
      <c r="Z43" s="559"/>
    </row>
    <row r="44" spans="1:26" ht="12" customHeight="1">
      <c r="A44" s="559"/>
      <c r="B44" s="559"/>
      <c r="C44" s="559"/>
      <c r="D44" s="559"/>
      <c r="E44" s="559"/>
      <c r="F44" s="559"/>
      <c r="G44" s="559"/>
      <c r="H44" s="559"/>
      <c r="I44" s="559"/>
      <c r="J44" s="559"/>
      <c r="K44" s="559"/>
      <c r="L44" s="559"/>
      <c r="M44" s="559"/>
      <c r="N44" s="559"/>
      <c r="O44" s="559"/>
      <c r="P44" s="559"/>
      <c r="Q44" s="559"/>
      <c r="R44" s="559"/>
      <c r="S44" s="559"/>
      <c r="T44" s="559"/>
      <c r="U44" s="559"/>
      <c r="V44" s="559"/>
      <c r="W44" s="559"/>
      <c r="X44" s="559"/>
      <c r="Y44" s="559"/>
      <c r="Z44" s="559"/>
    </row>
    <row r="45" spans="1:26" ht="12" customHeight="1">
      <c r="A45" s="559"/>
      <c r="B45" s="559"/>
      <c r="C45" s="559"/>
      <c r="D45" s="559"/>
      <c r="E45" s="559"/>
      <c r="F45" s="559"/>
      <c r="G45" s="559"/>
      <c r="H45" s="559"/>
      <c r="I45" s="559"/>
      <c r="J45" s="559"/>
      <c r="K45" s="559"/>
      <c r="L45" s="559"/>
      <c r="M45" s="559"/>
      <c r="N45" s="559"/>
      <c r="O45" s="559"/>
      <c r="P45" s="559"/>
      <c r="Q45" s="559"/>
      <c r="R45" s="559"/>
      <c r="S45" s="559"/>
      <c r="T45" s="559"/>
      <c r="U45" s="559"/>
      <c r="V45" s="559"/>
      <c r="W45" s="559"/>
      <c r="X45" s="559"/>
      <c r="Y45" s="559"/>
      <c r="Z45" s="559"/>
    </row>
    <row r="46" spans="1:26" ht="12" customHeight="1">
      <c r="A46" s="559"/>
      <c r="B46" s="559"/>
      <c r="C46" s="559"/>
      <c r="D46" s="559"/>
      <c r="E46" s="559"/>
      <c r="F46" s="559"/>
      <c r="G46" s="559"/>
      <c r="H46" s="559"/>
      <c r="I46" s="559"/>
      <c r="J46" s="559"/>
      <c r="K46" s="559"/>
      <c r="L46" s="559"/>
      <c r="M46" s="559"/>
      <c r="N46" s="559"/>
      <c r="O46" s="559"/>
      <c r="P46" s="559"/>
      <c r="Q46" s="559"/>
      <c r="R46" s="559"/>
      <c r="S46" s="559"/>
      <c r="T46" s="559"/>
      <c r="U46" s="559"/>
      <c r="V46" s="559"/>
      <c r="W46" s="559"/>
      <c r="X46" s="559"/>
      <c r="Y46" s="559"/>
      <c r="Z46" s="559"/>
    </row>
    <row r="47" spans="1:26" ht="12" customHeight="1">
      <c r="A47" s="559"/>
      <c r="B47" s="559"/>
      <c r="C47" s="559"/>
      <c r="D47" s="559"/>
      <c r="E47" s="559"/>
      <c r="F47" s="559"/>
      <c r="G47" s="559"/>
      <c r="H47" s="559"/>
      <c r="I47" s="559"/>
      <c r="J47" s="559"/>
      <c r="K47" s="559"/>
      <c r="L47" s="559"/>
      <c r="M47" s="559"/>
      <c r="N47" s="559"/>
      <c r="O47" s="559"/>
      <c r="P47" s="559"/>
      <c r="Q47" s="559"/>
      <c r="R47" s="559"/>
      <c r="S47" s="559"/>
      <c r="T47" s="559"/>
      <c r="U47" s="559"/>
      <c r="V47" s="559"/>
      <c r="W47" s="559"/>
      <c r="X47" s="559"/>
      <c r="Y47" s="559"/>
      <c r="Z47" s="559"/>
    </row>
    <row r="48" spans="1:26" ht="12" customHeight="1">
      <c r="A48" s="559"/>
      <c r="B48" s="559"/>
      <c r="C48" s="559"/>
      <c r="D48" s="559"/>
      <c r="E48" s="559"/>
      <c r="F48" s="559"/>
      <c r="G48" s="559"/>
      <c r="H48" s="559"/>
      <c r="I48" s="559"/>
      <c r="J48" s="559"/>
      <c r="K48" s="559"/>
      <c r="L48" s="559"/>
      <c r="M48" s="559"/>
      <c r="N48" s="559"/>
      <c r="O48" s="559"/>
      <c r="P48" s="559"/>
      <c r="Q48" s="559"/>
      <c r="R48" s="559"/>
      <c r="S48" s="559"/>
      <c r="T48" s="559"/>
      <c r="U48" s="559"/>
      <c r="V48" s="559"/>
      <c r="W48" s="559"/>
      <c r="X48" s="559"/>
      <c r="Y48" s="559"/>
      <c r="Z48" s="559"/>
    </row>
    <row r="49" spans="1:26" ht="12" customHeight="1">
      <c r="A49" s="559"/>
      <c r="B49" s="559"/>
      <c r="C49" s="559"/>
      <c r="D49" s="559"/>
      <c r="E49" s="559"/>
      <c r="F49" s="559"/>
      <c r="G49" s="559"/>
      <c r="H49" s="559"/>
      <c r="I49" s="559"/>
      <c r="J49" s="559"/>
      <c r="K49" s="559"/>
      <c r="L49" s="559"/>
      <c r="M49" s="559"/>
      <c r="N49" s="559"/>
      <c r="O49" s="559"/>
      <c r="P49" s="559"/>
      <c r="Q49" s="559"/>
      <c r="R49" s="559"/>
      <c r="S49" s="559"/>
      <c r="T49" s="559"/>
      <c r="U49" s="559"/>
      <c r="V49" s="559"/>
      <c r="W49" s="559"/>
      <c r="X49" s="559"/>
      <c r="Y49" s="559"/>
      <c r="Z49" s="559"/>
    </row>
    <row r="50" spans="1:26" ht="12" customHeight="1">
      <c r="A50" s="559"/>
      <c r="B50" s="559"/>
      <c r="C50" s="559"/>
      <c r="D50" s="559"/>
      <c r="E50" s="559"/>
      <c r="F50" s="559"/>
      <c r="G50" s="559"/>
      <c r="H50" s="559"/>
      <c r="I50" s="559"/>
      <c r="J50" s="559"/>
      <c r="K50" s="559"/>
      <c r="L50" s="559"/>
      <c r="M50" s="559"/>
      <c r="N50" s="559"/>
      <c r="O50" s="559"/>
      <c r="P50" s="559"/>
      <c r="Q50" s="559"/>
      <c r="R50" s="559"/>
      <c r="S50" s="559"/>
      <c r="T50" s="559"/>
      <c r="U50" s="559"/>
      <c r="V50" s="559"/>
      <c r="W50" s="559"/>
      <c r="X50" s="559"/>
      <c r="Y50" s="559"/>
      <c r="Z50" s="559"/>
    </row>
    <row r="51" spans="1:26" ht="12" customHeight="1">
      <c r="A51" s="559"/>
      <c r="B51" s="559"/>
      <c r="C51" s="559"/>
      <c r="D51" s="559"/>
      <c r="E51" s="559"/>
      <c r="F51" s="559"/>
      <c r="G51" s="559"/>
      <c r="H51" s="559"/>
      <c r="I51" s="559"/>
      <c r="J51" s="559"/>
      <c r="K51" s="559"/>
      <c r="L51" s="559"/>
      <c r="M51" s="559"/>
      <c r="N51" s="559"/>
      <c r="O51" s="559"/>
      <c r="P51" s="559"/>
      <c r="Q51" s="559"/>
      <c r="R51" s="559"/>
      <c r="S51" s="559"/>
      <c r="T51" s="559"/>
      <c r="U51" s="559"/>
      <c r="V51" s="559"/>
      <c r="W51" s="559"/>
      <c r="X51" s="559"/>
      <c r="Y51" s="559"/>
      <c r="Z51" s="559"/>
    </row>
    <row r="52" spans="1:26" ht="12" customHeight="1">
      <c r="A52" s="559"/>
      <c r="B52" s="559"/>
      <c r="C52" s="559"/>
      <c r="D52" s="559"/>
      <c r="E52" s="559"/>
      <c r="F52" s="559"/>
      <c r="G52" s="559"/>
      <c r="H52" s="559"/>
      <c r="I52" s="559"/>
      <c r="J52" s="559"/>
      <c r="K52" s="559"/>
      <c r="L52" s="559"/>
      <c r="M52" s="559"/>
      <c r="N52" s="559"/>
      <c r="O52" s="559"/>
      <c r="P52" s="559"/>
      <c r="Q52" s="559"/>
      <c r="R52" s="559"/>
      <c r="S52" s="559"/>
      <c r="T52" s="559"/>
      <c r="U52" s="559"/>
      <c r="V52" s="559"/>
      <c r="W52" s="559"/>
      <c r="X52" s="559"/>
      <c r="Y52" s="559"/>
      <c r="Z52" s="559"/>
    </row>
    <row r="53" spans="1:26" ht="12" customHeight="1">
      <c r="A53" s="559"/>
      <c r="B53" s="559"/>
      <c r="C53" s="559"/>
      <c r="D53" s="559"/>
      <c r="E53" s="559"/>
      <c r="F53" s="559"/>
      <c r="G53" s="559"/>
      <c r="H53" s="559"/>
      <c r="I53" s="559"/>
      <c r="J53" s="559"/>
      <c r="K53" s="559"/>
      <c r="L53" s="559"/>
      <c r="M53" s="559"/>
      <c r="N53" s="559"/>
      <c r="O53" s="559"/>
      <c r="P53" s="559"/>
      <c r="Q53" s="559"/>
      <c r="R53" s="559"/>
      <c r="S53" s="559"/>
      <c r="T53" s="559"/>
      <c r="U53" s="559"/>
      <c r="V53" s="559"/>
      <c r="W53" s="559"/>
      <c r="X53" s="559"/>
      <c r="Y53" s="559"/>
      <c r="Z53" s="559"/>
    </row>
    <row r="54" spans="1:26" ht="12" customHeight="1">
      <c r="A54" s="559"/>
      <c r="B54" s="559"/>
      <c r="C54" s="559"/>
      <c r="D54" s="559"/>
      <c r="E54" s="559"/>
      <c r="F54" s="559"/>
      <c r="G54" s="559"/>
      <c r="H54" s="559"/>
      <c r="I54" s="559"/>
      <c r="J54" s="559"/>
      <c r="K54" s="559"/>
      <c r="L54" s="559"/>
      <c r="M54" s="559"/>
      <c r="N54" s="559"/>
      <c r="O54" s="559"/>
      <c r="P54" s="559"/>
      <c r="Q54" s="559"/>
      <c r="R54" s="559"/>
      <c r="S54" s="559"/>
      <c r="T54" s="559"/>
      <c r="U54" s="559"/>
      <c r="V54" s="559"/>
      <c r="W54" s="559"/>
      <c r="X54" s="559"/>
      <c r="Y54" s="559"/>
      <c r="Z54" s="559"/>
    </row>
    <row r="55" spans="1:26" ht="12" customHeight="1">
      <c r="A55" s="559"/>
      <c r="B55" s="559"/>
      <c r="C55" s="559"/>
      <c r="D55" s="559"/>
      <c r="E55" s="559"/>
      <c r="F55" s="559"/>
      <c r="G55" s="559"/>
      <c r="H55" s="559"/>
      <c r="I55" s="559"/>
      <c r="J55" s="559"/>
      <c r="K55" s="559"/>
      <c r="L55" s="559"/>
      <c r="M55" s="559"/>
      <c r="N55" s="559"/>
      <c r="O55" s="559"/>
      <c r="P55" s="559"/>
      <c r="Q55" s="559"/>
      <c r="R55" s="559"/>
      <c r="S55" s="559"/>
      <c r="T55" s="559"/>
      <c r="U55" s="559"/>
      <c r="V55" s="559"/>
      <c r="W55" s="559"/>
      <c r="X55" s="559"/>
      <c r="Y55" s="559"/>
      <c r="Z55" s="559"/>
    </row>
    <row r="56" spans="1:26" ht="12" customHeight="1">
      <c r="A56" s="559"/>
      <c r="B56" s="559"/>
      <c r="C56" s="559"/>
      <c r="D56" s="559"/>
      <c r="E56" s="559"/>
      <c r="F56" s="559"/>
      <c r="G56" s="559"/>
      <c r="H56" s="559"/>
      <c r="I56" s="559"/>
      <c r="J56" s="559"/>
      <c r="K56" s="559"/>
      <c r="L56" s="559"/>
      <c r="M56" s="559"/>
      <c r="N56" s="559"/>
      <c r="O56" s="559"/>
      <c r="P56" s="559"/>
      <c r="Q56" s="559"/>
      <c r="R56" s="559"/>
      <c r="S56" s="559"/>
      <c r="T56" s="559"/>
      <c r="U56" s="559"/>
      <c r="V56" s="559"/>
      <c r="W56" s="559"/>
      <c r="X56" s="559"/>
      <c r="Y56" s="559"/>
      <c r="Z56" s="559"/>
    </row>
    <row r="57" spans="1:26" ht="12" customHeight="1">
      <c r="A57" s="559"/>
      <c r="B57" s="559"/>
      <c r="C57" s="559"/>
      <c r="D57" s="559"/>
      <c r="E57" s="559"/>
      <c r="F57" s="559"/>
      <c r="G57" s="559"/>
      <c r="H57" s="559"/>
      <c r="I57" s="559"/>
      <c r="J57" s="559"/>
      <c r="K57" s="559"/>
      <c r="L57" s="559"/>
      <c r="M57" s="559"/>
      <c r="N57" s="559"/>
      <c r="O57" s="559"/>
      <c r="P57" s="559"/>
      <c r="Q57" s="559"/>
      <c r="R57" s="559"/>
      <c r="S57" s="559"/>
      <c r="T57" s="559"/>
      <c r="U57" s="559"/>
      <c r="V57" s="559"/>
      <c r="W57" s="559"/>
      <c r="X57" s="559"/>
      <c r="Y57" s="559"/>
      <c r="Z57" s="559"/>
    </row>
    <row r="58" spans="1:26" ht="12" customHeight="1">
      <c r="A58" s="559"/>
      <c r="B58" s="559"/>
      <c r="C58" s="559"/>
      <c r="D58" s="559"/>
      <c r="E58" s="559"/>
      <c r="F58" s="559"/>
      <c r="G58" s="559"/>
      <c r="H58" s="559"/>
      <c r="I58" s="559"/>
      <c r="J58" s="559"/>
      <c r="K58" s="559"/>
      <c r="L58" s="559"/>
      <c r="M58" s="559"/>
      <c r="N58" s="559"/>
      <c r="O58" s="559"/>
      <c r="P58" s="559"/>
      <c r="Q58" s="559"/>
      <c r="R58" s="559"/>
      <c r="S58" s="559"/>
      <c r="T58" s="559"/>
      <c r="U58" s="559"/>
      <c r="V58" s="559"/>
      <c r="W58" s="559"/>
      <c r="X58" s="559"/>
      <c r="Y58" s="559"/>
      <c r="Z58" s="559"/>
    </row>
    <row r="59" spans="1:26" ht="12" customHeight="1">
      <c r="A59" s="559"/>
      <c r="B59" s="559"/>
      <c r="C59" s="559"/>
      <c r="D59" s="559"/>
      <c r="E59" s="559"/>
      <c r="F59" s="559"/>
      <c r="G59" s="559"/>
      <c r="H59" s="559"/>
      <c r="I59" s="559"/>
      <c r="J59" s="559"/>
      <c r="K59" s="559"/>
      <c r="L59" s="559"/>
      <c r="M59" s="559"/>
      <c r="N59" s="559"/>
      <c r="O59" s="559"/>
      <c r="P59" s="559"/>
      <c r="Q59" s="559"/>
      <c r="R59" s="559"/>
      <c r="S59" s="559"/>
      <c r="T59" s="559"/>
      <c r="U59" s="559"/>
      <c r="V59" s="559"/>
      <c r="W59" s="559"/>
      <c r="X59" s="559"/>
      <c r="Y59" s="559"/>
      <c r="Z59" s="559"/>
    </row>
    <row r="60" spans="1:26" ht="12" customHeight="1">
      <c r="A60" s="559"/>
      <c r="B60" s="559"/>
      <c r="C60" s="559"/>
      <c r="D60" s="559"/>
      <c r="E60" s="559"/>
      <c r="F60" s="559"/>
      <c r="G60" s="559"/>
      <c r="H60" s="559"/>
      <c r="I60" s="559"/>
      <c r="J60" s="559"/>
      <c r="K60" s="559"/>
      <c r="L60" s="559"/>
      <c r="M60" s="559"/>
      <c r="N60" s="559"/>
      <c r="O60" s="559"/>
      <c r="P60" s="559"/>
      <c r="Q60" s="559"/>
      <c r="R60" s="559"/>
      <c r="S60" s="559"/>
      <c r="T60" s="559"/>
      <c r="U60" s="559"/>
      <c r="V60" s="559"/>
      <c r="W60" s="559"/>
      <c r="X60" s="559"/>
      <c r="Y60" s="559"/>
      <c r="Z60" s="559"/>
    </row>
    <row r="61" spans="1:26" ht="12" customHeight="1">
      <c r="A61" s="559"/>
      <c r="B61" s="559"/>
      <c r="C61" s="559"/>
      <c r="D61" s="559"/>
      <c r="E61" s="559"/>
      <c r="F61" s="559"/>
      <c r="G61" s="559"/>
      <c r="H61" s="559"/>
      <c r="I61" s="559"/>
      <c r="J61" s="559"/>
      <c r="K61" s="559"/>
      <c r="L61" s="559"/>
      <c r="M61" s="559"/>
      <c r="N61" s="559"/>
      <c r="O61" s="559"/>
      <c r="P61" s="559"/>
      <c r="Q61" s="559"/>
      <c r="R61" s="559"/>
      <c r="S61" s="559"/>
      <c r="T61" s="559"/>
      <c r="U61" s="559"/>
      <c r="V61" s="559"/>
      <c r="W61" s="559"/>
      <c r="X61" s="559"/>
      <c r="Y61" s="559"/>
      <c r="Z61" s="559"/>
    </row>
    <row r="62" spans="1:26" ht="12" customHeight="1">
      <c r="A62" s="559"/>
      <c r="B62" s="559"/>
      <c r="C62" s="559"/>
      <c r="D62" s="559"/>
      <c r="E62" s="559"/>
      <c r="F62" s="559"/>
      <c r="G62" s="559"/>
      <c r="H62" s="559"/>
      <c r="I62" s="559"/>
      <c r="J62" s="559"/>
      <c r="K62" s="559"/>
      <c r="L62" s="559"/>
      <c r="M62" s="559"/>
      <c r="N62" s="559"/>
      <c r="O62" s="559"/>
      <c r="P62" s="559"/>
      <c r="Q62" s="559"/>
      <c r="R62" s="559"/>
      <c r="S62" s="559"/>
      <c r="T62" s="559"/>
      <c r="U62" s="559"/>
      <c r="V62" s="559"/>
      <c r="W62" s="559"/>
      <c r="X62" s="559"/>
      <c r="Y62" s="559"/>
      <c r="Z62" s="559"/>
    </row>
    <row r="63" spans="1:26" ht="12" customHeight="1">
      <c r="A63" s="559"/>
      <c r="B63" s="559"/>
      <c r="C63" s="559"/>
      <c r="D63" s="559"/>
      <c r="E63" s="559"/>
      <c r="F63" s="559"/>
      <c r="G63" s="559"/>
      <c r="H63" s="559"/>
      <c r="I63" s="559"/>
      <c r="J63" s="559"/>
      <c r="K63" s="559"/>
      <c r="L63" s="559"/>
      <c r="M63" s="559"/>
      <c r="N63" s="559"/>
      <c r="O63" s="559"/>
      <c r="P63" s="559"/>
      <c r="Q63" s="559"/>
      <c r="R63" s="559"/>
      <c r="S63" s="559"/>
      <c r="T63" s="559"/>
      <c r="U63" s="559"/>
      <c r="V63" s="559"/>
      <c r="W63" s="559"/>
      <c r="X63" s="559"/>
      <c r="Y63" s="559"/>
      <c r="Z63" s="559"/>
    </row>
    <row r="64" spans="1:26" ht="12" customHeight="1">
      <c r="A64" s="559"/>
      <c r="B64" s="559"/>
      <c r="C64" s="559"/>
      <c r="D64" s="559"/>
      <c r="E64" s="559"/>
      <c r="F64" s="559"/>
      <c r="G64" s="559"/>
      <c r="H64" s="559"/>
      <c r="I64" s="559"/>
      <c r="J64" s="559"/>
      <c r="K64" s="559"/>
      <c r="L64" s="559"/>
      <c r="M64" s="559"/>
      <c r="N64" s="559"/>
      <c r="O64" s="559"/>
      <c r="P64" s="559"/>
      <c r="Q64" s="559"/>
      <c r="R64" s="559"/>
      <c r="S64" s="559"/>
      <c r="T64" s="559"/>
      <c r="U64" s="559"/>
      <c r="V64" s="559"/>
      <c r="W64" s="559"/>
      <c r="X64" s="559"/>
      <c r="Y64" s="559"/>
      <c r="Z64" s="559"/>
    </row>
    <row r="65" spans="1:26" ht="12" customHeight="1">
      <c r="A65" s="559"/>
      <c r="B65" s="559"/>
      <c r="C65" s="559"/>
      <c r="D65" s="559"/>
      <c r="E65" s="559"/>
      <c r="F65" s="559"/>
      <c r="G65" s="559"/>
      <c r="H65" s="559"/>
      <c r="I65" s="559"/>
      <c r="J65" s="559"/>
      <c r="K65" s="559"/>
      <c r="L65" s="559"/>
      <c r="M65" s="559"/>
      <c r="N65" s="559"/>
      <c r="O65" s="559"/>
      <c r="P65" s="559"/>
      <c r="Q65" s="559"/>
      <c r="R65" s="559"/>
      <c r="S65" s="559"/>
      <c r="T65" s="559"/>
      <c r="U65" s="559"/>
      <c r="V65" s="559"/>
      <c r="W65" s="559"/>
      <c r="X65" s="559"/>
      <c r="Y65" s="559"/>
      <c r="Z65" s="559"/>
    </row>
    <row r="66" spans="1:26" ht="12" customHeight="1">
      <c r="A66" s="559"/>
      <c r="B66" s="559"/>
      <c r="C66" s="559"/>
      <c r="D66" s="559"/>
      <c r="E66" s="559"/>
      <c r="F66" s="559"/>
      <c r="G66" s="559"/>
      <c r="H66" s="559"/>
      <c r="I66" s="559"/>
      <c r="J66" s="559"/>
      <c r="K66" s="559"/>
      <c r="L66" s="559"/>
      <c r="M66" s="559"/>
      <c r="N66" s="559"/>
      <c r="O66" s="559"/>
      <c r="P66" s="559"/>
      <c r="Q66" s="559"/>
      <c r="R66" s="559"/>
      <c r="S66" s="559"/>
      <c r="T66" s="559"/>
      <c r="U66" s="559"/>
      <c r="V66" s="559"/>
      <c r="W66" s="559"/>
      <c r="X66" s="559"/>
      <c r="Y66" s="559"/>
      <c r="Z66" s="559"/>
    </row>
    <row r="67" spans="1:26" ht="12" customHeight="1">
      <c r="A67" s="559"/>
      <c r="B67" s="559"/>
      <c r="C67" s="559"/>
      <c r="D67" s="559"/>
      <c r="E67" s="559"/>
      <c r="F67" s="559"/>
      <c r="G67" s="559"/>
      <c r="H67" s="559"/>
      <c r="I67" s="559"/>
      <c r="J67" s="559"/>
      <c r="K67" s="559"/>
      <c r="L67" s="559"/>
      <c r="M67" s="559"/>
      <c r="N67" s="559"/>
      <c r="O67" s="559"/>
      <c r="P67" s="559"/>
      <c r="Q67" s="559"/>
      <c r="R67" s="559"/>
      <c r="S67" s="559"/>
      <c r="T67" s="559"/>
      <c r="U67" s="559"/>
      <c r="V67" s="559"/>
      <c r="W67" s="559"/>
      <c r="X67" s="559"/>
      <c r="Y67" s="559"/>
      <c r="Z67" s="559"/>
    </row>
    <row r="68" spans="1:26" ht="12" customHeight="1">
      <c r="A68" s="559"/>
      <c r="B68" s="559"/>
      <c r="C68" s="559"/>
      <c r="D68" s="559"/>
      <c r="E68" s="559"/>
      <c r="F68" s="559"/>
      <c r="G68" s="559"/>
      <c r="H68" s="559"/>
      <c r="I68" s="559"/>
      <c r="J68" s="559"/>
      <c r="K68" s="559"/>
      <c r="L68" s="559"/>
      <c r="M68" s="559"/>
      <c r="N68" s="559"/>
      <c r="O68" s="559"/>
      <c r="P68" s="559"/>
      <c r="Q68" s="559"/>
      <c r="R68" s="559"/>
      <c r="S68" s="559"/>
      <c r="T68" s="559"/>
      <c r="U68" s="559"/>
      <c r="V68" s="559"/>
      <c r="W68" s="559"/>
      <c r="X68" s="559"/>
      <c r="Y68" s="559"/>
      <c r="Z68" s="559"/>
    </row>
    <row r="69" spans="1:26" ht="12" customHeight="1">
      <c r="A69" s="559"/>
      <c r="B69" s="559"/>
      <c r="C69" s="559"/>
      <c r="D69" s="559"/>
      <c r="E69" s="559"/>
      <c r="F69" s="559"/>
      <c r="G69" s="559"/>
      <c r="H69" s="559"/>
      <c r="I69" s="559"/>
      <c r="J69" s="559"/>
      <c r="K69" s="559"/>
      <c r="L69" s="559"/>
      <c r="M69" s="559"/>
      <c r="N69" s="559"/>
      <c r="O69" s="559"/>
      <c r="P69" s="559"/>
      <c r="Q69" s="559"/>
      <c r="R69" s="559"/>
      <c r="S69" s="559"/>
      <c r="T69" s="559"/>
      <c r="U69" s="559"/>
      <c r="V69" s="559"/>
      <c r="W69" s="559"/>
      <c r="X69" s="559"/>
      <c r="Y69" s="559"/>
      <c r="Z69" s="559"/>
    </row>
    <row r="70" spans="1:26" ht="12" customHeight="1">
      <c r="A70" s="559"/>
      <c r="B70" s="559"/>
      <c r="C70" s="559"/>
      <c r="D70" s="559"/>
      <c r="E70" s="559"/>
      <c r="F70" s="559"/>
      <c r="G70" s="559"/>
      <c r="H70" s="559"/>
      <c r="I70" s="559"/>
      <c r="J70" s="559"/>
      <c r="K70" s="559"/>
      <c r="L70" s="559"/>
      <c r="M70" s="559"/>
      <c r="N70" s="559"/>
      <c r="O70" s="559"/>
      <c r="P70" s="559"/>
      <c r="Q70" s="559"/>
      <c r="R70" s="559"/>
      <c r="S70" s="559"/>
      <c r="T70" s="559"/>
      <c r="U70" s="559"/>
      <c r="V70" s="559"/>
      <c r="W70" s="559"/>
      <c r="X70" s="559"/>
      <c r="Y70" s="559"/>
      <c r="Z70" s="559"/>
    </row>
    <row r="71" spans="1:26" ht="12" customHeight="1">
      <c r="A71" s="559"/>
      <c r="B71" s="559"/>
      <c r="C71" s="559"/>
      <c r="D71" s="559"/>
      <c r="E71" s="559"/>
      <c r="F71" s="559"/>
      <c r="G71" s="559"/>
      <c r="H71" s="559"/>
      <c r="I71" s="559"/>
      <c r="J71" s="559"/>
      <c r="K71" s="559"/>
      <c r="L71" s="559"/>
      <c r="M71" s="559"/>
      <c r="N71" s="559"/>
      <c r="O71" s="559"/>
      <c r="P71" s="559"/>
      <c r="Q71" s="559"/>
      <c r="R71" s="559"/>
      <c r="S71" s="559"/>
      <c r="T71" s="559"/>
      <c r="U71" s="559"/>
      <c r="V71" s="559"/>
      <c r="W71" s="559"/>
      <c r="X71" s="559"/>
      <c r="Y71" s="559"/>
      <c r="Z71" s="559"/>
    </row>
    <row r="72" spans="1:26" ht="12" customHeight="1">
      <c r="A72" s="559"/>
      <c r="B72" s="559"/>
      <c r="C72" s="559"/>
      <c r="D72" s="559"/>
      <c r="E72" s="559"/>
      <c r="F72" s="559"/>
      <c r="G72" s="559"/>
      <c r="H72" s="559"/>
      <c r="I72" s="559"/>
      <c r="J72" s="559"/>
      <c r="K72" s="559"/>
      <c r="L72" s="559"/>
      <c r="M72" s="559"/>
      <c r="N72" s="559"/>
      <c r="O72" s="559"/>
      <c r="P72" s="559"/>
      <c r="Q72" s="559"/>
      <c r="R72" s="559"/>
      <c r="S72" s="559"/>
      <c r="T72" s="559"/>
      <c r="U72" s="559"/>
      <c r="V72" s="559"/>
      <c r="W72" s="559"/>
      <c r="X72" s="559"/>
      <c r="Y72" s="559"/>
      <c r="Z72" s="559"/>
    </row>
    <row r="73" spans="1:26" ht="12" customHeight="1">
      <c r="A73" s="559"/>
      <c r="B73" s="559"/>
      <c r="C73" s="559"/>
      <c r="D73" s="559"/>
      <c r="E73" s="559"/>
      <c r="F73" s="559"/>
      <c r="G73" s="559"/>
      <c r="H73" s="559"/>
      <c r="I73" s="559"/>
      <c r="J73" s="559"/>
      <c r="K73" s="559"/>
      <c r="L73" s="559"/>
      <c r="M73" s="559"/>
      <c r="N73" s="559"/>
      <c r="O73" s="559"/>
      <c r="P73" s="559"/>
      <c r="Q73" s="559"/>
      <c r="R73" s="559"/>
      <c r="S73" s="559"/>
      <c r="T73" s="559"/>
      <c r="U73" s="559"/>
      <c r="V73" s="559"/>
      <c r="W73" s="559"/>
      <c r="X73" s="559"/>
      <c r="Y73" s="559"/>
      <c r="Z73" s="559"/>
    </row>
    <row r="74" spans="1:26" ht="12" customHeight="1">
      <c r="A74" s="559"/>
      <c r="B74" s="559"/>
      <c r="C74" s="559"/>
      <c r="D74" s="559"/>
      <c r="E74" s="559"/>
      <c r="F74" s="559"/>
      <c r="G74" s="559"/>
      <c r="H74" s="559"/>
      <c r="I74" s="559"/>
      <c r="J74" s="559"/>
      <c r="K74" s="559"/>
      <c r="L74" s="559"/>
      <c r="M74" s="559"/>
      <c r="N74" s="559"/>
      <c r="O74" s="559"/>
      <c r="P74" s="559"/>
      <c r="Q74" s="559"/>
      <c r="R74" s="559"/>
      <c r="S74" s="559"/>
      <c r="T74" s="559"/>
      <c r="U74" s="559"/>
      <c r="V74" s="559"/>
      <c r="W74" s="559"/>
      <c r="X74" s="559"/>
      <c r="Y74" s="559"/>
      <c r="Z74" s="559"/>
    </row>
    <row r="75" spans="1:26" ht="12" customHeight="1">
      <c r="A75" s="559"/>
      <c r="B75" s="559"/>
      <c r="C75" s="559"/>
      <c r="D75" s="559"/>
      <c r="E75" s="559"/>
      <c r="F75" s="559"/>
      <c r="G75" s="559"/>
      <c r="H75" s="559"/>
      <c r="I75" s="559"/>
      <c r="J75" s="559"/>
      <c r="K75" s="559"/>
      <c r="L75" s="559"/>
      <c r="M75" s="559"/>
      <c r="N75" s="559"/>
      <c r="O75" s="559"/>
      <c r="P75" s="559"/>
      <c r="Q75" s="559"/>
      <c r="R75" s="559"/>
      <c r="S75" s="559"/>
      <c r="T75" s="559"/>
      <c r="U75" s="559"/>
      <c r="V75" s="559"/>
      <c r="W75" s="559"/>
      <c r="X75" s="559"/>
      <c r="Y75" s="559"/>
      <c r="Z75" s="559"/>
    </row>
    <row r="76" spans="1:26" ht="12" customHeight="1">
      <c r="A76" s="559"/>
      <c r="B76" s="559"/>
      <c r="C76" s="559"/>
      <c r="D76" s="559"/>
      <c r="E76" s="559"/>
      <c r="F76" s="559"/>
      <c r="G76" s="559"/>
      <c r="H76" s="559"/>
      <c r="I76" s="559"/>
      <c r="J76" s="559"/>
      <c r="K76" s="559"/>
      <c r="L76" s="559"/>
      <c r="M76" s="559"/>
      <c r="N76" s="559"/>
      <c r="O76" s="559"/>
      <c r="P76" s="559"/>
      <c r="Q76" s="559"/>
      <c r="R76" s="559"/>
      <c r="S76" s="559"/>
      <c r="T76" s="559"/>
      <c r="U76" s="559"/>
      <c r="V76" s="559"/>
      <c r="W76" s="559"/>
      <c r="X76" s="559"/>
      <c r="Y76" s="559"/>
      <c r="Z76" s="559"/>
    </row>
    <row r="77" spans="1:26" ht="12" customHeight="1">
      <c r="A77" s="559"/>
      <c r="B77" s="559"/>
      <c r="C77" s="559"/>
      <c r="D77" s="559"/>
      <c r="E77" s="559"/>
      <c r="F77" s="559"/>
      <c r="G77" s="559"/>
      <c r="H77" s="559"/>
      <c r="I77" s="559"/>
      <c r="J77" s="559"/>
      <c r="K77" s="559"/>
      <c r="L77" s="559"/>
      <c r="M77" s="559"/>
      <c r="N77" s="559"/>
      <c r="O77" s="559"/>
      <c r="P77" s="559"/>
      <c r="Q77" s="559"/>
      <c r="R77" s="559"/>
      <c r="S77" s="559"/>
      <c r="T77" s="559"/>
      <c r="U77" s="559"/>
      <c r="V77" s="559"/>
      <c r="W77" s="559"/>
      <c r="X77" s="559"/>
      <c r="Y77" s="559"/>
      <c r="Z77" s="559"/>
    </row>
    <row r="78" spans="1:26" ht="12" customHeight="1">
      <c r="A78" s="559"/>
      <c r="B78" s="559"/>
      <c r="C78" s="559"/>
      <c r="D78" s="559"/>
      <c r="E78" s="559"/>
      <c r="F78" s="559"/>
      <c r="G78" s="559"/>
      <c r="H78" s="559"/>
      <c r="I78" s="559"/>
      <c r="J78" s="559"/>
      <c r="K78" s="559"/>
      <c r="L78" s="559"/>
      <c r="M78" s="559"/>
      <c r="N78" s="559"/>
      <c r="O78" s="559"/>
      <c r="P78" s="559"/>
      <c r="Q78" s="559"/>
      <c r="R78" s="559"/>
      <c r="S78" s="559"/>
      <c r="T78" s="559"/>
      <c r="U78" s="559"/>
      <c r="V78" s="559"/>
      <c r="W78" s="559"/>
      <c r="X78" s="559"/>
      <c r="Y78" s="559"/>
      <c r="Z78" s="559"/>
    </row>
    <row r="79" spans="1:26" ht="12" customHeight="1">
      <c r="A79" s="559"/>
      <c r="B79" s="559"/>
      <c r="C79" s="559"/>
      <c r="D79" s="559"/>
      <c r="E79" s="559"/>
      <c r="F79" s="559"/>
      <c r="G79" s="559"/>
      <c r="H79" s="559"/>
      <c r="I79" s="559"/>
      <c r="J79" s="559"/>
      <c r="K79" s="559"/>
      <c r="L79" s="559"/>
      <c r="M79" s="559"/>
      <c r="N79" s="559"/>
      <c r="O79" s="559"/>
      <c r="P79" s="559"/>
      <c r="Q79" s="559"/>
      <c r="R79" s="559"/>
      <c r="S79" s="559"/>
      <c r="T79" s="559"/>
      <c r="U79" s="559"/>
      <c r="V79" s="559"/>
      <c r="W79" s="559"/>
      <c r="X79" s="559"/>
      <c r="Y79" s="559"/>
      <c r="Z79" s="559"/>
    </row>
    <row r="80" spans="1:26" ht="12" customHeight="1">
      <c r="A80" s="559"/>
      <c r="B80" s="559"/>
      <c r="C80" s="559"/>
      <c r="D80" s="559"/>
      <c r="E80" s="559"/>
      <c r="F80" s="559"/>
      <c r="G80" s="559"/>
      <c r="H80" s="559"/>
      <c r="I80" s="559"/>
      <c r="J80" s="559"/>
      <c r="K80" s="559"/>
      <c r="L80" s="559"/>
      <c r="M80" s="559"/>
      <c r="N80" s="559"/>
      <c r="O80" s="559"/>
      <c r="P80" s="559"/>
      <c r="Q80" s="559"/>
      <c r="R80" s="559"/>
      <c r="S80" s="559"/>
      <c r="T80" s="559"/>
      <c r="U80" s="559"/>
      <c r="V80" s="559"/>
      <c r="W80" s="559"/>
      <c r="X80" s="559"/>
      <c r="Y80" s="559"/>
      <c r="Z80" s="559"/>
    </row>
    <row r="81" spans="1:26" ht="12" customHeight="1">
      <c r="A81" s="559"/>
      <c r="B81" s="559"/>
      <c r="C81" s="559"/>
      <c r="D81" s="559"/>
      <c r="E81" s="559"/>
      <c r="F81" s="559"/>
      <c r="G81" s="559"/>
      <c r="H81" s="559"/>
      <c r="I81" s="559"/>
      <c r="J81" s="559"/>
      <c r="K81" s="559"/>
      <c r="L81" s="559"/>
      <c r="M81" s="559"/>
      <c r="N81" s="559"/>
      <c r="O81" s="559"/>
      <c r="P81" s="559"/>
      <c r="Q81" s="559"/>
      <c r="R81" s="559"/>
      <c r="S81" s="559"/>
      <c r="T81" s="559"/>
      <c r="U81" s="559"/>
      <c r="V81" s="559"/>
      <c r="W81" s="559"/>
      <c r="X81" s="559"/>
      <c r="Y81" s="559"/>
      <c r="Z81" s="559"/>
    </row>
    <row r="82" spans="1:26" ht="12" customHeight="1">
      <c r="A82" s="559"/>
      <c r="B82" s="559"/>
      <c r="C82" s="559"/>
      <c r="D82" s="559"/>
      <c r="E82" s="559"/>
      <c r="F82" s="559"/>
      <c r="G82" s="559"/>
      <c r="H82" s="559"/>
      <c r="I82" s="559"/>
      <c r="J82" s="559"/>
      <c r="K82" s="559"/>
      <c r="L82" s="559"/>
      <c r="M82" s="559"/>
      <c r="N82" s="559"/>
      <c r="O82" s="559"/>
      <c r="P82" s="559"/>
      <c r="Q82" s="559"/>
      <c r="R82" s="559"/>
      <c r="S82" s="559"/>
      <c r="T82" s="559"/>
      <c r="U82" s="559"/>
      <c r="V82" s="559"/>
      <c r="W82" s="559"/>
      <c r="X82" s="559"/>
      <c r="Y82" s="559"/>
      <c r="Z82" s="559"/>
    </row>
    <row r="83" spans="1:26" ht="12" customHeight="1">
      <c r="A83" s="559"/>
      <c r="B83" s="559"/>
      <c r="C83" s="559"/>
      <c r="D83" s="559"/>
      <c r="E83" s="559"/>
      <c r="F83" s="559"/>
      <c r="G83" s="559"/>
      <c r="H83" s="559"/>
      <c r="I83" s="559"/>
      <c r="J83" s="559"/>
      <c r="K83" s="559"/>
      <c r="L83" s="559"/>
      <c r="M83" s="559"/>
      <c r="N83" s="559"/>
      <c r="O83" s="559"/>
      <c r="P83" s="559"/>
      <c r="Q83" s="559"/>
      <c r="R83" s="559"/>
      <c r="S83" s="559"/>
      <c r="T83" s="559"/>
      <c r="U83" s="559"/>
      <c r="V83" s="559"/>
      <c r="W83" s="559"/>
      <c r="X83" s="559"/>
      <c r="Y83" s="559"/>
      <c r="Z83" s="559"/>
    </row>
    <row r="84" spans="1:26" ht="12" customHeight="1">
      <c r="A84" s="559"/>
      <c r="B84" s="559"/>
      <c r="C84" s="559"/>
      <c r="D84" s="559"/>
      <c r="E84" s="559"/>
      <c r="F84" s="559"/>
      <c r="G84" s="559"/>
      <c r="H84" s="559"/>
      <c r="I84" s="559"/>
      <c r="J84" s="559"/>
      <c r="K84" s="559"/>
      <c r="L84" s="559"/>
      <c r="M84" s="559"/>
      <c r="N84" s="559"/>
      <c r="O84" s="559"/>
      <c r="P84" s="559"/>
      <c r="Q84" s="559"/>
      <c r="R84" s="559"/>
      <c r="S84" s="559"/>
      <c r="T84" s="559"/>
      <c r="U84" s="559"/>
      <c r="V84" s="559"/>
      <c r="W84" s="559"/>
      <c r="X84" s="559"/>
      <c r="Y84" s="559"/>
      <c r="Z84" s="559"/>
    </row>
    <row r="85" spans="1:26" ht="12" customHeight="1">
      <c r="A85" s="559"/>
      <c r="B85" s="559"/>
      <c r="C85" s="559"/>
      <c r="D85" s="559"/>
      <c r="E85" s="559"/>
      <c r="F85" s="559"/>
      <c r="G85" s="559"/>
      <c r="H85" s="559"/>
      <c r="I85" s="559"/>
      <c r="J85" s="559"/>
      <c r="K85" s="559"/>
      <c r="L85" s="559"/>
      <c r="M85" s="559"/>
      <c r="N85" s="559"/>
      <c r="O85" s="559"/>
      <c r="P85" s="559"/>
      <c r="Q85" s="559"/>
      <c r="R85" s="559"/>
      <c r="S85" s="559"/>
      <c r="T85" s="559"/>
      <c r="U85" s="559"/>
      <c r="V85" s="559"/>
      <c r="W85" s="559"/>
      <c r="X85" s="559"/>
      <c r="Y85" s="559"/>
      <c r="Z85" s="559"/>
    </row>
    <row r="86" spans="1:26" ht="12" customHeight="1">
      <c r="A86" s="559"/>
      <c r="B86" s="559"/>
      <c r="C86" s="559"/>
      <c r="D86" s="559"/>
      <c r="E86" s="559"/>
      <c r="F86" s="559"/>
      <c r="G86" s="559"/>
      <c r="H86" s="559"/>
      <c r="I86" s="559"/>
      <c r="J86" s="559"/>
      <c r="K86" s="559"/>
      <c r="L86" s="559"/>
      <c r="M86" s="559"/>
      <c r="N86" s="559"/>
      <c r="O86" s="559"/>
      <c r="P86" s="559"/>
      <c r="Q86" s="559"/>
      <c r="R86" s="559"/>
      <c r="S86" s="559"/>
      <c r="T86" s="559"/>
      <c r="U86" s="559"/>
      <c r="V86" s="559"/>
      <c r="W86" s="559"/>
      <c r="X86" s="559"/>
      <c r="Y86" s="559"/>
      <c r="Z86" s="559"/>
    </row>
    <row r="87" spans="1:26" ht="12" customHeight="1">
      <c r="A87" s="559"/>
      <c r="B87" s="559"/>
      <c r="C87" s="559"/>
      <c r="D87" s="559"/>
      <c r="E87" s="559"/>
      <c r="F87" s="559"/>
      <c r="G87" s="559"/>
      <c r="H87" s="559"/>
      <c r="I87" s="559"/>
      <c r="J87" s="559"/>
      <c r="K87" s="559"/>
      <c r="L87" s="559"/>
      <c r="M87" s="559"/>
      <c r="N87" s="559"/>
      <c r="O87" s="559"/>
      <c r="P87" s="559"/>
      <c r="Q87" s="559"/>
      <c r="R87" s="559"/>
      <c r="S87" s="559"/>
      <c r="T87" s="559"/>
      <c r="U87" s="559"/>
      <c r="V87" s="559"/>
      <c r="W87" s="559"/>
      <c r="X87" s="559"/>
      <c r="Y87" s="559"/>
      <c r="Z87" s="559"/>
    </row>
    <row r="88" spans="1:26" ht="12" customHeight="1">
      <c r="A88" s="559"/>
      <c r="B88" s="559"/>
      <c r="C88" s="559"/>
      <c r="D88" s="559"/>
      <c r="E88" s="559"/>
      <c r="F88" s="559"/>
      <c r="G88" s="559"/>
      <c r="H88" s="559"/>
      <c r="I88" s="559"/>
      <c r="J88" s="559"/>
      <c r="K88" s="559"/>
      <c r="L88" s="559"/>
      <c r="M88" s="559"/>
      <c r="N88" s="559"/>
      <c r="O88" s="559"/>
      <c r="P88" s="559"/>
      <c r="Q88" s="559"/>
      <c r="R88" s="559"/>
      <c r="S88" s="559"/>
      <c r="T88" s="559"/>
      <c r="U88" s="559"/>
      <c r="V88" s="559"/>
      <c r="W88" s="559"/>
      <c r="X88" s="559"/>
      <c r="Y88" s="559"/>
      <c r="Z88" s="559"/>
    </row>
    <row r="89" spans="1:26" ht="12" customHeight="1">
      <c r="A89" s="559"/>
      <c r="B89" s="559"/>
      <c r="C89" s="559"/>
      <c r="D89" s="559"/>
      <c r="E89" s="559"/>
      <c r="F89" s="559"/>
      <c r="G89" s="559"/>
      <c r="H89" s="559"/>
      <c r="I89" s="559"/>
      <c r="J89" s="559"/>
      <c r="K89" s="559"/>
      <c r="L89" s="559"/>
      <c r="M89" s="559"/>
      <c r="N89" s="559"/>
      <c r="O89" s="559"/>
      <c r="P89" s="559"/>
      <c r="Q89" s="559"/>
      <c r="R89" s="559"/>
      <c r="S89" s="559"/>
      <c r="T89" s="559"/>
      <c r="U89" s="559"/>
      <c r="V89" s="559"/>
      <c r="W89" s="559"/>
      <c r="X89" s="559"/>
      <c r="Y89" s="559"/>
      <c r="Z89" s="559"/>
    </row>
    <row r="90" spans="1:26" ht="12" customHeight="1">
      <c r="A90" s="559"/>
      <c r="B90" s="559"/>
      <c r="C90" s="559"/>
      <c r="D90" s="559"/>
      <c r="E90" s="559"/>
      <c r="F90" s="559"/>
      <c r="G90" s="559"/>
      <c r="H90" s="559"/>
      <c r="I90" s="559"/>
      <c r="J90" s="559"/>
      <c r="K90" s="559"/>
      <c r="L90" s="559"/>
      <c r="M90" s="559"/>
      <c r="N90" s="559"/>
      <c r="O90" s="559"/>
      <c r="P90" s="559"/>
      <c r="Q90" s="559"/>
      <c r="R90" s="559"/>
      <c r="S90" s="559"/>
      <c r="T90" s="559"/>
      <c r="U90" s="559"/>
      <c r="V90" s="559"/>
      <c r="W90" s="559"/>
      <c r="X90" s="559"/>
      <c r="Y90" s="559"/>
      <c r="Z90" s="559"/>
    </row>
    <row r="91" spans="1:26" ht="12" customHeight="1">
      <c r="A91" s="559"/>
      <c r="B91" s="559"/>
      <c r="C91" s="559"/>
      <c r="D91" s="559"/>
      <c r="E91" s="559"/>
      <c r="F91" s="559"/>
      <c r="G91" s="559"/>
      <c r="H91" s="559"/>
      <c r="I91" s="559"/>
      <c r="J91" s="559"/>
      <c r="K91" s="559"/>
      <c r="L91" s="559"/>
      <c r="M91" s="559"/>
      <c r="N91" s="559"/>
      <c r="O91" s="559"/>
      <c r="P91" s="559"/>
      <c r="Q91" s="559"/>
      <c r="R91" s="559"/>
      <c r="S91" s="559"/>
      <c r="T91" s="559"/>
      <c r="U91" s="559"/>
      <c r="V91" s="559"/>
      <c r="W91" s="559"/>
      <c r="X91" s="559"/>
      <c r="Y91" s="559"/>
      <c r="Z91" s="559"/>
    </row>
    <row r="92" spans="1:26" ht="12" customHeight="1">
      <c r="A92" s="559"/>
      <c r="B92" s="559"/>
      <c r="C92" s="559"/>
      <c r="D92" s="559"/>
      <c r="E92" s="559"/>
      <c r="F92" s="559"/>
      <c r="G92" s="559"/>
      <c r="H92" s="559"/>
      <c r="I92" s="559"/>
      <c r="J92" s="559"/>
      <c r="K92" s="559"/>
      <c r="L92" s="559"/>
      <c r="M92" s="559"/>
      <c r="N92" s="559"/>
      <c r="O92" s="559"/>
      <c r="P92" s="559"/>
      <c r="Q92" s="559"/>
      <c r="R92" s="559"/>
      <c r="S92" s="559"/>
      <c r="T92" s="559"/>
      <c r="U92" s="559"/>
      <c r="V92" s="559"/>
      <c r="W92" s="559"/>
      <c r="X92" s="559"/>
      <c r="Y92" s="559"/>
      <c r="Z92" s="559"/>
    </row>
    <row r="93" spans="1:26" ht="12" customHeight="1">
      <c r="A93" s="559"/>
      <c r="B93" s="559"/>
      <c r="C93" s="559"/>
      <c r="D93" s="559"/>
      <c r="E93" s="559"/>
      <c r="F93" s="559"/>
      <c r="G93" s="559"/>
      <c r="H93" s="559"/>
      <c r="I93" s="559"/>
      <c r="J93" s="559"/>
      <c r="K93" s="559"/>
      <c r="L93" s="559"/>
      <c r="M93" s="559"/>
      <c r="N93" s="559"/>
      <c r="O93" s="559"/>
      <c r="P93" s="559"/>
      <c r="Q93" s="559"/>
      <c r="R93" s="559"/>
      <c r="S93" s="559"/>
      <c r="T93" s="559"/>
      <c r="U93" s="559"/>
      <c r="V93" s="559"/>
      <c r="W93" s="559"/>
      <c r="X93" s="559"/>
      <c r="Y93" s="559"/>
      <c r="Z93" s="559"/>
    </row>
    <row r="94" spans="1:26" ht="12" customHeight="1">
      <c r="A94" s="559"/>
      <c r="B94" s="559"/>
      <c r="C94" s="559"/>
      <c r="D94" s="559"/>
      <c r="E94" s="559"/>
      <c r="F94" s="559"/>
      <c r="G94" s="559"/>
      <c r="H94" s="559"/>
      <c r="I94" s="559"/>
      <c r="J94" s="559"/>
      <c r="K94" s="559"/>
      <c r="L94" s="559"/>
      <c r="M94" s="559"/>
      <c r="N94" s="559"/>
      <c r="O94" s="559"/>
      <c r="P94" s="559"/>
      <c r="Q94" s="559"/>
      <c r="R94" s="559"/>
      <c r="S94" s="559"/>
      <c r="T94" s="559"/>
      <c r="U94" s="559"/>
      <c r="V94" s="559"/>
      <c r="W94" s="559"/>
      <c r="X94" s="559"/>
      <c r="Y94" s="559"/>
      <c r="Z94" s="559"/>
    </row>
    <row r="95" spans="1:26" ht="12" customHeight="1">
      <c r="A95" s="559"/>
      <c r="B95" s="559"/>
      <c r="C95" s="559"/>
      <c r="D95" s="559"/>
      <c r="E95" s="559"/>
      <c r="F95" s="559"/>
      <c r="G95" s="559"/>
      <c r="H95" s="559"/>
      <c r="I95" s="559"/>
      <c r="J95" s="559"/>
      <c r="K95" s="559"/>
      <c r="L95" s="559"/>
      <c r="M95" s="559"/>
      <c r="N95" s="559"/>
      <c r="O95" s="559"/>
      <c r="P95" s="559"/>
      <c r="Q95" s="559"/>
      <c r="R95" s="559"/>
      <c r="S95" s="559"/>
      <c r="T95" s="559"/>
      <c r="U95" s="559"/>
      <c r="V95" s="559"/>
      <c r="W95" s="559"/>
      <c r="X95" s="559"/>
      <c r="Y95" s="559"/>
      <c r="Z95" s="559"/>
    </row>
    <row r="96" spans="1:26" ht="12" customHeight="1">
      <c r="A96" s="559"/>
      <c r="B96" s="559"/>
      <c r="C96" s="559"/>
      <c r="D96" s="559"/>
      <c r="E96" s="559"/>
      <c r="F96" s="559"/>
      <c r="G96" s="559"/>
      <c r="H96" s="559"/>
      <c r="I96" s="559"/>
      <c r="J96" s="559"/>
      <c r="K96" s="559"/>
      <c r="L96" s="559"/>
      <c r="M96" s="559"/>
      <c r="N96" s="559"/>
      <c r="O96" s="559"/>
      <c r="P96" s="559"/>
      <c r="Q96" s="559"/>
      <c r="R96" s="559"/>
      <c r="S96" s="559"/>
      <c r="T96" s="559"/>
      <c r="U96" s="559"/>
      <c r="V96" s="559"/>
      <c r="W96" s="559"/>
      <c r="X96" s="559"/>
      <c r="Y96" s="559"/>
      <c r="Z96" s="559"/>
    </row>
    <row r="97" spans="1:26" ht="12" customHeight="1">
      <c r="A97" s="559"/>
      <c r="B97" s="559"/>
      <c r="C97" s="559"/>
      <c r="D97" s="559"/>
      <c r="E97" s="559"/>
      <c r="F97" s="559"/>
      <c r="G97" s="559"/>
      <c r="H97" s="559"/>
      <c r="I97" s="559"/>
      <c r="J97" s="559"/>
      <c r="K97" s="559"/>
      <c r="L97" s="559"/>
      <c r="M97" s="559"/>
      <c r="N97" s="559"/>
      <c r="O97" s="559"/>
      <c r="P97" s="559"/>
      <c r="Q97" s="559"/>
      <c r="R97" s="559"/>
      <c r="S97" s="559"/>
      <c r="T97" s="559"/>
      <c r="U97" s="559"/>
      <c r="V97" s="559"/>
      <c r="W97" s="559"/>
      <c r="X97" s="559"/>
      <c r="Y97" s="559"/>
      <c r="Z97" s="559"/>
    </row>
    <row r="98" spans="1:26" ht="12" customHeight="1">
      <c r="A98" s="559"/>
      <c r="B98" s="559"/>
      <c r="C98" s="559"/>
      <c r="D98" s="559"/>
      <c r="E98" s="559"/>
      <c r="F98" s="559"/>
      <c r="G98" s="559"/>
      <c r="H98" s="559"/>
      <c r="I98" s="559"/>
      <c r="J98" s="559"/>
      <c r="K98" s="559"/>
      <c r="L98" s="559"/>
      <c r="M98" s="559"/>
      <c r="N98" s="559"/>
      <c r="O98" s="559"/>
      <c r="P98" s="559"/>
      <c r="Q98" s="559"/>
      <c r="R98" s="559"/>
      <c r="S98" s="559"/>
      <c r="T98" s="559"/>
      <c r="U98" s="559"/>
      <c r="V98" s="559"/>
      <c r="W98" s="559"/>
      <c r="X98" s="559"/>
      <c r="Y98" s="559"/>
      <c r="Z98" s="559"/>
    </row>
    <row r="99" spans="1:26" ht="12" customHeight="1">
      <c r="A99" s="559"/>
      <c r="B99" s="559"/>
      <c r="C99" s="559"/>
      <c r="D99" s="559"/>
      <c r="E99" s="559"/>
      <c r="F99" s="559"/>
      <c r="G99" s="559"/>
      <c r="H99" s="559"/>
      <c r="I99" s="559"/>
      <c r="J99" s="559"/>
      <c r="K99" s="559"/>
      <c r="L99" s="559"/>
      <c r="M99" s="559"/>
      <c r="N99" s="559"/>
      <c r="O99" s="559"/>
      <c r="P99" s="559"/>
      <c r="Q99" s="559"/>
      <c r="R99" s="559"/>
      <c r="S99" s="559"/>
      <c r="T99" s="559"/>
      <c r="U99" s="559"/>
      <c r="V99" s="559"/>
      <c r="W99" s="559"/>
      <c r="X99" s="559"/>
      <c r="Y99" s="559"/>
      <c r="Z99" s="559"/>
    </row>
    <row r="100" spans="1:26" ht="12" customHeight="1">
      <c r="A100" s="559"/>
      <c r="B100" s="559"/>
      <c r="C100" s="559"/>
      <c r="D100" s="559"/>
      <c r="E100" s="559"/>
      <c r="F100" s="559"/>
      <c r="G100" s="559"/>
      <c r="H100" s="559"/>
      <c r="I100" s="559"/>
      <c r="J100" s="559"/>
      <c r="K100" s="559"/>
      <c r="L100" s="559"/>
      <c r="M100" s="559"/>
      <c r="N100" s="559"/>
      <c r="O100" s="559"/>
      <c r="P100" s="559"/>
      <c r="Q100" s="559"/>
      <c r="R100" s="559"/>
      <c r="S100" s="559"/>
      <c r="T100" s="559"/>
      <c r="U100" s="559"/>
      <c r="V100" s="559"/>
      <c r="W100" s="559"/>
      <c r="X100" s="559"/>
      <c r="Y100" s="559"/>
      <c r="Z100" s="559"/>
    </row>
    <row r="101" spans="1:26" ht="12" customHeight="1">
      <c r="A101" s="559"/>
      <c r="B101" s="559"/>
      <c r="C101" s="559"/>
      <c r="D101" s="559"/>
      <c r="E101" s="559"/>
      <c r="F101" s="559"/>
      <c r="G101" s="559"/>
      <c r="H101" s="559"/>
      <c r="I101" s="559"/>
      <c r="J101" s="559"/>
      <c r="K101" s="559"/>
      <c r="L101" s="559"/>
      <c r="M101" s="559"/>
      <c r="N101" s="559"/>
      <c r="O101" s="559"/>
      <c r="P101" s="559"/>
      <c r="Q101" s="559"/>
      <c r="R101" s="559"/>
      <c r="S101" s="559"/>
      <c r="T101" s="559"/>
      <c r="U101" s="559"/>
      <c r="V101" s="559"/>
      <c r="W101" s="559"/>
      <c r="X101" s="559"/>
      <c r="Y101" s="559"/>
      <c r="Z101" s="559"/>
    </row>
    <row r="102" spans="1:26" ht="12" customHeight="1">
      <c r="A102" s="559"/>
      <c r="B102" s="559"/>
      <c r="C102" s="559"/>
      <c r="D102" s="559"/>
      <c r="E102" s="559"/>
      <c r="F102" s="559"/>
      <c r="G102" s="559"/>
      <c r="H102" s="559"/>
      <c r="I102" s="559"/>
      <c r="J102" s="559"/>
      <c r="K102" s="559"/>
      <c r="L102" s="559"/>
      <c r="M102" s="559"/>
      <c r="N102" s="559"/>
      <c r="O102" s="559"/>
      <c r="P102" s="559"/>
      <c r="Q102" s="559"/>
      <c r="R102" s="559"/>
      <c r="S102" s="559"/>
      <c r="T102" s="559"/>
      <c r="U102" s="559"/>
      <c r="V102" s="559"/>
      <c r="W102" s="559"/>
      <c r="X102" s="559"/>
      <c r="Y102" s="559"/>
      <c r="Z102" s="559"/>
    </row>
    <row r="103" spans="1:26" ht="12" customHeight="1">
      <c r="A103" s="559"/>
      <c r="B103" s="559"/>
      <c r="C103" s="559"/>
      <c r="D103" s="559"/>
      <c r="E103" s="559"/>
      <c r="F103" s="559"/>
      <c r="G103" s="559"/>
      <c r="H103" s="559"/>
      <c r="I103" s="559"/>
      <c r="J103" s="559"/>
      <c r="K103" s="559"/>
      <c r="L103" s="559"/>
      <c r="M103" s="559"/>
      <c r="N103" s="559"/>
      <c r="O103" s="559"/>
      <c r="P103" s="559"/>
      <c r="Q103" s="559"/>
      <c r="R103" s="559"/>
      <c r="S103" s="559"/>
      <c r="T103" s="559"/>
      <c r="U103" s="559"/>
      <c r="V103" s="559"/>
      <c r="W103" s="559"/>
      <c r="X103" s="559"/>
      <c r="Y103" s="559"/>
      <c r="Z103" s="559"/>
    </row>
    <row r="104" spans="1:26" ht="12" customHeight="1">
      <c r="A104" s="559"/>
      <c r="B104" s="559"/>
      <c r="C104" s="559"/>
      <c r="D104" s="559"/>
      <c r="E104" s="559"/>
      <c r="F104" s="559"/>
      <c r="G104" s="559"/>
      <c r="H104" s="559"/>
      <c r="I104" s="559"/>
      <c r="J104" s="559"/>
      <c r="K104" s="559"/>
      <c r="L104" s="559"/>
      <c r="M104" s="559"/>
      <c r="N104" s="559"/>
      <c r="O104" s="559"/>
      <c r="P104" s="559"/>
      <c r="Q104" s="559"/>
      <c r="R104" s="559"/>
      <c r="S104" s="559"/>
      <c r="T104" s="559"/>
      <c r="U104" s="559"/>
      <c r="V104" s="559"/>
      <c r="W104" s="559"/>
      <c r="X104" s="559"/>
      <c r="Y104" s="559"/>
      <c r="Z104" s="559"/>
    </row>
    <row r="105" spans="1:26" ht="12" customHeight="1">
      <c r="A105" s="559"/>
      <c r="B105" s="559"/>
      <c r="C105" s="559"/>
      <c r="D105" s="559"/>
      <c r="E105" s="559"/>
      <c r="F105" s="559"/>
      <c r="G105" s="559"/>
      <c r="H105" s="559"/>
      <c r="I105" s="559"/>
      <c r="J105" s="559"/>
      <c r="K105" s="559"/>
      <c r="L105" s="559"/>
      <c r="M105" s="559"/>
      <c r="N105" s="559"/>
      <c r="O105" s="559"/>
      <c r="P105" s="559"/>
      <c r="Q105" s="559"/>
      <c r="R105" s="559"/>
      <c r="S105" s="559"/>
      <c r="T105" s="559"/>
      <c r="U105" s="559"/>
      <c r="V105" s="559"/>
      <c r="W105" s="559"/>
      <c r="X105" s="559"/>
      <c r="Y105" s="559"/>
      <c r="Z105" s="559"/>
    </row>
    <row r="106" spans="1:26" ht="12" customHeight="1">
      <c r="A106" s="559"/>
      <c r="B106" s="559"/>
      <c r="C106" s="559"/>
      <c r="D106" s="559"/>
      <c r="E106" s="559"/>
      <c r="F106" s="559"/>
      <c r="G106" s="559"/>
      <c r="H106" s="559"/>
      <c r="I106" s="559"/>
      <c r="J106" s="559"/>
      <c r="K106" s="559"/>
      <c r="L106" s="559"/>
      <c r="M106" s="559"/>
      <c r="N106" s="559"/>
      <c r="O106" s="559"/>
      <c r="P106" s="559"/>
      <c r="Q106" s="559"/>
      <c r="R106" s="559"/>
      <c r="S106" s="559"/>
      <c r="T106" s="559"/>
      <c r="U106" s="559"/>
      <c r="V106" s="559"/>
      <c r="W106" s="559"/>
      <c r="X106" s="559"/>
      <c r="Y106" s="559"/>
      <c r="Z106" s="559"/>
    </row>
    <row r="107" spans="1:26" ht="12" customHeight="1">
      <c r="A107" s="559"/>
      <c r="B107" s="559"/>
      <c r="C107" s="559"/>
      <c r="D107" s="559"/>
      <c r="E107" s="559"/>
      <c r="F107" s="559"/>
      <c r="G107" s="559"/>
      <c r="H107" s="559"/>
      <c r="I107" s="559"/>
      <c r="J107" s="559"/>
      <c r="K107" s="559"/>
      <c r="L107" s="559"/>
      <c r="M107" s="559"/>
      <c r="N107" s="559"/>
      <c r="O107" s="559"/>
      <c r="P107" s="559"/>
      <c r="Q107" s="559"/>
      <c r="R107" s="559"/>
      <c r="S107" s="559"/>
      <c r="T107" s="559"/>
      <c r="U107" s="559"/>
      <c r="V107" s="559"/>
      <c r="W107" s="559"/>
      <c r="X107" s="559"/>
      <c r="Y107" s="559"/>
      <c r="Z107" s="559"/>
    </row>
    <row r="108" spans="1:26" ht="12" customHeight="1">
      <c r="A108" s="559"/>
      <c r="B108" s="559"/>
      <c r="C108" s="559"/>
      <c r="D108" s="559"/>
      <c r="E108" s="559"/>
      <c r="F108" s="559"/>
      <c r="G108" s="559"/>
      <c r="H108" s="559"/>
      <c r="I108" s="559"/>
      <c r="J108" s="559"/>
      <c r="K108" s="559"/>
      <c r="L108" s="559"/>
      <c r="M108" s="559"/>
      <c r="N108" s="559"/>
      <c r="O108" s="559"/>
      <c r="P108" s="559"/>
      <c r="Q108" s="559"/>
      <c r="R108" s="559"/>
      <c r="S108" s="559"/>
      <c r="T108" s="559"/>
      <c r="U108" s="559"/>
      <c r="V108" s="559"/>
      <c r="W108" s="559"/>
      <c r="X108" s="559"/>
      <c r="Y108" s="559"/>
      <c r="Z108" s="559"/>
    </row>
    <row r="109" spans="1:26" ht="12" customHeight="1">
      <c r="A109" s="559"/>
      <c r="B109" s="559"/>
      <c r="C109" s="559"/>
      <c r="D109" s="559"/>
      <c r="E109" s="559"/>
      <c r="F109" s="559"/>
      <c r="G109" s="559"/>
      <c r="H109" s="559"/>
      <c r="I109" s="559"/>
      <c r="J109" s="559"/>
      <c r="K109" s="559"/>
      <c r="L109" s="559"/>
      <c r="M109" s="559"/>
      <c r="N109" s="559"/>
      <c r="O109" s="559"/>
      <c r="P109" s="559"/>
      <c r="Q109" s="559"/>
      <c r="R109" s="559"/>
      <c r="S109" s="559"/>
      <c r="T109" s="559"/>
      <c r="U109" s="559"/>
      <c r="V109" s="559"/>
      <c r="W109" s="559"/>
      <c r="X109" s="559"/>
      <c r="Y109" s="559"/>
      <c r="Z109" s="559"/>
    </row>
    <row r="110" spans="1:26" ht="12" customHeight="1">
      <c r="A110" s="559"/>
      <c r="B110" s="559"/>
      <c r="C110" s="559"/>
      <c r="D110" s="559"/>
      <c r="E110" s="559"/>
      <c r="F110" s="559"/>
      <c r="G110" s="559"/>
      <c r="H110" s="559"/>
      <c r="I110" s="559"/>
      <c r="J110" s="559"/>
      <c r="K110" s="559"/>
      <c r="L110" s="559"/>
      <c r="M110" s="559"/>
      <c r="N110" s="559"/>
      <c r="O110" s="559"/>
      <c r="P110" s="559"/>
      <c r="Q110" s="559"/>
      <c r="R110" s="559"/>
      <c r="S110" s="559"/>
      <c r="T110" s="559"/>
      <c r="U110" s="559"/>
      <c r="V110" s="559"/>
      <c r="W110" s="559"/>
      <c r="X110" s="559"/>
      <c r="Y110" s="559"/>
      <c r="Z110" s="559"/>
    </row>
    <row r="111" spans="1:26" ht="12" customHeight="1">
      <c r="A111" s="559"/>
      <c r="B111" s="559"/>
      <c r="C111" s="559"/>
      <c r="D111" s="559"/>
      <c r="E111" s="559"/>
      <c r="F111" s="559"/>
      <c r="G111" s="559"/>
      <c r="H111" s="559"/>
      <c r="I111" s="559"/>
      <c r="J111" s="559"/>
      <c r="K111" s="559"/>
      <c r="L111" s="559"/>
      <c r="M111" s="559"/>
      <c r="N111" s="559"/>
      <c r="O111" s="559"/>
      <c r="P111" s="559"/>
      <c r="Q111" s="559"/>
      <c r="R111" s="559"/>
      <c r="S111" s="559"/>
      <c r="T111" s="559"/>
      <c r="U111" s="559"/>
      <c r="V111" s="559"/>
      <c r="W111" s="559"/>
      <c r="X111" s="559"/>
      <c r="Y111" s="559"/>
      <c r="Z111" s="559"/>
    </row>
    <row r="112" spans="1:26" ht="12" customHeight="1">
      <c r="A112" s="559"/>
      <c r="B112" s="559"/>
      <c r="C112" s="559"/>
      <c r="D112" s="559"/>
      <c r="E112" s="559"/>
      <c r="F112" s="559"/>
      <c r="G112" s="559"/>
      <c r="H112" s="559"/>
      <c r="I112" s="559"/>
      <c r="J112" s="559"/>
      <c r="K112" s="559"/>
      <c r="L112" s="559"/>
      <c r="M112" s="559"/>
      <c r="N112" s="559"/>
      <c r="O112" s="559"/>
      <c r="P112" s="559"/>
      <c r="Q112" s="559"/>
      <c r="R112" s="559"/>
      <c r="S112" s="559"/>
      <c r="T112" s="559"/>
      <c r="U112" s="559"/>
      <c r="V112" s="559"/>
      <c r="W112" s="559"/>
      <c r="X112" s="559"/>
      <c r="Y112" s="559"/>
      <c r="Z112" s="559"/>
    </row>
    <row r="113" spans="1:26" ht="12" customHeight="1">
      <c r="A113" s="559"/>
      <c r="B113" s="559"/>
      <c r="C113" s="559"/>
      <c r="D113" s="559"/>
      <c r="E113" s="559"/>
      <c r="F113" s="559"/>
      <c r="G113" s="559"/>
      <c r="H113" s="559"/>
      <c r="I113" s="559"/>
      <c r="J113" s="559"/>
      <c r="K113" s="559"/>
      <c r="L113" s="559"/>
      <c r="M113" s="559"/>
      <c r="N113" s="559"/>
      <c r="O113" s="559"/>
      <c r="P113" s="559"/>
      <c r="Q113" s="559"/>
      <c r="R113" s="559"/>
      <c r="S113" s="559"/>
      <c r="T113" s="559"/>
      <c r="U113" s="559"/>
      <c r="V113" s="559"/>
      <c r="W113" s="559"/>
      <c r="X113" s="559"/>
      <c r="Y113" s="559"/>
      <c r="Z113" s="559"/>
    </row>
    <row r="114" spans="1:26" ht="12" customHeight="1">
      <c r="A114" s="559"/>
      <c r="B114" s="559"/>
      <c r="C114" s="559"/>
      <c r="D114" s="559"/>
      <c r="E114" s="559"/>
      <c r="F114" s="559"/>
      <c r="G114" s="559"/>
      <c r="H114" s="559"/>
      <c r="I114" s="559"/>
      <c r="J114" s="559"/>
      <c r="K114" s="559"/>
      <c r="L114" s="559"/>
      <c r="M114" s="559"/>
      <c r="N114" s="559"/>
      <c r="O114" s="559"/>
      <c r="P114" s="559"/>
      <c r="Q114" s="559"/>
      <c r="R114" s="559"/>
      <c r="S114" s="559"/>
      <c r="T114" s="559"/>
      <c r="U114" s="559"/>
      <c r="V114" s="559"/>
      <c r="W114" s="559"/>
      <c r="X114" s="559"/>
      <c r="Y114" s="559"/>
      <c r="Z114" s="559"/>
    </row>
    <row r="115" spans="1:26" ht="12" customHeight="1">
      <c r="A115" s="559"/>
      <c r="B115" s="559"/>
      <c r="C115" s="559"/>
      <c r="D115" s="559"/>
      <c r="E115" s="559"/>
      <c r="F115" s="559"/>
      <c r="G115" s="559"/>
      <c r="H115" s="559"/>
      <c r="I115" s="559"/>
      <c r="J115" s="559"/>
      <c r="K115" s="559"/>
      <c r="L115" s="559"/>
      <c r="M115" s="559"/>
      <c r="N115" s="559"/>
      <c r="O115" s="559"/>
      <c r="P115" s="559"/>
      <c r="Q115" s="559"/>
      <c r="R115" s="559"/>
      <c r="S115" s="559"/>
      <c r="T115" s="559"/>
      <c r="U115" s="559"/>
      <c r="V115" s="559"/>
      <c r="W115" s="559"/>
      <c r="X115" s="559"/>
      <c r="Y115" s="559"/>
      <c r="Z115" s="559"/>
    </row>
    <row r="116" spans="1:26" ht="12" customHeight="1">
      <c r="A116" s="559"/>
      <c r="B116" s="559"/>
      <c r="C116" s="559"/>
      <c r="D116" s="559"/>
      <c r="E116" s="559"/>
      <c r="F116" s="559"/>
      <c r="G116" s="559"/>
      <c r="H116" s="559"/>
      <c r="I116" s="559"/>
      <c r="J116" s="559"/>
      <c r="K116" s="559"/>
      <c r="L116" s="559"/>
      <c r="M116" s="559"/>
      <c r="N116" s="559"/>
      <c r="O116" s="559"/>
      <c r="P116" s="559"/>
      <c r="Q116" s="559"/>
      <c r="R116" s="559"/>
      <c r="S116" s="559"/>
      <c r="T116" s="559"/>
      <c r="U116" s="559"/>
      <c r="V116" s="559"/>
      <c r="W116" s="559"/>
      <c r="X116" s="559"/>
      <c r="Y116" s="559"/>
      <c r="Z116" s="559"/>
    </row>
    <row r="117" spans="1:26" ht="12" customHeight="1">
      <c r="A117" s="559"/>
      <c r="B117" s="559"/>
      <c r="C117" s="559"/>
      <c r="D117" s="559"/>
      <c r="E117" s="559"/>
      <c r="F117" s="559"/>
      <c r="G117" s="559"/>
      <c r="H117" s="559"/>
      <c r="I117" s="559"/>
      <c r="J117" s="559"/>
      <c r="K117" s="559"/>
      <c r="L117" s="559"/>
      <c r="M117" s="559"/>
      <c r="N117" s="559"/>
      <c r="O117" s="559"/>
      <c r="P117" s="559"/>
      <c r="Q117" s="559"/>
      <c r="R117" s="559"/>
      <c r="S117" s="559"/>
      <c r="T117" s="559"/>
      <c r="U117" s="559"/>
      <c r="V117" s="559"/>
      <c r="W117" s="559"/>
      <c r="X117" s="559"/>
      <c r="Y117" s="559"/>
      <c r="Z117" s="559"/>
    </row>
    <row r="118" spans="1:26" ht="12" customHeight="1">
      <c r="A118" s="559"/>
      <c r="B118" s="559"/>
      <c r="C118" s="559"/>
      <c r="D118" s="559"/>
      <c r="E118" s="559"/>
      <c r="F118" s="559"/>
      <c r="G118" s="559"/>
      <c r="H118" s="559"/>
      <c r="I118" s="559"/>
      <c r="J118" s="559"/>
      <c r="K118" s="559"/>
      <c r="L118" s="559"/>
      <c r="M118" s="559"/>
      <c r="N118" s="559"/>
      <c r="O118" s="559"/>
      <c r="P118" s="559"/>
      <c r="Q118" s="559"/>
      <c r="R118" s="559"/>
      <c r="S118" s="559"/>
      <c r="T118" s="559"/>
      <c r="U118" s="559"/>
      <c r="V118" s="559"/>
      <c r="W118" s="559"/>
      <c r="X118" s="559"/>
      <c r="Y118" s="559"/>
      <c r="Z118" s="559"/>
    </row>
    <row r="119" spans="1:26" ht="12" customHeight="1">
      <c r="A119" s="559"/>
      <c r="B119" s="559"/>
      <c r="C119" s="559"/>
      <c r="D119" s="559"/>
      <c r="E119" s="559"/>
      <c r="F119" s="559"/>
      <c r="G119" s="559"/>
      <c r="H119" s="559"/>
      <c r="I119" s="559"/>
      <c r="J119" s="559"/>
      <c r="K119" s="559"/>
      <c r="L119" s="559"/>
      <c r="M119" s="559"/>
      <c r="N119" s="559"/>
      <c r="O119" s="559"/>
      <c r="P119" s="559"/>
      <c r="Q119" s="559"/>
      <c r="R119" s="559"/>
      <c r="S119" s="559"/>
      <c r="T119" s="559"/>
      <c r="U119" s="559"/>
      <c r="V119" s="559"/>
      <c r="W119" s="559"/>
      <c r="X119" s="559"/>
      <c r="Y119" s="559"/>
      <c r="Z119" s="559"/>
    </row>
    <row r="120" spans="1:26" ht="12" customHeight="1">
      <c r="A120" s="559"/>
      <c r="B120" s="559"/>
      <c r="C120" s="559"/>
      <c r="D120" s="559"/>
      <c r="E120" s="559"/>
      <c r="F120" s="559"/>
      <c r="G120" s="559"/>
      <c r="H120" s="559"/>
      <c r="I120" s="559"/>
      <c r="J120" s="559"/>
      <c r="K120" s="559"/>
      <c r="L120" s="559"/>
      <c r="M120" s="559"/>
      <c r="N120" s="559"/>
      <c r="O120" s="559"/>
      <c r="P120" s="559"/>
      <c r="Q120" s="559"/>
      <c r="R120" s="559"/>
      <c r="S120" s="559"/>
      <c r="T120" s="559"/>
      <c r="U120" s="559"/>
      <c r="V120" s="559"/>
      <c r="W120" s="559"/>
      <c r="X120" s="559"/>
      <c r="Y120" s="559"/>
      <c r="Z120" s="559"/>
    </row>
    <row r="121" spans="1:26" ht="12" customHeight="1">
      <c r="A121" s="559"/>
      <c r="B121" s="559"/>
      <c r="C121" s="559"/>
      <c r="D121" s="559"/>
      <c r="E121" s="559"/>
      <c r="F121" s="559"/>
      <c r="G121" s="559"/>
      <c r="H121" s="559"/>
      <c r="I121" s="559"/>
      <c r="J121" s="559"/>
      <c r="K121" s="559"/>
      <c r="L121" s="559"/>
      <c r="M121" s="559"/>
      <c r="N121" s="559"/>
      <c r="O121" s="559"/>
      <c r="P121" s="559"/>
      <c r="Q121" s="559"/>
      <c r="R121" s="559"/>
      <c r="S121" s="559"/>
      <c r="T121" s="559"/>
      <c r="U121" s="559"/>
      <c r="V121" s="559"/>
      <c r="W121" s="559"/>
      <c r="X121" s="559"/>
      <c r="Y121" s="559"/>
      <c r="Z121" s="559"/>
    </row>
    <row r="122" spans="1:26" ht="12" customHeight="1">
      <c r="A122" s="559"/>
      <c r="B122" s="559"/>
      <c r="C122" s="559"/>
      <c r="D122" s="559"/>
      <c r="E122" s="559"/>
      <c r="F122" s="559"/>
      <c r="G122" s="559"/>
      <c r="H122" s="559"/>
      <c r="I122" s="559"/>
      <c r="J122" s="559"/>
      <c r="K122" s="559"/>
      <c r="L122" s="559"/>
      <c r="M122" s="559"/>
      <c r="N122" s="559"/>
      <c r="O122" s="559"/>
      <c r="P122" s="559"/>
      <c r="Q122" s="559"/>
      <c r="R122" s="559"/>
      <c r="S122" s="559"/>
      <c r="T122" s="559"/>
      <c r="U122" s="559"/>
      <c r="V122" s="559"/>
      <c r="W122" s="559"/>
      <c r="X122" s="559"/>
      <c r="Y122" s="559"/>
      <c r="Z122" s="559"/>
    </row>
    <row r="123" spans="1:26" ht="12" customHeight="1">
      <c r="A123" s="559"/>
      <c r="B123" s="559"/>
      <c r="C123" s="559"/>
      <c r="D123" s="559"/>
      <c r="E123" s="559"/>
      <c r="F123" s="559"/>
      <c r="G123" s="559"/>
      <c r="H123" s="559"/>
      <c r="I123" s="559"/>
      <c r="J123" s="559"/>
      <c r="K123" s="559"/>
      <c r="L123" s="559"/>
      <c r="M123" s="559"/>
      <c r="N123" s="559"/>
      <c r="O123" s="559"/>
      <c r="P123" s="559"/>
      <c r="Q123" s="559"/>
      <c r="R123" s="559"/>
      <c r="S123" s="559"/>
      <c r="T123" s="559"/>
      <c r="U123" s="559"/>
      <c r="V123" s="559"/>
      <c r="W123" s="559"/>
      <c r="X123" s="559"/>
      <c r="Y123" s="559"/>
      <c r="Z123" s="559"/>
    </row>
    <row r="124" spans="1:26" ht="12" customHeight="1">
      <c r="A124" s="559"/>
      <c r="B124" s="559"/>
      <c r="C124" s="559"/>
      <c r="D124" s="559"/>
      <c r="E124" s="559"/>
      <c r="F124" s="559"/>
      <c r="G124" s="559"/>
      <c r="H124" s="559"/>
      <c r="I124" s="559"/>
      <c r="J124" s="559"/>
      <c r="K124" s="559"/>
      <c r="L124" s="559"/>
      <c r="M124" s="559"/>
      <c r="N124" s="559"/>
      <c r="O124" s="559"/>
      <c r="P124" s="559"/>
      <c r="Q124" s="559"/>
      <c r="R124" s="559"/>
      <c r="S124" s="559"/>
      <c r="T124" s="559"/>
      <c r="U124" s="559"/>
      <c r="V124" s="559"/>
      <c r="W124" s="559"/>
      <c r="X124" s="559"/>
      <c r="Y124" s="559"/>
      <c r="Z124" s="559"/>
    </row>
    <row r="125" spans="1:26" ht="12" customHeight="1">
      <c r="A125" s="559"/>
      <c r="B125" s="559"/>
      <c r="C125" s="559"/>
      <c r="D125" s="559"/>
      <c r="E125" s="559"/>
      <c r="F125" s="559"/>
      <c r="G125" s="559"/>
      <c r="H125" s="559"/>
      <c r="I125" s="559"/>
      <c r="J125" s="559"/>
      <c r="K125" s="559"/>
      <c r="L125" s="559"/>
      <c r="M125" s="559"/>
      <c r="N125" s="559"/>
      <c r="O125" s="559"/>
      <c r="P125" s="559"/>
      <c r="Q125" s="559"/>
      <c r="R125" s="559"/>
      <c r="S125" s="559"/>
      <c r="T125" s="559"/>
      <c r="U125" s="559"/>
      <c r="V125" s="559"/>
      <c r="W125" s="559"/>
      <c r="X125" s="559"/>
      <c r="Y125" s="559"/>
      <c r="Z125" s="559"/>
    </row>
    <row r="126" spans="1:26" ht="12" customHeight="1">
      <c r="A126" s="559"/>
      <c r="B126" s="559"/>
      <c r="C126" s="559"/>
      <c r="D126" s="559"/>
      <c r="E126" s="559"/>
      <c r="F126" s="559"/>
      <c r="G126" s="559"/>
      <c r="H126" s="559"/>
      <c r="I126" s="559"/>
      <c r="J126" s="559"/>
      <c r="K126" s="559"/>
      <c r="L126" s="559"/>
      <c r="M126" s="559"/>
      <c r="N126" s="559"/>
      <c r="O126" s="559"/>
      <c r="P126" s="559"/>
      <c r="Q126" s="559"/>
      <c r="R126" s="559"/>
      <c r="S126" s="559"/>
      <c r="T126" s="559"/>
      <c r="U126" s="559"/>
      <c r="V126" s="559"/>
      <c r="W126" s="559"/>
      <c r="X126" s="559"/>
      <c r="Y126" s="559"/>
      <c r="Z126" s="559"/>
    </row>
    <row r="127" spans="1:26" ht="12" customHeight="1">
      <c r="A127" s="559"/>
      <c r="B127" s="559"/>
      <c r="C127" s="559"/>
      <c r="D127" s="559"/>
      <c r="E127" s="559"/>
      <c r="F127" s="559"/>
      <c r="G127" s="559"/>
      <c r="H127" s="559"/>
      <c r="I127" s="559"/>
      <c r="J127" s="559"/>
      <c r="K127" s="559"/>
      <c r="L127" s="559"/>
      <c r="M127" s="559"/>
      <c r="N127" s="559"/>
      <c r="O127" s="559"/>
      <c r="P127" s="559"/>
      <c r="Q127" s="559"/>
      <c r="R127" s="559"/>
      <c r="S127" s="559"/>
      <c r="T127" s="559"/>
      <c r="U127" s="559"/>
      <c r="V127" s="559"/>
      <c r="W127" s="559"/>
      <c r="X127" s="559"/>
      <c r="Y127" s="559"/>
      <c r="Z127" s="559"/>
    </row>
    <row r="128" spans="1:26" ht="12" customHeight="1">
      <c r="A128" s="559"/>
      <c r="B128" s="559"/>
      <c r="C128" s="559"/>
      <c r="D128" s="559"/>
      <c r="E128" s="559"/>
      <c r="F128" s="559"/>
      <c r="G128" s="559"/>
      <c r="H128" s="559"/>
      <c r="I128" s="559"/>
      <c r="J128" s="559"/>
      <c r="K128" s="559"/>
      <c r="L128" s="559"/>
      <c r="M128" s="559"/>
      <c r="N128" s="559"/>
      <c r="O128" s="559"/>
      <c r="P128" s="559"/>
      <c r="Q128" s="559"/>
      <c r="R128" s="559"/>
      <c r="S128" s="559"/>
      <c r="T128" s="559"/>
      <c r="U128" s="559"/>
      <c r="V128" s="559"/>
      <c r="W128" s="559"/>
      <c r="X128" s="559"/>
      <c r="Y128" s="559"/>
      <c r="Z128" s="559"/>
    </row>
    <row r="129" spans="1:26" ht="12" customHeight="1">
      <c r="A129" s="559"/>
      <c r="B129" s="559"/>
      <c r="C129" s="559"/>
      <c r="D129" s="559"/>
      <c r="E129" s="559"/>
      <c r="F129" s="559"/>
      <c r="G129" s="559"/>
      <c r="H129" s="559"/>
      <c r="I129" s="559"/>
      <c r="J129" s="559"/>
      <c r="K129" s="559"/>
      <c r="L129" s="559"/>
      <c r="M129" s="559"/>
      <c r="N129" s="559"/>
      <c r="O129" s="559"/>
      <c r="P129" s="559"/>
      <c r="Q129" s="559"/>
      <c r="R129" s="559"/>
      <c r="S129" s="559"/>
      <c r="T129" s="559"/>
      <c r="U129" s="559"/>
      <c r="V129" s="559"/>
      <c r="W129" s="559"/>
      <c r="X129" s="559"/>
      <c r="Y129" s="559"/>
      <c r="Z129" s="559"/>
    </row>
    <row r="130" spans="1:26" ht="12" customHeight="1">
      <c r="A130" s="559"/>
      <c r="B130" s="559"/>
      <c r="C130" s="559"/>
      <c r="D130" s="559"/>
      <c r="E130" s="559"/>
      <c r="F130" s="559"/>
      <c r="G130" s="559"/>
      <c r="H130" s="559"/>
      <c r="I130" s="559"/>
      <c r="J130" s="559"/>
      <c r="K130" s="559"/>
      <c r="L130" s="559"/>
      <c r="M130" s="559"/>
      <c r="N130" s="559"/>
      <c r="O130" s="559"/>
      <c r="P130" s="559"/>
      <c r="Q130" s="559"/>
      <c r="R130" s="559"/>
      <c r="S130" s="559"/>
      <c r="T130" s="559"/>
      <c r="U130" s="559"/>
      <c r="V130" s="559"/>
      <c r="W130" s="559"/>
      <c r="X130" s="559"/>
      <c r="Y130" s="559"/>
      <c r="Z130" s="559"/>
    </row>
    <row r="131" spans="1:26" ht="12" customHeight="1">
      <c r="A131" s="559"/>
      <c r="B131" s="559"/>
      <c r="C131" s="559"/>
      <c r="D131" s="559"/>
      <c r="E131" s="559"/>
      <c r="F131" s="559"/>
      <c r="G131" s="559"/>
      <c r="H131" s="559"/>
      <c r="I131" s="559"/>
      <c r="J131" s="559"/>
      <c r="K131" s="559"/>
      <c r="L131" s="559"/>
      <c r="M131" s="559"/>
      <c r="N131" s="559"/>
      <c r="O131" s="559"/>
      <c r="P131" s="559"/>
      <c r="Q131" s="559"/>
      <c r="R131" s="559"/>
      <c r="S131" s="559"/>
      <c r="T131" s="559"/>
      <c r="U131" s="559"/>
      <c r="V131" s="559"/>
      <c r="W131" s="559"/>
      <c r="X131" s="559"/>
      <c r="Y131" s="559"/>
      <c r="Z131" s="559"/>
    </row>
    <row r="132" spans="1:26" ht="12" customHeight="1">
      <c r="A132" s="559"/>
      <c r="B132" s="559"/>
      <c r="C132" s="559"/>
      <c r="D132" s="559"/>
      <c r="E132" s="559"/>
      <c r="F132" s="559"/>
      <c r="G132" s="559"/>
      <c r="H132" s="559"/>
      <c r="I132" s="559"/>
      <c r="J132" s="559"/>
      <c r="K132" s="559"/>
      <c r="L132" s="559"/>
      <c r="M132" s="559"/>
      <c r="N132" s="559"/>
      <c r="O132" s="559"/>
      <c r="P132" s="559"/>
      <c r="Q132" s="559"/>
      <c r="R132" s="559"/>
      <c r="S132" s="559"/>
      <c r="T132" s="559"/>
      <c r="U132" s="559"/>
      <c r="V132" s="559"/>
      <c r="W132" s="559"/>
      <c r="X132" s="559"/>
      <c r="Y132" s="559"/>
      <c r="Z132" s="559"/>
    </row>
    <row r="133" spans="1:26" ht="12" customHeight="1">
      <c r="A133" s="559"/>
      <c r="B133" s="559"/>
      <c r="C133" s="559"/>
      <c r="D133" s="559"/>
      <c r="E133" s="559"/>
      <c r="F133" s="559"/>
      <c r="G133" s="559"/>
      <c r="H133" s="559"/>
      <c r="I133" s="559"/>
      <c r="J133" s="559"/>
      <c r="K133" s="559"/>
      <c r="L133" s="559"/>
      <c r="M133" s="559"/>
      <c r="N133" s="559"/>
      <c r="O133" s="559"/>
      <c r="P133" s="559"/>
      <c r="Q133" s="559"/>
      <c r="R133" s="559"/>
      <c r="S133" s="559"/>
      <c r="T133" s="559"/>
      <c r="U133" s="559"/>
      <c r="V133" s="559"/>
      <c r="W133" s="559"/>
      <c r="X133" s="559"/>
      <c r="Y133" s="559"/>
      <c r="Z133" s="559"/>
    </row>
    <row r="134" spans="1:26" ht="12" customHeight="1">
      <c r="A134" s="559"/>
      <c r="B134" s="559"/>
      <c r="C134" s="559"/>
      <c r="D134" s="559"/>
      <c r="E134" s="559"/>
      <c r="F134" s="559"/>
      <c r="G134" s="559"/>
      <c r="H134" s="559"/>
      <c r="I134" s="559"/>
      <c r="J134" s="559"/>
      <c r="K134" s="559"/>
      <c r="L134" s="559"/>
      <c r="M134" s="559"/>
      <c r="N134" s="559"/>
      <c r="O134" s="559"/>
      <c r="P134" s="559"/>
      <c r="Q134" s="559"/>
      <c r="R134" s="559"/>
      <c r="S134" s="559"/>
      <c r="T134" s="559"/>
      <c r="U134" s="559"/>
      <c r="V134" s="559"/>
      <c r="W134" s="559"/>
      <c r="X134" s="559"/>
      <c r="Y134" s="559"/>
      <c r="Z134" s="559"/>
    </row>
    <row r="135" spans="1:26" ht="12" customHeight="1">
      <c r="A135" s="559"/>
      <c r="B135" s="559"/>
      <c r="C135" s="559"/>
      <c r="D135" s="559"/>
      <c r="E135" s="559"/>
      <c r="F135" s="559"/>
      <c r="G135" s="559"/>
      <c r="H135" s="559"/>
      <c r="I135" s="559"/>
      <c r="J135" s="559"/>
      <c r="K135" s="559"/>
      <c r="L135" s="559"/>
      <c r="M135" s="559"/>
      <c r="N135" s="559"/>
      <c r="O135" s="559"/>
      <c r="P135" s="559"/>
      <c r="Q135" s="559"/>
      <c r="R135" s="559"/>
      <c r="S135" s="559"/>
      <c r="T135" s="559"/>
      <c r="U135" s="559"/>
      <c r="V135" s="559"/>
      <c r="W135" s="559"/>
      <c r="X135" s="559"/>
      <c r="Y135" s="559"/>
      <c r="Z135" s="559"/>
    </row>
    <row r="136" spans="1:26" ht="12" customHeight="1">
      <c r="A136" s="559"/>
      <c r="B136" s="559"/>
      <c r="C136" s="559"/>
      <c r="D136" s="559"/>
      <c r="E136" s="559"/>
      <c r="F136" s="559"/>
      <c r="G136" s="559"/>
      <c r="H136" s="559"/>
      <c r="I136" s="559"/>
      <c r="J136" s="559"/>
      <c r="K136" s="559"/>
      <c r="L136" s="559"/>
      <c r="M136" s="559"/>
      <c r="N136" s="559"/>
      <c r="O136" s="559"/>
      <c r="P136" s="559"/>
      <c r="Q136" s="559"/>
      <c r="R136" s="559"/>
      <c r="S136" s="559"/>
      <c r="T136" s="559"/>
      <c r="U136" s="559"/>
      <c r="V136" s="559"/>
      <c r="W136" s="559"/>
      <c r="X136" s="559"/>
      <c r="Y136" s="559"/>
      <c r="Z136" s="559"/>
    </row>
    <row r="137" spans="1:26" ht="12" customHeight="1">
      <c r="A137" s="559"/>
      <c r="B137" s="559"/>
      <c r="C137" s="559"/>
      <c r="D137" s="559"/>
      <c r="E137" s="559"/>
      <c r="F137" s="559"/>
      <c r="G137" s="559"/>
      <c r="H137" s="559"/>
      <c r="I137" s="559"/>
      <c r="J137" s="559"/>
      <c r="K137" s="559"/>
      <c r="L137" s="559"/>
      <c r="M137" s="559"/>
      <c r="N137" s="559"/>
      <c r="O137" s="559"/>
      <c r="P137" s="559"/>
      <c r="Q137" s="559"/>
      <c r="R137" s="559"/>
      <c r="S137" s="559"/>
      <c r="T137" s="559"/>
      <c r="U137" s="559"/>
      <c r="V137" s="559"/>
      <c r="W137" s="559"/>
      <c r="X137" s="559"/>
      <c r="Y137" s="559"/>
      <c r="Z137" s="559"/>
    </row>
    <row r="138" spans="1:26" ht="12" customHeight="1">
      <c r="A138" s="559"/>
      <c r="B138" s="559"/>
      <c r="C138" s="559"/>
      <c r="D138" s="559"/>
      <c r="E138" s="559"/>
      <c r="F138" s="559"/>
      <c r="G138" s="559"/>
      <c r="H138" s="559"/>
      <c r="I138" s="559"/>
      <c r="J138" s="559"/>
      <c r="K138" s="559"/>
      <c r="L138" s="559"/>
      <c r="M138" s="559"/>
      <c r="N138" s="559"/>
      <c r="O138" s="559"/>
      <c r="P138" s="559"/>
      <c r="Q138" s="559"/>
      <c r="R138" s="559"/>
      <c r="S138" s="559"/>
      <c r="T138" s="559"/>
      <c r="U138" s="559"/>
      <c r="V138" s="559"/>
      <c r="W138" s="559"/>
      <c r="X138" s="559"/>
      <c r="Y138" s="559"/>
      <c r="Z138" s="559"/>
    </row>
    <row r="139" spans="1:26" ht="12" customHeight="1">
      <c r="A139" s="559"/>
      <c r="B139" s="559"/>
      <c r="C139" s="559"/>
      <c r="D139" s="559"/>
      <c r="E139" s="559"/>
      <c r="F139" s="559"/>
      <c r="G139" s="559"/>
      <c r="H139" s="559"/>
      <c r="I139" s="559"/>
      <c r="J139" s="559"/>
      <c r="K139" s="559"/>
      <c r="L139" s="559"/>
      <c r="M139" s="559"/>
      <c r="N139" s="559"/>
      <c r="O139" s="559"/>
      <c r="P139" s="559"/>
      <c r="Q139" s="559"/>
      <c r="R139" s="559"/>
      <c r="S139" s="559"/>
      <c r="T139" s="559"/>
      <c r="U139" s="559"/>
      <c r="V139" s="559"/>
      <c r="W139" s="559"/>
      <c r="X139" s="559"/>
      <c r="Y139" s="559"/>
      <c r="Z139" s="559"/>
    </row>
    <row r="140" spans="1:26" ht="12" customHeight="1">
      <c r="A140" s="559"/>
      <c r="B140" s="559"/>
      <c r="C140" s="559"/>
      <c r="D140" s="559"/>
      <c r="E140" s="559"/>
      <c r="F140" s="559"/>
      <c r="G140" s="559"/>
      <c r="H140" s="559"/>
      <c r="I140" s="559"/>
      <c r="J140" s="559"/>
      <c r="K140" s="559"/>
      <c r="L140" s="559"/>
      <c r="M140" s="559"/>
      <c r="N140" s="559"/>
      <c r="O140" s="559"/>
      <c r="P140" s="559"/>
      <c r="Q140" s="559"/>
      <c r="R140" s="559"/>
      <c r="S140" s="559"/>
      <c r="T140" s="559"/>
      <c r="U140" s="559"/>
      <c r="V140" s="559"/>
      <c r="W140" s="559"/>
      <c r="X140" s="559"/>
      <c r="Y140" s="559"/>
      <c r="Z140" s="559"/>
    </row>
    <row r="141" spans="1:26" ht="12" customHeight="1">
      <c r="A141" s="559"/>
      <c r="B141" s="559"/>
      <c r="C141" s="559"/>
      <c r="D141" s="559"/>
      <c r="E141" s="559"/>
      <c r="F141" s="559"/>
      <c r="G141" s="559"/>
      <c r="H141" s="559"/>
      <c r="I141" s="559"/>
      <c r="J141" s="559"/>
      <c r="K141" s="559"/>
      <c r="L141" s="559"/>
      <c r="M141" s="559"/>
      <c r="N141" s="559"/>
      <c r="O141" s="559"/>
      <c r="P141" s="559"/>
      <c r="Q141" s="559"/>
      <c r="R141" s="559"/>
      <c r="S141" s="559"/>
      <c r="T141" s="559"/>
      <c r="U141" s="559"/>
      <c r="V141" s="559"/>
      <c r="W141" s="559"/>
      <c r="X141" s="559"/>
      <c r="Y141" s="559"/>
      <c r="Z141" s="559"/>
    </row>
    <row r="142" spans="1:26" ht="12" customHeight="1">
      <c r="A142" s="559"/>
      <c r="B142" s="559"/>
      <c r="C142" s="559"/>
      <c r="D142" s="559"/>
      <c r="E142" s="559"/>
      <c r="F142" s="559"/>
      <c r="G142" s="559"/>
      <c r="H142" s="559"/>
      <c r="I142" s="559"/>
      <c r="J142" s="559"/>
      <c r="K142" s="559"/>
      <c r="L142" s="559"/>
      <c r="M142" s="559"/>
      <c r="N142" s="559"/>
      <c r="O142" s="559"/>
      <c r="P142" s="559"/>
      <c r="Q142" s="559"/>
      <c r="R142" s="559"/>
      <c r="S142" s="559"/>
      <c r="T142" s="559"/>
      <c r="U142" s="559"/>
      <c r="V142" s="559"/>
      <c r="W142" s="559"/>
      <c r="X142" s="559"/>
      <c r="Y142" s="559"/>
      <c r="Z142" s="559"/>
    </row>
    <row r="143" spans="1:26" ht="12" customHeight="1">
      <c r="A143" s="559"/>
      <c r="B143" s="559"/>
      <c r="C143" s="559"/>
      <c r="D143" s="559"/>
      <c r="E143" s="559"/>
      <c r="F143" s="559"/>
      <c r="G143" s="559"/>
      <c r="H143" s="559"/>
      <c r="I143" s="559"/>
      <c r="J143" s="559"/>
      <c r="K143" s="559"/>
      <c r="L143" s="559"/>
      <c r="M143" s="559"/>
      <c r="N143" s="559"/>
      <c r="O143" s="559"/>
      <c r="P143" s="559"/>
      <c r="Q143" s="559"/>
      <c r="R143" s="559"/>
      <c r="S143" s="559"/>
      <c r="T143" s="559"/>
      <c r="U143" s="559"/>
      <c r="V143" s="559"/>
      <c r="W143" s="559"/>
      <c r="X143" s="559"/>
      <c r="Y143" s="559"/>
      <c r="Z143" s="559"/>
    </row>
    <row r="144" spans="1:26" ht="12" customHeight="1">
      <c r="A144" s="559"/>
      <c r="B144" s="559"/>
      <c r="C144" s="559"/>
      <c r="D144" s="559"/>
      <c r="E144" s="559"/>
      <c r="F144" s="559"/>
      <c r="G144" s="559"/>
      <c r="H144" s="559"/>
      <c r="I144" s="559"/>
      <c r="J144" s="559"/>
      <c r="K144" s="559"/>
      <c r="L144" s="559"/>
      <c r="M144" s="559"/>
      <c r="N144" s="559"/>
      <c r="O144" s="559"/>
      <c r="P144" s="559"/>
      <c r="Q144" s="559"/>
      <c r="R144" s="559"/>
      <c r="S144" s="559"/>
      <c r="T144" s="559"/>
      <c r="U144" s="559"/>
      <c r="V144" s="559"/>
      <c r="W144" s="559"/>
      <c r="X144" s="559"/>
      <c r="Y144" s="559"/>
      <c r="Z144" s="559"/>
    </row>
    <row r="145" spans="1:26" ht="12" customHeight="1">
      <c r="A145" s="559"/>
      <c r="B145" s="559"/>
      <c r="C145" s="559"/>
      <c r="D145" s="559"/>
      <c r="E145" s="559"/>
      <c r="F145" s="559"/>
      <c r="G145" s="559"/>
      <c r="H145" s="559"/>
      <c r="I145" s="559"/>
      <c r="J145" s="559"/>
      <c r="K145" s="559"/>
      <c r="L145" s="559"/>
      <c r="M145" s="559"/>
      <c r="N145" s="559"/>
      <c r="O145" s="559"/>
      <c r="P145" s="559"/>
      <c r="Q145" s="559"/>
      <c r="R145" s="559"/>
      <c r="S145" s="559"/>
      <c r="T145" s="559"/>
      <c r="U145" s="559"/>
      <c r="V145" s="559"/>
      <c r="W145" s="559"/>
      <c r="X145" s="559"/>
      <c r="Y145" s="559"/>
      <c r="Z145" s="559"/>
    </row>
    <row r="146" spans="1:26" ht="12" customHeight="1">
      <c r="A146" s="559"/>
      <c r="B146" s="559"/>
      <c r="C146" s="559"/>
      <c r="D146" s="559"/>
      <c r="E146" s="559"/>
      <c r="F146" s="559"/>
      <c r="G146" s="559"/>
      <c r="H146" s="559"/>
      <c r="I146" s="559"/>
      <c r="J146" s="559"/>
      <c r="K146" s="559"/>
      <c r="L146" s="559"/>
      <c r="M146" s="559"/>
      <c r="N146" s="559"/>
      <c r="O146" s="559"/>
      <c r="P146" s="559"/>
      <c r="Q146" s="559"/>
      <c r="R146" s="559"/>
      <c r="S146" s="559"/>
      <c r="T146" s="559"/>
      <c r="U146" s="559"/>
      <c r="V146" s="559"/>
      <c r="W146" s="559"/>
      <c r="X146" s="559"/>
      <c r="Y146" s="559"/>
      <c r="Z146" s="559"/>
    </row>
    <row r="147" spans="1:26" ht="12" customHeight="1">
      <c r="A147" s="559"/>
      <c r="B147" s="559"/>
      <c r="C147" s="559"/>
      <c r="D147" s="559"/>
      <c r="E147" s="559"/>
      <c r="F147" s="559"/>
      <c r="G147" s="559"/>
      <c r="H147" s="559"/>
      <c r="I147" s="559"/>
      <c r="J147" s="559"/>
      <c r="K147" s="559"/>
      <c r="L147" s="559"/>
      <c r="M147" s="559"/>
      <c r="N147" s="559"/>
      <c r="O147" s="559"/>
      <c r="P147" s="559"/>
      <c r="Q147" s="559"/>
      <c r="R147" s="559"/>
      <c r="S147" s="559"/>
      <c r="T147" s="559"/>
      <c r="U147" s="559"/>
      <c r="V147" s="559"/>
      <c r="W147" s="559"/>
      <c r="X147" s="559"/>
      <c r="Y147" s="559"/>
      <c r="Z147" s="559"/>
    </row>
    <row r="148" spans="1:26" ht="12" customHeight="1">
      <c r="A148" s="559"/>
      <c r="B148" s="559"/>
      <c r="C148" s="559"/>
      <c r="D148" s="559"/>
      <c r="E148" s="559"/>
      <c r="F148" s="559"/>
      <c r="G148" s="559"/>
      <c r="H148" s="559"/>
      <c r="I148" s="559"/>
      <c r="J148" s="559"/>
      <c r="K148" s="559"/>
      <c r="L148" s="559"/>
      <c r="M148" s="559"/>
      <c r="N148" s="559"/>
      <c r="O148" s="559"/>
      <c r="P148" s="559"/>
      <c r="Q148" s="559"/>
      <c r="R148" s="559"/>
      <c r="S148" s="559"/>
      <c r="T148" s="559"/>
      <c r="U148" s="559"/>
      <c r="V148" s="559"/>
      <c r="W148" s="559"/>
      <c r="X148" s="559"/>
      <c r="Y148" s="559"/>
      <c r="Z148" s="559"/>
    </row>
    <row r="149" spans="1:26" ht="12" customHeight="1">
      <c r="A149" s="559"/>
      <c r="B149" s="559"/>
      <c r="C149" s="559"/>
      <c r="D149" s="559"/>
      <c r="E149" s="559"/>
      <c r="F149" s="559"/>
      <c r="G149" s="559"/>
      <c r="H149" s="559"/>
      <c r="I149" s="559"/>
      <c r="J149" s="559"/>
      <c r="K149" s="559"/>
      <c r="L149" s="559"/>
      <c r="M149" s="559"/>
      <c r="N149" s="559"/>
      <c r="O149" s="559"/>
      <c r="P149" s="559"/>
      <c r="Q149" s="559"/>
      <c r="R149" s="559"/>
      <c r="S149" s="559"/>
      <c r="T149" s="559"/>
      <c r="U149" s="559"/>
      <c r="V149" s="559"/>
      <c r="W149" s="559"/>
      <c r="X149" s="559"/>
      <c r="Y149" s="559"/>
      <c r="Z149" s="559"/>
    </row>
    <row r="150" spans="1:26" ht="12" customHeight="1">
      <c r="A150" s="559"/>
      <c r="B150" s="559"/>
      <c r="C150" s="559"/>
      <c r="D150" s="559"/>
      <c r="E150" s="559"/>
      <c r="F150" s="559"/>
      <c r="G150" s="559"/>
      <c r="H150" s="559"/>
      <c r="I150" s="559"/>
      <c r="J150" s="559"/>
      <c r="K150" s="559"/>
      <c r="L150" s="559"/>
      <c r="M150" s="559"/>
      <c r="N150" s="559"/>
      <c r="O150" s="559"/>
      <c r="P150" s="559"/>
      <c r="Q150" s="559"/>
      <c r="R150" s="559"/>
      <c r="S150" s="559"/>
      <c r="T150" s="559"/>
      <c r="U150" s="559"/>
      <c r="V150" s="559"/>
      <c r="W150" s="559"/>
      <c r="X150" s="559"/>
      <c r="Y150" s="559"/>
      <c r="Z150" s="559"/>
    </row>
    <row r="151" spans="1:26" ht="12" customHeight="1">
      <c r="A151" s="559"/>
      <c r="B151" s="559"/>
      <c r="C151" s="559"/>
      <c r="D151" s="559"/>
      <c r="E151" s="559"/>
      <c r="F151" s="559"/>
      <c r="G151" s="559"/>
      <c r="H151" s="559"/>
      <c r="I151" s="559"/>
      <c r="J151" s="559"/>
      <c r="K151" s="559"/>
      <c r="L151" s="559"/>
      <c r="M151" s="559"/>
      <c r="N151" s="559"/>
      <c r="O151" s="559"/>
      <c r="P151" s="559"/>
      <c r="Q151" s="559"/>
      <c r="R151" s="559"/>
      <c r="S151" s="559"/>
      <c r="T151" s="559"/>
      <c r="U151" s="559"/>
      <c r="V151" s="559"/>
      <c r="W151" s="559"/>
      <c r="X151" s="559"/>
      <c r="Y151" s="559"/>
      <c r="Z151" s="559"/>
    </row>
    <row r="152" spans="1:26" ht="12" customHeight="1">
      <c r="A152" s="559"/>
      <c r="B152" s="559"/>
      <c r="C152" s="559"/>
      <c r="D152" s="559"/>
      <c r="E152" s="559"/>
      <c r="F152" s="559"/>
      <c r="G152" s="559"/>
      <c r="H152" s="559"/>
      <c r="I152" s="559"/>
      <c r="J152" s="559"/>
      <c r="K152" s="559"/>
      <c r="L152" s="559"/>
      <c r="M152" s="559"/>
      <c r="N152" s="559"/>
      <c r="O152" s="559"/>
      <c r="P152" s="559"/>
      <c r="Q152" s="559"/>
      <c r="R152" s="559"/>
      <c r="S152" s="559"/>
      <c r="T152" s="559"/>
      <c r="U152" s="559"/>
      <c r="V152" s="559"/>
      <c r="W152" s="559"/>
      <c r="X152" s="559"/>
      <c r="Y152" s="559"/>
      <c r="Z152" s="559"/>
    </row>
    <row r="153" spans="1:26" ht="12" customHeight="1">
      <c r="A153" s="559"/>
      <c r="B153" s="559"/>
      <c r="C153" s="559"/>
      <c r="D153" s="559"/>
      <c r="E153" s="559"/>
      <c r="F153" s="559"/>
      <c r="G153" s="559"/>
      <c r="H153" s="559"/>
      <c r="I153" s="559"/>
      <c r="J153" s="559"/>
      <c r="K153" s="559"/>
      <c r="L153" s="559"/>
      <c r="M153" s="559"/>
      <c r="N153" s="559"/>
      <c r="O153" s="559"/>
      <c r="P153" s="559"/>
      <c r="Q153" s="559"/>
      <c r="R153" s="559"/>
      <c r="S153" s="559"/>
      <c r="T153" s="559"/>
      <c r="U153" s="559"/>
      <c r="V153" s="559"/>
      <c r="W153" s="559"/>
      <c r="X153" s="559"/>
      <c r="Y153" s="559"/>
      <c r="Z153" s="559"/>
    </row>
    <row r="154" spans="1:26" ht="12" customHeight="1">
      <c r="A154" s="559"/>
      <c r="B154" s="559"/>
      <c r="C154" s="559"/>
      <c r="D154" s="559"/>
      <c r="E154" s="559"/>
      <c r="F154" s="559"/>
      <c r="G154" s="559"/>
      <c r="H154" s="559"/>
      <c r="I154" s="559"/>
      <c r="J154" s="559"/>
      <c r="K154" s="559"/>
      <c r="L154" s="559"/>
      <c r="M154" s="559"/>
      <c r="N154" s="559"/>
      <c r="O154" s="559"/>
      <c r="P154" s="559"/>
      <c r="Q154" s="559"/>
      <c r="R154" s="559"/>
      <c r="S154" s="559"/>
      <c r="T154" s="559"/>
      <c r="U154" s="559"/>
      <c r="V154" s="559"/>
      <c r="W154" s="559"/>
      <c r="X154" s="559"/>
      <c r="Y154" s="559"/>
      <c r="Z154" s="559"/>
    </row>
    <row r="155" spans="1:26" ht="12" customHeight="1">
      <c r="A155" s="559"/>
      <c r="B155" s="559"/>
      <c r="C155" s="559"/>
      <c r="D155" s="559"/>
      <c r="E155" s="559"/>
      <c r="F155" s="559"/>
      <c r="G155" s="559"/>
      <c r="H155" s="559"/>
      <c r="I155" s="559"/>
      <c r="J155" s="559"/>
      <c r="K155" s="559"/>
      <c r="L155" s="559"/>
      <c r="M155" s="559"/>
      <c r="N155" s="559"/>
      <c r="O155" s="559"/>
      <c r="P155" s="559"/>
      <c r="Q155" s="559"/>
      <c r="R155" s="559"/>
      <c r="S155" s="559"/>
      <c r="T155" s="559"/>
      <c r="U155" s="559"/>
      <c r="V155" s="559"/>
      <c r="W155" s="559"/>
      <c r="X155" s="559"/>
      <c r="Y155" s="559"/>
      <c r="Z155" s="559"/>
    </row>
    <row r="156" spans="1:26" ht="12" customHeight="1">
      <c r="A156" s="559"/>
      <c r="B156" s="559"/>
      <c r="C156" s="559"/>
      <c r="D156" s="559"/>
      <c r="E156" s="559"/>
      <c r="F156" s="559"/>
      <c r="G156" s="559"/>
      <c r="H156" s="559"/>
      <c r="I156" s="559"/>
      <c r="J156" s="559"/>
      <c r="K156" s="559"/>
      <c r="L156" s="559"/>
      <c r="M156" s="559"/>
      <c r="N156" s="559"/>
      <c r="O156" s="559"/>
      <c r="P156" s="559"/>
      <c r="Q156" s="559"/>
      <c r="R156" s="559"/>
      <c r="S156" s="559"/>
      <c r="T156" s="559"/>
      <c r="U156" s="559"/>
      <c r="V156" s="559"/>
      <c r="W156" s="559"/>
      <c r="X156" s="559"/>
      <c r="Y156" s="559"/>
      <c r="Z156" s="559"/>
    </row>
    <row r="157" spans="1:26" ht="12" customHeight="1">
      <c r="A157" s="559"/>
      <c r="B157" s="559"/>
      <c r="C157" s="559"/>
      <c r="D157" s="559"/>
      <c r="E157" s="559"/>
      <c r="F157" s="559"/>
      <c r="G157" s="559"/>
      <c r="H157" s="559"/>
      <c r="I157" s="559"/>
      <c r="J157" s="559"/>
      <c r="K157" s="559"/>
      <c r="L157" s="559"/>
      <c r="M157" s="559"/>
      <c r="N157" s="559"/>
      <c r="O157" s="559"/>
      <c r="P157" s="559"/>
      <c r="Q157" s="559"/>
      <c r="R157" s="559"/>
      <c r="S157" s="559"/>
      <c r="T157" s="559"/>
      <c r="U157" s="559"/>
      <c r="V157" s="559"/>
      <c r="W157" s="559"/>
      <c r="X157" s="559"/>
      <c r="Y157" s="559"/>
      <c r="Z157" s="559"/>
    </row>
    <row r="158" spans="1:26" ht="12" customHeight="1">
      <c r="A158" s="559"/>
      <c r="B158" s="559"/>
      <c r="C158" s="559"/>
      <c r="D158" s="559"/>
      <c r="E158" s="559"/>
      <c r="F158" s="559"/>
      <c r="G158" s="559"/>
      <c r="H158" s="559"/>
      <c r="I158" s="559"/>
      <c r="J158" s="559"/>
      <c r="K158" s="559"/>
      <c r="L158" s="559"/>
      <c r="M158" s="559"/>
      <c r="N158" s="559"/>
      <c r="O158" s="559"/>
      <c r="P158" s="559"/>
      <c r="Q158" s="559"/>
      <c r="R158" s="559"/>
      <c r="S158" s="559"/>
      <c r="T158" s="559"/>
      <c r="U158" s="559"/>
      <c r="V158" s="559"/>
      <c r="W158" s="559"/>
      <c r="X158" s="559"/>
      <c r="Y158" s="559"/>
      <c r="Z158" s="559"/>
    </row>
    <row r="159" spans="1:26" ht="12" customHeight="1">
      <c r="A159" s="559"/>
      <c r="B159" s="559"/>
      <c r="C159" s="559"/>
      <c r="D159" s="559"/>
      <c r="E159" s="559"/>
      <c r="F159" s="559"/>
      <c r="G159" s="559"/>
      <c r="H159" s="559"/>
      <c r="I159" s="559"/>
      <c r="J159" s="559"/>
      <c r="K159" s="559"/>
      <c r="L159" s="559"/>
      <c r="M159" s="559"/>
      <c r="N159" s="559"/>
      <c r="O159" s="559"/>
      <c r="P159" s="559"/>
      <c r="Q159" s="559"/>
      <c r="R159" s="559"/>
      <c r="S159" s="559"/>
      <c r="T159" s="559"/>
      <c r="U159" s="559"/>
      <c r="V159" s="559"/>
      <c r="W159" s="559"/>
      <c r="X159" s="559"/>
      <c r="Y159" s="559"/>
      <c r="Z159" s="559"/>
    </row>
    <row r="160" spans="1:26" ht="12" customHeight="1">
      <c r="A160" s="559"/>
      <c r="B160" s="559"/>
      <c r="C160" s="559"/>
      <c r="D160" s="559"/>
      <c r="E160" s="559"/>
      <c r="F160" s="559"/>
      <c r="G160" s="559"/>
      <c r="H160" s="559"/>
      <c r="I160" s="559"/>
      <c r="J160" s="559"/>
      <c r="K160" s="559"/>
      <c r="L160" s="559"/>
      <c r="M160" s="559"/>
      <c r="N160" s="559"/>
      <c r="O160" s="559"/>
      <c r="P160" s="559"/>
      <c r="Q160" s="559"/>
      <c r="R160" s="559"/>
      <c r="S160" s="559"/>
      <c r="T160" s="559"/>
      <c r="U160" s="559"/>
      <c r="V160" s="559"/>
      <c r="W160" s="559"/>
      <c r="X160" s="559"/>
      <c r="Y160" s="559"/>
      <c r="Z160" s="559"/>
    </row>
    <row r="161" spans="1:26" ht="12" customHeight="1">
      <c r="A161" s="559"/>
      <c r="B161" s="559"/>
      <c r="C161" s="559"/>
      <c r="D161" s="559"/>
      <c r="E161" s="559"/>
      <c r="F161" s="559"/>
      <c r="G161" s="559"/>
      <c r="H161" s="559"/>
      <c r="I161" s="559"/>
      <c r="J161" s="559"/>
      <c r="K161" s="559"/>
      <c r="L161" s="559"/>
      <c r="M161" s="559"/>
      <c r="N161" s="559"/>
      <c r="O161" s="559"/>
      <c r="P161" s="559"/>
      <c r="Q161" s="559"/>
      <c r="R161" s="559"/>
      <c r="S161" s="559"/>
      <c r="T161" s="559"/>
      <c r="U161" s="559"/>
      <c r="V161" s="559"/>
      <c r="W161" s="559"/>
      <c r="X161" s="559"/>
      <c r="Y161" s="559"/>
      <c r="Z161" s="559"/>
    </row>
    <row r="162" spans="1:26" ht="12" customHeight="1">
      <c r="A162" s="559"/>
      <c r="B162" s="559"/>
      <c r="C162" s="559"/>
      <c r="D162" s="559"/>
      <c r="E162" s="559"/>
      <c r="F162" s="559"/>
      <c r="G162" s="559"/>
      <c r="H162" s="559"/>
      <c r="I162" s="559"/>
      <c r="J162" s="559"/>
      <c r="K162" s="559"/>
      <c r="L162" s="559"/>
      <c r="M162" s="559"/>
      <c r="N162" s="559"/>
      <c r="O162" s="559"/>
      <c r="P162" s="559"/>
      <c r="Q162" s="559"/>
      <c r="R162" s="559"/>
      <c r="S162" s="559"/>
      <c r="T162" s="559"/>
      <c r="U162" s="559"/>
      <c r="V162" s="559"/>
      <c r="W162" s="559"/>
      <c r="X162" s="559"/>
      <c r="Y162" s="559"/>
      <c r="Z162" s="559"/>
    </row>
    <row r="163" spans="1:26" ht="12" customHeight="1">
      <c r="A163" s="559"/>
      <c r="B163" s="559"/>
      <c r="C163" s="559"/>
      <c r="D163" s="559"/>
      <c r="E163" s="559"/>
      <c r="F163" s="559"/>
      <c r="G163" s="559"/>
      <c r="H163" s="559"/>
      <c r="I163" s="559"/>
      <c r="J163" s="559"/>
      <c r="K163" s="559"/>
      <c r="L163" s="559"/>
      <c r="M163" s="559"/>
      <c r="N163" s="559"/>
      <c r="O163" s="559"/>
      <c r="P163" s="559"/>
      <c r="Q163" s="559"/>
      <c r="R163" s="559"/>
      <c r="S163" s="559"/>
      <c r="T163" s="559"/>
      <c r="U163" s="559"/>
      <c r="V163" s="559"/>
      <c r="W163" s="559"/>
      <c r="X163" s="559"/>
      <c r="Y163" s="559"/>
      <c r="Z163" s="559"/>
    </row>
    <row r="164" spans="1:26" ht="12" customHeight="1">
      <c r="A164" s="559"/>
      <c r="B164" s="559"/>
      <c r="C164" s="559"/>
      <c r="D164" s="559"/>
      <c r="E164" s="559"/>
      <c r="F164" s="559"/>
      <c r="G164" s="559"/>
      <c r="H164" s="559"/>
      <c r="I164" s="559"/>
      <c r="J164" s="559"/>
      <c r="K164" s="559"/>
      <c r="L164" s="559"/>
      <c r="M164" s="559"/>
      <c r="N164" s="559"/>
      <c r="O164" s="559"/>
      <c r="P164" s="559"/>
      <c r="Q164" s="559"/>
      <c r="R164" s="559"/>
      <c r="S164" s="559"/>
      <c r="T164" s="559"/>
      <c r="U164" s="559"/>
      <c r="V164" s="559"/>
      <c r="W164" s="559"/>
      <c r="X164" s="559"/>
      <c r="Y164" s="559"/>
      <c r="Z164" s="559"/>
    </row>
    <row r="165" spans="1:26" ht="12" customHeight="1">
      <c r="A165" s="559"/>
      <c r="B165" s="559"/>
      <c r="C165" s="559"/>
      <c r="D165" s="559"/>
      <c r="E165" s="559"/>
      <c r="F165" s="559"/>
      <c r="G165" s="559"/>
      <c r="H165" s="559"/>
      <c r="I165" s="559"/>
      <c r="J165" s="559"/>
      <c r="K165" s="559"/>
      <c r="L165" s="559"/>
      <c r="M165" s="559"/>
      <c r="N165" s="559"/>
      <c r="O165" s="559"/>
      <c r="P165" s="559"/>
      <c r="Q165" s="559"/>
      <c r="R165" s="559"/>
      <c r="S165" s="559"/>
      <c r="T165" s="559"/>
      <c r="U165" s="559"/>
      <c r="V165" s="559"/>
      <c r="W165" s="559"/>
      <c r="X165" s="559"/>
      <c r="Y165" s="559"/>
      <c r="Z165" s="559"/>
    </row>
    <row r="166" spans="1:26" ht="12" customHeight="1">
      <c r="A166" s="559"/>
      <c r="B166" s="559"/>
      <c r="C166" s="559"/>
      <c r="D166" s="559"/>
      <c r="E166" s="559"/>
      <c r="F166" s="559"/>
      <c r="G166" s="559"/>
      <c r="H166" s="559"/>
      <c r="I166" s="559"/>
      <c r="J166" s="559"/>
      <c r="K166" s="559"/>
      <c r="L166" s="559"/>
      <c r="M166" s="559"/>
      <c r="N166" s="559"/>
      <c r="O166" s="559"/>
      <c r="P166" s="559"/>
      <c r="Q166" s="559"/>
      <c r="R166" s="559"/>
      <c r="S166" s="559"/>
      <c r="T166" s="559"/>
      <c r="U166" s="559"/>
      <c r="V166" s="559"/>
      <c r="W166" s="559"/>
      <c r="X166" s="559"/>
      <c r="Y166" s="559"/>
      <c r="Z166" s="559"/>
    </row>
    <row r="167" spans="1:26" ht="12" customHeight="1">
      <c r="A167" s="559"/>
      <c r="B167" s="559"/>
      <c r="C167" s="559"/>
      <c r="D167" s="559"/>
      <c r="E167" s="559"/>
      <c r="F167" s="559"/>
      <c r="G167" s="559"/>
      <c r="H167" s="559"/>
      <c r="I167" s="559"/>
      <c r="J167" s="559"/>
      <c r="K167" s="559"/>
      <c r="L167" s="559"/>
      <c r="M167" s="559"/>
      <c r="N167" s="559"/>
      <c r="O167" s="559"/>
      <c r="P167" s="559"/>
      <c r="Q167" s="559"/>
      <c r="R167" s="559"/>
      <c r="S167" s="559"/>
      <c r="T167" s="559"/>
      <c r="U167" s="559"/>
      <c r="V167" s="559"/>
      <c r="W167" s="559"/>
      <c r="X167" s="559"/>
      <c r="Y167" s="559"/>
      <c r="Z167" s="559"/>
    </row>
    <row r="168" spans="1:26" ht="12" customHeight="1">
      <c r="A168" s="559"/>
      <c r="B168" s="559"/>
      <c r="C168" s="559"/>
      <c r="D168" s="559"/>
      <c r="E168" s="559"/>
      <c r="F168" s="559"/>
      <c r="G168" s="559"/>
      <c r="H168" s="559"/>
      <c r="I168" s="559"/>
      <c r="J168" s="559"/>
      <c r="K168" s="559"/>
      <c r="L168" s="559"/>
      <c r="M168" s="559"/>
      <c r="N168" s="559"/>
      <c r="O168" s="559"/>
      <c r="P168" s="559"/>
      <c r="Q168" s="559"/>
      <c r="R168" s="559"/>
      <c r="S168" s="559"/>
      <c r="T168" s="559"/>
      <c r="U168" s="559"/>
      <c r="V168" s="559"/>
      <c r="W168" s="559"/>
      <c r="X168" s="559"/>
      <c r="Y168" s="559"/>
      <c r="Z168" s="559"/>
    </row>
    <row r="169" spans="1:26" ht="12" customHeight="1">
      <c r="A169" s="559"/>
      <c r="B169" s="559"/>
      <c r="C169" s="559"/>
      <c r="D169" s="559"/>
      <c r="E169" s="559"/>
      <c r="F169" s="559"/>
      <c r="G169" s="559"/>
      <c r="H169" s="559"/>
      <c r="I169" s="559"/>
      <c r="J169" s="559"/>
      <c r="K169" s="559"/>
      <c r="L169" s="559"/>
      <c r="M169" s="559"/>
      <c r="N169" s="559"/>
      <c r="O169" s="559"/>
      <c r="P169" s="559"/>
      <c r="Q169" s="559"/>
      <c r="R169" s="559"/>
      <c r="S169" s="559"/>
      <c r="T169" s="559"/>
      <c r="U169" s="559"/>
      <c r="V169" s="559"/>
      <c r="W169" s="559"/>
      <c r="X169" s="559"/>
      <c r="Y169" s="559"/>
      <c r="Z169" s="559"/>
    </row>
    <row r="170" spans="1:26" ht="12" customHeight="1">
      <c r="A170" s="559"/>
      <c r="B170" s="559"/>
      <c r="C170" s="559"/>
      <c r="D170" s="559"/>
      <c r="E170" s="559"/>
      <c r="F170" s="559"/>
      <c r="G170" s="559"/>
      <c r="H170" s="559"/>
      <c r="I170" s="559"/>
      <c r="J170" s="559"/>
      <c r="K170" s="559"/>
      <c r="L170" s="559"/>
      <c r="M170" s="559"/>
      <c r="N170" s="559"/>
      <c r="O170" s="559"/>
      <c r="P170" s="559"/>
      <c r="Q170" s="559"/>
      <c r="R170" s="559"/>
      <c r="S170" s="559"/>
      <c r="T170" s="559"/>
      <c r="U170" s="559"/>
      <c r="V170" s="559"/>
      <c r="W170" s="559"/>
      <c r="X170" s="559"/>
      <c r="Y170" s="559"/>
      <c r="Z170" s="559"/>
    </row>
    <row r="171" spans="1:26" ht="12" customHeight="1">
      <c r="A171" s="559"/>
      <c r="B171" s="559"/>
      <c r="C171" s="559"/>
      <c r="D171" s="559"/>
      <c r="E171" s="559"/>
      <c r="F171" s="559"/>
      <c r="G171" s="559"/>
      <c r="H171" s="559"/>
      <c r="I171" s="559"/>
      <c r="J171" s="559"/>
      <c r="K171" s="559"/>
      <c r="L171" s="559"/>
      <c r="M171" s="559"/>
      <c r="N171" s="559"/>
      <c r="O171" s="559"/>
      <c r="P171" s="559"/>
      <c r="Q171" s="559"/>
      <c r="R171" s="559"/>
      <c r="S171" s="559"/>
      <c r="T171" s="559"/>
      <c r="U171" s="559"/>
      <c r="V171" s="559"/>
      <c r="W171" s="559"/>
      <c r="X171" s="559"/>
      <c r="Y171" s="559"/>
      <c r="Z171" s="559"/>
    </row>
    <row r="172" spans="1:26" ht="12" customHeight="1">
      <c r="A172" s="559"/>
      <c r="B172" s="559"/>
      <c r="C172" s="559"/>
      <c r="D172" s="559"/>
      <c r="E172" s="559"/>
      <c r="F172" s="559"/>
      <c r="G172" s="559"/>
      <c r="H172" s="559"/>
      <c r="I172" s="559"/>
      <c r="J172" s="559"/>
      <c r="K172" s="559"/>
      <c r="L172" s="559"/>
      <c r="M172" s="559"/>
      <c r="N172" s="559"/>
      <c r="O172" s="559"/>
      <c r="P172" s="559"/>
      <c r="Q172" s="559"/>
      <c r="R172" s="559"/>
      <c r="S172" s="559"/>
      <c r="T172" s="559"/>
      <c r="U172" s="559"/>
      <c r="V172" s="559"/>
      <c r="W172" s="559"/>
      <c r="X172" s="559"/>
      <c r="Y172" s="559"/>
      <c r="Z172" s="559"/>
    </row>
    <row r="173" spans="1:26" ht="12" customHeight="1">
      <c r="A173" s="559"/>
      <c r="B173" s="559"/>
      <c r="C173" s="559"/>
      <c r="D173" s="559"/>
      <c r="E173" s="559"/>
      <c r="F173" s="559"/>
      <c r="G173" s="559"/>
      <c r="H173" s="559"/>
      <c r="I173" s="559"/>
      <c r="J173" s="559"/>
      <c r="K173" s="559"/>
      <c r="L173" s="559"/>
      <c r="M173" s="559"/>
      <c r="N173" s="559"/>
      <c r="O173" s="559"/>
      <c r="P173" s="559"/>
      <c r="Q173" s="559"/>
      <c r="R173" s="559"/>
      <c r="S173" s="559"/>
      <c r="T173" s="559"/>
      <c r="U173" s="559"/>
      <c r="V173" s="559"/>
      <c r="W173" s="559"/>
      <c r="X173" s="559"/>
      <c r="Y173" s="559"/>
      <c r="Z173" s="559"/>
    </row>
    <row r="174" spans="1:26" ht="12" customHeight="1">
      <c r="A174" s="559"/>
      <c r="B174" s="559"/>
      <c r="C174" s="559"/>
      <c r="D174" s="559"/>
      <c r="E174" s="559"/>
      <c r="F174" s="559"/>
      <c r="G174" s="559"/>
      <c r="H174" s="559"/>
      <c r="I174" s="559"/>
      <c r="J174" s="559"/>
      <c r="K174" s="559"/>
      <c r="L174" s="559"/>
      <c r="M174" s="559"/>
      <c r="N174" s="559"/>
      <c r="O174" s="559"/>
      <c r="P174" s="559"/>
      <c r="Q174" s="559"/>
      <c r="R174" s="559"/>
      <c r="S174" s="559"/>
      <c r="T174" s="559"/>
      <c r="U174" s="559"/>
      <c r="V174" s="559"/>
      <c r="W174" s="559"/>
      <c r="X174" s="559"/>
      <c r="Y174" s="559"/>
      <c r="Z174" s="559"/>
    </row>
    <row r="175" spans="1:26" ht="12" customHeight="1">
      <c r="A175" s="559"/>
      <c r="B175" s="559"/>
      <c r="C175" s="559"/>
      <c r="D175" s="559"/>
      <c r="E175" s="559"/>
      <c r="F175" s="559"/>
      <c r="G175" s="559"/>
      <c r="H175" s="559"/>
      <c r="I175" s="559"/>
      <c r="J175" s="559"/>
      <c r="K175" s="559"/>
      <c r="L175" s="559"/>
      <c r="M175" s="559"/>
      <c r="N175" s="559"/>
      <c r="O175" s="559"/>
      <c r="P175" s="559"/>
      <c r="Q175" s="559"/>
      <c r="R175" s="559"/>
      <c r="S175" s="559"/>
      <c r="T175" s="559"/>
      <c r="U175" s="559"/>
      <c r="V175" s="559"/>
      <c r="W175" s="559"/>
      <c r="X175" s="559"/>
      <c r="Y175" s="559"/>
      <c r="Z175" s="559"/>
    </row>
    <row r="176" spans="1:26" ht="12" customHeight="1">
      <c r="A176" s="559"/>
      <c r="B176" s="559"/>
      <c r="C176" s="559"/>
      <c r="D176" s="559"/>
      <c r="E176" s="559"/>
      <c r="F176" s="559"/>
      <c r="G176" s="559"/>
      <c r="H176" s="559"/>
      <c r="I176" s="559"/>
      <c r="J176" s="559"/>
      <c r="K176" s="559"/>
      <c r="L176" s="559"/>
      <c r="M176" s="559"/>
      <c r="N176" s="559"/>
      <c r="O176" s="559"/>
      <c r="P176" s="559"/>
      <c r="Q176" s="559"/>
      <c r="R176" s="559"/>
      <c r="S176" s="559"/>
      <c r="T176" s="559"/>
      <c r="U176" s="559"/>
      <c r="V176" s="559"/>
      <c r="W176" s="559"/>
      <c r="X176" s="559"/>
      <c r="Y176" s="559"/>
      <c r="Z176" s="559"/>
    </row>
    <row r="177" spans="1:26" ht="12" customHeight="1">
      <c r="A177" s="559"/>
      <c r="B177" s="559"/>
      <c r="C177" s="559"/>
      <c r="D177" s="559"/>
      <c r="E177" s="559"/>
      <c r="F177" s="559"/>
      <c r="G177" s="559"/>
      <c r="H177" s="559"/>
      <c r="I177" s="559"/>
      <c r="J177" s="559"/>
      <c r="K177" s="559"/>
      <c r="L177" s="559"/>
      <c r="M177" s="559"/>
      <c r="N177" s="559"/>
      <c r="O177" s="559"/>
      <c r="P177" s="559"/>
      <c r="Q177" s="559"/>
      <c r="R177" s="559"/>
      <c r="S177" s="559"/>
      <c r="T177" s="559"/>
      <c r="U177" s="559"/>
      <c r="V177" s="559"/>
      <c r="W177" s="559"/>
      <c r="X177" s="559"/>
      <c r="Y177" s="559"/>
      <c r="Z177" s="559"/>
    </row>
    <row r="178" spans="1:26" ht="12" customHeight="1">
      <c r="A178" s="559"/>
      <c r="B178" s="559"/>
      <c r="C178" s="559"/>
      <c r="D178" s="559"/>
      <c r="E178" s="559"/>
      <c r="F178" s="559"/>
      <c r="G178" s="559"/>
      <c r="H178" s="559"/>
      <c r="I178" s="559"/>
      <c r="J178" s="559"/>
      <c r="K178" s="559"/>
      <c r="L178" s="559"/>
      <c r="M178" s="559"/>
      <c r="N178" s="559"/>
      <c r="O178" s="559"/>
      <c r="P178" s="559"/>
      <c r="Q178" s="559"/>
      <c r="R178" s="559"/>
      <c r="S178" s="559"/>
      <c r="T178" s="559"/>
      <c r="U178" s="559"/>
      <c r="V178" s="559"/>
      <c r="W178" s="559"/>
      <c r="X178" s="559"/>
      <c r="Y178" s="559"/>
      <c r="Z178" s="559"/>
    </row>
    <row r="179" spans="1:26" ht="12" customHeight="1">
      <c r="A179" s="559"/>
      <c r="B179" s="559"/>
      <c r="C179" s="559"/>
      <c r="D179" s="559"/>
      <c r="E179" s="559"/>
      <c r="F179" s="559"/>
      <c r="G179" s="559"/>
      <c r="H179" s="559"/>
      <c r="I179" s="559"/>
      <c r="J179" s="559"/>
      <c r="K179" s="559"/>
      <c r="L179" s="559"/>
      <c r="M179" s="559"/>
      <c r="N179" s="559"/>
      <c r="O179" s="559"/>
      <c r="P179" s="559"/>
      <c r="Q179" s="559"/>
      <c r="R179" s="559"/>
      <c r="S179" s="559"/>
      <c r="T179" s="559"/>
      <c r="U179" s="559"/>
      <c r="V179" s="559"/>
      <c r="W179" s="559"/>
      <c r="X179" s="559"/>
      <c r="Y179" s="559"/>
      <c r="Z179" s="559"/>
    </row>
    <row r="180" spans="1:26" ht="12" customHeight="1">
      <c r="A180" s="559"/>
      <c r="B180" s="559"/>
      <c r="C180" s="559"/>
      <c r="D180" s="559"/>
      <c r="E180" s="559"/>
      <c r="F180" s="559"/>
      <c r="G180" s="559"/>
      <c r="H180" s="559"/>
      <c r="I180" s="559"/>
      <c r="J180" s="559"/>
      <c r="K180" s="559"/>
      <c r="L180" s="559"/>
      <c r="M180" s="559"/>
      <c r="N180" s="559"/>
      <c r="O180" s="559"/>
      <c r="P180" s="559"/>
      <c r="Q180" s="559"/>
      <c r="R180" s="559"/>
      <c r="S180" s="559"/>
      <c r="T180" s="559"/>
      <c r="U180" s="559"/>
      <c r="V180" s="559"/>
      <c r="W180" s="559"/>
      <c r="X180" s="559"/>
      <c r="Y180" s="559"/>
      <c r="Z180" s="559"/>
    </row>
    <row r="181" spans="1:26" ht="12" customHeight="1">
      <c r="A181" s="559"/>
      <c r="B181" s="559"/>
      <c r="C181" s="559"/>
      <c r="D181" s="559"/>
      <c r="E181" s="559"/>
      <c r="F181" s="559"/>
      <c r="G181" s="559"/>
      <c r="H181" s="559"/>
      <c r="I181" s="559"/>
      <c r="J181" s="559"/>
      <c r="K181" s="559"/>
      <c r="L181" s="559"/>
      <c r="M181" s="559"/>
      <c r="N181" s="559"/>
      <c r="O181" s="559"/>
      <c r="P181" s="559"/>
      <c r="Q181" s="559"/>
      <c r="R181" s="559"/>
      <c r="S181" s="559"/>
      <c r="T181" s="559"/>
      <c r="U181" s="559"/>
      <c r="V181" s="559"/>
      <c r="W181" s="559"/>
      <c r="X181" s="559"/>
      <c r="Y181" s="559"/>
      <c r="Z181" s="559"/>
    </row>
    <row r="182" spans="1:26" ht="12" customHeight="1">
      <c r="A182" s="559"/>
      <c r="B182" s="559"/>
      <c r="C182" s="559"/>
      <c r="D182" s="559"/>
      <c r="E182" s="559"/>
      <c r="F182" s="559"/>
      <c r="G182" s="559"/>
      <c r="H182" s="559"/>
      <c r="I182" s="559"/>
      <c r="J182" s="559"/>
      <c r="K182" s="559"/>
      <c r="L182" s="559"/>
      <c r="M182" s="559"/>
      <c r="N182" s="559"/>
      <c r="O182" s="559"/>
      <c r="P182" s="559"/>
      <c r="Q182" s="559"/>
      <c r="R182" s="559"/>
      <c r="S182" s="559"/>
      <c r="T182" s="559"/>
      <c r="U182" s="559"/>
      <c r="V182" s="559"/>
      <c r="W182" s="559"/>
      <c r="X182" s="559"/>
      <c r="Y182" s="559"/>
      <c r="Z182" s="559"/>
    </row>
    <row r="183" spans="1:26" ht="12" customHeight="1">
      <c r="A183" s="559"/>
      <c r="B183" s="559"/>
      <c r="C183" s="559"/>
      <c r="D183" s="559"/>
      <c r="E183" s="559"/>
      <c r="F183" s="559"/>
      <c r="G183" s="559"/>
      <c r="H183" s="559"/>
      <c r="I183" s="559"/>
      <c r="J183" s="559"/>
      <c r="K183" s="559"/>
      <c r="L183" s="559"/>
      <c r="M183" s="559"/>
      <c r="N183" s="559"/>
      <c r="O183" s="559"/>
      <c r="P183" s="559"/>
      <c r="Q183" s="559"/>
      <c r="R183" s="559"/>
      <c r="S183" s="559"/>
      <c r="T183" s="559"/>
      <c r="U183" s="559"/>
      <c r="V183" s="559"/>
      <c r="W183" s="559"/>
      <c r="X183" s="559"/>
      <c r="Y183" s="559"/>
      <c r="Z183" s="559"/>
    </row>
    <row r="184" spans="1:26" ht="12" customHeight="1">
      <c r="A184" s="559"/>
      <c r="B184" s="559"/>
      <c r="C184" s="559"/>
      <c r="D184" s="559"/>
      <c r="E184" s="559"/>
      <c r="F184" s="559"/>
      <c r="G184" s="559"/>
      <c r="H184" s="559"/>
      <c r="I184" s="559"/>
      <c r="J184" s="559"/>
      <c r="K184" s="559"/>
      <c r="L184" s="559"/>
      <c r="M184" s="559"/>
      <c r="N184" s="559"/>
      <c r="O184" s="559"/>
      <c r="P184" s="559"/>
      <c r="Q184" s="559"/>
      <c r="R184" s="559"/>
      <c r="S184" s="559"/>
      <c r="T184" s="559"/>
      <c r="U184" s="559"/>
      <c r="V184" s="559"/>
      <c r="W184" s="559"/>
      <c r="X184" s="559"/>
      <c r="Y184" s="559"/>
      <c r="Z184" s="559"/>
    </row>
    <row r="185" spans="1:26" ht="12" customHeight="1">
      <c r="A185" s="559"/>
      <c r="B185" s="559"/>
      <c r="C185" s="559"/>
      <c r="D185" s="559"/>
      <c r="E185" s="559"/>
      <c r="F185" s="559"/>
      <c r="G185" s="559"/>
      <c r="H185" s="559"/>
      <c r="I185" s="559"/>
      <c r="J185" s="559"/>
      <c r="K185" s="559"/>
      <c r="L185" s="559"/>
      <c r="M185" s="559"/>
      <c r="N185" s="559"/>
      <c r="O185" s="559"/>
      <c r="P185" s="559"/>
      <c r="Q185" s="559"/>
      <c r="R185" s="559"/>
      <c r="S185" s="559"/>
      <c r="T185" s="559"/>
      <c r="U185" s="559"/>
      <c r="V185" s="559"/>
      <c r="W185" s="559"/>
      <c r="X185" s="559"/>
      <c r="Y185" s="559"/>
      <c r="Z185" s="559"/>
    </row>
    <row r="186" spans="1:26" ht="12" customHeight="1">
      <c r="A186" s="559"/>
      <c r="B186" s="559"/>
      <c r="C186" s="559"/>
      <c r="D186" s="559"/>
      <c r="E186" s="559"/>
      <c r="F186" s="559"/>
      <c r="G186" s="559"/>
      <c r="H186" s="559"/>
      <c r="I186" s="559"/>
      <c r="J186" s="559"/>
      <c r="K186" s="559"/>
      <c r="L186" s="559"/>
      <c r="M186" s="559"/>
      <c r="N186" s="559"/>
      <c r="O186" s="559"/>
      <c r="P186" s="559"/>
      <c r="Q186" s="559"/>
      <c r="R186" s="559"/>
      <c r="S186" s="559"/>
      <c r="T186" s="559"/>
      <c r="U186" s="559"/>
      <c r="V186" s="559"/>
      <c r="W186" s="559"/>
      <c r="X186" s="559"/>
      <c r="Y186" s="559"/>
      <c r="Z186" s="559"/>
    </row>
    <row r="187" spans="1:26" ht="12" customHeight="1">
      <c r="A187" s="559"/>
      <c r="B187" s="559"/>
      <c r="C187" s="559"/>
      <c r="D187" s="559"/>
      <c r="E187" s="559"/>
      <c r="F187" s="559"/>
      <c r="G187" s="559"/>
      <c r="H187" s="559"/>
      <c r="I187" s="559"/>
      <c r="J187" s="559"/>
      <c r="K187" s="559"/>
      <c r="L187" s="559"/>
      <c r="M187" s="559"/>
      <c r="N187" s="559"/>
      <c r="O187" s="559"/>
      <c r="P187" s="559"/>
      <c r="Q187" s="559"/>
      <c r="R187" s="559"/>
      <c r="S187" s="559"/>
      <c r="T187" s="559"/>
      <c r="U187" s="559"/>
      <c r="V187" s="559"/>
      <c r="W187" s="559"/>
      <c r="X187" s="559"/>
      <c r="Y187" s="559"/>
      <c r="Z187" s="559"/>
    </row>
    <row r="188" spans="1:26" ht="12" customHeight="1">
      <c r="A188" s="559"/>
      <c r="B188" s="559"/>
      <c r="C188" s="559"/>
      <c r="D188" s="559"/>
      <c r="E188" s="559"/>
      <c r="F188" s="559"/>
      <c r="G188" s="559"/>
      <c r="H188" s="559"/>
      <c r="I188" s="559"/>
      <c r="J188" s="559"/>
      <c r="K188" s="559"/>
      <c r="L188" s="559"/>
      <c r="M188" s="559"/>
      <c r="N188" s="559"/>
      <c r="O188" s="559"/>
      <c r="P188" s="559"/>
      <c r="Q188" s="559"/>
      <c r="R188" s="559"/>
      <c r="S188" s="559"/>
      <c r="T188" s="559"/>
      <c r="U188" s="559"/>
      <c r="V188" s="559"/>
      <c r="W188" s="559"/>
      <c r="X188" s="559"/>
      <c r="Y188" s="559"/>
      <c r="Z188" s="559"/>
    </row>
    <row r="189" spans="1:26" ht="12" customHeight="1">
      <c r="A189" s="559"/>
      <c r="B189" s="559"/>
      <c r="C189" s="559"/>
      <c r="D189" s="559"/>
      <c r="E189" s="559"/>
      <c r="F189" s="559"/>
      <c r="G189" s="559"/>
      <c r="H189" s="559"/>
      <c r="I189" s="559"/>
      <c r="J189" s="559"/>
      <c r="K189" s="559"/>
      <c r="L189" s="559"/>
      <c r="M189" s="559"/>
      <c r="N189" s="559"/>
      <c r="O189" s="559"/>
      <c r="P189" s="559"/>
      <c r="Q189" s="559"/>
      <c r="R189" s="559"/>
      <c r="S189" s="559"/>
      <c r="T189" s="559"/>
      <c r="U189" s="559"/>
      <c r="V189" s="559"/>
      <c r="W189" s="559"/>
      <c r="X189" s="559"/>
      <c r="Y189" s="559"/>
      <c r="Z189" s="559"/>
    </row>
    <row r="190" spans="1:26" ht="12" customHeight="1">
      <c r="A190" s="559"/>
      <c r="B190" s="559"/>
      <c r="C190" s="559"/>
      <c r="D190" s="559"/>
      <c r="E190" s="559"/>
      <c r="F190" s="559"/>
      <c r="G190" s="559"/>
      <c r="H190" s="559"/>
      <c r="I190" s="559"/>
      <c r="J190" s="559"/>
      <c r="K190" s="559"/>
      <c r="L190" s="559"/>
      <c r="M190" s="559"/>
      <c r="N190" s="559"/>
      <c r="O190" s="559"/>
      <c r="P190" s="559"/>
      <c r="Q190" s="559"/>
      <c r="R190" s="559"/>
      <c r="S190" s="559"/>
      <c r="T190" s="559"/>
      <c r="U190" s="559"/>
      <c r="V190" s="559"/>
      <c r="W190" s="559"/>
      <c r="X190" s="559"/>
      <c r="Y190" s="559"/>
      <c r="Z190" s="559"/>
    </row>
    <row r="191" spans="1:26" ht="12" customHeight="1">
      <c r="A191" s="559"/>
      <c r="B191" s="559"/>
      <c r="C191" s="559"/>
      <c r="D191" s="559"/>
      <c r="E191" s="559"/>
      <c r="F191" s="559"/>
      <c r="G191" s="559"/>
      <c r="H191" s="559"/>
      <c r="I191" s="559"/>
      <c r="J191" s="559"/>
      <c r="K191" s="559"/>
      <c r="L191" s="559"/>
      <c r="M191" s="559"/>
      <c r="N191" s="559"/>
      <c r="O191" s="559"/>
      <c r="P191" s="559"/>
      <c r="Q191" s="559"/>
      <c r="R191" s="559"/>
      <c r="S191" s="559"/>
      <c r="T191" s="559"/>
      <c r="U191" s="559"/>
      <c r="V191" s="559"/>
      <c r="W191" s="559"/>
      <c r="X191" s="559"/>
      <c r="Y191" s="559"/>
      <c r="Z191" s="559"/>
    </row>
    <row r="192" spans="1:26" ht="12" customHeight="1">
      <c r="A192" s="559"/>
      <c r="B192" s="559"/>
      <c r="C192" s="559"/>
      <c r="D192" s="559"/>
      <c r="E192" s="559"/>
      <c r="F192" s="559"/>
      <c r="G192" s="559"/>
      <c r="H192" s="559"/>
      <c r="I192" s="559"/>
      <c r="J192" s="559"/>
      <c r="K192" s="559"/>
      <c r="L192" s="559"/>
      <c r="M192" s="559"/>
      <c r="N192" s="559"/>
      <c r="O192" s="559"/>
      <c r="P192" s="559"/>
      <c r="Q192" s="559"/>
      <c r="R192" s="559"/>
      <c r="S192" s="559"/>
      <c r="T192" s="559"/>
      <c r="U192" s="559"/>
      <c r="V192" s="559"/>
      <c r="W192" s="559"/>
      <c r="X192" s="559"/>
      <c r="Y192" s="559"/>
      <c r="Z192" s="559"/>
    </row>
    <row r="193" spans="1:26" ht="12" customHeight="1">
      <c r="A193" s="559"/>
      <c r="B193" s="559"/>
      <c r="C193" s="559"/>
      <c r="D193" s="559"/>
      <c r="E193" s="559"/>
      <c r="F193" s="559"/>
      <c r="G193" s="559"/>
      <c r="H193" s="559"/>
      <c r="I193" s="559"/>
      <c r="J193" s="559"/>
      <c r="K193" s="559"/>
      <c r="L193" s="559"/>
      <c r="M193" s="559"/>
      <c r="N193" s="559"/>
      <c r="O193" s="559"/>
      <c r="P193" s="559"/>
      <c r="Q193" s="559"/>
      <c r="R193" s="559"/>
      <c r="S193" s="559"/>
      <c r="T193" s="559"/>
      <c r="U193" s="559"/>
      <c r="V193" s="559"/>
      <c r="W193" s="559"/>
      <c r="X193" s="559"/>
      <c r="Y193" s="559"/>
      <c r="Z193" s="559"/>
    </row>
    <row r="194" spans="1:26" ht="12" customHeight="1">
      <c r="A194" s="559"/>
      <c r="B194" s="559"/>
      <c r="C194" s="559"/>
      <c r="D194" s="559"/>
      <c r="E194" s="559"/>
      <c r="F194" s="559"/>
      <c r="G194" s="559"/>
      <c r="H194" s="559"/>
      <c r="I194" s="559"/>
      <c r="J194" s="559"/>
      <c r="K194" s="559"/>
      <c r="L194" s="559"/>
      <c r="M194" s="559"/>
      <c r="N194" s="559"/>
      <c r="O194" s="559"/>
      <c r="P194" s="559"/>
      <c r="Q194" s="559"/>
      <c r="R194" s="559"/>
      <c r="S194" s="559"/>
      <c r="T194" s="559"/>
      <c r="U194" s="559"/>
      <c r="V194" s="559"/>
      <c r="W194" s="559"/>
      <c r="X194" s="559"/>
      <c r="Y194" s="559"/>
      <c r="Z194" s="559"/>
    </row>
    <row r="195" spans="1:26" ht="12" customHeight="1">
      <c r="A195" s="559"/>
      <c r="B195" s="559"/>
      <c r="C195" s="559"/>
      <c r="D195" s="559"/>
      <c r="E195" s="559"/>
      <c r="F195" s="559"/>
      <c r="G195" s="559"/>
      <c r="H195" s="559"/>
      <c r="I195" s="559"/>
      <c r="J195" s="559"/>
      <c r="K195" s="559"/>
      <c r="L195" s="559"/>
      <c r="M195" s="559"/>
      <c r="N195" s="559"/>
      <c r="O195" s="559"/>
      <c r="P195" s="559"/>
      <c r="Q195" s="559"/>
      <c r="R195" s="559"/>
      <c r="S195" s="559"/>
      <c r="T195" s="559"/>
      <c r="U195" s="559"/>
      <c r="V195" s="559"/>
      <c r="W195" s="559"/>
      <c r="X195" s="559"/>
      <c r="Y195" s="559"/>
      <c r="Z195" s="559"/>
    </row>
    <row r="196" spans="1:26" ht="12" customHeight="1">
      <c r="A196" s="559"/>
      <c r="B196" s="559"/>
      <c r="C196" s="559"/>
      <c r="D196" s="559"/>
      <c r="E196" s="559"/>
      <c r="F196" s="559"/>
      <c r="G196" s="559"/>
      <c r="H196" s="559"/>
      <c r="I196" s="559"/>
      <c r="J196" s="559"/>
      <c r="K196" s="559"/>
      <c r="L196" s="559"/>
      <c r="M196" s="559"/>
      <c r="N196" s="559"/>
      <c r="O196" s="559"/>
      <c r="P196" s="559"/>
      <c r="Q196" s="559"/>
      <c r="R196" s="559"/>
      <c r="S196" s="559"/>
      <c r="T196" s="559"/>
      <c r="U196" s="559"/>
      <c r="V196" s="559"/>
      <c r="W196" s="559"/>
      <c r="X196" s="559"/>
      <c r="Y196" s="559"/>
      <c r="Z196" s="559"/>
    </row>
    <row r="197" spans="1:26" ht="12" customHeight="1">
      <c r="A197" s="559"/>
      <c r="B197" s="559"/>
      <c r="C197" s="559"/>
      <c r="D197" s="559"/>
      <c r="E197" s="559"/>
      <c r="F197" s="559"/>
      <c r="G197" s="559"/>
      <c r="H197" s="559"/>
      <c r="I197" s="559"/>
      <c r="J197" s="559"/>
      <c r="K197" s="559"/>
      <c r="L197" s="559"/>
      <c r="M197" s="559"/>
      <c r="N197" s="559"/>
      <c r="O197" s="559"/>
      <c r="P197" s="559"/>
      <c r="Q197" s="559"/>
      <c r="R197" s="559"/>
      <c r="S197" s="559"/>
      <c r="T197" s="559"/>
      <c r="U197" s="559"/>
      <c r="V197" s="559"/>
      <c r="W197" s="559"/>
      <c r="X197" s="559"/>
      <c r="Y197" s="559"/>
      <c r="Z197" s="559"/>
    </row>
    <row r="198" spans="1:26" ht="12" customHeight="1">
      <c r="A198" s="559"/>
      <c r="B198" s="559"/>
      <c r="C198" s="559"/>
      <c r="D198" s="559"/>
      <c r="E198" s="559"/>
      <c r="F198" s="559"/>
      <c r="G198" s="559"/>
      <c r="H198" s="559"/>
      <c r="I198" s="559"/>
      <c r="J198" s="559"/>
      <c r="K198" s="559"/>
      <c r="L198" s="559"/>
      <c r="M198" s="559"/>
      <c r="N198" s="559"/>
      <c r="O198" s="559"/>
      <c r="P198" s="559"/>
      <c r="Q198" s="559"/>
      <c r="R198" s="559"/>
      <c r="S198" s="559"/>
      <c r="T198" s="559"/>
      <c r="U198" s="559"/>
      <c r="V198" s="559"/>
      <c r="W198" s="559"/>
      <c r="X198" s="559"/>
      <c r="Y198" s="559"/>
      <c r="Z198" s="559"/>
    </row>
    <row r="199" spans="1:26" ht="12" customHeight="1">
      <c r="A199" s="559"/>
      <c r="B199" s="559"/>
      <c r="C199" s="559"/>
      <c r="D199" s="559"/>
      <c r="E199" s="559"/>
      <c r="F199" s="559"/>
      <c r="G199" s="559"/>
      <c r="H199" s="559"/>
      <c r="I199" s="559"/>
      <c r="J199" s="559"/>
      <c r="K199" s="559"/>
      <c r="L199" s="559"/>
      <c r="M199" s="559"/>
      <c r="N199" s="559"/>
      <c r="O199" s="559"/>
      <c r="P199" s="559"/>
      <c r="Q199" s="559"/>
      <c r="R199" s="559"/>
      <c r="S199" s="559"/>
      <c r="T199" s="559"/>
      <c r="U199" s="559"/>
      <c r="V199" s="559"/>
      <c r="W199" s="559"/>
      <c r="X199" s="559"/>
      <c r="Y199" s="559"/>
      <c r="Z199" s="559"/>
    </row>
    <row r="200" spans="1:26" ht="12" customHeight="1">
      <c r="A200" s="559"/>
      <c r="B200" s="559"/>
      <c r="C200" s="559"/>
      <c r="D200" s="559"/>
      <c r="E200" s="559"/>
      <c r="F200" s="559"/>
      <c r="G200" s="559"/>
      <c r="H200" s="559"/>
      <c r="I200" s="559"/>
      <c r="J200" s="559"/>
      <c r="K200" s="559"/>
      <c r="L200" s="559"/>
      <c r="M200" s="559"/>
      <c r="N200" s="559"/>
      <c r="O200" s="559"/>
      <c r="P200" s="559"/>
      <c r="Q200" s="559"/>
      <c r="R200" s="559"/>
      <c r="S200" s="559"/>
      <c r="T200" s="559"/>
      <c r="U200" s="559"/>
      <c r="V200" s="559"/>
      <c r="W200" s="559"/>
      <c r="X200" s="559"/>
      <c r="Y200" s="559"/>
      <c r="Z200" s="559"/>
    </row>
    <row r="201" spans="1:26" ht="12" customHeight="1">
      <c r="A201" s="559"/>
      <c r="B201" s="559"/>
      <c r="C201" s="559"/>
      <c r="D201" s="559"/>
      <c r="E201" s="559"/>
      <c r="F201" s="559"/>
      <c r="G201" s="559"/>
      <c r="H201" s="559"/>
      <c r="I201" s="559"/>
      <c r="J201" s="559"/>
      <c r="K201" s="559"/>
      <c r="L201" s="559"/>
      <c r="M201" s="559"/>
      <c r="N201" s="559"/>
      <c r="O201" s="559"/>
      <c r="P201" s="559"/>
      <c r="Q201" s="559"/>
      <c r="R201" s="559"/>
      <c r="S201" s="559"/>
      <c r="T201" s="559"/>
      <c r="U201" s="559"/>
      <c r="V201" s="559"/>
      <c r="W201" s="559"/>
      <c r="X201" s="559"/>
      <c r="Y201" s="559"/>
      <c r="Z201" s="559"/>
    </row>
    <row r="202" spans="1:26" ht="12" customHeight="1">
      <c r="A202" s="559"/>
      <c r="B202" s="559"/>
      <c r="C202" s="559"/>
      <c r="D202" s="559"/>
      <c r="E202" s="559"/>
      <c r="F202" s="559"/>
      <c r="G202" s="559"/>
      <c r="H202" s="559"/>
      <c r="I202" s="559"/>
      <c r="J202" s="559"/>
      <c r="K202" s="559"/>
      <c r="L202" s="559"/>
      <c r="M202" s="559"/>
      <c r="N202" s="559"/>
      <c r="O202" s="559"/>
      <c r="P202" s="559"/>
      <c r="Q202" s="559"/>
      <c r="R202" s="559"/>
      <c r="S202" s="559"/>
      <c r="T202" s="559"/>
      <c r="U202" s="559"/>
      <c r="V202" s="559"/>
      <c r="W202" s="559"/>
      <c r="X202" s="559"/>
      <c r="Y202" s="559"/>
      <c r="Z202" s="559"/>
    </row>
    <row r="203" spans="1:26" ht="12" customHeight="1">
      <c r="A203" s="559"/>
      <c r="B203" s="559"/>
      <c r="C203" s="559"/>
      <c r="D203" s="559"/>
      <c r="E203" s="559"/>
      <c r="F203" s="559"/>
      <c r="G203" s="559"/>
      <c r="H203" s="559"/>
      <c r="I203" s="559"/>
      <c r="J203" s="559"/>
      <c r="K203" s="559"/>
      <c r="L203" s="559"/>
      <c r="M203" s="559"/>
      <c r="N203" s="559"/>
      <c r="O203" s="559"/>
      <c r="P203" s="559"/>
      <c r="Q203" s="559"/>
      <c r="R203" s="559"/>
      <c r="S203" s="559"/>
      <c r="T203" s="559"/>
      <c r="U203" s="559"/>
      <c r="V203" s="559"/>
      <c r="W203" s="559"/>
      <c r="X203" s="559"/>
      <c r="Y203" s="559"/>
      <c r="Z203" s="559"/>
    </row>
    <row r="204" spans="1:26" ht="12" customHeight="1">
      <c r="A204" s="559"/>
      <c r="B204" s="559"/>
      <c r="C204" s="559"/>
      <c r="D204" s="559"/>
      <c r="E204" s="559"/>
      <c r="F204" s="559"/>
      <c r="G204" s="559"/>
      <c r="H204" s="559"/>
      <c r="I204" s="559"/>
      <c r="J204" s="559"/>
      <c r="K204" s="559"/>
      <c r="L204" s="559"/>
      <c r="M204" s="559"/>
      <c r="N204" s="559"/>
      <c r="O204" s="559"/>
      <c r="P204" s="559"/>
      <c r="Q204" s="559"/>
      <c r="R204" s="559"/>
      <c r="S204" s="559"/>
      <c r="T204" s="559"/>
      <c r="U204" s="559"/>
      <c r="V204" s="559"/>
      <c r="W204" s="559"/>
      <c r="X204" s="559"/>
      <c r="Y204" s="559"/>
      <c r="Z204" s="559"/>
    </row>
    <row r="205" spans="1:26" ht="12" customHeight="1">
      <c r="A205" s="559"/>
      <c r="B205" s="559"/>
      <c r="C205" s="559"/>
      <c r="D205" s="559"/>
      <c r="E205" s="559"/>
      <c r="F205" s="559"/>
      <c r="G205" s="559"/>
      <c r="H205" s="559"/>
      <c r="I205" s="559"/>
      <c r="J205" s="559"/>
      <c r="K205" s="559"/>
      <c r="L205" s="559"/>
      <c r="M205" s="559"/>
      <c r="N205" s="559"/>
      <c r="O205" s="559"/>
      <c r="P205" s="559"/>
      <c r="Q205" s="559"/>
      <c r="R205" s="559"/>
      <c r="S205" s="559"/>
      <c r="T205" s="559"/>
      <c r="U205" s="559"/>
      <c r="V205" s="559"/>
      <c r="W205" s="559"/>
      <c r="X205" s="559"/>
      <c r="Y205" s="559"/>
      <c r="Z205" s="559"/>
    </row>
    <row r="206" spans="1:26" ht="12" customHeight="1">
      <c r="A206" s="559"/>
      <c r="B206" s="559"/>
      <c r="C206" s="559"/>
      <c r="D206" s="559"/>
      <c r="E206" s="559"/>
      <c r="F206" s="559"/>
      <c r="G206" s="559"/>
      <c r="H206" s="559"/>
      <c r="I206" s="559"/>
      <c r="J206" s="559"/>
      <c r="K206" s="559"/>
      <c r="L206" s="559"/>
      <c r="M206" s="559"/>
      <c r="N206" s="559"/>
      <c r="O206" s="559"/>
      <c r="P206" s="559"/>
      <c r="Q206" s="559"/>
      <c r="R206" s="559"/>
      <c r="S206" s="559"/>
      <c r="T206" s="559"/>
      <c r="U206" s="559"/>
      <c r="V206" s="559"/>
      <c r="W206" s="559"/>
      <c r="X206" s="559"/>
      <c r="Y206" s="559"/>
      <c r="Z206" s="559"/>
    </row>
    <row r="207" spans="1:26" ht="12" customHeight="1">
      <c r="A207" s="559"/>
      <c r="B207" s="559"/>
      <c r="C207" s="559"/>
      <c r="D207" s="559"/>
      <c r="E207" s="559"/>
      <c r="F207" s="559"/>
      <c r="G207" s="559"/>
      <c r="H207" s="559"/>
      <c r="I207" s="559"/>
      <c r="J207" s="559"/>
      <c r="K207" s="559"/>
      <c r="L207" s="559"/>
      <c r="M207" s="559"/>
      <c r="N207" s="559"/>
      <c r="O207" s="559"/>
      <c r="P207" s="559"/>
      <c r="Q207" s="559"/>
      <c r="R207" s="559"/>
      <c r="S207" s="559"/>
      <c r="T207" s="559"/>
      <c r="U207" s="559"/>
      <c r="V207" s="559"/>
      <c r="W207" s="559"/>
      <c r="X207" s="559"/>
      <c r="Y207" s="559"/>
      <c r="Z207" s="559"/>
    </row>
    <row r="208" spans="1:26" ht="12" customHeight="1">
      <c r="A208" s="559"/>
      <c r="B208" s="559"/>
      <c r="C208" s="559"/>
      <c r="D208" s="559"/>
      <c r="E208" s="559"/>
      <c r="F208" s="559"/>
      <c r="G208" s="559"/>
      <c r="H208" s="559"/>
      <c r="I208" s="559"/>
      <c r="J208" s="559"/>
      <c r="K208" s="559"/>
      <c r="L208" s="559"/>
      <c r="M208" s="559"/>
      <c r="N208" s="559"/>
      <c r="O208" s="559"/>
      <c r="P208" s="559"/>
      <c r="Q208" s="559"/>
      <c r="R208" s="559"/>
      <c r="S208" s="559"/>
      <c r="T208" s="559"/>
      <c r="U208" s="559"/>
      <c r="V208" s="559"/>
      <c r="W208" s="559"/>
      <c r="X208" s="559"/>
      <c r="Y208" s="559"/>
      <c r="Z208" s="559"/>
    </row>
    <row r="209" spans="1:26" ht="12" customHeight="1">
      <c r="A209" s="559"/>
      <c r="B209" s="559"/>
      <c r="C209" s="559"/>
      <c r="D209" s="559"/>
      <c r="E209" s="559"/>
      <c r="F209" s="559"/>
      <c r="G209" s="559"/>
      <c r="H209" s="559"/>
      <c r="I209" s="559"/>
      <c r="J209" s="559"/>
      <c r="K209" s="559"/>
      <c r="L209" s="559"/>
      <c r="M209" s="559"/>
      <c r="N209" s="559"/>
      <c r="O209" s="559"/>
      <c r="P209" s="559"/>
      <c r="Q209" s="559"/>
      <c r="R209" s="559"/>
      <c r="S209" s="559"/>
      <c r="T209" s="559"/>
      <c r="U209" s="559"/>
      <c r="V209" s="559"/>
      <c r="W209" s="559"/>
      <c r="X209" s="559"/>
      <c r="Y209" s="559"/>
      <c r="Z209" s="559"/>
    </row>
    <row r="210" spans="1:26" ht="12" customHeight="1">
      <c r="A210" s="559"/>
      <c r="B210" s="559"/>
      <c r="C210" s="559"/>
      <c r="D210" s="559"/>
      <c r="E210" s="559"/>
      <c r="F210" s="559"/>
      <c r="G210" s="559"/>
      <c r="H210" s="559"/>
      <c r="I210" s="559"/>
      <c r="J210" s="559"/>
      <c r="K210" s="559"/>
      <c r="L210" s="559"/>
      <c r="M210" s="559"/>
      <c r="N210" s="559"/>
      <c r="O210" s="559"/>
      <c r="P210" s="559"/>
      <c r="Q210" s="559"/>
      <c r="R210" s="559"/>
      <c r="S210" s="559"/>
      <c r="T210" s="559"/>
      <c r="U210" s="559"/>
      <c r="V210" s="559"/>
      <c r="W210" s="559"/>
      <c r="X210" s="559"/>
      <c r="Y210" s="559"/>
      <c r="Z210" s="559"/>
    </row>
    <row r="211" spans="1:26" ht="12" customHeight="1">
      <c r="A211" s="559"/>
      <c r="B211" s="559"/>
      <c r="C211" s="559"/>
      <c r="D211" s="559"/>
      <c r="E211" s="559"/>
      <c r="F211" s="559"/>
      <c r="G211" s="559"/>
      <c r="H211" s="559"/>
      <c r="I211" s="559"/>
      <c r="J211" s="559"/>
      <c r="K211" s="559"/>
      <c r="L211" s="559"/>
      <c r="M211" s="559"/>
      <c r="N211" s="559"/>
      <c r="O211" s="559"/>
      <c r="P211" s="559"/>
      <c r="Q211" s="559"/>
      <c r="R211" s="559"/>
      <c r="S211" s="559"/>
      <c r="T211" s="559"/>
      <c r="U211" s="559"/>
      <c r="V211" s="559"/>
      <c r="W211" s="559"/>
      <c r="X211" s="559"/>
      <c r="Y211" s="559"/>
      <c r="Z211" s="559"/>
    </row>
    <row r="212" spans="1:26" ht="12" customHeight="1">
      <c r="A212" s="559"/>
      <c r="B212" s="559"/>
      <c r="C212" s="559"/>
      <c r="D212" s="559"/>
      <c r="E212" s="559"/>
      <c r="F212" s="559"/>
      <c r="G212" s="559"/>
      <c r="H212" s="559"/>
      <c r="I212" s="559"/>
      <c r="J212" s="559"/>
      <c r="K212" s="559"/>
      <c r="L212" s="559"/>
      <c r="M212" s="559"/>
      <c r="N212" s="559"/>
      <c r="O212" s="559"/>
      <c r="P212" s="559"/>
      <c r="Q212" s="559"/>
      <c r="R212" s="559"/>
      <c r="S212" s="559"/>
      <c r="T212" s="559"/>
      <c r="U212" s="559"/>
      <c r="V212" s="559"/>
      <c r="W212" s="559"/>
      <c r="X212" s="559"/>
      <c r="Y212" s="559"/>
      <c r="Z212" s="559"/>
    </row>
    <row r="213" spans="1:26" ht="12" customHeight="1">
      <c r="A213" s="559"/>
      <c r="B213" s="559"/>
      <c r="C213" s="559"/>
      <c r="D213" s="559"/>
      <c r="E213" s="559"/>
      <c r="F213" s="559"/>
      <c r="G213" s="559"/>
      <c r="H213" s="559"/>
      <c r="I213" s="559"/>
      <c r="J213" s="559"/>
      <c r="K213" s="559"/>
      <c r="L213" s="559"/>
      <c r="M213" s="559"/>
      <c r="N213" s="559"/>
      <c r="O213" s="559"/>
      <c r="P213" s="559"/>
      <c r="Q213" s="559"/>
      <c r="R213" s="559"/>
      <c r="S213" s="559"/>
      <c r="T213" s="559"/>
      <c r="U213" s="559"/>
      <c r="V213" s="559"/>
      <c r="W213" s="559"/>
      <c r="X213" s="559"/>
      <c r="Y213" s="559"/>
      <c r="Z213" s="559"/>
    </row>
    <row r="214" spans="1:26" ht="12" customHeight="1">
      <c r="A214" s="559"/>
      <c r="B214" s="559"/>
      <c r="C214" s="559"/>
      <c r="D214" s="559"/>
      <c r="E214" s="559"/>
      <c r="F214" s="559"/>
      <c r="G214" s="559"/>
      <c r="H214" s="559"/>
      <c r="I214" s="559"/>
      <c r="J214" s="559"/>
      <c r="K214" s="559"/>
      <c r="L214" s="559"/>
      <c r="M214" s="559"/>
      <c r="N214" s="559"/>
      <c r="O214" s="559"/>
      <c r="P214" s="559"/>
      <c r="Q214" s="559"/>
      <c r="R214" s="559"/>
      <c r="S214" s="559"/>
      <c r="T214" s="559"/>
      <c r="U214" s="559"/>
      <c r="V214" s="559"/>
      <c r="W214" s="559"/>
      <c r="X214" s="559"/>
      <c r="Y214" s="559"/>
      <c r="Z214" s="559"/>
    </row>
    <row r="215" spans="1:26" ht="12" customHeight="1">
      <c r="A215" s="559"/>
      <c r="B215" s="559"/>
      <c r="C215" s="559"/>
      <c r="D215" s="559"/>
      <c r="E215" s="559"/>
      <c r="F215" s="559"/>
      <c r="G215" s="559"/>
      <c r="H215" s="559"/>
      <c r="I215" s="559"/>
      <c r="J215" s="559"/>
      <c r="K215" s="559"/>
      <c r="L215" s="559"/>
      <c r="M215" s="559"/>
      <c r="N215" s="559"/>
      <c r="O215" s="559"/>
      <c r="P215" s="559"/>
      <c r="Q215" s="559"/>
      <c r="R215" s="559"/>
      <c r="S215" s="559"/>
      <c r="T215" s="559"/>
      <c r="U215" s="559"/>
      <c r="V215" s="559"/>
      <c r="W215" s="559"/>
      <c r="X215" s="559"/>
      <c r="Y215" s="559"/>
      <c r="Z215" s="559"/>
    </row>
    <row r="216" spans="1:26" ht="12" customHeight="1">
      <c r="A216" s="559"/>
      <c r="B216" s="559"/>
      <c r="C216" s="559"/>
      <c r="D216" s="559"/>
      <c r="E216" s="559"/>
      <c r="F216" s="559"/>
      <c r="G216" s="559"/>
      <c r="H216" s="559"/>
      <c r="I216" s="559"/>
      <c r="J216" s="559"/>
      <c r="K216" s="559"/>
      <c r="L216" s="559"/>
      <c r="M216" s="559"/>
      <c r="N216" s="559"/>
      <c r="O216" s="559"/>
      <c r="P216" s="559"/>
      <c r="Q216" s="559"/>
      <c r="R216" s="559"/>
      <c r="S216" s="559"/>
      <c r="T216" s="559"/>
      <c r="U216" s="559"/>
      <c r="V216" s="559"/>
      <c r="W216" s="559"/>
      <c r="X216" s="559"/>
      <c r="Y216" s="559"/>
      <c r="Z216" s="559"/>
    </row>
    <row r="217" spans="1:26" ht="12" customHeight="1">
      <c r="A217" s="559"/>
      <c r="B217" s="559"/>
      <c r="C217" s="559"/>
      <c r="D217" s="559"/>
      <c r="E217" s="559"/>
      <c r="F217" s="559"/>
      <c r="G217" s="559"/>
      <c r="H217" s="559"/>
      <c r="I217" s="559"/>
      <c r="J217" s="559"/>
      <c r="K217" s="559"/>
      <c r="L217" s="559"/>
      <c r="M217" s="559"/>
      <c r="N217" s="559"/>
      <c r="O217" s="559"/>
      <c r="P217" s="559"/>
      <c r="Q217" s="559"/>
      <c r="R217" s="559"/>
      <c r="S217" s="559"/>
      <c r="T217" s="559"/>
      <c r="U217" s="559"/>
      <c r="V217" s="559"/>
      <c r="W217" s="559"/>
      <c r="X217" s="559"/>
      <c r="Y217" s="559"/>
      <c r="Z217" s="559"/>
    </row>
    <row r="218" spans="1:26" ht="12" customHeight="1">
      <c r="A218" s="559"/>
      <c r="B218" s="559"/>
      <c r="C218" s="559"/>
      <c r="D218" s="559"/>
      <c r="E218" s="559"/>
      <c r="F218" s="559"/>
      <c r="G218" s="559"/>
      <c r="H218" s="559"/>
      <c r="I218" s="559"/>
      <c r="J218" s="559"/>
      <c r="K218" s="559"/>
      <c r="L218" s="559"/>
      <c r="M218" s="559"/>
      <c r="N218" s="559"/>
      <c r="O218" s="559"/>
      <c r="P218" s="559"/>
      <c r="Q218" s="559"/>
      <c r="R218" s="559"/>
      <c r="S218" s="559"/>
      <c r="T218" s="559"/>
      <c r="U218" s="559"/>
      <c r="V218" s="559"/>
      <c r="W218" s="559"/>
      <c r="X218" s="559"/>
      <c r="Y218" s="559"/>
      <c r="Z218" s="559"/>
    </row>
    <row r="219" spans="1:26" ht="12" customHeight="1">
      <c r="A219" s="559"/>
      <c r="B219" s="559"/>
      <c r="C219" s="559"/>
      <c r="D219" s="559"/>
      <c r="E219" s="559"/>
      <c r="F219" s="559"/>
      <c r="G219" s="559"/>
      <c r="H219" s="559"/>
      <c r="I219" s="559"/>
      <c r="J219" s="559"/>
      <c r="K219" s="559"/>
      <c r="L219" s="559"/>
      <c r="M219" s="559"/>
      <c r="N219" s="559"/>
      <c r="O219" s="559"/>
      <c r="P219" s="559"/>
      <c r="Q219" s="559"/>
      <c r="R219" s="559"/>
      <c r="S219" s="559"/>
      <c r="T219" s="559"/>
      <c r="U219" s="559"/>
      <c r="V219" s="559"/>
      <c r="W219" s="559"/>
      <c r="X219" s="559"/>
      <c r="Y219" s="559"/>
      <c r="Z219" s="559"/>
    </row>
    <row r="220" spans="1:26" ht="12" customHeight="1">
      <c r="A220" s="559"/>
      <c r="B220" s="559"/>
      <c r="C220" s="559"/>
      <c r="D220" s="559"/>
      <c r="E220" s="559"/>
      <c r="F220" s="559"/>
      <c r="G220" s="559"/>
      <c r="H220" s="559"/>
      <c r="I220" s="559"/>
      <c r="J220" s="559"/>
      <c r="K220" s="559"/>
      <c r="L220" s="559"/>
      <c r="M220" s="559"/>
      <c r="N220" s="559"/>
      <c r="O220" s="559"/>
      <c r="P220" s="559"/>
      <c r="Q220" s="559"/>
      <c r="R220" s="559"/>
      <c r="S220" s="559"/>
      <c r="T220" s="559"/>
      <c r="U220" s="559"/>
      <c r="V220" s="559"/>
      <c r="W220" s="559"/>
      <c r="X220" s="559"/>
      <c r="Y220" s="559"/>
      <c r="Z220" s="559"/>
    </row>
    <row r="221" spans="1:26" ht="12" customHeight="1">
      <c r="A221" s="559"/>
      <c r="B221" s="559"/>
      <c r="C221" s="559"/>
      <c r="D221" s="559"/>
      <c r="E221" s="559"/>
      <c r="F221" s="559"/>
      <c r="G221" s="559"/>
      <c r="H221" s="559"/>
      <c r="I221" s="559"/>
      <c r="J221" s="559"/>
      <c r="K221" s="559"/>
      <c r="L221" s="559"/>
      <c r="M221" s="559"/>
      <c r="N221" s="559"/>
      <c r="O221" s="559"/>
      <c r="P221" s="559"/>
      <c r="Q221" s="559"/>
      <c r="R221" s="559"/>
      <c r="S221" s="559"/>
      <c r="T221" s="559"/>
      <c r="U221" s="559"/>
      <c r="V221" s="559"/>
      <c r="W221" s="559"/>
      <c r="X221" s="559"/>
      <c r="Y221" s="559"/>
      <c r="Z221" s="559"/>
    </row>
    <row r="222" spans="1:26" ht="12" customHeight="1">
      <c r="A222" s="559"/>
      <c r="B222" s="559"/>
      <c r="C222" s="559"/>
      <c r="D222" s="559"/>
      <c r="E222" s="559"/>
      <c r="F222" s="559"/>
      <c r="G222" s="559"/>
      <c r="H222" s="559"/>
      <c r="I222" s="559"/>
      <c r="J222" s="559"/>
      <c r="K222" s="559"/>
      <c r="L222" s="559"/>
      <c r="M222" s="559"/>
      <c r="N222" s="559"/>
      <c r="O222" s="559"/>
      <c r="P222" s="559"/>
      <c r="Q222" s="559"/>
      <c r="R222" s="559"/>
      <c r="S222" s="559"/>
      <c r="T222" s="559"/>
      <c r="U222" s="559"/>
      <c r="V222" s="559"/>
      <c r="W222" s="559"/>
      <c r="X222" s="559"/>
      <c r="Y222" s="559"/>
      <c r="Z222" s="559"/>
    </row>
    <row r="223" spans="1:26" ht="12" customHeight="1">
      <c r="A223" s="559"/>
      <c r="B223" s="559"/>
      <c r="C223" s="559"/>
      <c r="D223" s="559"/>
      <c r="E223" s="559"/>
      <c r="F223" s="559"/>
      <c r="G223" s="559"/>
      <c r="H223" s="559"/>
      <c r="I223" s="559"/>
      <c r="J223" s="559"/>
      <c r="K223" s="559"/>
      <c r="L223" s="559"/>
      <c r="M223" s="559"/>
      <c r="N223" s="559"/>
      <c r="O223" s="559"/>
      <c r="P223" s="559"/>
      <c r="Q223" s="559"/>
      <c r="R223" s="559"/>
      <c r="S223" s="559"/>
      <c r="T223" s="559"/>
      <c r="U223" s="559"/>
      <c r="V223" s="559"/>
      <c r="W223" s="559"/>
      <c r="X223" s="559"/>
      <c r="Y223" s="559"/>
      <c r="Z223" s="559"/>
    </row>
    <row r="224" spans="1:26" ht="12" customHeight="1">
      <c r="A224" s="559"/>
      <c r="B224" s="559"/>
      <c r="C224" s="559"/>
      <c r="D224" s="559"/>
      <c r="E224" s="559"/>
      <c r="F224" s="559"/>
      <c r="G224" s="559"/>
      <c r="H224" s="559"/>
      <c r="I224" s="559"/>
      <c r="J224" s="559"/>
      <c r="K224" s="559"/>
      <c r="L224" s="559"/>
      <c r="M224" s="559"/>
      <c r="N224" s="559"/>
      <c r="O224" s="559"/>
      <c r="P224" s="559"/>
      <c r="Q224" s="559"/>
      <c r="R224" s="559"/>
      <c r="S224" s="559"/>
      <c r="T224" s="559"/>
      <c r="U224" s="559"/>
      <c r="V224" s="559"/>
      <c r="W224" s="559"/>
      <c r="X224" s="559"/>
      <c r="Y224" s="559"/>
      <c r="Z224" s="559"/>
    </row>
    <row r="225" spans="1:26" ht="12" customHeight="1">
      <c r="A225" s="559"/>
      <c r="B225" s="559"/>
      <c r="C225" s="559"/>
      <c r="D225" s="559"/>
      <c r="E225" s="559"/>
      <c r="F225" s="559"/>
      <c r="G225" s="559"/>
      <c r="H225" s="559"/>
      <c r="I225" s="559"/>
      <c r="J225" s="559"/>
      <c r="K225" s="559"/>
      <c r="L225" s="559"/>
      <c r="M225" s="559"/>
      <c r="N225" s="559"/>
      <c r="O225" s="559"/>
      <c r="P225" s="559"/>
      <c r="Q225" s="559"/>
      <c r="R225" s="559"/>
      <c r="S225" s="559"/>
      <c r="T225" s="559"/>
      <c r="U225" s="559"/>
      <c r="V225" s="559"/>
      <c r="W225" s="559"/>
      <c r="X225" s="559"/>
      <c r="Y225" s="559"/>
      <c r="Z225" s="559"/>
    </row>
    <row r="226" spans="1:26" ht="12" customHeight="1">
      <c r="A226" s="559"/>
      <c r="B226" s="559"/>
      <c r="C226" s="559"/>
      <c r="D226" s="559"/>
      <c r="E226" s="559"/>
      <c r="F226" s="559"/>
      <c r="G226" s="559"/>
      <c r="H226" s="559"/>
      <c r="I226" s="559"/>
      <c r="J226" s="559"/>
      <c r="K226" s="559"/>
      <c r="L226" s="559"/>
      <c r="M226" s="559"/>
      <c r="N226" s="559"/>
      <c r="O226" s="559"/>
      <c r="P226" s="559"/>
      <c r="Q226" s="559"/>
      <c r="R226" s="559"/>
      <c r="S226" s="559"/>
      <c r="T226" s="559"/>
      <c r="U226" s="559"/>
      <c r="V226" s="559"/>
      <c r="W226" s="559"/>
      <c r="X226" s="559"/>
      <c r="Y226" s="559"/>
      <c r="Z226" s="559"/>
    </row>
    <row r="227" spans="1:26" ht="12" customHeight="1">
      <c r="A227" s="559"/>
      <c r="B227" s="559"/>
      <c r="C227" s="559"/>
      <c r="D227" s="559"/>
      <c r="E227" s="559"/>
      <c r="F227" s="559"/>
      <c r="G227" s="559"/>
      <c r="H227" s="559"/>
      <c r="I227" s="559"/>
      <c r="J227" s="559"/>
      <c r="K227" s="559"/>
      <c r="L227" s="559"/>
      <c r="M227" s="559"/>
      <c r="N227" s="559"/>
      <c r="O227" s="559"/>
      <c r="P227" s="559"/>
      <c r="Q227" s="559"/>
      <c r="R227" s="559"/>
      <c r="S227" s="559"/>
      <c r="T227" s="559"/>
      <c r="U227" s="559"/>
      <c r="V227" s="559"/>
      <c r="W227" s="559"/>
      <c r="X227" s="559"/>
      <c r="Y227" s="559"/>
      <c r="Z227" s="559"/>
    </row>
    <row r="228" spans="1:26" ht="12" customHeight="1">
      <c r="A228" s="559"/>
      <c r="B228" s="559"/>
      <c r="C228" s="559"/>
      <c r="D228" s="559"/>
      <c r="E228" s="559"/>
      <c r="F228" s="559"/>
      <c r="G228" s="559"/>
      <c r="H228" s="559"/>
      <c r="I228" s="559"/>
      <c r="J228" s="559"/>
      <c r="K228" s="559"/>
      <c r="L228" s="559"/>
      <c r="M228" s="559"/>
      <c r="N228" s="559"/>
      <c r="O228" s="559"/>
      <c r="P228" s="559"/>
      <c r="Q228" s="559"/>
      <c r="R228" s="559"/>
      <c r="S228" s="559"/>
      <c r="T228" s="559"/>
      <c r="U228" s="559"/>
      <c r="V228" s="559"/>
      <c r="W228" s="559"/>
      <c r="X228" s="559"/>
      <c r="Y228" s="559"/>
      <c r="Z228" s="559"/>
    </row>
    <row r="229" spans="1:26" ht="12" customHeight="1">
      <c r="A229" s="559"/>
      <c r="B229" s="559"/>
      <c r="C229" s="559"/>
      <c r="D229" s="559"/>
      <c r="E229" s="559"/>
      <c r="F229" s="559"/>
      <c r="G229" s="559"/>
      <c r="H229" s="559"/>
      <c r="I229" s="559"/>
      <c r="J229" s="559"/>
      <c r="K229" s="559"/>
      <c r="L229" s="559"/>
      <c r="M229" s="559"/>
      <c r="N229" s="559"/>
      <c r="O229" s="559"/>
      <c r="P229" s="559"/>
      <c r="Q229" s="559"/>
      <c r="R229" s="559"/>
      <c r="S229" s="559"/>
      <c r="T229" s="559"/>
      <c r="U229" s="559"/>
      <c r="V229" s="559"/>
      <c r="W229" s="559"/>
      <c r="X229" s="559"/>
      <c r="Y229" s="559"/>
      <c r="Z229" s="559"/>
    </row>
    <row r="230" spans="1:26" ht="12" customHeight="1">
      <c r="A230" s="559"/>
      <c r="B230" s="559"/>
      <c r="C230" s="559"/>
      <c r="D230" s="559"/>
      <c r="E230" s="559"/>
      <c r="F230" s="559"/>
      <c r="G230" s="559"/>
      <c r="H230" s="559"/>
      <c r="I230" s="559"/>
      <c r="J230" s="559"/>
      <c r="K230" s="559"/>
      <c r="L230" s="559"/>
      <c r="M230" s="559"/>
      <c r="N230" s="559"/>
      <c r="O230" s="559"/>
      <c r="P230" s="559"/>
      <c r="Q230" s="559"/>
      <c r="R230" s="559"/>
      <c r="S230" s="559"/>
      <c r="T230" s="559"/>
      <c r="U230" s="559"/>
      <c r="V230" s="559"/>
      <c r="W230" s="559"/>
      <c r="X230" s="559"/>
      <c r="Y230" s="559"/>
      <c r="Z230" s="559"/>
    </row>
    <row r="231" spans="1:26" ht="12" customHeight="1">
      <c r="A231" s="559"/>
      <c r="B231" s="559"/>
      <c r="C231" s="559"/>
      <c r="D231" s="559"/>
      <c r="E231" s="559"/>
      <c r="F231" s="559"/>
      <c r="G231" s="559"/>
      <c r="H231" s="559"/>
      <c r="I231" s="559"/>
      <c r="J231" s="559"/>
      <c r="K231" s="559"/>
      <c r="L231" s="559"/>
      <c r="M231" s="559"/>
      <c r="N231" s="559"/>
      <c r="O231" s="559"/>
      <c r="P231" s="559"/>
      <c r="Q231" s="559"/>
      <c r="R231" s="559"/>
      <c r="S231" s="559"/>
      <c r="T231" s="559"/>
      <c r="U231" s="559"/>
      <c r="V231" s="559"/>
      <c r="W231" s="559"/>
      <c r="X231" s="559"/>
      <c r="Y231" s="559"/>
      <c r="Z231" s="559"/>
    </row>
    <row r="232" spans="1:26" ht="12" customHeight="1">
      <c r="A232" s="559"/>
      <c r="B232" s="559"/>
      <c r="C232" s="559"/>
      <c r="D232" s="559"/>
      <c r="E232" s="559"/>
      <c r="F232" s="559"/>
      <c r="G232" s="559"/>
      <c r="H232" s="559"/>
      <c r="I232" s="559"/>
      <c r="J232" s="559"/>
      <c r="K232" s="559"/>
      <c r="L232" s="559"/>
      <c r="M232" s="559"/>
      <c r="N232" s="559"/>
      <c r="O232" s="559"/>
      <c r="P232" s="559"/>
      <c r="Q232" s="559"/>
      <c r="R232" s="559"/>
      <c r="S232" s="559"/>
      <c r="T232" s="559"/>
      <c r="U232" s="559"/>
      <c r="V232" s="559"/>
      <c r="W232" s="559"/>
      <c r="X232" s="559"/>
      <c r="Y232" s="559"/>
      <c r="Z232" s="559"/>
    </row>
    <row r="233" spans="1:26" ht="12" customHeight="1">
      <c r="A233" s="559"/>
      <c r="B233" s="559"/>
      <c r="C233" s="559"/>
      <c r="D233" s="559"/>
      <c r="E233" s="559"/>
      <c r="F233" s="559"/>
      <c r="G233" s="559"/>
      <c r="H233" s="559"/>
      <c r="I233" s="559"/>
      <c r="J233" s="559"/>
      <c r="K233" s="559"/>
      <c r="L233" s="559"/>
      <c r="M233" s="559"/>
      <c r="N233" s="559"/>
      <c r="O233" s="559"/>
      <c r="P233" s="559"/>
      <c r="Q233" s="559"/>
      <c r="R233" s="559"/>
      <c r="S233" s="559"/>
      <c r="T233" s="559"/>
      <c r="U233" s="559"/>
      <c r="V233" s="559"/>
      <c r="W233" s="559"/>
      <c r="X233" s="559"/>
      <c r="Y233" s="559"/>
      <c r="Z233" s="559"/>
    </row>
    <row r="234" spans="1:26" ht="12" customHeight="1">
      <c r="A234" s="559"/>
      <c r="B234" s="559"/>
      <c r="C234" s="559"/>
      <c r="D234" s="559"/>
      <c r="E234" s="559"/>
      <c r="F234" s="559"/>
      <c r="G234" s="559"/>
      <c r="H234" s="559"/>
      <c r="I234" s="559"/>
      <c r="J234" s="559"/>
      <c r="K234" s="559"/>
      <c r="L234" s="559"/>
      <c r="M234" s="559"/>
      <c r="N234" s="559"/>
      <c r="O234" s="559"/>
      <c r="P234" s="559"/>
      <c r="Q234" s="559"/>
      <c r="R234" s="559"/>
      <c r="S234" s="559"/>
      <c r="T234" s="559"/>
      <c r="U234" s="559"/>
      <c r="V234" s="559"/>
      <c r="W234" s="559"/>
      <c r="X234" s="559"/>
      <c r="Y234" s="559"/>
      <c r="Z234" s="559"/>
    </row>
    <row r="235" spans="1:26" ht="12" customHeight="1">
      <c r="A235" s="559"/>
      <c r="B235" s="559"/>
      <c r="C235" s="559"/>
      <c r="D235" s="559"/>
      <c r="E235" s="559"/>
      <c r="F235" s="559"/>
      <c r="G235" s="559"/>
      <c r="H235" s="559"/>
      <c r="I235" s="559"/>
      <c r="J235" s="559"/>
      <c r="K235" s="559"/>
      <c r="L235" s="559"/>
      <c r="M235" s="559"/>
      <c r="N235" s="559"/>
      <c r="O235" s="559"/>
      <c r="P235" s="559"/>
      <c r="Q235" s="559"/>
      <c r="R235" s="559"/>
      <c r="S235" s="559"/>
      <c r="T235" s="559"/>
      <c r="U235" s="559"/>
      <c r="V235" s="559"/>
      <c r="W235" s="559"/>
      <c r="X235" s="559"/>
      <c r="Y235" s="559"/>
      <c r="Z235" s="559"/>
    </row>
    <row r="236" spans="1:26" ht="12" customHeight="1">
      <c r="A236" s="559"/>
      <c r="B236" s="559"/>
      <c r="C236" s="559"/>
      <c r="D236" s="559"/>
      <c r="E236" s="559"/>
      <c r="F236" s="559"/>
      <c r="G236" s="559"/>
      <c r="H236" s="559"/>
      <c r="I236" s="559"/>
      <c r="J236" s="559"/>
      <c r="K236" s="559"/>
      <c r="L236" s="559"/>
      <c r="M236" s="559"/>
      <c r="N236" s="559"/>
      <c r="O236" s="559"/>
      <c r="P236" s="559"/>
      <c r="Q236" s="559"/>
      <c r="R236" s="559"/>
      <c r="S236" s="559"/>
      <c r="T236" s="559"/>
      <c r="U236" s="559"/>
      <c r="V236" s="559"/>
      <c r="W236" s="559"/>
      <c r="X236" s="559"/>
      <c r="Y236" s="559"/>
      <c r="Z236" s="559"/>
    </row>
    <row r="237" spans="1:26" ht="12" customHeight="1">
      <c r="A237" s="559"/>
      <c r="B237" s="559"/>
      <c r="C237" s="559"/>
      <c r="D237" s="559"/>
      <c r="E237" s="559"/>
      <c r="F237" s="559"/>
      <c r="G237" s="559"/>
      <c r="H237" s="559"/>
      <c r="I237" s="559"/>
      <c r="J237" s="559"/>
      <c r="K237" s="559"/>
      <c r="L237" s="559"/>
      <c r="M237" s="559"/>
      <c r="N237" s="559"/>
      <c r="O237" s="559"/>
      <c r="P237" s="559"/>
      <c r="Q237" s="559"/>
      <c r="R237" s="559"/>
      <c r="S237" s="559"/>
      <c r="T237" s="559"/>
      <c r="U237" s="559"/>
      <c r="V237" s="559"/>
      <c r="W237" s="559"/>
      <c r="X237" s="559"/>
      <c r="Y237" s="559"/>
      <c r="Z237" s="559"/>
    </row>
    <row r="238" spans="1:26" ht="12" customHeight="1">
      <c r="A238" s="559"/>
      <c r="B238" s="559"/>
      <c r="C238" s="559"/>
      <c r="D238" s="559"/>
      <c r="E238" s="559"/>
      <c r="F238" s="559"/>
      <c r="G238" s="559"/>
      <c r="H238" s="559"/>
      <c r="I238" s="559"/>
      <c r="J238" s="559"/>
      <c r="K238" s="559"/>
      <c r="L238" s="559"/>
      <c r="M238" s="559"/>
      <c r="N238" s="559"/>
      <c r="O238" s="559"/>
      <c r="P238" s="559"/>
      <c r="Q238" s="559"/>
      <c r="R238" s="559"/>
      <c r="S238" s="559"/>
      <c r="T238" s="559"/>
      <c r="U238" s="559"/>
      <c r="V238" s="559"/>
      <c r="W238" s="559"/>
      <c r="X238" s="559"/>
      <c r="Y238" s="559"/>
      <c r="Z238" s="559"/>
    </row>
    <row r="239" spans="1:26" ht="12" customHeight="1">
      <c r="A239" s="559"/>
      <c r="B239" s="559"/>
      <c r="C239" s="559"/>
      <c r="D239" s="559"/>
      <c r="E239" s="559"/>
      <c r="F239" s="559"/>
      <c r="G239" s="559"/>
      <c r="H239" s="559"/>
      <c r="I239" s="559"/>
      <c r="J239" s="559"/>
      <c r="K239" s="559"/>
      <c r="L239" s="559"/>
      <c r="M239" s="559"/>
      <c r="N239" s="559"/>
      <c r="O239" s="559"/>
      <c r="P239" s="559"/>
      <c r="Q239" s="559"/>
      <c r="R239" s="559"/>
      <c r="S239" s="559"/>
      <c r="T239" s="559"/>
      <c r="U239" s="559"/>
      <c r="V239" s="559"/>
      <c r="W239" s="559"/>
      <c r="X239" s="559"/>
      <c r="Y239" s="559"/>
      <c r="Z239" s="559"/>
    </row>
    <row r="240" spans="1:26" ht="12" customHeight="1">
      <c r="A240" s="559"/>
      <c r="B240" s="559"/>
      <c r="C240" s="559"/>
      <c r="D240" s="559"/>
      <c r="E240" s="559"/>
      <c r="F240" s="559"/>
      <c r="G240" s="559"/>
      <c r="H240" s="559"/>
      <c r="I240" s="559"/>
      <c r="J240" s="559"/>
      <c r="K240" s="559"/>
      <c r="L240" s="559"/>
      <c r="M240" s="559"/>
      <c r="N240" s="559"/>
      <c r="O240" s="559"/>
      <c r="P240" s="559"/>
      <c r="Q240" s="559"/>
      <c r="R240" s="559"/>
      <c r="S240" s="559"/>
      <c r="T240" s="559"/>
      <c r="U240" s="559"/>
      <c r="V240" s="559"/>
      <c r="W240" s="559"/>
      <c r="X240" s="559"/>
      <c r="Y240" s="559"/>
      <c r="Z240" s="559"/>
    </row>
    <row r="241" spans="1:26" ht="12" customHeight="1">
      <c r="A241" s="559"/>
      <c r="B241" s="559"/>
      <c r="C241" s="559"/>
      <c r="D241" s="559"/>
      <c r="E241" s="559"/>
      <c r="F241" s="559"/>
      <c r="G241" s="559"/>
      <c r="H241" s="559"/>
      <c r="I241" s="559"/>
      <c r="J241" s="559"/>
      <c r="K241" s="559"/>
      <c r="L241" s="559"/>
      <c r="M241" s="559"/>
      <c r="N241" s="559"/>
      <c r="O241" s="559"/>
      <c r="P241" s="559"/>
      <c r="Q241" s="559"/>
      <c r="R241" s="559"/>
      <c r="S241" s="559"/>
      <c r="T241" s="559"/>
      <c r="U241" s="559"/>
      <c r="V241" s="559"/>
      <c r="W241" s="559"/>
      <c r="X241" s="559"/>
      <c r="Y241" s="559"/>
      <c r="Z241" s="559"/>
    </row>
    <row r="242" spans="1:26" ht="12" customHeight="1">
      <c r="A242" s="559"/>
      <c r="B242" s="559"/>
      <c r="C242" s="559"/>
      <c r="D242" s="559"/>
      <c r="E242" s="559"/>
      <c r="F242" s="559"/>
      <c r="G242" s="559"/>
      <c r="H242" s="559"/>
      <c r="I242" s="559"/>
      <c r="J242" s="559"/>
      <c r="K242" s="559"/>
      <c r="L242" s="559"/>
      <c r="M242" s="559"/>
      <c r="N242" s="559"/>
      <c r="O242" s="559"/>
      <c r="P242" s="559"/>
      <c r="Q242" s="559"/>
      <c r="R242" s="559"/>
      <c r="S242" s="559"/>
      <c r="T242" s="559"/>
      <c r="U242" s="559"/>
      <c r="V242" s="559"/>
      <c r="W242" s="559"/>
      <c r="X242" s="559"/>
      <c r="Y242" s="559"/>
      <c r="Z242" s="559"/>
    </row>
    <row r="243" spans="1:26" ht="12" customHeight="1">
      <c r="A243" s="559"/>
      <c r="B243" s="559"/>
      <c r="C243" s="559"/>
      <c r="D243" s="559"/>
      <c r="E243" s="559"/>
      <c r="F243" s="559"/>
      <c r="G243" s="559"/>
      <c r="H243" s="559"/>
      <c r="I243" s="559"/>
      <c r="J243" s="559"/>
      <c r="K243" s="559"/>
      <c r="L243" s="559"/>
      <c r="M243" s="559"/>
      <c r="N243" s="559"/>
      <c r="O243" s="559"/>
      <c r="P243" s="559"/>
      <c r="Q243" s="559"/>
      <c r="R243" s="559"/>
      <c r="S243" s="559"/>
      <c r="T243" s="559"/>
      <c r="U243" s="559"/>
      <c r="V243" s="559"/>
      <c r="W243" s="559"/>
      <c r="X243" s="559"/>
      <c r="Y243" s="559"/>
      <c r="Z243" s="559"/>
    </row>
    <row r="244" spans="1:26" ht="12" customHeight="1">
      <c r="A244" s="559"/>
      <c r="B244" s="559"/>
      <c r="C244" s="559"/>
      <c r="D244" s="559"/>
      <c r="E244" s="559"/>
      <c r="F244" s="559"/>
      <c r="G244" s="559"/>
      <c r="H244" s="559"/>
      <c r="I244" s="559"/>
      <c r="J244" s="559"/>
      <c r="K244" s="559"/>
      <c r="L244" s="559"/>
      <c r="M244" s="559"/>
      <c r="N244" s="559"/>
      <c r="O244" s="559"/>
      <c r="P244" s="559"/>
      <c r="Q244" s="559"/>
      <c r="R244" s="559"/>
      <c r="S244" s="559"/>
      <c r="T244" s="559"/>
      <c r="U244" s="559"/>
      <c r="V244" s="559"/>
      <c r="W244" s="559"/>
      <c r="X244" s="559"/>
      <c r="Y244" s="559"/>
      <c r="Z244" s="559"/>
    </row>
    <row r="245" spans="1:26" ht="12" customHeight="1">
      <c r="A245" s="559"/>
      <c r="B245" s="559"/>
      <c r="C245" s="559"/>
      <c r="D245" s="559"/>
      <c r="E245" s="559"/>
      <c r="F245" s="559"/>
      <c r="G245" s="559"/>
      <c r="H245" s="559"/>
      <c r="I245" s="559"/>
      <c r="J245" s="559"/>
      <c r="K245" s="559"/>
      <c r="L245" s="559"/>
      <c r="M245" s="559"/>
      <c r="N245" s="559"/>
      <c r="O245" s="559"/>
      <c r="P245" s="559"/>
      <c r="Q245" s="559"/>
      <c r="R245" s="559"/>
      <c r="S245" s="559"/>
      <c r="T245" s="559"/>
      <c r="U245" s="559"/>
      <c r="V245" s="559"/>
      <c r="W245" s="559"/>
      <c r="X245" s="559"/>
      <c r="Y245" s="559"/>
      <c r="Z245" s="559"/>
    </row>
    <row r="246" spans="1:26" ht="12" customHeight="1">
      <c r="A246" s="559"/>
      <c r="B246" s="559"/>
      <c r="C246" s="559"/>
      <c r="D246" s="559"/>
      <c r="E246" s="559"/>
      <c r="F246" s="559"/>
      <c r="G246" s="559"/>
      <c r="H246" s="559"/>
      <c r="I246" s="559"/>
      <c r="J246" s="559"/>
      <c r="K246" s="559"/>
      <c r="L246" s="559"/>
      <c r="M246" s="559"/>
      <c r="N246" s="559"/>
      <c r="O246" s="559"/>
      <c r="P246" s="559"/>
      <c r="Q246" s="559"/>
      <c r="R246" s="559"/>
      <c r="S246" s="559"/>
      <c r="T246" s="559"/>
      <c r="U246" s="559"/>
      <c r="V246" s="559"/>
      <c r="W246" s="559"/>
      <c r="X246" s="559"/>
      <c r="Y246" s="559"/>
      <c r="Z246" s="559"/>
    </row>
    <row r="247" spans="1:26" ht="12" customHeight="1">
      <c r="A247" s="559"/>
      <c r="B247" s="559"/>
      <c r="C247" s="559"/>
      <c r="D247" s="559"/>
      <c r="E247" s="559"/>
      <c r="F247" s="559"/>
      <c r="G247" s="559"/>
      <c r="H247" s="559"/>
      <c r="I247" s="559"/>
      <c r="J247" s="559"/>
      <c r="K247" s="559"/>
      <c r="L247" s="559"/>
      <c r="M247" s="559"/>
      <c r="N247" s="559"/>
      <c r="O247" s="559"/>
      <c r="P247" s="559"/>
      <c r="Q247" s="559"/>
      <c r="R247" s="559"/>
      <c r="S247" s="559"/>
      <c r="T247" s="559"/>
      <c r="U247" s="559"/>
      <c r="V247" s="559"/>
      <c r="W247" s="559"/>
      <c r="X247" s="559"/>
      <c r="Y247" s="559"/>
      <c r="Z247" s="559"/>
    </row>
    <row r="248" spans="1:26" ht="12" customHeight="1">
      <c r="A248" s="559"/>
      <c r="B248" s="559"/>
      <c r="C248" s="559"/>
      <c r="D248" s="559"/>
      <c r="E248" s="559"/>
      <c r="F248" s="559"/>
      <c r="G248" s="559"/>
      <c r="H248" s="559"/>
      <c r="I248" s="559"/>
      <c r="J248" s="559"/>
      <c r="K248" s="559"/>
      <c r="L248" s="559"/>
      <c r="M248" s="559"/>
      <c r="N248" s="559"/>
      <c r="O248" s="559"/>
      <c r="P248" s="559"/>
      <c r="Q248" s="559"/>
      <c r="R248" s="559"/>
      <c r="S248" s="559"/>
      <c r="T248" s="559"/>
      <c r="U248" s="559"/>
      <c r="V248" s="559"/>
      <c r="W248" s="559"/>
      <c r="X248" s="559"/>
      <c r="Y248" s="559"/>
      <c r="Z248" s="559"/>
    </row>
    <row r="249" spans="1:26" ht="12" customHeight="1">
      <c r="A249" s="559"/>
      <c r="B249" s="559"/>
      <c r="C249" s="559"/>
      <c r="D249" s="559"/>
      <c r="E249" s="559"/>
      <c r="F249" s="559"/>
      <c r="G249" s="559"/>
      <c r="H249" s="559"/>
      <c r="I249" s="559"/>
      <c r="J249" s="559"/>
      <c r="K249" s="559"/>
      <c r="L249" s="559"/>
      <c r="M249" s="559"/>
      <c r="N249" s="559"/>
      <c r="O249" s="559"/>
      <c r="P249" s="559"/>
      <c r="Q249" s="559"/>
      <c r="R249" s="559"/>
      <c r="S249" s="559"/>
      <c r="T249" s="559"/>
      <c r="U249" s="559"/>
      <c r="V249" s="559"/>
      <c r="W249" s="559"/>
      <c r="X249" s="559"/>
      <c r="Y249" s="559"/>
      <c r="Z249" s="559"/>
    </row>
    <row r="250" spans="1:26" ht="12" customHeight="1">
      <c r="A250" s="559"/>
      <c r="B250" s="559"/>
      <c r="C250" s="559"/>
      <c r="D250" s="559"/>
      <c r="E250" s="559"/>
      <c r="F250" s="559"/>
      <c r="G250" s="559"/>
      <c r="H250" s="559"/>
      <c r="I250" s="559"/>
      <c r="J250" s="559"/>
      <c r="K250" s="559"/>
      <c r="L250" s="559"/>
      <c r="M250" s="559"/>
      <c r="N250" s="559"/>
      <c r="O250" s="559"/>
      <c r="P250" s="559"/>
      <c r="Q250" s="559"/>
      <c r="R250" s="559"/>
      <c r="S250" s="559"/>
      <c r="T250" s="559"/>
      <c r="U250" s="559"/>
      <c r="V250" s="559"/>
      <c r="W250" s="559"/>
      <c r="X250" s="559"/>
      <c r="Y250" s="559"/>
      <c r="Z250" s="559"/>
    </row>
    <row r="251" spans="1:26" ht="12" customHeight="1">
      <c r="A251" s="559"/>
      <c r="B251" s="559"/>
      <c r="C251" s="559"/>
      <c r="D251" s="559"/>
      <c r="E251" s="559"/>
      <c r="F251" s="559"/>
      <c r="G251" s="559"/>
      <c r="H251" s="559"/>
      <c r="I251" s="559"/>
      <c r="J251" s="559"/>
      <c r="K251" s="559"/>
      <c r="L251" s="559"/>
      <c r="M251" s="559"/>
      <c r="N251" s="559"/>
      <c r="O251" s="559"/>
      <c r="P251" s="559"/>
      <c r="Q251" s="559"/>
      <c r="R251" s="559"/>
      <c r="S251" s="559"/>
      <c r="T251" s="559"/>
      <c r="U251" s="559"/>
      <c r="V251" s="559"/>
      <c r="W251" s="559"/>
      <c r="X251" s="559"/>
      <c r="Y251" s="559"/>
      <c r="Z251" s="559"/>
    </row>
    <row r="252" spans="1:26" ht="12" customHeight="1">
      <c r="A252" s="559"/>
      <c r="B252" s="559"/>
      <c r="C252" s="559"/>
      <c r="D252" s="559"/>
      <c r="E252" s="559"/>
      <c r="F252" s="559"/>
      <c r="G252" s="559"/>
      <c r="H252" s="559"/>
      <c r="I252" s="559"/>
      <c r="J252" s="559"/>
      <c r="K252" s="559"/>
      <c r="L252" s="559"/>
      <c r="M252" s="559"/>
      <c r="N252" s="559"/>
      <c r="O252" s="559"/>
      <c r="P252" s="559"/>
      <c r="Q252" s="559"/>
      <c r="R252" s="559"/>
      <c r="S252" s="559"/>
      <c r="T252" s="559"/>
      <c r="U252" s="559"/>
      <c r="V252" s="559"/>
      <c r="W252" s="559"/>
      <c r="X252" s="559"/>
      <c r="Y252" s="559"/>
      <c r="Z252" s="559"/>
    </row>
    <row r="253" spans="1:26" ht="12" customHeight="1">
      <c r="A253" s="559"/>
      <c r="B253" s="559"/>
      <c r="C253" s="559"/>
      <c r="D253" s="559"/>
      <c r="E253" s="559"/>
      <c r="F253" s="559"/>
      <c r="G253" s="559"/>
      <c r="H253" s="559"/>
      <c r="I253" s="559"/>
      <c r="J253" s="559"/>
      <c r="K253" s="559"/>
      <c r="L253" s="559"/>
      <c r="M253" s="559"/>
      <c r="N253" s="559"/>
      <c r="O253" s="559"/>
      <c r="P253" s="559"/>
      <c r="Q253" s="559"/>
      <c r="R253" s="559"/>
      <c r="S253" s="559"/>
      <c r="T253" s="559"/>
      <c r="U253" s="559"/>
      <c r="V253" s="559"/>
      <c r="W253" s="559"/>
      <c r="X253" s="559"/>
      <c r="Y253" s="559"/>
      <c r="Z253" s="559"/>
    </row>
    <row r="254" spans="1:26" ht="12" customHeight="1">
      <c r="A254" s="559"/>
      <c r="B254" s="559"/>
      <c r="C254" s="559"/>
      <c r="D254" s="559"/>
      <c r="E254" s="559"/>
      <c r="F254" s="559"/>
      <c r="G254" s="559"/>
      <c r="H254" s="559"/>
      <c r="I254" s="559"/>
      <c r="J254" s="559"/>
      <c r="K254" s="559"/>
      <c r="L254" s="559"/>
      <c r="M254" s="559"/>
      <c r="N254" s="559"/>
      <c r="O254" s="559"/>
      <c r="P254" s="559"/>
      <c r="Q254" s="559"/>
      <c r="R254" s="559"/>
      <c r="S254" s="559"/>
      <c r="T254" s="559"/>
      <c r="U254" s="559"/>
      <c r="V254" s="559"/>
      <c r="W254" s="559"/>
      <c r="X254" s="559"/>
      <c r="Y254" s="559"/>
      <c r="Z254" s="559"/>
    </row>
    <row r="255" spans="1:26" ht="12" customHeight="1">
      <c r="A255" s="559"/>
      <c r="B255" s="559"/>
      <c r="C255" s="559"/>
      <c r="D255" s="559"/>
      <c r="E255" s="559"/>
      <c r="F255" s="559"/>
      <c r="G255" s="559"/>
      <c r="H255" s="559"/>
      <c r="I255" s="559"/>
      <c r="J255" s="559"/>
      <c r="K255" s="559"/>
      <c r="L255" s="559"/>
      <c r="M255" s="559"/>
      <c r="N255" s="559"/>
      <c r="O255" s="559"/>
      <c r="P255" s="559"/>
      <c r="Q255" s="559"/>
      <c r="R255" s="559"/>
      <c r="S255" s="559"/>
      <c r="T255" s="559"/>
      <c r="U255" s="559"/>
      <c r="V255" s="559"/>
      <c r="W255" s="559"/>
      <c r="X255" s="559"/>
      <c r="Y255" s="559"/>
      <c r="Z255" s="559"/>
    </row>
    <row r="256" spans="1:26" ht="12" customHeight="1">
      <c r="A256" s="559"/>
      <c r="B256" s="559"/>
      <c r="C256" s="559"/>
      <c r="D256" s="559"/>
      <c r="E256" s="559"/>
      <c r="F256" s="559"/>
      <c r="G256" s="559"/>
      <c r="H256" s="559"/>
      <c r="I256" s="559"/>
      <c r="J256" s="559"/>
      <c r="K256" s="559"/>
      <c r="L256" s="559"/>
      <c r="M256" s="559"/>
      <c r="N256" s="559"/>
      <c r="O256" s="559"/>
      <c r="P256" s="559"/>
      <c r="Q256" s="559"/>
      <c r="R256" s="559"/>
      <c r="S256" s="559"/>
      <c r="T256" s="559"/>
      <c r="U256" s="559"/>
      <c r="V256" s="559"/>
      <c r="W256" s="559"/>
      <c r="X256" s="559"/>
      <c r="Y256" s="559"/>
      <c r="Z256" s="559"/>
    </row>
    <row r="257" spans="1:26" ht="12" customHeight="1">
      <c r="A257" s="559"/>
      <c r="B257" s="559"/>
      <c r="C257" s="559"/>
      <c r="D257" s="559"/>
      <c r="E257" s="559"/>
      <c r="F257" s="559"/>
      <c r="G257" s="559"/>
      <c r="H257" s="559"/>
      <c r="I257" s="559"/>
      <c r="J257" s="559"/>
      <c r="K257" s="559"/>
      <c r="L257" s="559"/>
      <c r="M257" s="559"/>
      <c r="N257" s="559"/>
      <c r="O257" s="559"/>
      <c r="P257" s="559"/>
      <c r="Q257" s="559"/>
      <c r="R257" s="559"/>
      <c r="S257" s="559"/>
      <c r="T257" s="559"/>
      <c r="U257" s="559"/>
      <c r="V257" s="559"/>
      <c r="W257" s="559"/>
      <c r="X257" s="559"/>
      <c r="Y257" s="559"/>
      <c r="Z257" s="559"/>
    </row>
    <row r="258" spans="1:26" ht="12" customHeight="1">
      <c r="A258" s="559"/>
      <c r="B258" s="559"/>
      <c r="C258" s="559"/>
      <c r="D258" s="559"/>
      <c r="E258" s="559"/>
      <c r="F258" s="559"/>
      <c r="G258" s="559"/>
      <c r="H258" s="559"/>
      <c r="I258" s="559"/>
      <c r="J258" s="559"/>
      <c r="K258" s="559"/>
      <c r="L258" s="559"/>
      <c r="M258" s="559"/>
      <c r="N258" s="559"/>
      <c r="O258" s="559"/>
      <c r="P258" s="559"/>
      <c r="Q258" s="559"/>
      <c r="R258" s="559"/>
      <c r="S258" s="559"/>
      <c r="T258" s="559"/>
      <c r="U258" s="559"/>
      <c r="V258" s="559"/>
      <c r="W258" s="559"/>
      <c r="X258" s="559"/>
      <c r="Y258" s="559"/>
      <c r="Z258" s="559"/>
    </row>
    <row r="259" spans="1:26" ht="12" customHeight="1">
      <c r="A259" s="559"/>
      <c r="B259" s="559"/>
      <c r="C259" s="559"/>
      <c r="D259" s="559"/>
      <c r="E259" s="559"/>
      <c r="F259" s="559"/>
      <c r="G259" s="559"/>
      <c r="H259" s="559"/>
      <c r="I259" s="559"/>
      <c r="J259" s="559"/>
      <c r="K259" s="559"/>
      <c r="L259" s="559"/>
      <c r="M259" s="559"/>
      <c r="N259" s="559"/>
      <c r="O259" s="559"/>
      <c r="P259" s="559"/>
      <c r="Q259" s="559"/>
      <c r="R259" s="559"/>
      <c r="S259" s="559"/>
      <c r="T259" s="559"/>
      <c r="U259" s="559"/>
      <c r="V259" s="559"/>
      <c r="W259" s="559"/>
      <c r="X259" s="559"/>
      <c r="Y259" s="559"/>
      <c r="Z259" s="559"/>
    </row>
    <row r="260" spans="1:26" ht="12" customHeight="1">
      <c r="A260" s="559"/>
      <c r="B260" s="559"/>
      <c r="C260" s="559"/>
      <c r="D260" s="559"/>
      <c r="E260" s="559"/>
      <c r="F260" s="559"/>
      <c r="G260" s="559"/>
      <c r="H260" s="559"/>
      <c r="I260" s="559"/>
      <c r="J260" s="559"/>
      <c r="K260" s="559"/>
      <c r="L260" s="559"/>
      <c r="M260" s="559"/>
      <c r="N260" s="559"/>
      <c r="O260" s="559"/>
      <c r="P260" s="559"/>
      <c r="Q260" s="559"/>
      <c r="R260" s="559"/>
      <c r="S260" s="559"/>
      <c r="T260" s="559"/>
      <c r="U260" s="559"/>
      <c r="V260" s="559"/>
      <c r="W260" s="559"/>
      <c r="X260" s="559"/>
      <c r="Y260" s="559"/>
      <c r="Z260" s="559"/>
    </row>
    <row r="261" spans="1:26" ht="12" customHeight="1">
      <c r="A261" s="559"/>
      <c r="B261" s="559"/>
      <c r="C261" s="559"/>
      <c r="D261" s="559"/>
      <c r="E261" s="559"/>
      <c r="F261" s="559"/>
      <c r="G261" s="559"/>
      <c r="H261" s="559"/>
      <c r="I261" s="559"/>
      <c r="J261" s="559"/>
      <c r="K261" s="559"/>
      <c r="L261" s="559"/>
      <c r="M261" s="559"/>
      <c r="N261" s="559"/>
      <c r="O261" s="559"/>
      <c r="P261" s="559"/>
      <c r="Q261" s="559"/>
      <c r="R261" s="559"/>
      <c r="S261" s="559"/>
      <c r="T261" s="559"/>
      <c r="U261" s="559"/>
      <c r="V261" s="559"/>
      <c r="W261" s="559"/>
      <c r="X261" s="559"/>
      <c r="Y261" s="559"/>
      <c r="Z261" s="559"/>
    </row>
    <row r="262" spans="1:26" ht="12" customHeight="1">
      <c r="A262" s="559"/>
      <c r="B262" s="559"/>
      <c r="C262" s="559"/>
      <c r="D262" s="559"/>
      <c r="E262" s="559"/>
      <c r="F262" s="559"/>
      <c r="G262" s="559"/>
      <c r="H262" s="559"/>
      <c r="I262" s="559"/>
      <c r="J262" s="559"/>
      <c r="K262" s="559"/>
      <c r="L262" s="559"/>
      <c r="M262" s="559"/>
      <c r="N262" s="559"/>
      <c r="O262" s="559"/>
      <c r="P262" s="559"/>
      <c r="Q262" s="559"/>
      <c r="R262" s="559"/>
      <c r="S262" s="559"/>
      <c r="T262" s="559"/>
      <c r="U262" s="559"/>
      <c r="V262" s="559"/>
      <c r="W262" s="559"/>
      <c r="X262" s="559"/>
      <c r="Y262" s="559"/>
      <c r="Z262" s="559"/>
    </row>
    <row r="263" spans="1:26" ht="12" customHeight="1">
      <c r="A263" s="559"/>
      <c r="B263" s="559"/>
      <c r="C263" s="559"/>
      <c r="D263" s="559"/>
      <c r="E263" s="559"/>
      <c r="F263" s="559"/>
      <c r="G263" s="559"/>
      <c r="H263" s="559"/>
      <c r="I263" s="559"/>
      <c r="J263" s="559"/>
      <c r="K263" s="559"/>
      <c r="L263" s="559"/>
      <c r="M263" s="559"/>
      <c r="N263" s="559"/>
      <c r="O263" s="559"/>
      <c r="P263" s="559"/>
      <c r="Q263" s="559"/>
      <c r="R263" s="559"/>
      <c r="S263" s="559"/>
      <c r="T263" s="559"/>
      <c r="U263" s="559"/>
      <c r="V263" s="559"/>
      <c r="W263" s="559"/>
      <c r="X263" s="559"/>
      <c r="Y263" s="559"/>
      <c r="Z263" s="559"/>
    </row>
    <row r="264" spans="1:26" ht="12" customHeight="1">
      <c r="A264" s="559"/>
      <c r="B264" s="559"/>
      <c r="C264" s="559"/>
      <c r="D264" s="559"/>
      <c r="E264" s="559"/>
      <c r="F264" s="559"/>
      <c r="G264" s="559"/>
      <c r="H264" s="559"/>
      <c r="I264" s="559"/>
      <c r="J264" s="559"/>
      <c r="K264" s="559"/>
      <c r="L264" s="559"/>
      <c r="M264" s="559"/>
      <c r="N264" s="559"/>
      <c r="O264" s="559"/>
      <c r="P264" s="559"/>
      <c r="Q264" s="559"/>
      <c r="R264" s="559"/>
      <c r="S264" s="559"/>
      <c r="T264" s="559"/>
      <c r="U264" s="559"/>
      <c r="V264" s="559"/>
      <c r="W264" s="559"/>
      <c r="X264" s="559"/>
      <c r="Y264" s="559"/>
      <c r="Z264" s="559"/>
    </row>
    <row r="265" spans="1:26" ht="12" customHeight="1">
      <c r="A265" s="559"/>
      <c r="B265" s="559"/>
      <c r="C265" s="559"/>
      <c r="D265" s="559"/>
      <c r="E265" s="559"/>
      <c r="F265" s="559"/>
      <c r="G265" s="559"/>
      <c r="H265" s="559"/>
      <c r="I265" s="559"/>
      <c r="J265" s="559"/>
      <c r="K265" s="559"/>
      <c r="L265" s="559"/>
      <c r="M265" s="559"/>
      <c r="N265" s="559"/>
      <c r="O265" s="559"/>
      <c r="P265" s="559"/>
      <c r="Q265" s="559"/>
      <c r="R265" s="559"/>
      <c r="S265" s="559"/>
      <c r="T265" s="559"/>
      <c r="U265" s="559"/>
      <c r="V265" s="559"/>
      <c r="W265" s="559"/>
      <c r="X265" s="559"/>
      <c r="Y265" s="559"/>
      <c r="Z265" s="559"/>
    </row>
    <row r="266" spans="1:26" ht="12" customHeight="1">
      <c r="A266" s="559"/>
      <c r="B266" s="559"/>
      <c r="C266" s="559"/>
      <c r="D266" s="559"/>
      <c r="E266" s="559"/>
      <c r="F266" s="559"/>
      <c r="G266" s="559"/>
      <c r="H266" s="559"/>
      <c r="I266" s="559"/>
      <c r="J266" s="559"/>
      <c r="K266" s="559"/>
      <c r="L266" s="559"/>
      <c r="M266" s="559"/>
      <c r="N266" s="559"/>
      <c r="O266" s="559"/>
      <c r="P266" s="559"/>
      <c r="Q266" s="559"/>
      <c r="R266" s="559"/>
      <c r="S266" s="559"/>
      <c r="T266" s="559"/>
      <c r="U266" s="559"/>
      <c r="V266" s="559"/>
      <c r="W266" s="559"/>
      <c r="X266" s="559"/>
      <c r="Y266" s="559"/>
      <c r="Z266" s="559"/>
    </row>
    <row r="267" spans="1:26" ht="12" customHeight="1">
      <c r="A267" s="559"/>
      <c r="B267" s="559"/>
      <c r="C267" s="559"/>
      <c r="D267" s="559"/>
      <c r="E267" s="559"/>
      <c r="F267" s="559"/>
      <c r="G267" s="559"/>
      <c r="H267" s="559"/>
      <c r="I267" s="559"/>
      <c r="J267" s="559"/>
      <c r="K267" s="559"/>
      <c r="L267" s="559"/>
      <c r="M267" s="559"/>
      <c r="N267" s="559"/>
      <c r="O267" s="559"/>
      <c r="P267" s="559"/>
      <c r="Q267" s="559"/>
      <c r="R267" s="559"/>
      <c r="S267" s="559"/>
      <c r="T267" s="559"/>
      <c r="U267" s="559"/>
      <c r="V267" s="559"/>
      <c r="W267" s="559"/>
      <c r="X267" s="559"/>
      <c r="Y267" s="559"/>
      <c r="Z267" s="559"/>
    </row>
    <row r="268" spans="1:26" ht="12" customHeight="1">
      <c r="A268" s="559"/>
      <c r="B268" s="559"/>
      <c r="C268" s="559"/>
      <c r="D268" s="559"/>
      <c r="E268" s="559"/>
      <c r="F268" s="559"/>
      <c r="G268" s="559"/>
      <c r="H268" s="559"/>
      <c r="I268" s="559"/>
      <c r="J268" s="559"/>
      <c r="K268" s="559"/>
      <c r="L268" s="559"/>
      <c r="M268" s="559"/>
      <c r="N268" s="559"/>
      <c r="O268" s="559"/>
      <c r="P268" s="559"/>
      <c r="Q268" s="559"/>
      <c r="R268" s="559"/>
      <c r="S268" s="559"/>
      <c r="T268" s="559"/>
      <c r="U268" s="559"/>
      <c r="V268" s="559"/>
      <c r="W268" s="559"/>
      <c r="X268" s="559"/>
      <c r="Y268" s="559"/>
      <c r="Z268" s="559"/>
    </row>
    <row r="269" spans="1:26" ht="12" customHeight="1">
      <c r="A269" s="559"/>
      <c r="B269" s="559"/>
      <c r="C269" s="559"/>
      <c r="D269" s="559"/>
      <c r="E269" s="559"/>
      <c r="F269" s="559"/>
      <c r="G269" s="559"/>
      <c r="H269" s="559"/>
      <c r="I269" s="559"/>
      <c r="J269" s="559"/>
      <c r="K269" s="559"/>
      <c r="L269" s="559"/>
      <c r="M269" s="559"/>
      <c r="N269" s="559"/>
      <c r="O269" s="559"/>
      <c r="P269" s="559"/>
      <c r="Q269" s="559"/>
      <c r="R269" s="559"/>
      <c r="S269" s="559"/>
      <c r="T269" s="559"/>
      <c r="U269" s="559"/>
      <c r="V269" s="559"/>
      <c r="W269" s="559"/>
      <c r="X269" s="559"/>
      <c r="Y269" s="559"/>
      <c r="Z269" s="559"/>
    </row>
    <row r="270" spans="1:26" ht="12" customHeight="1">
      <c r="A270" s="559"/>
      <c r="B270" s="559"/>
      <c r="C270" s="559"/>
      <c r="D270" s="559"/>
      <c r="E270" s="559"/>
      <c r="F270" s="559"/>
      <c r="G270" s="559"/>
      <c r="H270" s="559"/>
      <c r="I270" s="559"/>
      <c r="J270" s="559"/>
      <c r="K270" s="559"/>
      <c r="L270" s="559"/>
      <c r="M270" s="559"/>
      <c r="N270" s="559"/>
      <c r="O270" s="559"/>
      <c r="P270" s="559"/>
      <c r="Q270" s="559"/>
      <c r="R270" s="559"/>
      <c r="S270" s="559"/>
      <c r="T270" s="559"/>
      <c r="U270" s="559"/>
      <c r="V270" s="559"/>
      <c r="W270" s="559"/>
      <c r="X270" s="559"/>
      <c r="Y270" s="559"/>
      <c r="Z270" s="559"/>
    </row>
    <row r="271" spans="1:26" ht="12" customHeight="1">
      <c r="A271" s="559"/>
      <c r="B271" s="559"/>
      <c r="C271" s="559"/>
      <c r="D271" s="559"/>
      <c r="E271" s="559"/>
      <c r="F271" s="559"/>
      <c r="G271" s="559"/>
      <c r="H271" s="559"/>
      <c r="I271" s="559"/>
      <c r="J271" s="559"/>
      <c r="K271" s="559"/>
      <c r="L271" s="559"/>
      <c r="M271" s="559"/>
      <c r="N271" s="559"/>
      <c r="O271" s="559"/>
      <c r="P271" s="559"/>
      <c r="Q271" s="559"/>
      <c r="R271" s="559"/>
      <c r="S271" s="559"/>
      <c r="T271" s="559"/>
      <c r="U271" s="559"/>
      <c r="V271" s="559"/>
      <c r="W271" s="559"/>
      <c r="X271" s="559"/>
      <c r="Y271" s="559"/>
      <c r="Z271" s="559"/>
    </row>
    <row r="272" spans="1:26" ht="12" customHeight="1">
      <c r="A272" s="559"/>
      <c r="B272" s="559"/>
      <c r="C272" s="559"/>
      <c r="D272" s="559"/>
      <c r="E272" s="559"/>
      <c r="F272" s="559"/>
      <c r="G272" s="559"/>
      <c r="H272" s="559"/>
      <c r="I272" s="559"/>
      <c r="J272" s="559"/>
      <c r="K272" s="559"/>
      <c r="L272" s="559"/>
      <c r="M272" s="559"/>
      <c r="N272" s="559"/>
      <c r="O272" s="559"/>
      <c r="P272" s="559"/>
      <c r="Q272" s="559"/>
      <c r="R272" s="559"/>
      <c r="S272" s="559"/>
      <c r="T272" s="559"/>
      <c r="U272" s="559"/>
      <c r="V272" s="559"/>
      <c r="W272" s="559"/>
      <c r="X272" s="559"/>
      <c r="Y272" s="559"/>
      <c r="Z272" s="559"/>
    </row>
    <row r="273" spans="1:26" ht="12" customHeight="1">
      <c r="A273" s="559"/>
      <c r="B273" s="559"/>
      <c r="C273" s="559"/>
      <c r="D273" s="559"/>
      <c r="E273" s="559"/>
      <c r="F273" s="559"/>
      <c r="G273" s="559"/>
      <c r="H273" s="559"/>
      <c r="I273" s="559"/>
      <c r="J273" s="559"/>
      <c r="K273" s="559"/>
      <c r="L273" s="559"/>
      <c r="M273" s="559"/>
      <c r="N273" s="559"/>
      <c r="O273" s="559"/>
      <c r="P273" s="559"/>
      <c r="Q273" s="559"/>
      <c r="R273" s="559"/>
      <c r="S273" s="559"/>
      <c r="T273" s="559"/>
      <c r="U273" s="559"/>
      <c r="V273" s="559"/>
      <c r="W273" s="559"/>
      <c r="X273" s="559"/>
      <c r="Y273" s="559"/>
      <c r="Z273" s="559"/>
    </row>
    <row r="274" spans="1:26" ht="12" customHeight="1">
      <c r="A274" s="559"/>
      <c r="B274" s="559"/>
      <c r="C274" s="559"/>
      <c r="D274" s="559"/>
      <c r="E274" s="559"/>
      <c r="F274" s="559"/>
      <c r="G274" s="559"/>
      <c r="H274" s="559"/>
      <c r="I274" s="559"/>
      <c r="J274" s="559"/>
      <c r="K274" s="559"/>
      <c r="L274" s="559"/>
      <c r="M274" s="559"/>
      <c r="N274" s="559"/>
      <c r="O274" s="559"/>
      <c r="P274" s="559"/>
      <c r="Q274" s="559"/>
      <c r="R274" s="559"/>
      <c r="S274" s="559"/>
      <c r="T274" s="559"/>
      <c r="U274" s="559"/>
      <c r="V274" s="559"/>
      <c r="W274" s="559"/>
      <c r="X274" s="559"/>
      <c r="Y274" s="559"/>
      <c r="Z274" s="559"/>
    </row>
    <row r="275" spans="1:26" ht="12" customHeight="1">
      <c r="A275" s="559"/>
      <c r="B275" s="559"/>
      <c r="C275" s="559"/>
      <c r="D275" s="559"/>
      <c r="E275" s="559"/>
      <c r="F275" s="559"/>
      <c r="G275" s="559"/>
      <c r="H275" s="559"/>
      <c r="I275" s="559"/>
      <c r="J275" s="559"/>
      <c r="K275" s="559"/>
      <c r="L275" s="559"/>
      <c r="M275" s="559"/>
      <c r="N275" s="559"/>
      <c r="O275" s="559"/>
      <c r="P275" s="559"/>
      <c r="Q275" s="559"/>
      <c r="R275" s="559"/>
      <c r="S275" s="559"/>
      <c r="T275" s="559"/>
      <c r="U275" s="559"/>
      <c r="V275" s="559"/>
      <c r="W275" s="559"/>
      <c r="X275" s="559"/>
      <c r="Y275" s="559"/>
      <c r="Z275" s="559"/>
    </row>
    <row r="276" spans="1:26" ht="12" customHeight="1">
      <c r="A276" s="559"/>
      <c r="B276" s="559"/>
      <c r="C276" s="559"/>
      <c r="D276" s="559"/>
      <c r="E276" s="559"/>
      <c r="F276" s="559"/>
      <c r="G276" s="559"/>
      <c r="H276" s="559"/>
      <c r="I276" s="559"/>
      <c r="J276" s="559"/>
      <c r="K276" s="559"/>
      <c r="L276" s="559"/>
      <c r="M276" s="559"/>
      <c r="N276" s="559"/>
      <c r="O276" s="559"/>
      <c r="P276" s="559"/>
      <c r="Q276" s="559"/>
      <c r="R276" s="559"/>
      <c r="S276" s="559"/>
      <c r="T276" s="559"/>
      <c r="U276" s="559"/>
      <c r="V276" s="559"/>
      <c r="W276" s="559"/>
      <c r="X276" s="559"/>
      <c r="Y276" s="559"/>
      <c r="Z276" s="559"/>
    </row>
    <row r="277" spans="1:26" ht="12" customHeight="1">
      <c r="A277" s="559"/>
      <c r="B277" s="559"/>
      <c r="C277" s="559"/>
      <c r="D277" s="559"/>
      <c r="E277" s="559"/>
      <c r="F277" s="559"/>
      <c r="G277" s="559"/>
      <c r="H277" s="559"/>
      <c r="I277" s="559"/>
      <c r="J277" s="559"/>
      <c r="K277" s="559"/>
      <c r="L277" s="559"/>
      <c r="M277" s="559"/>
      <c r="N277" s="559"/>
      <c r="O277" s="559"/>
      <c r="P277" s="559"/>
      <c r="Q277" s="559"/>
      <c r="R277" s="559"/>
      <c r="S277" s="559"/>
      <c r="T277" s="559"/>
      <c r="U277" s="559"/>
      <c r="V277" s="559"/>
      <c r="W277" s="559"/>
      <c r="X277" s="559"/>
      <c r="Y277" s="559"/>
      <c r="Z277" s="559"/>
    </row>
    <row r="278" spans="1:26" ht="12" customHeight="1">
      <c r="A278" s="559"/>
      <c r="B278" s="559"/>
      <c r="C278" s="559"/>
      <c r="D278" s="559"/>
      <c r="E278" s="559"/>
      <c r="F278" s="559"/>
      <c r="G278" s="559"/>
      <c r="H278" s="559"/>
      <c r="I278" s="559"/>
      <c r="J278" s="559"/>
      <c r="K278" s="559"/>
      <c r="L278" s="559"/>
      <c r="M278" s="559"/>
      <c r="N278" s="559"/>
      <c r="O278" s="559"/>
      <c r="P278" s="559"/>
      <c r="Q278" s="559"/>
      <c r="R278" s="559"/>
      <c r="S278" s="559"/>
      <c r="T278" s="559"/>
      <c r="U278" s="559"/>
      <c r="V278" s="559"/>
      <c r="W278" s="559"/>
      <c r="X278" s="559"/>
      <c r="Y278" s="559"/>
      <c r="Z278" s="559"/>
    </row>
    <row r="279" spans="1:26" ht="12" customHeight="1">
      <c r="A279" s="559"/>
      <c r="B279" s="559"/>
      <c r="C279" s="559"/>
      <c r="D279" s="559"/>
      <c r="E279" s="559"/>
      <c r="F279" s="559"/>
      <c r="G279" s="559"/>
      <c r="H279" s="559"/>
      <c r="I279" s="559"/>
      <c r="J279" s="559"/>
      <c r="K279" s="559"/>
      <c r="L279" s="559"/>
      <c r="M279" s="559"/>
      <c r="N279" s="559"/>
      <c r="O279" s="559"/>
      <c r="P279" s="559"/>
      <c r="Q279" s="559"/>
      <c r="R279" s="559"/>
      <c r="S279" s="559"/>
      <c r="T279" s="559"/>
      <c r="U279" s="559"/>
      <c r="V279" s="559"/>
      <c r="W279" s="559"/>
      <c r="X279" s="559"/>
      <c r="Y279" s="559"/>
      <c r="Z279" s="559"/>
    </row>
    <row r="280" spans="1:26" ht="12" customHeight="1">
      <c r="A280" s="559"/>
      <c r="B280" s="559"/>
      <c r="C280" s="559"/>
      <c r="D280" s="559"/>
      <c r="E280" s="559"/>
      <c r="F280" s="559"/>
      <c r="G280" s="559"/>
      <c r="H280" s="559"/>
      <c r="I280" s="559"/>
      <c r="J280" s="559"/>
      <c r="K280" s="559"/>
      <c r="L280" s="559"/>
      <c r="M280" s="559"/>
      <c r="N280" s="559"/>
      <c r="O280" s="559"/>
      <c r="P280" s="559"/>
      <c r="Q280" s="559"/>
      <c r="R280" s="559"/>
      <c r="S280" s="559"/>
      <c r="T280" s="559"/>
      <c r="U280" s="559"/>
      <c r="V280" s="559"/>
      <c r="W280" s="559"/>
      <c r="X280" s="559"/>
      <c r="Y280" s="559"/>
      <c r="Z280" s="559"/>
    </row>
    <row r="281" spans="1:26" ht="12" customHeight="1">
      <c r="A281" s="559"/>
      <c r="B281" s="559"/>
      <c r="C281" s="559"/>
      <c r="D281" s="559"/>
      <c r="E281" s="559"/>
      <c r="F281" s="559"/>
      <c r="G281" s="559"/>
      <c r="H281" s="559"/>
      <c r="I281" s="559"/>
      <c r="J281" s="559"/>
      <c r="K281" s="559"/>
      <c r="L281" s="559"/>
      <c r="M281" s="559"/>
      <c r="N281" s="559"/>
      <c r="O281" s="559"/>
      <c r="P281" s="559"/>
      <c r="Q281" s="559"/>
      <c r="R281" s="559"/>
      <c r="S281" s="559"/>
      <c r="T281" s="559"/>
      <c r="U281" s="559"/>
      <c r="V281" s="559"/>
      <c r="W281" s="559"/>
      <c r="X281" s="559"/>
      <c r="Y281" s="559"/>
      <c r="Z281" s="559"/>
    </row>
    <row r="282" spans="1:26" ht="12" customHeight="1">
      <c r="A282" s="559"/>
      <c r="B282" s="559"/>
      <c r="C282" s="559"/>
      <c r="D282" s="559"/>
      <c r="E282" s="559"/>
      <c r="F282" s="559"/>
      <c r="G282" s="559"/>
      <c r="H282" s="559"/>
      <c r="I282" s="559"/>
      <c r="J282" s="559"/>
      <c r="K282" s="559"/>
      <c r="L282" s="559"/>
      <c r="M282" s="559"/>
      <c r="N282" s="559"/>
      <c r="O282" s="559"/>
      <c r="P282" s="559"/>
      <c r="Q282" s="559"/>
      <c r="R282" s="559"/>
      <c r="S282" s="559"/>
      <c r="T282" s="559"/>
      <c r="U282" s="559"/>
      <c r="V282" s="559"/>
      <c r="W282" s="559"/>
      <c r="X282" s="559"/>
      <c r="Y282" s="559"/>
      <c r="Z282" s="559"/>
    </row>
    <row r="283" spans="1:26" ht="12" customHeight="1">
      <c r="A283" s="559"/>
      <c r="B283" s="559"/>
      <c r="C283" s="559"/>
      <c r="D283" s="559"/>
      <c r="E283" s="559"/>
      <c r="F283" s="559"/>
      <c r="G283" s="559"/>
      <c r="H283" s="559"/>
      <c r="I283" s="559"/>
      <c r="J283" s="559"/>
      <c r="K283" s="559"/>
      <c r="L283" s="559"/>
      <c r="M283" s="559"/>
      <c r="N283" s="559"/>
      <c r="O283" s="559"/>
      <c r="P283" s="559"/>
      <c r="Q283" s="559"/>
      <c r="R283" s="559"/>
      <c r="S283" s="559"/>
      <c r="T283" s="559"/>
      <c r="U283" s="559"/>
      <c r="V283" s="559"/>
      <c r="W283" s="559"/>
      <c r="X283" s="559"/>
      <c r="Y283" s="559"/>
      <c r="Z283" s="559"/>
    </row>
    <row r="284" spans="1:26" ht="12" customHeight="1">
      <c r="A284" s="559"/>
      <c r="B284" s="559"/>
      <c r="C284" s="559"/>
      <c r="D284" s="559"/>
      <c r="E284" s="559"/>
      <c r="F284" s="559"/>
      <c r="G284" s="559"/>
      <c r="H284" s="559"/>
      <c r="I284" s="559"/>
      <c r="J284" s="559"/>
      <c r="K284" s="559"/>
      <c r="L284" s="559"/>
      <c r="M284" s="559"/>
      <c r="N284" s="559"/>
      <c r="O284" s="559"/>
      <c r="P284" s="559"/>
      <c r="Q284" s="559"/>
      <c r="R284" s="559"/>
      <c r="S284" s="559"/>
      <c r="T284" s="559"/>
      <c r="U284" s="559"/>
      <c r="V284" s="559"/>
      <c r="W284" s="559"/>
      <c r="X284" s="559"/>
      <c r="Y284" s="559"/>
      <c r="Z284" s="559"/>
    </row>
    <row r="285" spans="1:26" ht="12" customHeight="1">
      <c r="A285" s="559"/>
      <c r="B285" s="559"/>
      <c r="C285" s="559"/>
      <c r="D285" s="559"/>
      <c r="E285" s="559"/>
      <c r="F285" s="559"/>
      <c r="G285" s="559"/>
      <c r="H285" s="559"/>
      <c r="I285" s="559"/>
      <c r="J285" s="559"/>
      <c r="K285" s="559"/>
      <c r="L285" s="559"/>
      <c r="M285" s="559"/>
      <c r="N285" s="559"/>
      <c r="O285" s="559"/>
      <c r="P285" s="559"/>
      <c r="Q285" s="559"/>
      <c r="R285" s="559"/>
      <c r="S285" s="559"/>
      <c r="T285" s="559"/>
      <c r="U285" s="559"/>
      <c r="V285" s="559"/>
      <c r="W285" s="559"/>
      <c r="X285" s="559"/>
      <c r="Y285" s="559"/>
      <c r="Z285" s="559"/>
    </row>
    <row r="286" spans="1:26" ht="12" customHeight="1">
      <c r="A286" s="559"/>
      <c r="B286" s="559"/>
      <c r="C286" s="559"/>
      <c r="D286" s="559"/>
      <c r="E286" s="559"/>
      <c r="F286" s="559"/>
      <c r="G286" s="559"/>
      <c r="H286" s="559"/>
      <c r="I286" s="559"/>
      <c r="J286" s="559"/>
      <c r="K286" s="559"/>
      <c r="L286" s="559"/>
      <c r="M286" s="559"/>
      <c r="N286" s="559"/>
      <c r="O286" s="559"/>
      <c r="P286" s="559"/>
      <c r="Q286" s="559"/>
      <c r="R286" s="559"/>
      <c r="S286" s="559"/>
      <c r="T286" s="559"/>
      <c r="U286" s="559"/>
      <c r="V286" s="559"/>
      <c r="W286" s="559"/>
      <c r="X286" s="559"/>
      <c r="Y286" s="559"/>
      <c r="Z286" s="559"/>
    </row>
    <row r="287" spans="1:26" ht="12" customHeight="1">
      <c r="A287" s="559"/>
      <c r="B287" s="559"/>
      <c r="C287" s="559"/>
      <c r="D287" s="559"/>
      <c r="E287" s="559"/>
      <c r="F287" s="559"/>
      <c r="G287" s="559"/>
      <c r="H287" s="559"/>
      <c r="I287" s="559"/>
      <c r="J287" s="559"/>
      <c r="K287" s="559"/>
      <c r="L287" s="559"/>
      <c r="M287" s="559"/>
      <c r="N287" s="559"/>
      <c r="O287" s="559"/>
      <c r="P287" s="559"/>
      <c r="Q287" s="559"/>
      <c r="R287" s="559"/>
      <c r="S287" s="559"/>
      <c r="T287" s="559"/>
      <c r="U287" s="559"/>
      <c r="V287" s="559"/>
      <c r="W287" s="559"/>
      <c r="X287" s="559"/>
      <c r="Y287" s="559"/>
      <c r="Z287" s="559"/>
    </row>
    <row r="288" spans="1:26" ht="12" customHeight="1">
      <c r="A288" s="559"/>
      <c r="B288" s="559"/>
      <c r="C288" s="559"/>
      <c r="D288" s="559"/>
      <c r="E288" s="559"/>
      <c r="F288" s="559"/>
      <c r="G288" s="559"/>
      <c r="H288" s="559"/>
      <c r="I288" s="559"/>
      <c r="J288" s="559"/>
      <c r="K288" s="559"/>
      <c r="L288" s="559"/>
      <c r="M288" s="559"/>
      <c r="N288" s="559"/>
      <c r="O288" s="559"/>
      <c r="P288" s="559"/>
      <c r="Q288" s="559"/>
      <c r="R288" s="559"/>
      <c r="S288" s="559"/>
      <c r="T288" s="559"/>
      <c r="U288" s="559"/>
      <c r="V288" s="559"/>
      <c r="W288" s="559"/>
      <c r="X288" s="559"/>
      <c r="Y288" s="559"/>
      <c r="Z288" s="559"/>
    </row>
    <row r="289" spans="1:26" ht="12" customHeight="1">
      <c r="A289" s="559"/>
      <c r="B289" s="559"/>
      <c r="C289" s="559"/>
      <c r="D289" s="559"/>
      <c r="E289" s="559"/>
      <c r="F289" s="559"/>
      <c r="G289" s="559"/>
      <c r="H289" s="559"/>
      <c r="I289" s="559"/>
      <c r="J289" s="559"/>
      <c r="K289" s="559"/>
      <c r="L289" s="559"/>
      <c r="M289" s="559"/>
      <c r="N289" s="559"/>
      <c r="O289" s="559"/>
      <c r="P289" s="559"/>
      <c r="Q289" s="559"/>
      <c r="R289" s="559"/>
      <c r="S289" s="559"/>
      <c r="T289" s="559"/>
      <c r="U289" s="559"/>
      <c r="V289" s="559"/>
      <c r="W289" s="559"/>
      <c r="X289" s="559"/>
      <c r="Y289" s="559"/>
      <c r="Z289" s="559"/>
    </row>
    <row r="290" spans="1:26" ht="12" customHeight="1">
      <c r="A290" s="559"/>
      <c r="B290" s="559"/>
      <c r="C290" s="559"/>
      <c r="D290" s="559"/>
      <c r="E290" s="559"/>
      <c r="F290" s="559"/>
      <c r="G290" s="559"/>
      <c r="H290" s="559"/>
      <c r="I290" s="559"/>
      <c r="J290" s="559"/>
      <c r="K290" s="559"/>
      <c r="L290" s="559"/>
      <c r="M290" s="559"/>
      <c r="N290" s="559"/>
      <c r="O290" s="559"/>
      <c r="P290" s="559"/>
      <c r="Q290" s="559"/>
      <c r="R290" s="559"/>
      <c r="S290" s="559"/>
      <c r="T290" s="559"/>
      <c r="U290" s="559"/>
      <c r="V290" s="559"/>
      <c r="W290" s="559"/>
      <c r="X290" s="559"/>
      <c r="Y290" s="559"/>
      <c r="Z290" s="559"/>
    </row>
    <row r="291" spans="1:26" ht="12" customHeight="1">
      <c r="A291" s="559"/>
      <c r="B291" s="559"/>
      <c r="C291" s="559"/>
      <c r="D291" s="559"/>
      <c r="E291" s="559"/>
      <c r="F291" s="559"/>
      <c r="G291" s="559"/>
      <c r="H291" s="559"/>
      <c r="I291" s="559"/>
      <c r="J291" s="559"/>
      <c r="K291" s="559"/>
      <c r="L291" s="559"/>
      <c r="M291" s="559"/>
      <c r="N291" s="559"/>
      <c r="O291" s="559"/>
      <c r="P291" s="559"/>
      <c r="Q291" s="559"/>
      <c r="R291" s="559"/>
      <c r="S291" s="559"/>
      <c r="T291" s="559"/>
      <c r="U291" s="559"/>
      <c r="V291" s="559"/>
      <c r="W291" s="559"/>
      <c r="X291" s="559"/>
      <c r="Y291" s="559"/>
      <c r="Z291" s="559"/>
    </row>
    <row r="292" spans="1:26" ht="12" customHeight="1">
      <c r="A292" s="559"/>
      <c r="B292" s="559"/>
      <c r="C292" s="559"/>
      <c r="D292" s="559"/>
      <c r="E292" s="559"/>
      <c r="F292" s="559"/>
      <c r="G292" s="559"/>
      <c r="H292" s="559"/>
      <c r="I292" s="559"/>
      <c r="J292" s="559"/>
      <c r="K292" s="559"/>
      <c r="L292" s="559"/>
      <c r="M292" s="559"/>
      <c r="N292" s="559"/>
      <c r="O292" s="559"/>
      <c r="P292" s="559"/>
      <c r="Q292" s="559"/>
      <c r="R292" s="559"/>
      <c r="S292" s="559"/>
      <c r="T292" s="559"/>
      <c r="U292" s="559"/>
      <c r="V292" s="559"/>
      <c r="W292" s="559"/>
      <c r="X292" s="559"/>
      <c r="Y292" s="559"/>
      <c r="Z292" s="559"/>
    </row>
    <row r="293" spans="1:26" ht="12" customHeight="1">
      <c r="A293" s="559"/>
      <c r="B293" s="559"/>
      <c r="C293" s="559"/>
      <c r="D293" s="559"/>
      <c r="E293" s="559"/>
      <c r="F293" s="559"/>
      <c r="G293" s="559"/>
      <c r="H293" s="559"/>
      <c r="I293" s="559"/>
      <c r="J293" s="559"/>
      <c r="K293" s="559"/>
      <c r="L293" s="559"/>
      <c r="M293" s="559"/>
      <c r="N293" s="559"/>
      <c r="O293" s="559"/>
      <c r="P293" s="559"/>
      <c r="Q293" s="559"/>
      <c r="R293" s="559"/>
      <c r="S293" s="559"/>
      <c r="T293" s="559"/>
      <c r="U293" s="559"/>
      <c r="V293" s="559"/>
      <c r="W293" s="559"/>
      <c r="X293" s="559"/>
      <c r="Y293" s="559"/>
      <c r="Z293" s="559"/>
    </row>
    <row r="294" spans="1:26" ht="12" customHeight="1">
      <c r="A294" s="559"/>
      <c r="B294" s="559"/>
      <c r="C294" s="559"/>
      <c r="D294" s="559"/>
      <c r="E294" s="559"/>
      <c r="F294" s="559"/>
      <c r="G294" s="559"/>
      <c r="H294" s="559"/>
      <c r="I294" s="559"/>
      <c r="J294" s="559"/>
      <c r="K294" s="559"/>
      <c r="L294" s="559"/>
      <c r="M294" s="559"/>
      <c r="N294" s="559"/>
      <c r="O294" s="559"/>
      <c r="P294" s="559"/>
      <c r="Q294" s="559"/>
      <c r="R294" s="559"/>
      <c r="S294" s="559"/>
      <c r="T294" s="559"/>
      <c r="U294" s="559"/>
      <c r="V294" s="559"/>
      <c r="W294" s="559"/>
      <c r="X294" s="559"/>
      <c r="Y294" s="559"/>
      <c r="Z294" s="559"/>
    </row>
    <row r="295" spans="1:26" ht="12" customHeight="1">
      <c r="A295" s="559"/>
      <c r="B295" s="559"/>
      <c r="C295" s="559"/>
      <c r="D295" s="559"/>
      <c r="E295" s="559"/>
      <c r="F295" s="559"/>
      <c r="G295" s="559"/>
      <c r="H295" s="559"/>
      <c r="I295" s="559"/>
      <c r="J295" s="559"/>
      <c r="K295" s="559"/>
      <c r="L295" s="559"/>
      <c r="M295" s="559"/>
      <c r="N295" s="559"/>
      <c r="O295" s="559"/>
      <c r="P295" s="559"/>
      <c r="Q295" s="559"/>
      <c r="R295" s="559"/>
      <c r="S295" s="559"/>
      <c r="T295" s="559"/>
      <c r="U295" s="559"/>
      <c r="V295" s="559"/>
      <c r="W295" s="559"/>
      <c r="X295" s="559"/>
      <c r="Y295" s="559"/>
      <c r="Z295" s="559"/>
    </row>
    <row r="296" spans="1:26" ht="12" customHeight="1">
      <c r="A296" s="559"/>
      <c r="B296" s="559"/>
      <c r="C296" s="559"/>
      <c r="D296" s="559"/>
      <c r="E296" s="559"/>
      <c r="F296" s="559"/>
      <c r="G296" s="559"/>
      <c r="H296" s="559"/>
      <c r="I296" s="559"/>
      <c r="J296" s="559"/>
      <c r="K296" s="559"/>
      <c r="L296" s="559"/>
      <c r="M296" s="559"/>
      <c r="N296" s="559"/>
      <c r="O296" s="559"/>
      <c r="P296" s="559"/>
      <c r="Q296" s="559"/>
      <c r="R296" s="559"/>
      <c r="S296" s="559"/>
      <c r="T296" s="559"/>
      <c r="U296" s="559"/>
      <c r="V296" s="559"/>
      <c r="W296" s="559"/>
      <c r="X296" s="559"/>
      <c r="Y296" s="559"/>
      <c r="Z296" s="559"/>
    </row>
    <row r="297" spans="1:26" ht="12" customHeight="1">
      <c r="A297" s="559"/>
      <c r="B297" s="559"/>
      <c r="C297" s="559"/>
      <c r="D297" s="559"/>
      <c r="E297" s="559"/>
      <c r="F297" s="559"/>
      <c r="G297" s="559"/>
      <c r="H297" s="559"/>
      <c r="I297" s="559"/>
      <c r="J297" s="559"/>
      <c r="K297" s="559"/>
      <c r="L297" s="559"/>
      <c r="M297" s="559"/>
      <c r="N297" s="559"/>
      <c r="O297" s="559"/>
      <c r="P297" s="559"/>
      <c r="Q297" s="559"/>
      <c r="R297" s="559"/>
      <c r="S297" s="559"/>
      <c r="T297" s="559"/>
      <c r="U297" s="559"/>
      <c r="V297" s="559"/>
      <c r="W297" s="559"/>
      <c r="X297" s="559"/>
      <c r="Y297" s="559"/>
      <c r="Z297" s="559"/>
    </row>
    <row r="298" spans="1:26" ht="12" customHeight="1">
      <c r="A298" s="559"/>
      <c r="B298" s="559"/>
      <c r="C298" s="559"/>
      <c r="D298" s="559"/>
      <c r="E298" s="559"/>
      <c r="F298" s="559"/>
      <c r="G298" s="559"/>
      <c r="H298" s="559"/>
      <c r="I298" s="559"/>
      <c r="J298" s="559"/>
      <c r="K298" s="559"/>
      <c r="L298" s="559"/>
      <c r="M298" s="559"/>
      <c r="N298" s="559"/>
      <c r="O298" s="559"/>
      <c r="P298" s="559"/>
      <c r="Q298" s="559"/>
      <c r="R298" s="559"/>
      <c r="S298" s="559"/>
      <c r="T298" s="559"/>
      <c r="U298" s="559"/>
      <c r="V298" s="559"/>
      <c r="W298" s="559"/>
      <c r="X298" s="559"/>
      <c r="Y298" s="559"/>
      <c r="Z298" s="559"/>
    </row>
    <row r="299" spans="1:26" ht="12" customHeight="1">
      <c r="A299" s="559"/>
      <c r="B299" s="559"/>
      <c r="C299" s="559"/>
      <c r="D299" s="559"/>
      <c r="E299" s="559"/>
      <c r="F299" s="559"/>
      <c r="G299" s="559"/>
      <c r="H299" s="559"/>
      <c r="I299" s="559"/>
      <c r="J299" s="559"/>
      <c r="K299" s="559"/>
      <c r="L299" s="559"/>
      <c r="M299" s="559"/>
      <c r="N299" s="559"/>
      <c r="O299" s="559"/>
      <c r="P299" s="559"/>
      <c r="Q299" s="559"/>
      <c r="R299" s="559"/>
      <c r="S299" s="559"/>
      <c r="T299" s="559"/>
      <c r="U299" s="559"/>
      <c r="V299" s="559"/>
      <c r="W299" s="559"/>
      <c r="X299" s="559"/>
      <c r="Y299" s="559"/>
      <c r="Z299" s="559"/>
    </row>
    <row r="300" spans="1:26" ht="12" customHeight="1">
      <c r="A300" s="559"/>
      <c r="B300" s="559"/>
      <c r="C300" s="559"/>
      <c r="D300" s="559"/>
      <c r="E300" s="559"/>
      <c r="F300" s="559"/>
      <c r="G300" s="559"/>
      <c r="H300" s="559"/>
      <c r="I300" s="559"/>
      <c r="J300" s="559"/>
      <c r="K300" s="559"/>
      <c r="L300" s="559"/>
      <c r="M300" s="559"/>
      <c r="N300" s="559"/>
      <c r="O300" s="559"/>
      <c r="P300" s="559"/>
      <c r="Q300" s="559"/>
      <c r="R300" s="559"/>
      <c r="S300" s="559"/>
      <c r="T300" s="559"/>
      <c r="U300" s="559"/>
      <c r="V300" s="559"/>
      <c r="W300" s="559"/>
      <c r="X300" s="559"/>
      <c r="Y300" s="559"/>
      <c r="Z300" s="559"/>
    </row>
    <row r="301" spans="1:26" ht="12" customHeight="1">
      <c r="A301" s="559"/>
      <c r="B301" s="559"/>
      <c r="C301" s="559"/>
      <c r="D301" s="559"/>
      <c r="E301" s="559"/>
      <c r="F301" s="559"/>
      <c r="G301" s="559"/>
      <c r="H301" s="559"/>
      <c r="I301" s="559"/>
      <c r="J301" s="559"/>
      <c r="K301" s="559"/>
      <c r="L301" s="559"/>
      <c r="M301" s="559"/>
      <c r="N301" s="559"/>
      <c r="O301" s="559"/>
      <c r="P301" s="559"/>
      <c r="Q301" s="559"/>
      <c r="R301" s="559"/>
      <c r="S301" s="559"/>
      <c r="T301" s="559"/>
      <c r="U301" s="559"/>
      <c r="V301" s="559"/>
      <c r="W301" s="559"/>
      <c r="X301" s="559"/>
      <c r="Y301" s="559"/>
      <c r="Z301" s="559"/>
    </row>
    <row r="302" spans="1:26" ht="12" customHeight="1">
      <c r="A302" s="559"/>
      <c r="B302" s="559"/>
      <c r="C302" s="559"/>
      <c r="D302" s="559"/>
      <c r="E302" s="559"/>
      <c r="F302" s="559"/>
      <c r="G302" s="559"/>
      <c r="H302" s="559"/>
      <c r="I302" s="559"/>
      <c r="J302" s="559"/>
      <c r="K302" s="559"/>
      <c r="L302" s="559"/>
      <c r="M302" s="559"/>
      <c r="N302" s="559"/>
      <c r="O302" s="559"/>
      <c r="P302" s="559"/>
      <c r="Q302" s="559"/>
      <c r="R302" s="559"/>
      <c r="S302" s="559"/>
      <c r="T302" s="559"/>
      <c r="U302" s="559"/>
      <c r="V302" s="559"/>
      <c r="W302" s="559"/>
      <c r="X302" s="559"/>
      <c r="Y302" s="559"/>
      <c r="Z302" s="559"/>
    </row>
    <row r="303" spans="1:26" ht="12" customHeight="1">
      <c r="A303" s="559"/>
      <c r="B303" s="559"/>
      <c r="C303" s="559"/>
      <c r="D303" s="559"/>
      <c r="E303" s="559"/>
      <c r="F303" s="559"/>
      <c r="G303" s="559"/>
      <c r="H303" s="559"/>
      <c r="I303" s="559"/>
      <c r="J303" s="559"/>
      <c r="K303" s="559"/>
      <c r="L303" s="559"/>
      <c r="M303" s="559"/>
      <c r="N303" s="559"/>
      <c r="O303" s="559"/>
      <c r="P303" s="559"/>
      <c r="Q303" s="559"/>
      <c r="R303" s="559"/>
      <c r="S303" s="559"/>
      <c r="T303" s="559"/>
      <c r="U303" s="559"/>
      <c r="V303" s="559"/>
      <c r="W303" s="559"/>
      <c r="X303" s="559"/>
      <c r="Y303" s="559"/>
      <c r="Z303" s="559"/>
    </row>
    <row r="304" spans="1:26" ht="12" customHeight="1">
      <c r="A304" s="559"/>
      <c r="B304" s="559"/>
      <c r="C304" s="559"/>
      <c r="D304" s="559"/>
      <c r="E304" s="559"/>
      <c r="F304" s="559"/>
      <c r="G304" s="559"/>
      <c r="H304" s="559"/>
      <c r="I304" s="559"/>
      <c r="J304" s="559"/>
      <c r="K304" s="559"/>
      <c r="L304" s="559"/>
      <c r="M304" s="559"/>
      <c r="N304" s="559"/>
      <c r="O304" s="559"/>
      <c r="P304" s="559"/>
      <c r="Q304" s="559"/>
      <c r="R304" s="559"/>
      <c r="S304" s="559"/>
      <c r="T304" s="559"/>
      <c r="U304" s="559"/>
      <c r="V304" s="559"/>
      <c r="W304" s="559"/>
      <c r="X304" s="559"/>
      <c r="Y304" s="559"/>
      <c r="Z304" s="559"/>
    </row>
    <row r="305" spans="1:26" ht="12" customHeight="1">
      <c r="A305" s="559"/>
      <c r="B305" s="559"/>
      <c r="C305" s="559"/>
      <c r="D305" s="559"/>
      <c r="E305" s="559"/>
      <c r="F305" s="559"/>
      <c r="G305" s="559"/>
      <c r="H305" s="559"/>
      <c r="I305" s="559"/>
      <c r="J305" s="559"/>
      <c r="K305" s="559"/>
      <c r="L305" s="559"/>
      <c r="M305" s="559"/>
      <c r="N305" s="559"/>
      <c r="O305" s="559"/>
      <c r="P305" s="559"/>
      <c r="Q305" s="559"/>
      <c r="R305" s="559"/>
      <c r="S305" s="559"/>
      <c r="T305" s="559"/>
      <c r="U305" s="559"/>
      <c r="V305" s="559"/>
      <c r="W305" s="559"/>
      <c r="X305" s="559"/>
      <c r="Y305" s="559"/>
      <c r="Z305" s="559"/>
    </row>
    <row r="306" spans="1:26" ht="12" customHeight="1">
      <c r="A306" s="559"/>
      <c r="B306" s="559"/>
      <c r="C306" s="559"/>
      <c r="D306" s="559"/>
      <c r="E306" s="559"/>
      <c r="F306" s="559"/>
      <c r="G306" s="559"/>
      <c r="H306" s="559"/>
      <c r="I306" s="559"/>
      <c r="J306" s="559"/>
      <c r="K306" s="559"/>
      <c r="L306" s="559"/>
      <c r="M306" s="559"/>
      <c r="N306" s="559"/>
      <c r="O306" s="559"/>
      <c r="P306" s="559"/>
      <c r="Q306" s="559"/>
      <c r="R306" s="559"/>
      <c r="S306" s="559"/>
      <c r="T306" s="559"/>
      <c r="U306" s="559"/>
      <c r="V306" s="559"/>
      <c r="W306" s="559"/>
      <c r="X306" s="559"/>
      <c r="Y306" s="559"/>
      <c r="Z306" s="559"/>
    </row>
    <row r="307" spans="1:26" ht="12" customHeight="1">
      <c r="A307" s="559"/>
      <c r="B307" s="559"/>
      <c r="C307" s="559"/>
      <c r="D307" s="559"/>
      <c r="E307" s="559"/>
      <c r="F307" s="559"/>
      <c r="G307" s="559"/>
      <c r="H307" s="559"/>
      <c r="I307" s="559"/>
      <c r="J307" s="559"/>
      <c r="K307" s="559"/>
      <c r="L307" s="559"/>
      <c r="M307" s="559"/>
      <c r="N307" s="559"/>
      <c r="O307" s="559"/>
      <c r="P307" s="559"/>
      <c r="Q307" s="559"/>
      <c r="R307" s="559"/>
      <c r="S307" s="559"/>
      <c r="T307" s="559"/>
      <c r="U307" s="559"/>
      <c r="V307" s="559"/>
      <c r="W307" s="559"/>
      <c r="X307" s="559"/>
      <c r="Y307" s="559"/>
      <c r="Z307" s="559"/>
    </row>
    <row r="308" spans="1:26" ht="12" customHeight="1">
      <c r="A308" s="559"/>
      <c r="B308" s="559"/>
      <c r="C308" s="559"/>
      <c r="D308" s="559"/>
      <c r="E308" s="559"/>
      <c r="F308" s="559"/>
      <c r="G308" s="559"/>
      <c r="H308" s="559"/>
      <c r="I308" s="559"/>
      <c r="J308" s="559"/>
      <c r="K308" s="559"/>
      <c r="L308" s="559"/>
      <c r="M308" s="559"/>
      <c r="N308" s="559"/>
      <c r="O308" s="559"/>
      <c r="P308" s="559"/>
      <c r="Q308" s="559"/>
      <c r="R308" s="559"/>
      <c r="S308" s="559"/>
      <c r="T308" s="559"/>
      <c r="U308" s="559"/>
      <c r="V308" s="559"/>
      <c r="W308" s="559"/>
      <c r="X308" s="559"/>
      <c r="Y308" s="559"/>
      <c r="Z308" s="559"/>
    </row>
    <row r="309" spans="1:26" ht="12" customHeight="1">
      <c r="A309" s="559"/>
      <c r="B309" s="559"/>
      <c r="C309" s="559"/>
      <c r="D309" s="559"/>
      <c r="E309" s="559"/>
      <c r="F309" s="559"/>
      <c r="G309" s="559"/>
      <c r="H309" s="559"/>
      <c r="I309" s="559"/>
      <c r="J309" s="559"/>
      <c r="K309" s="559"/>
      <c r="L309" s="559"/>
      <c r="M309" s="559"/>
      <c r="N309" s="559"/>
      <c r="O309" s="559"/>
      <c r="P309" s="559"/>
      <c r="Q309" s="559"/>
      <c r="R309" s="559"/>
      <c r="S309" s="559"/>
      <c r="T309" s="559"/>
      <c r="U309" s="559"/>
      <c r="V309" s="559"/>
      <c r="W309" s="559"/>
      <c r="X309" s="559"/>
      <c r="Y309" s="559"/>
      <c r="Z309" s="559"/>
    </row>
    <row r="310" spans="1:26" ht="12" customHeight="1">
      <c r="A310" s="559"/>
      <c r="B310" s="559"/>
      <c r="C310" s="559"/>
      <c r="D310" s="559"/>
      <c r="E310" s="559"/>
      <c r="F310" s="559"/>
      <c r="G310" s="559"/>
      <c r="H310" s="559"/>
      <c r="I310" s="559"/>
      <c r="J310" s="559"/>
      <c r="K310" s="559"/>
      <c r="L310" s="559"/>
      <c r="M310" s="559"/>
      <c r="N310" s="559"/>
      <c r="O310" s="559"/>
      <c r="P310" s="559"/>
      <c r="Q310" s="559"/>
      <c r="R310" s="559"/>
      <c r="S310" s="559"/>
      <c r="T310" s="559"/>
      <c r="U310" s="559"/>
      <c r="V310" s="559"/>
      <c r="W310" s="559"/>
      <c r="X310" s="559"/>
      <c r="Y310" s="559"/>
      <c r="Z310" s="559"/>
    </row>
    <row r="311" spans="1:26" ht="12" customHeight="1">
      <c r="A311" s="559"/>
      <c r="B311" s="559"/>
      <c r="C311" s="559"/>
      <c r="D311" s="559"/>
      <c r="E311" s="559"/>
      <c r="F311" s="559"/>
      <c r="G311" s="559"/>
      <c r="H311" s="559"/>
      <c r="I311" s="559"/>
      <c r="J311" s="559"/>
      <c r="K311" s="559"/>
      <c r="L311" s="559"/>
      <c r="M311" s="559"/>
      <c r="N311" s="559"/>
      <c r="O311" s="559"/>
      <c r="P311" s="559"/>
      <c r="Q311" s="559"/>
      <c r="R311" s="559"/>
      <c r="S311" s="559"/>
      <c r="T311" s="559"/>
      <c r="U311" s="559"/>
      <c r="V311" s="559"/>
      <c r="W311" s="559"/>
      <c r="X311" s="559"/>
      <c r="Y311" s="559"/>
      <c r="Z311" s="559"/>
    </row>
    <row r="312" spans="1:26" ht="12" customHeight="1">
      <c r="A312" s="559"/>
      <c r="B312" s="559"/>
      <c r="C312" s="559"/>
      <c r="D312" s="559"/>
      <c r="E312" s="559"/>
      <c r="F312" s="559"/>
      <c r="G312" s="559"/>
      <c r="H312" s="559"/>
      <c r="I312" s="559"/>
      <c r="J312" s="559"/>
      <c r="K312" s="559"/>
      <c r="L312" s="559"/>
      <c r="M312" s="559"/>
      <c r="N312" s="559"/>
      <c r="O312" s="559"/>
      <c r="P312" s="559"/>
      <c r="Q312" s="559"/>
      <c r="R312" s="559"/>
      <c r="S312" s="559"/>
      <c r="T312" s="559"/>
      <c r="U312" s="559"/>
      <c r="V312" s="559"/>
      <c r="W312" s="559"/>
      <c r="X312" s="559"/>
      <c r="Y312" s="559"/>
      <c r="Z312" s="559"/>
    </row>
    <row r="313" spans="1:26" ht="12" customHeight="1">
      <c r="A313" s="559"/>
      <c r="B313" s="559"/>
      <c r="C313" s="559"/>
      <c r="D313" s="559"/>
      <c r="E313" s="559"/>
      <c r="F313" s="559"/>
      <c r="G313" s="559"/>
      <c r="H313" s="559"/>
      <c r="I313" s="559"/>
      <c r="J313" s="559"/>
      <c r="K313" s="559"/>
      <c r="L313" s="559"/>
      <c r="M313" s="559"/>
      <c r="N313" s="559"/>
      <c r="O313" s="559"/>
      <c r="P313" s="559"/>
      <c r="Q313" s="559"/>
      <c r="R313" s="559"/>
      <c r="S313" s="559"/>
      <c r="T313" s="559"/>
      <c r="U313" s="559"/>
      <c r="V313" s="559"/>
      <c r="W313" s="559"/>
      <c r="X313" s="559"/>
      <c r="Y313" s="559"/>
      <c r="Z313" s="559"/>
    </row>
    <row r="314" spans="1:26" ht="12" customHeight="1">
      <c r="A314" s="559"/>
      <c r="B314" s="559"/>
      <c r="C314" s="559"/>
      <c r="D314" s="559"/>
      <c r="E314" s="559"/>
      <c r="F314" s="559"/>
      <c r="G314" s="559"/>
      <c r="H314" s="559"/>
      <c r="I314" s="559"/>
      <c r="J314" s="559"/>
      <c r="K314" s="559"/>
      <c r="L314" s="559"/>
      <c r="M314" s="559"/>
      <c r="N314" s="559"/>
      <c r="O314" s="559"/>
      <c r="P314" s="559"/>
      <c r="Q314" s="559"/>
      <c r="R314" s="559"/>
      <c r="S314" s="559"/>
      <c r="T314" s="559"/>
      <c r="U314" s="559"/>
      <c r="V314" s="559"/>
      <c r="W314" s="559"/>
      <c r="X314" s="559"/>
      <c r="Y314" s="559"/>
      <c r="Z314" s="559"/>
    </row>
    <row r="315" spans="1:26" ht="12" customHeight="1">
      <c r="A315" s="559"/>
      <c r="B315" s="559"/>
      <c r="C315" s="559"/>
      <c r="D315" s="559"/>
      <c r="E315" s="559"/>
      <c r="F315" s="559"/>
      <c r="G315" s="559"/>
      <c r="H315" s="559"/>
      <c r="I315" s="559"/>
      <c r="J315" s="559"/>
      <c r="K315" s="559"/>
      <c r="L315" s="559"/>
      <c r="M315" s="559"/>
      <c r="N315" s="559"/>
      <c r="O315" s="559"/>
      <c r="P315" s="559"/>
      <c r="Q315" s="559"/>
      <c r="R315" s="559"/>
      <c r="S315" s="559"/>
      <c r="T315" s="559"/>
      <c r="U315" s="559"/>
      <c r="V315" s="559"/>
      <c r="W315" s="559"/>
      <c r="X315" s="559"/>
      <c r="Y315" s="559"/>
      <c r="Z315" s="559"/>
    </row>
    <row r="316" spans="1:26" ht="12" customHeight="1">
      <c r="A316" s="559"/>
      <c r="B316" s="559"/>
      <c r="C316" s="559"/>
      <c r="D316" s="559"/>
      <c r="E316" s="559"/>
      <c r="F316" s="559"/>
      <c r="G316" s="559"/>
      <c r="H316" s="559"/>
      <c r="I316" s="559"/>
      <c r="J316" s="559"/>
      <c r="K316" s="559"/>
      <c r="L316" s="559"/>
      <c r="M316" s="559"/>
      <c r="N316" s="559"/>
      <c r="O316" s="559"/>
      <c r="P316" s="559"/>
      <c r="Q316" s="559"/>
      <c r="R316" s="559"/>
      <c r="S316" s="559"/>
      <c r="T316" s="559"/>
      <c r="U316" s="559"/>
      <c r="V316" s="559"/>
      <c r="W316" s="559"/>
      <c r="X316" s="559"/>
      <c r="Y316" s="559"/>
      <c r="Z316" s="559"/>
    </row>
    <row r="317" spans="1:26" ht="12" customHeight="1">
      <c r="A317" s="559"/>
      <c r="B317" s="559"/>
      <c r="C317" s="559"/>
      <c r="D317" s="559"/>
      <c r="E317" s="559"/>
      <c r="F317" s="559"/>
      <c r="G317" s="559"/>
      <c r="H317" s="559"/>
      <c r="I317" s="559"/>
      <c r="J317" s="559"/>
      <c r="K317" s="559"/>
      <c r="L317" s="559"/>
      <c r="M317" s="559"/>
      <c r="N317" s="559"/>
      <c r="O317" s="559"/>
      <c r="P317" s="559"/>
      <c r="Q317" s="559"/>
      <c r="R317" s="559"/>
      <c r="S317" s="559"/>
      <c r="T317" s="559"/>
      <c r="U317" s="559"/>
      <c r="V317" s="559"/>
      <c r="W317" s="559"/>
      <c r="X317" s="559"/>
      <c r="Y317" s="559"/>
      <c r="Z317" s="559"/>
    </row>
    <row r="318" spans="1:26" ht="12" customHeight="1">
      <c r="A318" s="559"/>
      <c r="B318" s="559"/>
      <c r="C318" s="559"/>
      <c r="D318" s="559"/>
      <c r="E318" s="559"/>
      <c r="F318" s="559"/>
      <c r="G318" s="559"/>
      <c r="H318" s="559"/>
      <c r="I318" s="559"/>
      <c r="J318" s="559"/>
      <c r="K318" s="559"/>
      <c r="L318" s="559"/>
      <c r="M318" s="559"/>
      <c r="N318" s="559"/>
      <c r="O318" s="559"/>
      <c r="P318" s="559"/>
      <c r="Q318" s="559"/>
      <c r="R318" s="559"/>
      <c r="S318" s="559"/>
      <c r="T318" s="559"/>
      <c r="U318" s="559"/>
      <c r="V318" s="559"/>
      <c r="W318" s="559"/>
      <c r="X318" s="559"/>
      <c r="Y318" s="559"/>
      <c r="Z318" s="559"/>
    </row>
    <row r="319" spans="1:26" ht="12" customHeight="1">
      <c r="A319" s="559"/>
      <c r="B319" s="559"/>
      <c r="C319" s="559"/>
      <c r="D319" s="559"/>
      <c r="E319" s="559"/>
      <c r="F319" s="559"/>
      <c r="G319" s="559"/>
      <c r="H319" s="559"/>
      <c r="I319" s="559"/>
      <c r="J319" s="559"/>
      <c r="K319" s="559"/>
      <c r="L319" s="559"/>
      <c r="M319" s="559"/>
      <c r="N319" s="559"/>
      <c r="O319" s="559"/>
      <c r="P319" s="559"/>
      <c r="Q319" s="559"/>
      <c r="R319" s="559"/>
      <c r="S319" s="559"/>
      <c r="T319" s="559"/>
      <c r="U319" s="559"/>
      <c r="V319" s="559"/>
      <c r="W319" s="559"/>
      <c r="X319" s="559"/>
      <c r="Y319" s="559"/>
      <c r="Z319" s="559"/>
    </row>
    <row r="320" spans="1:26" ht="12" customHeight="1">
      <c r="A320" s="559"/>
      <c r="B320" s="559"/>
      <c r="C320" s="559"/>
      <c r="D320" s="559"/>
      <c r="E320" s="559"/>
      <c r="F320" s="559"/>
      <c r="G320" s="559"/>
      <c r="H320" s="559"/>
      <c r="I320" s="559"/>
      <c r="J320" s="559"/>
      <c r="K320" s="559"/>
      <c r="L320" s="559"/>
      <c r="M320" s="559"/>
      <c r="N320" s="559"/>
      <c r="O320" s="559"/>
      <c r="P320" s="559"/>
      <c r="Q320" s="559"/>
      <c r="R320" s="559"/>
      <c r="S320" s="559"/>
      <c r="T320" s="559"/>
      <c r="U320" s="559"/>
      <c r="V320" s="559"/>
      <c r="W320" s="559"/>
      <c r="X320" s="559"/>
      <c r="Y320" s="559"/>
      <c r="Z320" s="559"/>
    </row>
    <row r="321" spans="1:26" ht="12" customHeight="1">
      <c r="A321" s="559"/>
      <c r="B321" s="559"/>
      <c r="C321" s="559"/>
      <c r="D321" s="559"/>
      <c r="E321" s="559"/>
      <c r="F321" s="559"/>
      <c r="G321" s="559"/>
      <c r="H321" s="559"/>
      <c r="I321" s="559"/>
      <c r="J321" s="559"/>
      <c r="K321" s="559"/>
      <c r="L321" s="559"/>
      <c r="M321" s="559"/>
      <c r="N321" s="559"/>
      <c r="O321" s="559"/>
      <c r="P321" s="559"/>
      <c r="Q321" s="559"/>
      <c r="R321" s="559"/>
      <c r="S321" s="559"/>
      <c r="T321" s="559"/>
      <c r="U321" s="559"/>
      <c r="V321" s="559"/>
      <c r="W321" s="559"/>
      <c r="X321" s="559"/>
      <c r="Y321" s="559"/>
      <c r="Z321" s="559"/>
    </row>
    <row r="322" spans="1:26" ht="12" customHeight="1">
      <c r="A322" s="559"/>
      <c r="B322" s="559"/>
      <c r="C322" s="559"/>
      <c r="D322" s="559"/>
      <c r="E322" s="559"/>
      <c r="F322" s="559"/>
      <c r="G322" s="559"/>
      <c r="H322" s="559"/>
      <c r="I322" s="559"/>
      <c r="J322" s="559"/>
      <c r="K322" s="559"/>
      <c r="L322" s="559"/>
      <c r="M322" s="559"/>
      <c r="N322" s="559"/>
      <c r="O322" s="559"/>
      <c r="P322" s="559"/>
      <c r="Q322" s="559"/>
      <c r="R322" s="559"/>
      <c r="S322" s="559"/>
      <c r="T322" s="559"/>
      <c r="U322" s="559"/>
      <c r="V322" s="559"/>
      <c r="W322" s="559"/>
      <c r="X322" s="559"/>
      <c r="Y322" s="559"/>
      <c r="Z322" s="559"/>
    </row>
    <row r="323" spans="1:26" ht="12" customHeight="1">
      <c r="A323" s="559"/>
      <c r="B323" s="559"/>
      <c r="C323" s="559"/>
      <c r="D323" s="559"/>
      <c r="E323" s="559"/>
      <c r="F323" s="559"/>
      <c r="G323" s="559"/>
      <c r="H323" s="559"/>
      <c r="I323" s="559"/>
      <c r="J323" s="559"/>
      <c r="K323" s="559"/>
      <c r="L323" s="559"/>
      <c r="M323" s="559"/>
      <c r="N323" s="559"/>
      <c r="O323" s="559"/>
      <c r="P323" s="559"/>
      <c r="Q323" s="559"/>
      <c r="R323" s="559"/>
      <c r="S323" s="559"/>
      <c r="T323" s="559"/>
      <c r="U323" s="559"/>
      <c r="V323" s="559"/>
      <c r="W323" s="559"/>
      <c r="X323" s="559"/>
      <c r="Y323" s="559"/>
      <c r="Z323" s="559"/>
    </row>
    <row r="324" spans="1:26" ht="12" customHeight="1">
      <c r="A324" s="559"/>
      <c r="B324" s="559"/>
      <c r="C324" s="559"/>
      <c r="D324" s="559"/>
      <c r="E324" s="559"/>
      <c r="F324" s="559"/>
      <c r="G324" s="559"/>
      <c r="H324" s="559"/>
      <c r="I324" s="559"/>
      <c r="J324" s="559"/>
      <c r="K324" s="559"/>
      <c r="L324" s="559"/>
      <c r="M324" s="559"/>
      <c r="N324" s="559"/>
      <c r="O324" s="559"/>
      <c r="P324" s="559"/>
      <c r="Q324" s="559"/>
      <c r="R324" s="559"/>
      <c r="S324" s="559"/>
      <c r="T324" s="559"/>
      <c r="U324" s="559"/>
      <c r="V324" s="559"/>
      <c r="W324" s="559"/>
      <c r="X324" s="559"/>
      <c r="Y324" s="559"/>
      <c r="Z324" s="559"/>
    </row>
    <row r="325" spans="1:26" ht="12" customHeight="1">
      <c r="A325" s="559"/>
      <c r="B325" s="559"/>
      <c r="C325" s="559"/>
      <c r="D325" s="559"/>
      <c r="E325" s="559"/>
      <c r="F325" s="559"/>
      <c r="G325" s="559"/>
      <c r="H325" s="559"/>
      <c r="I325" s="559"/>
      <c r="J325" s="559"/>
      <c r="K325" s="559"/>
      <c r="L325" s="559"/>
      <c r="M325" s="559"/>
      <c r="N325" s="559"/>
      <c r="O325" s="559"/>
      <c r="P325" s="559"/>
      <c r="Q325" s="559"/>
      <c r="R325" s="559"/>
      <c r="S325" s="559"/>
      <c r="T325" s="559"/>
      <c r="U325" s="559"/>
      <c r="V325" s="559"/>
      <c r="W325" s="559"/>
      <c r="X325" s="559"/>
      <c r="Y325" s="559"/>
      <c r="Z325" s="559"/>
    </row>
    <row r="326" spans="1:26" ht="12" customHeight="1">
      <c r="A326" s="559"/>
      <c r="B326" s="559"/>
      <c r="C326" s="559"/>
      <c r="D326" s="559"/>
      <c r="E326" s="559"/>
      <c r="F326" s="559"/>
      <c r="G326" s="559"/>
      <c r="H326" s="559"/>
      <c r="I326" s="559"/>
      <c r="J326" s="559"/>
      <c r="K326" s="559"/>
      <c r="L326" s="559"/>
      <c r="M326" s="559"/>
      <c r="N326" s="559"/>
      <c r="O326" s="559"/>
      <c r="P326" s="559"/>
      <c r="Q326" s="559"/>
      <c r="R326" s="559"/>
      <c r="S326" s="559"/>
      <c r="T326" s="559"/>
      <c r="U326" s="559"/>
      <c r="V326" s="559"/>
      <c r="W326" s="559"/>
      <c r="X326" s="559"/>
      <c r="Y326" s="559"/>
      <c r="Z326" s="559"/>
    </row>
    <row r="327" spans="1:26" ht="12" customHeight="1">
      <c r="A327" s="559"/>
      <c r="B327" s="559"/>
      <c r="C327" s="559"/>
      <c r="D327" s="559"/>
      <c r="E327" s="559"/>
      <c r="F327" s="559"/>
      <c r="G327" s="559"/>
      <c r="H327" s="559"/>
      <c r="I327" s="559"/>
      <c r="J327" s="559"/>
      <c r="K327" s="559"/>
      <c r="L327" s="559"/>
      <c r="M327" s="559"/>
      <c r="N327" s="559"/>
      <c r="O327" s="559"/>
      <c r="P327" s="559"/>
      <c r="Q327" s="559"/>
      <c r="R327" s="559"/>
      <c r="S327" s="559"/>
      <c r="T327" s="559"/>
      <c r="U327" s="559"/>
      <c r="V327" s="559"/>
      <c r="W327" s="559"/>
      <c r="X327" s="559"/>
      <c r="Y327" s="559"/>
      <c r="Z327" s="559"/>
    </row>
    <row r="328" spans="1:26" ht="12" customHeight="1">
      <c r="A328" s="559"/>
      <c r="B328" s="559"/>
      <c r="C328" s="559"/>
      <c r="D328" s="559"/>
      <c r="E328" s="559"/>
      <c r="F328" s="559"/>
      <c r="G328" s="559"/>
      <c r="H328" s="559"/>
      <c r="I328" s="559"/>
      <c r="J328" s="559"/>
      <c r="K328" s="559"/>
      <c r="L328" s="559"/>
      <c r="M328" s="559"/>
      <c r="N328" s="559"/>
      <c r="O328" s="559"/>
      <c r="P328" s="559"/>
      <c r="Q328" s="559"/>
      <c r="R328" s="559"/>
      <c r="S328" s="559"/>
      <c r="T328" s="559"/>
      <c r="U328" s="559"/>
      <c r="V328" s="559"/>
      <c r="W328" s="559"/>
      <c r="X328" s="559"/>
      <c r="Y328" s="559"/>
      <c r="Z328" s="559"/>
    </row>
    <row r="329" spans="1:26" ht="12" customHeight="1">
      <c r="A329" s="559"/>
      <c r="B329" s="559"/>
      <c r="C329" s="559"/>
      <c r="D329" s="559"/>
      <c r="E329" s="559"/>
      <c r="F329" s="559"/>
      <c r="G329" s="559"/>
      <c r="H329" s="559"/>
      <c r="I329" s="559"/>
      <c r="J329" s="559"/>
      <c r="K329" s="559"/>
      <c r="L329" s="559"/>
      <c r="M329" s="559"/>
      <c r="N329" s="559"/>
      <c r="O329" s="559"/>
      <c r="P329" s="559"/>
      <c r="Q329" s="559"/>
      <c r="R329" s="559"/>
      <c r="S329" s="559"/>
      <c r="T329" s="559"/>
      <c r="U329" s="559"/>
      <c r="V329" s="559"/>
      <c r="W329" s="559"/>
      <c r="X329" s="559"/>
      <c r="Y329" s="559"/>
      <c r="Z329" s="559"/>
    </row>
    <row r="330" spans="1:26" ht="12" customHeight="1">
      <c r="A330" s="559"/>
      <c r="B330" s="559"/>
      <c r="C330" s="559"/>
      <c r="D330" s="559"/>
      <c r="E330" s="559"/>
      <c r="F330" s="559"/>
      <c r="G330" s="559"/>
      <c r="H330" s="559"/>
      <c r="I330" s="559"/>
      <c r="J330" s="559"/>
      <c r="K330" s="559"/>
      <c r="L330" s="559"/>
      <c r="M330" s="559"/>
      <c r="N330" s="559"/>
      <c r="O330" s="559"/>
      <c r="P330" s="559"/>
      <c r="Q330" s="559"/>
      <c r="R330" s="559"/>
      <c r="S330" s="559"/>
      <c r="T330" s="559"/>
      <c r="U330" s="559"/>
      <c r="V330" s="559"/>
      <c r="W330" s="559"/>
      <c r="X330" s="559"/>
      <c r="Y330" s="559"/>
      <c r="Z330" s="559"/>
    </row>
    <row r="331" spans="1:26" ht="12" customHeight="1">
      <c r="A331" s="559"/>
      <c r="B331" s="559"/>
      <c r="C331" s="559"/>
      <c r="D331" s="559"/>
      <c r="E331" s="559"/>
      <c r="F331" s="559"/>
      <c r="G331" s="559"/>
      <c r="H331" s="559"/>
      <c r="I331" s="559"/>
      <c r="J331" s="559"/>
      <c r="K331" s="559"/>
      <c r="L331" s="559"/>
      <c r="M331" s="559"/>
      <c r="N331" s="559"/>
      <c r="O331" s="559"/>
      <c r="P331" s="559"/>
      <c r="Q331" s="559"/>
      <c r="R331" s="559"/>
      <c r="S331" s="559"/>
      <c r="T331" s="559"/>
      <c r="U331" s="559"/>
      <c r="V331" s="559"/>
      <c r="W331" s="559"/>
      <c r="X331" s="559"/>
      <c r="Y331" s="559"/>
      <c r="Z331" s="559"/>
    </row>
    <row r="332" spans="1:26" ht="12" customHeight="1">
      <c r="A332" s="559"/>
      <c r="B332" s="559"/>
      <c r="C332" s="559"/>
      <c r="D332" s="559"/>
      <c r="E332" s="559"/>
      <c r="F332" s="559"/>
      <c r="G332" s="559"/>
      <c r="H332" s="559"/>
      <c r="I332" s="559"/>
      <c r="J332" s="559"/>
      <c r="K332" s="559"/>
      <c r="L332" s="559"/>
      <c r="M332" s="559"/>
      <c r="N332" s="559"/>
      <c r="O332" s="559"/>
      <c r="P332" s="559"/>
      <c r="Q332" s="559"/>
      <c r="R332" s="559"/>
      <c r="S332" s="559"/>
      <c r="T332" s="559"/>
      <c r="U332" s="559"/>
      <c r="V332" s="559"/>
      <c r="W332" s="559"/>
      <c r="X332" s="559"/>
      <c r="Y332" s="559"/>
      <c r="Z332" s="559"/>
    </row>
    <row r="333" spans="1:26" ht="12" customHeight="1">
      <c r="A333" s="559"/>
      <c r="B333" s="559"/>
      <c r="C333" s="559"/>
      <c r="D333" s="559"/>
      <c r="E333" s="559"/>
      <c r="F333" s="559"/>
      <c r="G333" s="559"/>
      <c r="H333" s="559"/>
      <c r="I333" s="559"/>
      <c r="J333" s="559"/>
      <c r="K333" s="559"/>
      <c r="L333" s="559"/>
      <c r="M333" s="559"/>
      <c r="N333" s="559"/>
      <c r="O333" s="559"/>
      <c r="P333" s="559"/>
      <c r="Q333" s="559"/>
      <c r="R333" s="559"/>
      <c r="S333" s="559"/>
      <c r="T333" s="559"/>
      <c r="U333" s="559"/>
      <c r="V333" s="559"/>
      <c r="W333" s="559"/>
      <c r="X333" s="559"/>
      <c r="Y333" s="559"/>
      <c r="Z333" s="559"/>
    </row>
    <row r="334" spans="1:26" ht="12" customHeight="1">
      <c r="A334" s="559"/>
      <c r="B334" s="559"/>
      <c r="C334" s="559"/>
      <c r="D334" s="559"/>
      <c r="E334" s="559"/>
      <c r="F334" s="559"/>
      <c r="G334" s="559"/>
      <c r="H334" s="559"/>
      <c r="I334" s="559"/>
      <c r="J334" s="559"/>
      <c r="K334" s="559"/>
      <c r="L334" s="559"/>
      <c r="M334" s="559"/>
      <c r="N334" s="559"/>
      <c r="O334" s="559"/>
      <c r="P334" s="559"/>
      <c r="Q334" s="559"/>
      <c r="R334" s="559"/>
      <c r="S334" s="559"/>
      <c r="T334" s="559"/>
      <c r="U334" s="559"/>
      <c r="V334" s="559"/>
      <c r="W334" s="559"/>
      <c r="X334" s="559"/>
      <c r="Y334" s="559"/>
      <c r="Z334" s="559"/>
    </row>
    <row r="335" spans="1:26" ht="12" customHeight="1">
      <c r="A335" s="559"/>
      <c r="B335" s="559"/>
      <c r="C335" s="559"/>
      <c r="D335" s="559"/>
      <c r="E335" s="559"/>
      <c r="F335" s="559"/>
      <c r="G335" s="559"/>
      <c r="H335" s="559"/>
      <c r="I335" s="559"/>
      <c r="J335" s="559"/>
      <c r="K335" s="559"/>
      <c r="L335" s="559"/>
      <c r="M335" s="559"/>
      <c r="N335" s="559"/>
      <c r="O335" s="559"/>
      <c r="P335" s="559"/>
      <c r="Q335" s="559"/>
      <c r="R335" s="559"/>
      <c r="S335" s="559"/>
      <c r="T335" s="559"/>
      <c r="U335" s="559"/>
      <c r="V335" s="559"/>
      <c r="W335" s="559"/>
      <c r="X335" s="559"/>
      <c r="Y335" s="559"/>
      <c r="Z335" s="559"/>
    </row>
    <row r="336" spans="1:26" ht="12" customHeight="1">
      <c r="A336" s="559"/>
      <c r="B336" s="559"/>
      <c r="C336" s="559"/>
      <c r="D336" s="559"/>
      <c r="E336" s="559"/>
      <c r="F336" s="559"/>
      <c r="G336" s="559"/>
      <c r="H336" s="559"/>
      <c r="I336" s="559"/>
      <c r="J336" s="559"/>
      <c r="K336" s="559"/>
      <c r="L336" s="559"/>
      <c r="M336" s="559"/>
      <c r="N336" s="559"/>
      <c r="O336" s="559"/>
      <c r="P336" s="559"/>
      <c r="Q336" s="559"/>
      <c r="R336" s="559"/>
      <c r="S336" s="559"/>
      <c r="T336" s="559"/>
      <c r="U336" s="559"/>
      <c r="V336" s="559"/>
      <c r="W336" s="559"/>
      <c r="X336" s="559"/>
      <c r="Y336" s="559"/>
      <c r="Z336" s="559"/>
    </row>
    <row r="337" spans="1:26" ht="12" customHeight="1">
      <c r="A337" s="559"/>
      <c r="B337" s="559"/>
      <c r="C337" s="559"/>
      <c r="D337" s="559"/>
      <c r="E337" s="559"/>
      <c r="F337" s="559"/>
      <c r="G337" s="559"/>
      <c r="H337" s="559"/>
      <c r="I337" s="559"/>
      <c r="J337" s="559"/>
      <c r="K337" s="559"/>
      <c r="L337" s="559"/>
      <c r="M337" s="559"/>
      <c r="N337" s="559"/>
      <c r="O337" s="559"/>
      <c r="P337" s="559"/>
      <c r="Q337" s="559"/>
      <c r="R337" s="559"/>
      <c r="S337" s="559"/>
      <c r="T337" s="559"/>
      <c r="U337" s="559"/>
      <c r="V337" s="559"/>
      <c r="W337" s="559"/>
      <c r="X337" s="559"/>
      <c r="Y337" s="559"/>
      <c r="Z337" s="559"/>
    </row>
    <row r="338" spans="1:26" ht="12" customHeight="1">
      <c r="A338" s="559"/>
      <c r="B338" s="559"/>
      <c r="C338" s="559"/>
      <c r="D338" s="559"/>
      <c r="E338" s="559"/>
      <c r="F338" s="559"/>
      <c r="G338" s="559"/>
      <c r="H338" s="559"/>
      <c r="I338" s="559"/>
      <c r="J338" s="559"/>
      <c r="K338" s="559"/>
      <c r="L338" s="559"/>
      <c r="M338" s="559"/>
      <c r="N338" s="559"/>
      <c r="O338" s="559"/>
      <c r="P338" s="559"/>
      <c r="Q338" s="559"/>
      <c r="R338" s="559"/>
      <c r="S338" s="559"/>
      <c r="T338" s="559"/>
      <c r="U338" s="559"/>
      <c r="V338" s="559"/>
      <c r="W338" s="559"/>
      <c r="X338" s="559"/>
      <c r="Y338" s="559"/>
      <c r="Z338" s="559"/>
    </row>
    <row r="339" spans="1:26" ht="12" customHeight="1">
      <c r="A339" s="559"/>
      <c r="B339" s="559"/>
      <c r="C339" s="559"/>
      <c r="D339" s="559"/>
      <c r="E339" s="559"/>
      <c r="F339" s="559"/>
      <c r="G339" s="559"/>
      <c r="H339" s="559"/>
      <c r="I339" s="559"/>
      <c r="J339" s="559"/>
      <c r="K339" s="559"/>
      <c r="L339" s="559"/>
      <c r="M339" s="559"/>
      <c r="N339" s="559"/>
      <c r="O339" s="559"/>
      <c r="P339" s="559"/>
      <c r="Q339" s="559"/>
      <c r="R339" s="559"/>
      <c r="S339" s="559"/>
      <c r="T339" s="559"/>
      <c r="U339" s="559"/>
      <c r="V339" s="559"/>
      <c r="W339" s="559"/>
      <c r="X339" s="559"/>
      <c r="Y339" s="559"/>
      <c r="Z339" s="559"/>
    </row>
    <row r="340" spans="1:26" ht="12" customHeight="1">
      <c r="A340" s="559"/>
      <c r="B340" s="559"/>
      <c r="C340" s="559"/>
      <c r="D340" s="559"/>
      <c r="E340" s="559"/>
      <c r="F340" s="559"/>
      <c r="G340" s="559"/>
      <c r="H340" s="559"/>
      <c r="I340" s="559"/>
      <c r="J340" s="559"/>
      <c r="K340" s="559"/>
      <c r="L340" s="559"/>
      <c r="M340" s="559"/>
      <c r="N340" s="559"/>
      <c r="O340" s="559"/>
      <c r="P340" s="559"/>
      <c r="Q340" s="559"/>
      <c r="R340" s="559"/>
      <c r="S340" s="559"/>
      <c r="T340" s="559"/>
      <c r="U340" s="559"/>
      <c r="V340" s="559"/>
      <c r="W340" s="559"/>
      <c r="X340" s="559"/>
      <c r="Y340" s="559"/>
      <c r="Z340" s="559"/>
    </row>
    <row r="341" spans="1:26" ht="12" customHeight="1">
      <c r="A341" s="559"/>
      <c r="B341" s="559"/>
      <c r="C341" s="559"/>
      <c r="D341" s="559"/>
      <c r="E341" s="559"/>
      <c r="F341" s="559"/>
      <c r="G341" s="559"/>
      <c r="H341" s="559"/>
      <c r="I341" s="559"/>
      <c r="J341" s="559"/>
      <c r="K341" s="559"/>
      <c r="L341" s="559"/>
      <c r="M341" s="559"/>
      <c r="N341" s="559"/>
      <c r="O341" s="559"/>
      <c r="P341" s="559"/>
      <c r="Q341" s="559"/>
      <c r="R341" s="559"/>
      <c r="S341" s="559"/>
      <c r="T341" s="559"/>
      <c r="U341" s="559"/>
      <c r="V341" s="559"/>
      <c r="W341" s="559"/>
      <c r="X341" s="559"/>
      <c r="Y341" s="559"/>
      <c r="Z341" s="559"/>
    </row>
    <row r="342" spans="1:26" ht="12" customHeight="1">
      <c r="A342" s="559"/>
      <c r="B342" s="559"/>
      <c r="C342" s="559"/>
      <c r="D342" s="559"/>
      <c r="E342" s="559"/>
      <c r="F342" s="559"/>
      <c r="G342" s="559"/>
      <c r="H342" s="559"/>
      <c r="I342" s="559"/>
      <c r="J342" s="559"/>
      <c r="K342" s="559"/>
      <c r="L342" s="559"/>
      <c r="M342" s="559"/>
      <c r="N342" s="559"/>
      <c r="O342" s="559"/>
      <c r="P342" s="559"/>
      <c r="Q342" s="559"/>
      <c r="R342" s="559"/>
      <c r="S342" s="559"/>
      <c r="T342" s="559"/>
      <c r="U342" s="559"/>
      <c r="V342" s="559"/>
      <c r="W342" s="559"/>
      <c r="X342" s="559"/>
      <c r="Y342" s="559"/>
      <c r="Z342" s="559"/>
    </row>
    <row r="343" spans="1:26" ht="12" customHeight="1">
      <c r="A343" s="559"/>
      <c r="B343" s="559"/>
      <c r="C343" s="559"/>
      <c r="D343" s="559"/>
      <c r="E343" s="559"/>
      <c r="F343" s="559"/>
      <c r="G343" s="559"/>
      <c r="H343" s="559"/>
      <c r="I343" s="559"/>
      <c r="J343" s="559"/>
      <c r="K343" s="559"/>
      <c r="L343" s="559"/>
      <c r="M343" s="559"/>
      <c r="N343" s="559"/>
      <c r="O343" s="559"/>
      <c r="P343" s="559"/>
      <c r="Q343" s="559"/>
      <c r="R343" s="559"/>
      <c r="S343" s="559"/>
      <c r="T343" s="559"/>
      <c r="U343" s="559"/>
      <c r="V343" s="559"/>
      <c r="W343" s="559"/>
      <c r="X343" s="559"/>
      <c r="Y343" s="559"/>
      <c r="Z343" s="559"/>
    </row>
    <row r="344" spans="1:26" ht="12" customHeight="1">
      <c r="A344" s="559"/>
      <c r="B344" s="559"/>
      <c r="C344" s="559"/>
      <c r="D344" s="559"/>
      <c r="E344" s="559"/>
      <c r="F344" s="559"/>
      <c r="G344" s="559"/>
      <c r="H344" s="559"/>
      <c r="I344" s="559"/>
      <c r="J344" s="559"/>
      <c r="K344" s="559"/>
      <c r="L344" s="559"/>
      <c r="M344" s="559"/>
      <c r="N344" s="559"/>
      <c r="O344" s="559"/>
      <c r="P344" s="559"/>
      <c r="Q344" s="559"/>
      <c r="R344" s="559"/>
      <c r="S344" s="559"/>
      <c r="T344" s="559"/>
      <c r="U344" s="559"/>
      <c r="V344" s="559"/>
      <c r="W344" s="559"/>
      <c r="X344" s="559"/>
      <c r="Y344" s="559"/>
      <c r="Z344" s="559"/>
    </row>
    <row r="345" spans="1:26" ht="12" customHeight="1">
      <c r="A345" s="559"/>
      <c r="B345" s="559"/>
      <c r="C345" s="559"/>
      <c r="D345" s="559"/>
      <c r="E345" s="559"/>
      <c r="F345" s="559"/>
      <c r="G345" s="559"/>
      <c r="H345" s="559"/>
      <c r="I345" s="559"/>
      <c r="J345" s="559"/>
      <c r="K345" s="559"/>
      <c r="L345" s="559"/>
      <c r="M345" s="559"/>
      <c r="N345" s="559"/>
      <c r="O345" s="559"/>
      <c r="P345" s="559"/>
      <c r="Q345" s="559"/>
      <c r="R345" s="559"/>
      <c r="S345" s="559"/>
      <c r="T345" s="559"/>
      <c r="U345" s="559"/>
      <c r="V345" s="559"/>
      <c r="W345" s="559"/>
      <c r="X345" s="559"/>
      <c r="Y345" s="559"/>
      <c r="Z345" s="559"/>
    </row>
    <row r="346" spans="1:26" ht="12" customHeight="1">
      <c r="A346" s="559"/>
      <c r="B346" s="559"/>
      <c r="C346" s="559"/>
      <c r="D346" s="559"/>
      <c r="E346" s="559"/>
      <c r="F346" s="559"/>
      <c r="G346" s="559"/>
      <c r="H346" s="559"/>
      <c r="I346" s="559"/>
      <c r="J346" s="559"/>
      <c r="K346" s="559"/>
      <c r="L346" s="559"/>
      <c r="M346" s="559"/>
      <c r="N346" s="559"/>
      <c r="O346" s="559"/>
      <c r="P346" s="559"/>
      <c r="Q346" s="559"/>
      <c r="R346" s="559"/>
      <c r="S346" s="559"/>
      <c r="T346" s="559"/>
      <c r="U346" s="559"/>
      <c r="V346" s="559"/>
      <c r="W346" s="559"/>
      <c r="X346" s="559"/>
      <c r="Y346" s="559"/>
      <c r="Z346" s="559"/>
    </row>
    <row r="347" spans="1:26" ht="12" customHeight="1">
      <c r="A347" s="559"/>
      <c r="B347" s="559"/>
      <c r="C347" s="559"/>
      <c r="D347" s="559"/>
      <c r="E347" s="559"/>
      <c r="F347" s="559"/>
      <c r="G347" s="559"/>
      <c r="H347" s="559"/>
      <c r="I347" s="559"/>
      <c r="J347" s="559"/>
      <c r="K347" s="559"/>
      <c r="L347" s="559"/>
      <c r="M347" s="559"/>
      <c r="N347" s="559"/>
      <c r="O347" s="559"/>
      <c r="P347" s="559"/>
      <c r="Q347" s="559"/>
      <c r="R347" s="559"/>
      <c r="S347" s="559"/>
      <c r="T347" s="559"/>
      <c r="U347" s="559"/>
      <c r="V347" s="559"/>
      <c r="W347" s="559"/>
      <c r="X347" s="559"/>
      <c r="Y347" s="559"/>
      <c r="Z347" s="559"/>
    </row>
    <row r="348" spans="1:26" ht="12" customHeight="1">
      <c r="A348" s="559"/>
      <c r="B348" s="559"/>
      <c r="C348" s="559"/>
      <c r="D348" s="559"/>
      <c r="E348" s="559"/>
      <c r="F348" s="559"/>
      <c r="G348" s="559"/>
      <c r="H348" s="559"/>
      <c r="I348" s="559"/>
      <c r="J348" s="559"/>
      <c r="K348" s="559"/>
      <c r="L348" s="559"/>
      <c r="M348" s="559"/>
      <c r="N348" s="559"/>
      <c r="O348" s="559"/>
      <c r="P348" s="559"/>
      <c r="Q348" s="559"/>
      <c r="R348" s="559"/>
      <c r="S348" s="559"/>
      <c r="T348" s="559"/>
      <c r="U348" s="559"/>
      <c r="V348" s="559"/>
      <c r="W348" s="559"/>
      <c r="X348" s="559"/>
      <c r="Y348" s="559"/>
      <c r="Z348" s="559"/>
    </row>
    <row r="349" spans="1:26" ht="12" customHeight="1">
      <c r="A349" s="559"/>
      <c r="B349" s="559"/>
      <c r="C349" s="559"/>
      <c r="D349" s="559"/>
      <c r="E349" s="559"/>
      <c r="F349" s="559"/>
      <c r="G349" s="559"/>
      <c r="H349" s="559"/>
      <c r="I349" s="559"/>
      <c r="J349" s="559"/>
      <c r="K349" s="559"/>
      <c r="L349" s="559"/>
      <c r="M349" s="559"/>
      <c r="N349" s="559"/>
      <c r="O349" s="559"/>
      <c r="P349" s="559"/>
      <c r="Q349" s="559"/>
      <c r="R349" s="559"/>
      <c r="S349" s="559"/>
      <c r="T349" s="559"/>
      <c r="U349" s="559"/>
      <c r="V349" s="559"/>
      <c r="W349" s="559"/>
      <c r="X349" s="559"/>
      <c r="Y349" s="559"/>
      <c r="Z349" s="559"/>
    </row>
    <row r="350" spans="1:26" ht="12" customHeight="1">
      <c r="A350" s="559"/>
      <c r="B350" s="559"/>
      <c r="C350" s="559"/>
      <c r="D350" s="559"/>
      <c r="E350" s="559"/>
      <c r="F350" s="559"/>
      <c r="G350" s="559"/>
      <c r="H350" s="559"/>
      <c r="I350" s="559"/>
      <c r="J350" s="559"/>
      <c r="K350" s="559"/>
      <c r="L350" s="559"/>
      <c r="M350" s="559"/>
      <c r="N350" s="559"/>
      <c r="O350" s="559"/>
      <c r="P350" s="559"/>
      <c r="Q350" s="559"/>
      <c r="R350" s="559"/>
      <c r="S350" s="559"/>
      <c r="T350" s="559"/>
      <c r="U350" s="559"/>
      <c r="V350" s="559"/>
      <c r="W350" s="559"/>
      <c r="X350" s="559"/>
      <c r="Y350" s="559"/>
      <c r="Z350" s="559"/>
    </row>
    <row r="351" spans="1:26" ht="12" customHeight="1">
      <c r="A351" s="559"/>
      <c r="B351" s="559"/>
      <c r="C351" s="559"/>
      <c r="D351" s="559"/>
      <c r="E351" s="559"/>
      <c r="F351" s="559"/>
      <c r="G351" s="559"/>
      <c r="H351" s="559"/>
      <c r="I351" s="559"/>
      <c r="J351" s="559"/>
      <c r="K351" s="559"/>
      <c r="L351" s="559"/>
      <c r="M351" s="559"/>
      <c r="N351" s="559"/>
      <c r="O351" s="559"/>
      <c r="P351" s="559"/>
      <c r="Q351" s="559"/>
      <c r="R351" s="559"/>
      <c r="S351" s="559"/>
      <c r="T351" s="559"/>
      <c r="U351" s="559"/>
      <c r="V351" s="559"/>
      <c r="W351" s="559"/>
      <c r="X351" s="559"/>
      <c r="Y351" s="559"/>
      <c r="Z351" s="559"/>
    </row>
    <row r="352" spans="1:26" ht="12" customHeight="1">
      <c r="A352" s="559"/>
      <c r="B352" s="559"/>
      <c r="C352" s="559"/>
      <c r="D352" s="559"/>
      <c r="E352" s="559"/>
      <c r="F352" s="559"/>
      <c r="G352" s="559"/>
      <c r="H352" s="559"/>
      <c r="I352" s="559"/>
      <c r="J352" s="559"/>
      <c r="K352" s="559"/>
      <c r="L352" s="559"/>
      <c r="M352" s="559"/>
      <c r="N352" s="559"/>
      <c r="O352" s="559"/>
      <c r="P352" s="559"/>
      <c r="Q352" s="559"/>
      <c r="R352" s="559"/>
      <c r="S352" s="559"/>
      <c r="T352" s="559"/>
      <c r="U352" s="559"/>
      <c r="V352" s="559"/>
      <c r="W352" s="559"/>
      <c r="X352" s="559"/>
      <c r="Y352" s="559"/>
      <c r="Z352" s="559"/>
    </row>
    <row r="353" spans="1:26" ht="12" customHeight="1">
      <c r="A353" s="559"/>
      <c r="B353" s="559"/>
      <c r="C353" s="559"/>
      <c r="D353" s="559"/>
      <c r="E353" s="559"/>
      <c r="F353" s="559"/>
      <c r="G353" s="559"/>
      <c r="H353" s="559"/>
      <c r="I353" s="559"/>
      <c r="J353" s="559"/>
      <c r="K353" s="559"/>
      <c r="L353" s="559"/>
      <c r="M353" s="559"/>
      <c r="N353" s="559"/>
      <c r="O353" s="559"/>
      <c r="P353" s="559"/>
      <c r="Q353" s="559"/>
      <c r="R353" s="559"/>
      <c r="S353" s="559"/>
      <c r="T353" s="559"/>
      <c r="U353" s="559"/>
      <c r="V353" s="559"/>
      <c r="W353" s="559"/>
      <c r="X353" s="559"/>
      <c r="Y353" s="559"/>
      <c r="Z353" s="559"/>
    </row>
    <row r="354" spans="1:26" ht="12" customHeight="1">
      <c r="A354" s="559"/>
      <c r="B354" s="559"/>
      <c r="C354" s="559"/>
      <c r="D354" s="559"/>
      <c r="E354" s="559"/>
      <c r="F354" s="559"/>
      <c r="G354" s="559"/>
      <c r="H354" s="559"/>
      <c r="I354" s="559"/>
      <c r="J354" s="559"/>
      <c r="K354" s="559"/>
      <c r="L354" s="559"/>
      <c r="M354" s="559"/>
      <c r="N354" s="559"/>
      <c r="O354" s="559"/>
      <c r="P354" s="559"/>
      <c r="Q354" s="559"/>
      <c r="R354" s="559"/>
      <c r="S354" s="559"/>
      <c r="T354" s="559"/>
      <c r="U354" s="559"/>
      <c r="V354" s="559"/>
      <c r="W354" s="559"/>
      <c r="X354" s="559"/>
      <c r="Y354" s="559"/>
      <c r="Z354" s="559"/>
    </row>
    <row r="355" spans="1:26" ht="12" customHeight="1">
      <c r="A355" s="559"/>
      <c r="B355" s="559"/>
      <c r="C355" s="559"/>
      <c r="D355" s="559"/>
      <c r="E355" s="559"/>
      <c r="F355" s="559"/>
      <c r="G355" s="559"/>
      <c r="H355" s="559"/>
      <c r="I355" s="559"/>
      <c r="J355" s="559"/>
      <c r="K355" s="559"/>
      <c r="L355" s="559"/>
      <c r="M355" s="559"/>
      <c r="N355" s="559"/>
      <c r="O355" s="559"/>
      <c r="P355" s="559"/>
      <c r="Q355" s="559"/>
      <c r="R355" s="559"/>
      <c r="S355" s="559"/>
      <c r="T355" s="559"/>
      <c r="U355" s="559"/>
      <c r="V355" s="559"/>
      <c r="W355" s="559"/>
      <c r="X355" s="559"/>
      <c r="Y355" s="559"/>
      <c r="Z355" s="559"/>
    </row>
    <row r="356" spans="1:26" ht="12" customHeight="1">
      <c r="A356" s="559"/>
      <c r="B356" s="559"/>
      <c r="C356" s="559"/>
      <c r="D356" s="559"/>
      <c r="E356" s="559"/>
      <c r="F356" s="559"/>
      <c r="G356" s="559"/>
      <c r="H356" s="559"/>
      <c r="I356" s="559"/>
      <c r="J356" s="559"/>
      <c r="K356" s="559"/>
      <c r="L356" s="559"/>
      <c r="M356" s="559"/>
      <c r="N356" s="559"/>
      <c r="O356" s="559"/>
      <c r="P356" s="559"/>
      <c r="Q356" s="559"/>
      <c r="R356" s="559"/>
      <c r="S356" s="559"/>
      <c r="T356" s="559"/>
      <c r="U356" s="559"/>
      <c r="V356" s="559"/>
      <c r="W356" s="559"/>
      <c r="X356" s="559"/>
      <c r="Y356" s="559"/>
      <c r="Z356" s="559"/>
    </row>
    <row r="357" spans="1:26" ht="12" customHeight="1">
      <c r="A357" s="559"/>
      <c r="B357" s="559"/>
      <c r="C357" s="559"/>
      <c r="D357" s="559"/>
      <c r="E357" s="559"/>
      <c r="F357" s="559"/>
      <c r="G357" s="559"/>
      <c r="H357" s="559"/>
      <c r="I357" s="559"/>
      <c r="J357" s="559"/>
      <c r="K357" s="559"/>
      <c r="L357" s="559"/>
      <c r="M357" s="559"/>
      <c r="N357" s="559"/>
      <c r="O357" s="559"/>
      <c r="P357" s="559"/>
      <c r="Q357" s="559"/>
      <c r="R357" s="559"/>
      <c r="S357" s="559"/>
      <c r="T357" s="559"/>
      <c r="U357" s="559"/>
      <c r="V357" s="559"/>
      <c r="W357" s="559"/>
      <c r="X357" s="559"/>
      <c r="Y357" s="559"/>
      <c r="Z357" s="559"/>
    </row>
    <row r="358" spans="1:26" ht="12" customHeight="1">
      <c r="A358" s="559"/>
      <c r="B358" s="559"/>
      <c r="C358" s="559"/>
      <c r="D358" s="559"/>
      <c r="E358" s="559"/>
      <c r="F358" s="559"/>
      <c r="G358" s="559"/>
      <c r="H358" s="559"/>
      <c r="I358" s="559"/>
      <c r="J358" s="559"/>
      <c r="K358" s="559"/>
      <c r="L358" s="559"/>
      <c r="M358" s="559"/>
      <c r="N358" s="559"/>
      <c r="O358" s="559"/>
      <c r="P358" s="559"/>
      <c r="Q358" s="559"/>
      <c r="R358" s="559"/>
      <c r="S358" s="559"/>
      <c r="T358" s="559"/>
      <c r="U358" s="559"/>
      <c r="V358" s="559"/>
      <c r="W358" s="559"/>
      <c r="X358" s="559"/>
      <c r="Y358" s="559"/>
      <c r="Z358" s="559"/>
    </row>
    <row r="359" spans="1:26" ht="12" customHeight="1">
      <c r="A359" s="559"/>
      <c r="B359" s="559"/>
      <c r="C359" s="559"/>
      <c r="D359" s="559"/>
      <c r="E359" s="559"/>
      <c r="F359" s="559"/>
      <c r="G359" s="559"/>
      <c r="H359" s="559"/>
      <c r="I359" s="559"/>
      <c r="J359" s="559"/>
      <c r="K359" s="559"/>
      <c r="L359" s="559"/>
      <c r="M359" s="559"/>
      <c r="N359" s="559"/>
      <c r="O359" s="559"/>
      <c r="P359" s="559"/>
      <c r="Q359" s="559"/>
      <c r="R359" s="559"/>
      <c r="S359" s="559"/>
      <c r="T359" s="559"/>
      <c r="U359" s="559"/>
      <c r="V359" s="559"/>
      <c r="W359" s="559"/>
      <c r="X359" s="559"/>
      <c r="Y359" s="559"/>
      <c r="Z359" s="559"/>
    </row>
    <row r="360" spans="1:26" ht="12" customHeight="1">
      <c r="A360" s="559"/>
      <c r="B360" s="559"/>
      <c r="C360" s="559"/>
      <c r="D360" s="559"/>
      <c r="E360" s="559"/>
      <c r="F360" s="559"/>
      <c r="G360" s="559"/>
      <c r="H360" s="559"/>
      <c r="I360" s="559"/>
      <c r="J360" s="559"/>
      <c r="K360" s="559"/>
      <c r="L360" s="559"/>
      <c r="M360" s="559"/>
      <c r="N360" s="559"/>
      <c r="O360" s="559"/>
      <c r="P360" s="559"/>
      <c r="Q360" s="559"/>
      <c r="R360" s="559"/>
      <c r="S360" s="559"/>
      <c r="T360" s="559"/>
      <c r="U360" s="559"/>
      <c r="V360" s="559"/>
      <c r="W360" s="559"/>
      <c r="X360" s="559"/>
      <c r="Y360" s="559"/>
      <c r="Z360" s="559"/>
    </row>
    <row r="361" spans="1:26" ht="12" customHeight="1">
      <c r="A361" s="559"/>
      <c r="B361" s="559"/>
      <c r="C361" s="559"/>
      <c r="D361" s="559"/>
      <c r="E361" s="559"/>
      <c r="F361" s="559"/>
      <c r="G361" s="559"/>
      <c r="H361" s="559"/>
      <c r="I361" s="559"/>
      <c r="J361" s="559"/>
      <c r="K361" s="559"/>
      <c r="L361" s="559"/>
      <c r="M361" s="559"/>
      <c r="N361" s="559"/>
      <c r="O361" s="559"/>
      <c r="P361" s="559"/>
      <c r="Q361" s="559"/>
      <c r="R361" s="559"/>
      <c r="S361" s="559"/>
      <c r="T361" s="559"/>
      <c r="U361" s="559"/>
      <c r="V361" s="559"/>
      <c r="W361" s="559"/>
      <c r="X361" s="559"/>
      <c r="Y361" s="559"/>
      <c r="Z361" s="559"/>
    </row>
    <row r="362" spans="1:26" ht="12" customHeight="1">
      <c r="A362" s="559"/>
      <c r="B362" s="559"/>
      <c r="C362" s="559"/>
      <c r="D362" s="559"/>
      <c r="E362" s="559"/>
      <c r="F362" s="559"/>
      <c r="G362" s="559"/>
      <c r="H362" s="559"/>
      <c r="I362" s="559"/>
      <c r="J362" s="559"/>
      <c r="K362" s="559"/>
      <c r="L362" s="559"/>
      <c r="M362" s="559"/>
      <c r="N362" s="559"/>
      <c r="O362" s="559"/>
      <c r="P362" s="559"/>
      <c r="Q362" s="559"/>
      <c r="R362" s="559"/>
      <c r="S362" s="559"/>
      <c r="T362" s="559"/>
      <c r="U362" s="559"/>
      <c r="V362" s="559"/>
      <c r="W362" s="559"/>
      <c r="X362" s="559"/>
      <c r="Y362" s="559"/>
      <c r="Z362" s="559"/>
    </row>
    <row r="363" spans="1:26" ht="12" customHeight="1">
      <c r="A363" s="559"/>
      <c r="B363" s="559"/>
      <c r="C363" s="559"/>
      <c r="D363" s="559"/>
      <c r="E363" s="559"/>
      <c r="F363" s="559"/>
      <c r="G363" s="559"/>
      <c r="H363" s="559"/>
      <c r="I363" s="559"/>
      <c r="J363" s="559"/>
      <c r="K363" s="559"/>
      <c r="L363" s="559"/>
      <c r="M363" s="559"/>
      <c r="N363" s="559"/>
      <c r="O363" s="559"/>
      <c r="P363" s="559"/>
      <c r="Q363" s="559"/>
      <c r="R363" s="559"/>
      <c r="S363" s="559"/>
      <c r="T363" s="559"/>
      <c r="U363" s="559"/>
      <c r="V363" s="559"/>
      <c r="W363" s="559"/>
      <c r="X363" s="559"/>
      <c r="Y363" s="559"/>
      <c r="Z363" s="559"/>
    </row>
    <row r="364" spans="1:26" ht="12" customHeight="1">
      <c r="A364" s="559"/>
      <c r="B364" s="559"/>
      <c r="C364" s="559"/>
      <c r="D364" s="559"/>
      <c r="E364" s="559"/>
      <c r="F364" s="559"/>
      <c r="G364" s="559"/>
      <c r="H364" s="559"/>
      <c r="I364" s="559"/>
      <c r="J364" s="559"/>
      <c r="K364" s="559"/>
      <c r="L364" s="559"/>
      <c r="M364" s="559"/>
      <c r="N364" s="559"/>
      <c r="O364" s="559"/>
      <c r="P364" s="559"/>
      <c r="Q364" s="559"/>
      <c r="R364" s="559"/>
      <c r="S364" s="559"/>
      <c r="T364" s="559"/>
      <c r="U364" s="559"/>
      <c r="V364" s="559"/>
      <c r="W364" s="559"/>
      <c r="X364" s="559"/>
      <c r="Y364" s="559"/>
      <c r="Z364" s="559"/>
    </row>
    <row r="365" spans="1:26" ht="12" customHeight="1">
      <c r="A365" s="559"/>
      <c r="B365" s="559"/>
      <c r="C365" s="559"/>
      <c r="D365" s="559"/>
      <c r="E365" s="559"/>
      <c r="F365" s="559"/>
      <c r="G365" s="559"/>
      <c r="H365" s="559"/>
      <c r="I365" s="559"/>
      <c r="J365" s="559"/>
      <c r="K365" s="559"/>
      <c r="L365" s="559"/>
      <c r="M365" s="559"/>
      <c r="N365" s="559"/>
      <c r="O365" s="559"/>
      <c r="P365" s="559"/>
      <c r="Q365" s="559"/>
      <c r="R365" s="559"/>
      <c r="S365" s="559"/>
      <c r="T365" s="559"/>
      <c r="U365" s="559"/>
      <c r="V365" s="559"/>
      <c r="W365" s="559"/>
      <c r="X365" s="559"/>
      <c r="Y365" s="559"/>
      <c r="Z365" s="559"/>
    </row>
    <row r="366" spans="1:26" ht="12" customHeight="1">
      <c r="A366" s="559"/>
      <c r="B366" s="559"/>
      <c r="C366" s="559"/>
      <c r="D366" s="559"/>
      <c r="E366" s="559"/>
      <c r="F366" s="559"/>
      <c r="G366" s="559"/>
      <c r="H366" s="559"/>
      <c r="I366" s="559"/>
      <c r="J366" s="559"/>
      <c r="K366" s="559"/>
      <c r="L366" s="559"/>
      <c r="M366" s="559"/>
      <c r="N366" s="559"/>
      <c r="O366" s="559"/>
      <c r="P366" s="559"/>
      <c r="Q366" s="559"/>
      <c r="R366" s="559"/>
      <c r="S366" s="559"/>
      <c r="T366" s="559"/>
      <c r="U366" s="559"/>
      <c r="V366" s="559"/>
      <c r="W366" s="559"/>
      <c r="X366" s="559"/>
      <c r="Y366" s="559"/>
      <c r="Z366" s="559"/>
    </row>
    <row r="367" spans="1:26" ht="12" customHeight="1">
      <c r="A367" s="559"/>
      <c r="B367" s="559"/>
      <c r="C367" s="559"/>
      <c r="D367" s="559"/>
      <c r="E367" s="559"/>
      <c r="F367" s="559"/>
      <c r="G367" s="559"/>
      <c r="H367" s="559"/>
      <c r="I367" s="559"/>
      <c r="J367" s="559"/>
      <c r="K367" s="559"/>
      <c r="L367" s="559"/>
      <c r="M367" s="559"/>
      <c r="N367" s="559"/>
      <c r="O367" s="559"/>
      <c r="P367" s="559"/>
      <c r="Q367" s="559"/>
      <c r="R367" s="559"/>
      <c r="S367" s="559"/>
      <c r="T367" s="559"/>
      <c r="U367" s="559"/>
      <c r="V367" s="559"/>
      <c r="W367" s="559"/>
      <c r="X367" s="559"/>
      <c r="Y367" s="559"/>
      <c r="Z367" s="559"/>
    </row>
    <row r="368" spans="1:26" ht="12" customHeight="1">
      <c r="A368" s="559"/>
      <c r="B368" s="559"/>
      <c r="C368" s="559"/>
      <c r="D368" s="559"/>
      <c r="E368" s="559"/>
      <c r="F368" s="559"/>
      <c r="G368" s="559"/>
      <c r="H368" s="559"/>
      <c r="I368" s="559"/>
      <c r="J368" s="559"/>
      <c r="K368" s="559"/>
      <c r="L368" s="559"/>
      <c r="M368" s="559"/>
      <c r="N368" s="559"/>
      <c r="O368" s="559"/>
      <c r="P368" s="559"/>
      <c r="Q368" s="559"/>
      <c r="R368" s="559"/>
      <c r="S368" s="559"/>
      <c r="T368" s="559"/>
      <c r="U368" s="559"/>
      <c r="V368" s="559"/>
      <c r="W368" s="559"/>
      <c r="X368" s="559"/>
      <c r="Y368" s="559"/>
      <c r="Z368" s="559"/>
    </row>
    <row r="369" spans="1:26" ht="12" customHeight="1">
      <c r="A369" s="559"/>
      <c r="B369" s="559"/>
      <c r="C369" s="559"/>
      <c r="D369" s="559"/>
      <c r="E369" s="559"/>
      <c r="F369" s="559"/>
      <c r="G369" s="559"/>
      <c r="H369" s="559"/>
      <c r="I369" s="559"/>
      <c r="J369" s="559"/>
      <c r="K369" s="559"/>
      <c r="L369" s="559"/>
      <c r="M369" s="559"/>
      <c r="N369" s="559"/>
      <c r="O369" s="559"/>
      <c r="P369" s="559"/>
      <c r="Q369" s="559"/>
      <c r="R369" s="559"/>
      <c r="S369" s="559"/>
      <c r="T369" s="559"/>
      <c r="U369" s="559"/>
      <c r="V369" s="559"/>
      <c r="W369" s="559"/>
      <c r="X369" s="559"/>
      <c r="Y369" s="559"/>
      <c r="Z369" s="559"/>
    </row>
    <row r="370" spans="1:26" ht="12" customHeight="1">
      <c r="A370" s="559"/>
      <c r="B370" s="559"/>
      <c r="C370" s="559"/>
      <c r="D370" s="559"/>
      <c r="E370" s="559"/>
      <c r="F370" s="559"/>
      <c r="G370" s="559"/>
      <c r="H370" s="559"/>
      <c r="I370" s="559"/>
      <c r="J370" s="559"/>
      <c r="K370" s="559"/>
      <c r="L370" s="559"/>
      <c r="M370" s="559"/>
      <c r="N370" s="559"/>
      <c r="O370" s="559"/>
      <c r="P370" s="559"/>
      <c r="Q370" s="559"/>
      <c r="R370" s="559"/>
      <c r="S370" s="559"/>
      <c r="T370" s="559"/>
      <c r="U370" s="559"/>
      <c r="V370" s="559"/>
      <c r="W370" s="559"/>
      <c r="X370" s="559"/>
      <c r="Y370" s="559"/>
      <c r="Z370" s="559"/>
    </row>
    <row r="371" spans="1:26" ht="12" customHeight="1">
      <c r="A371" s="559"/>
      <c r="B371" s="559"/>
      <c r="C371" s="559"/>
      <c r="D371" s="559"/>
      <c r="E371" s="559"/>
      <c r="F371" s="559"/>
      <c r="G371" s="559"/>
      <c r="H371" s="559"/>
      <c r="I371" s="559"/>
      <c r="J371" s="559"/>
      <c r="K371" s="559"/>
      <c r="L371" s="559"/>
      <c r="M371" s="559"/>
      <c r="N371" s="559"/>
      <c r="O371" s="559"/>
      <c r="P371" s="559"/>
      <c r="Q371" s="559"/>
      <c r="R371" s="559"/>
      <c r="S371" s="559"/>
      <c r="T371" s="559"/>
      <c r="U371" s="559"/>
      <c r="V371" s="559"/>
      <c r="W371" s="559"/>
      <c r="X371" s="559"/>
      <c r="Y371" s="559"/>
      <c r="Z371" s="559"/>
    </row>
    <row r="372" spans="1:26" ht="12" customHeight="1">
      <c r="A372" s="559"/>
      <c r="B372" s="559"/>
      <c r="C372" s="559"/>
      <c r="D372" s="559"/>
      <c r="E372" s="559"/>
      <c r="F372" s="559"/>
      <c r="G372" s="559"/>
      <c r="H372" s="559"/>
      <c r="I372" s="559"/>
      <c r="J372" s="559"/>
      <c r="K372" s="559"/>
      <c r="L372" s="559"/>
      <c r="M372" s="559"/>
      <c r="N372" s="559"/>
      <c r="O372" s="559"/>
      <c r="P372" s="559"/>
      <c r="Q372" s="559"/>
      <c r="R372" s="559"/>
      <c r="S372" s="559"/>
      <c r="T372" s="559"/>
      <c r="U372" s="559"/>
      <c r="V372" s="559"/>
      <c r="W372" s="559"/>
      <c r="X372" s="559"/>
      <c r="Y372" s="559"/>
      <c r="Z372" s="559"/>
    </row>
    <row r="373" spans="1:26" ht="12" customHeight="1">
      <c r="A373" s="559"/>
      <c r="B373" s="559"/>
      <c r="C373" s="559"/>
      <c r="D373" s="559"/>
      <c r="E373" s="559"/>
      <c r="F373" s="559"/>
      <c r="G373" s="559"/>
      <c r="H373" s="559"/>
      <c r="I373" s="559"/>
      <c r="J373" s="559"/>
      <c r="K373" s="559"/>
      <c r="L373" s="559"/>
      <c r="M373" s="559"/>
      <c r="N373" s="559"/>
      <c r="O373" s="559"/>
      <c r="P373" s="559"/>
      <c r="Q373" s="559"/>
      <c r="R373" s="559"/>
      <c r="S373" s="559"/>
      <c r="T373" s="559"/>
      <c r="U373" s="559"/>
      <c r="V373" s="559"/>
      <c r="W373" s="559"/>
      <c r="X373" s="559"/>
      <c r="Y373" s="559"/>
      <c r="Z373" s="559"/>
    </row>
    <row r="374" spans="1:26" ht="12" customHeight="1">
      <c r="A374" s="559"/>
      <c r="B374" s="559"/>
      <c r="C374" s="559"/>
      <c r="D374" s="559"/>
      <c r="E374" s="559"/>
      <c r="F374" s="559"/>
      <c r="G374" s="559"/>
      <c r="H374" s="559"/>
      <c r="I374" s="559"/>
      <c r="J374" s="559"/>
      <c r="K374" s="559"/>
      <c r="L374" s="559"/>
      <c r="M374" s="559"/>
      <c r="N374" s="559"/>
      <c r="O374" s="559"/>
      <c r="P374" s="559"/>
      <c r="Q374" s="559"/>
      <c r="R374" s="559"/>
      <c r="S374" s="559"/>
      <c r="T374" s="559"/>
      <c r="U374" s="559"/>
      <c r="V374" s="559"/>
      <c r="W374" s="559"/>
      <c r="X374" s="559"/>
      <c r="Y374" s="559"/>
      <c r="Z374" s="559"/>
    </row>
    <row r="375" spans="1:26" ht="12" customHeight="1">
      <c r="A375" s="559"/>
      <c r="B375" s="559"/>
      <c r="C375" s="559"/>
      <c r="D375" s="559"/>
      <c r="E375" s="559"/>
      <c r="F375" s="559"/>
      <c r="G375" s="559"/>
      <c r="H375" s="559"/>
      <c r="I375" s="559"/>
      <c r="J375" s="559"/>
      <c r="K375" s="559"/>
      <c r="L375" s="559"/>
      <c r="M375" s="559"/>
      <c r="N375" s="559"/>
      <c r="O375" s="559"/>
      <c r="P375" s="559"/>
      <c r="Q375" s="559"/>
      <c r="R375" s="559"/>
      <c r="S375" s="559"/>
      <c r="T375" s="559"/>
      <c r="U375" s="559"/>
      <c r="V375" s="559"/>
      <c r="W375" s="559"/>
      <c r="X375" s="559"/>
      <c r="Y375" s="559"/>
      <c r="Z375" s="559"/>
    </row>
    <row r="376" spans="1:26" ht="12" customHeight="1">
      <c r="A376" s="559"/>
      <c r="B376" s="559"/>
      <c r="C376" s="559"/>
      <c r="D376" s="559"/>
      <c r="E376" s="559"/>
      <c r="F376" s="559"/>
      <c r="G376" s="559"/>
      <c r="H376" s="559"/>
      <c r="I376" s="559"/>
      <c r="J376" s="559"/>
      <c r="K376" s="559"/>
      <c r="L376" s="559"/>
      <c r="M376" s="559"/>
      <c r="N376" s="559"/>
      <c r="O376" s="559"/>
      <c r="P376" s="559"/>
      <c r="Q376" s="559"/>
      <c r="R376" s="559"/>
      <c r="S376" s="559"/>
      <c r="T376" s="559"/>
      <c r="U376" s="559"/>
      <c r="V376" s="559"/>
      <c r="W376" s="559"/>
      <c r="X376" s="559"/>
      <c r="Y376" s="559"/>
      <c r="Z376" s="559"/>
    </row>
    <row r="377" spans="1:26" ht="12" customHeight="1">
      <c r="A377" s="559"/>
      <c r="B377" s="559"/>
      <c r="C377" s="559"/>
      <c r="D377" s="559"/>
      <c r="E377" s="559"/>
      <c r="F377" s="559"/>
      <c r="G377" s="559"/>
      <c r="H377" s="559"/>
      <c r="I377" s="559"/>
      <c r="J377" s="559"/>
      <c r="K377" s="559"/>
      <c r="L377" s="559"/>
      <c r="M377" s="559"/>
      <c r="N377" s="559"/>
      <c r="O377" s="559"/>
      <c r="P377" s="559"/>
      <c r="Q377" s="559"/>
      <c r="R377" s="559"/>
      <c r="S377" s="559"/>
      <c r="T377" s="559"/>
      <c r="U377" s="559"/>
      <c r="V377" s="559"/>
      <c r="W377" s="559"/>
      <c r="X377" s="559"/>
      <c r="Y377" s="559"/>
      <c r="Z377" s="559"/>
    </row>
    <row r="378" spans="1:26" ht="12" customHeight="1">
      <c r="A378" s="559"/>
      <c r="B378" s="559"/>
      <c r="C378" s="559"/>
      <c r="D378" s="559"/>
      <c r="E378" s="559"/>
      <c r="F378" s="559"/>
      <c r="G378" s="559"/>
      <c r="H378" s="559"/>
      <c r="I378" s="559"/>
      <c r="J378" s="559"/>
      <c r="K378" s="559"/>
      <c r="L378" s="559"/>
      <c r="M378" s="559"/>
      <c r="N378" s="559"/>
      <c r="O378" s="559"/>
      <c r="P378" s="559"/>
      <c r="Q378" s="559"/>
      <c r="R378" s="559"/>
      <c r="S378" s="559"/>
      <c r="T378" s="559"/>
      <c r="U378" s="559"/>
      <c r="V378" s="559"/>
      <c r="W378" s="559"/>
      <c r="X378" s="559"/>
      <c r="Y378" s="559"/>
      <c r="Z378" s="559"/>
    </row>
    <row r="379" spans="1:26" ht="12" customHeight="1">
      <c r="A379" s="559"/>
      <c r="B379" s="559"/>
      <c r="C379" s="559"/>
      <c r="D379" s="559"/>
      <c r="E379" s="559"/>
      <c r="F379" s="559"/>
      <c r="G379" s="559"/>
      <c r="H379" s="559"/>
      <c r="I379" s="559"/>
      <c r="J379" s="559"/>
      <c r="K379" s="559"/>
      <c r="L379" s="559"/>
      <c r="M379" s="559"/>
      <c r="N379" s="559"/>
      <c r="O379" s="559"/>
      <c r="P379" s="559"/>
      <c r="Q379" s="559"/>
      <c r="R379" s="559"/>
      <c r="S379" s="559"/>
      <c r="T379" s="559"/>
      <c r="U379" s="559"/>
      <c r="V379" s="559"/>
      <c r="W379" s="559"/>
      <c r="X379" s="559"/>
      <c r="Y379" s="559"/>
      <c r="Z379" s="559"/>
    </row>
    <row r="380" spans="1:26" ht="12" customHeight="1">
      <c r="A380" s="559"/>
      <c r="B380" s="559"/>
      <c r="C380" s="559"/>
      <c r="D380" s="559"/>
      <c r="E380" s="559"/>
      <c r="F380" s="559"/>
      <c r="G380" s="559"/>
      <c r="H380" s="559"/>
      <c r="I380" s="559"/>
      <c r="J380" s="559"/>
      <c r="K380" s="559"/>
      <c r="L380" s="559"/>
      <c r="M380" s="559"/>
      <c r="N380" s="559"/>
      <c r="O380" s="559"/>
      <c r="P380" s="559"/>
      <c r="Q380" s="559"/>
      <c r="R380" s="559"/>
      <c r="S380" s="559"/>
      <c r="T380" s="559"/>
      <c r="U380" s="559"/>
      <c r="V380" s="559"/>
      <c r="W380" s="559"/>
      <c r="X380" s="559"/>
      <c r="Y380" s="559"/>
      <c r="Z380" s="559"/>
    </row>
    <row r="381" spans="1:26" ht="12" customHeight="1">
      <c r="A381" s="559"/>
      <c r="B381" s="559"/>
      <c r="C381" s="559"/>
      <c r="D381" s="559"/>
      <c r="E381" s="559"/>
      <c r="F381" s="559"/>
      <c r="G381" s="559"/>
      <c r="H381" s="559"/>
      <c r="I381" s="559"/>
      <c r="J381" s="559"/>
      <c r="K381" s="559"/>
      <c r="L381" s="559"/>
      <c r="M381" s="559"/>
      <c r="N381" s="559"/>
      <c r="O381" s="559"/>
      <c r="P381" s="559"/>
      <c r="Q381" s="559"/>
      <c r="R381" s="559"/>
      <c r="S381" s="559"/>
      <c r="T381" s="559"/>
      <c r="U381" s="559"/>
      <c r="V381" s="559"/>
      <c r="W381" s="559"/>
      <c r="X381" s="559"/>
      <c r="Y381" s="559"/>
      <c r="Z381" s="559"/>
    </row>
    <row r="382" spans="1:26" ht="12" customHeight="1">
      <c r="A382" s="559"/>
      <c r="B382" s="559"/>
      <c r="C382" s="559"/>
      <c r="D382" s="559"/>
      <c r="E382" s="559"/>
      <c r="F382" s="559"/>
      <c r="G382" s="559"/>
      <c r="H382" s="559"/>
      <c r="I382" s="559"/>
      <c r="J382" s="559"/>
      <c r="K382" s="559"/>
      <c r="L382" s="559"/>
      <c r="M382" s="559"/>
      <c r="N382" s="559"/>
      <c r="O382" s="559"/>
      <c r="P382" s="559"/>
      <c r="Q382" s="559"/>
      <c r="R382" s="559"/>
      <c r="S382" s="559"/>
      <c r="T382" s="559"/>
      <c r="U382" s="559"/>
      <c r="V382" s="559"/>
      <c r="W382" s="559"/>
      <c r="X382" s="559"/>
      <c r="Y382" s="559"/>
      <c r="Z382" s="559"/>
    </row>
    <row r="383" spans="1:26" ht="12" customHeight="1">
      <c r="A383" s="559"/>
      <c r="B383" s="559"/>
      <c r="C383" s="559"/>
      <c r="D383" s="559"/>
      <c r="E383" s="559"/>
      <c r="F383" s="559"/>
      <c r="G383" s="559"/>
      <c r="H383" s="559"/>
      <c r="I383" s="559"/>
      <c r="J383" s="559"/>
      <c r="K383" s="559"/>
      <c r="L383" s="559"/>
      <c r="M383" s="559"/>
      <c r="N383" s="559"/>
      <c r="O383" s="559"/>
      <c r="P383" s="559"/>
      <c r="Q383" s="559"/>
      <c r="R383" s="559"/>
      <c r="S383" s="559"/>
      <c r="T383" s="559"/>
      <c r="U383" s="559"/>
      <c r="V383" s="559"/>
      <c r="W383" s="559"/>
      <c r="X383" s="559"/>
      <c r="Y383" s="559"/>
      <c r="Z383" s="559"/>
    </row>
    <row r="384" spans="1:26" ht="12" customHeight="1">
      <c r="A384" s="559"/>
      <c r="B384" s="559"/>
      <c r="C384" s="559"/>
      <c r="D384" s="559"/>
      <c r="E384" s="559"/>
      <c r="F384" s="559"/>
      <c r="G384" s="559"/>
      <c r="H384" s="559"/>
      <c r="I384" s="559"/>
      <c r="J384" s="559"/>
      <c r="K384" s="559"/>
      <c r="L384" s="559"/>
      <c r="M384" s="559"/>
      <c r="N384" s="559"/>
      <c r="O384" s="559"/>
      <c r="P384" s="559"/>
      <c r="Q384" s="559"/>
      <c r="R384" s="559"/>
      <c r="S384" s="559"/>
      <c r="T384" s="559"/>
      <c r="U384" s="559"/>
      <c r="V384" s="559"/>
      <c r="W384" s="559"/>
      <c r="X384" s="559"/>
      <c r="Y384" s="559"/>
      <c r="Z384" s="559"/>
    </row>
    <row r="385" spans="1:26" ht="12" customHeight="1">
      <c r="A385" s="559"/>
      <c r="B385" s="559"/>
      <c r="C385" s="559"/>
      <c r="D385" s="559"/>
      <c r="E385" s="559"/>
      <c r="F385" s="559"/>
      <c r="G385" s="559"/>
      <c r="H385" s="559"/>
      <c r="I385" s="559"/>
      <c r="J385" s="559"/>
      <c r="K385" s="559"/>
      <c r="L385" s="559"/>
      <c r="M385" s="559"/>
      <c r="N385" s="559"/>
      <c r="O385" s="559"/>
      <c r="P385" s="559"/>
      <c r="Q385" s="559"/>
      <c r="R385" s="559"/>
      <c r="S385" s="559"/>
      <c r="T385" s="559"/>
      <c r="U385" s="559"/>
      <c r="V385" s="559"/>
      <c r="W385" s="559"/>
      <c r="X385" s="559"/>
      <c r="Y385" s="559"/>
      <c r="Z385" s="559"/>
    </row>
    <row r="386" spans="1:26" ht="12" customHeight="1">
      <c r="A386" s="559"/>
      <c r="B386" s="559"/>
      <c r="C386" s="559"/>
      <c r="D386" s="559"/>
      <c r="E386" s="559"/>
      <c r="F386" s="559"/>
      <c r="G386" s="559"/>
      <c r="H386" s="559"/>
      <c r="I386" s="559"/>
      <c r="J386" s="559"/>
      <c r="K386" s="559"/>
      <c r="L386" s="559"/>
      <c r="M386" s="559"/>
      <c r="N386" s="559"/>
      <c r="O386" s="559"/>
      <c r="P386" s="559"/>
      <c r="Q386" s="559"/>
      <c r="R386" s="559"/>
      <c r="S386" s="559"/>
      <c r="T386" s="559"/>
      <c r="U386" s="559"/>
      <c r="V386" s="559"/>
      <c r="W386" s="559"/>
      <c r="X386" s="559"/>
      <c r="Y386" s="559"/>
      <c r="Z386" s="559"/>
    </row>
    <row r="387" spans="1:26" ht="12" customHeight="1">
      <c r="A387" s="559"/>
      <c r="B387" s="559"/>
      <c r="C387" s="559"/>
      <c r="D387" s="559"/>
      <c r="E387" s="559"/>
      <c r="F387" s="559"/>
      <c r="G387" s="559"/>
      <c r="H387" s="559"/>
      <c r="I387" s="559"/>
      <c r="J387" s="559"/>
      <c r="K387" s="559"/>
      <c r="L387" s="559"/>
      <c r="M387" s="559"/>
      <c r="N387" s="559"/>
      <c r="O387" s="559"/>
      <c r="P387" s="559"/>
      <c r="Q387" s="559"/>
      <c r="R387" s="559"/>
      <c r="S387" s="559"/>
      <c r="T387" s="559"/>
      <c r="U387" s="559"/>
      <c r="V387" s="559"/>
      <c r="W387" s="559"/>
      <c r="X387" s="559"/>
      <c r="Y387" s="559"/>
      <c r="Z387" s="559"/>
    </row>
    <row r="388" spans="1:26" ht="12" customHeight="1">
      <c r="A388" s="559"/>
      <c r="B388" s="559"/>
      <c r="C388" s="559"/>
      <c r="D388" s="559"/>
      <c r="E388" s="559"/>
      <c r="F388" s="559"/>
      <c r="G388" s="559"/>
      <c r="H388" s="559"/>
      <c r="I388" s="559"/>
      <c r="J388" s="559"/>
      <c r="K388" s="559"/>
      <c r="L388" s="559"/>
      <c r="M388" s="559"/>
      <c r="N388" s="559"/>
      <c r="O388" s="559"/>
      <c r="P388" s="559"/>
      <c r="Q388" s="559"/>
      <c r="R388" s="559"/>
      <c r="S388" s="559"/>
      <c r="T388" s="559"/>
      <c r="U388" s="559"/>
      <c r="V388" s="559"/>
      <c r="W388" s="559"/>
      <c r="X388" s="559"/>
      <c r="Y388" s="559"/>
      <c r="Z388" s="559"/>
    </row>
    <row r="389" spans="1:26" ht="12" customHeight="1">
      <c r="A389" s="559"/>
      <c r="B389" s="559"/>
      <c r="C389" s="559"/>
      <c r="D389" s="559"/>
      <c r="E389" s="559"/>
      <c r="F389" s="559"/>
      <c r="G389" s="559"/>
      <c r="H389" s="559"/>
      <c r="I389" s="559"/>
      <c r="J389" s="559"/>
      <c r="K389" s="559"/>
      <c r="L389" s="559"/>
      <c r="M389" s="559"/>
      <c r="N389" s="559"/>
      <c r="O389" s="559"/>
      <c r="P389" s="559"/>
      <c r="Q389" s="559"/>
      <c r="R389" s="559"/>
      <c r="S389" s="559"/>
      <c r="T389" s="559"/>
      <c r="U389" s="559"/>
      <c r="V389" s="559"/>
      <c r="W389" s="559"/>
      <c r="X389" s="559"/>
      <c r="Y389" s="559"/>
      <c r="Z389" s="559"/>
    </row>
    <row r="390" spans="1:26" ht="12" customHeight="1">
      <c r="A390" s="559"/>
      <c r="B390" s="559"/>
      <c r="C390" s="559"/>
      <c r="D390" s="559"/>
      <c r="E390" s="559"/>
      <c r="F390" s="559"/>
      <c r="G390" s="559"/>
      <c r="H390" s="559"/>
      <c r="I390" s="559"/>
      <c r="J390" s="559"/>
      <c r="K390" s="559"/>
      <c r="L390" s="559"/>
      <c r="M390" s="559"/>
      <c r="N390" s="559"/>
      <c r="O390" s="559"/>
      <c r="P390" s="559"/>
      <c r="Q390" s="559"/>
      <c r="R390" s="559"/>
      <c r="S390" s="559"/>
      <c r="T390" s="559"/>
      <c r="U390" s="559"/>
      <c r="V390" s="559"/>
      <c r="W390" s="559"/>
      <c r="X390" s="559"/>
      <c r="Y390" s="559"/>
      <c r="Z390" s="559"/>
    </row>
    <row r="391" spans="1:26" ht="12" customHeight="1">
      <c r="A391" s="559"/>
      <c r="B391" s="559"/>
      <c r="C391" s="559"/>
      <c r="D391" s="559"/>
      <c r="E391" s="559"/>
      <c r="F391" s="559"/>
      <c r="G391" s="559"/>
      <c r="H391" s="559"/>
      <c r="I391" s="559"/>
      <c r="J391" s="559"/>
      <c r="K391" s="559"/>
      <c r="L391" s="559"/>
      <c r="M391" s="559"/>
      <c r="N391" s="559"/>
      <c r="O391" s="559"/>
      <c r="P391" s="559"/>
      <c r="Q391" s="559"/>
      <c r="R391" s="559"/>
      <c r="S391" s="559"/>
      <c r="T391" s="559"/>
      <c r="U391" s="559"/>
      <c r="V391" s="559"/>
      <c r="W391" s="559"/>
      <c r="X391" s="559"/>
      <c r="Y391" s="559"/>
      <c r="Z391" s="559"/>
    </row>
    <row r="392" spans="1:26" ht="12" customHeight="1">
      <c r="A392" s="559"/>
      <c r="B392" s="559"/>
      <c r="C392" s="559"/>
      <c r="D392" s="559"/>
      <c r="E392" s="559"/>
      <c r="F392" s="559"/>
      <c r="G392" s="559"/>
      <c r="H392" s="559"/>
      <c r="I392" s="559"/>
      <c r="J392" s="559"/>
      <c r="K392" s="559"/>
      <c r="L392" s="559"/>
      <c r="M392" s="559"/>
      <c r="N392" s="559"/>
      <c r="O392" s="559"/>
      <c r="P392" s="559"/>
      <c r="Q392" s="559"/>
      <c r="R392" s="559"/>
      <c r="S392" s="559"/>
      <c r="T392" s="559"/>
      <c r="U392" s="559"/>
      <c r="V392" s="559"/>
      <c r="W392" s="559"/>
      <c r="X392" s="559"/>
      <c r="Y392" s="559"/>
      <c r="Z392" s="559"/>
    </row>
    <row r="393" spans="1:26" ht="12" customHeight="1">
      <c r="A393" s="559"/>
      <c r="B393" s="559"/>
      <c r="C393" s="559"/>
      <c r="D393" s="559"/>
      <c r="E393" s="559"/>
      <c r="F393" s="559"/>
      <c r="G393" s="559"/>
      <c r="H393" s="559"/>
      <c r="I393" s="559"/>
      <c r="J393" s="559"/>
      <c r="K393" s="559"/>
      <c r="L393" s="559"/>
      <c r="M393" s="559"/>
      <c r="N393" s="559"/>
      <c r="O393" s="559"/>
      <c r="P393" s="559"/>
      <c r="Q393" s="559"/>
      <c r="R393" s="559"/>
      <c r="S393" s="559"/>
      <c r="T393" s="559"/>
      <c r="U393" s="559"/>
      <c r="V393" s="559"/>
      <c r="W393" s="559"/>
      <c r="X393" s="559"/>
      <c r="Y393" s="559"/>
      <c r="Z393" s="559"/>
    </row>
    <row r="394" spans="1:26" ht="12" customHeight="1">
      <c r="A394" s="559"/>
      <c r="B394" s="559"/>
      <c r="C394" s="559"/>
      <c r="D394" s="559"/>
      <c r="E394" s="559"/>
      <c r="F394" s="559"/>
      <c r="G394" s="559"/>
      <c r="H394" s="559"/>
      <c r="I394" s="559"/>
      <c r="J394" s="559"/>
      <c r="K394" s="559"/>
      <c r="L394" s="559"/>
      <c r="M394" s="559"/>
      <c r="N394" s="559"/>
      <c r="O394" s="559"/>
      <c r="P394" s="559"/>
      <c r="Q394" s="559"/>
      <c r="R394" s="559"/>
      <c r="S394" s="559"/>
      <c r="T394" s="559"/>
      <c r="U394" s="559"/>
      <c r="V394" s="559"/>
      <c r="W394" s="559"/>
      <c r="X394" s="559"/>
      <c r="Y394" s="559"/>
      <c r="Z394" s="559"/>
    </row>
    <row r="395" spans="1:26" ht="12" customHeight="1">
      <c r="A395" s="559"/>
      <c r="B395" s="559"/>
      <c r="C395" s="559"/>
      <c r="D395" s="559"/>
      <c r="E395" s="559"/>
      <c r="F395" s="559"/>
      <c r="G395" s="559"/>
      <c r="H395" s="559"/>
      <c r="I395" s="559"/>
      <c r="J395" s="559"/>
      <c r="K395" s="559"/>
      <c r="L395" s="559"/>
      <c r="M395" s="559"/>
      <c r="N395" s="559"/>
      <c r="O395" s="559"/>
      <c r="P395" s="559"/>
      <c r="Q395" s="559"/>
      <c r="R395" s="559"/>
      <c r="S395" s="559"/>
      <c r="T395" s="559"/>
      <c r="U395" s="559"/>
      <c r="V395" s="559"/>
      <c r="W395" s="559"/>
      <c r="X395" s="559"/>
      <c r="Y395" s="559"/>
      <c r="Z395" s="559"/>
    </row>
    <row r="396" spans="1:26" ht="12" customHeight="1">
      <c r="A396" s="559"/>
      <c r="B396" s="559"/>
      <c r="C396" s="559"/>
      <c r="D396" s="559"/>
      <c r="E396" s="559"/>
      <c r="F396" s="559"/>
      <c r="G396" s="559"/>
      <c r="H396" s="559"/>
      <c r="I396" s="559"/>
      <c r="J396" s="559"/>
      <c r="K396" s="559"/>
      <c r="L396" s="559"/>
      <c r="M396" s="559"/>
      <c r="N396" s="559"/>
      <c r="O396" s="559"/>
      <c r="P396" s="559"/>
      <c r="Q396" s="559"/>
      <c r="R396" s="559"/>
      <c r="S396" s="559"/>
      <c r="T396" s="559"/>
      <c r="U396" s="559"/>
      <c r="V396" s="559"/>
      <c r="W396" s="559"/>
      <c r="X396" s="559"/>
      <c r="Y396" s="559"/>
      <c r="Z396" s="559"/>
    </row>
    <row r="397" spans="1:26" ht="12" customHeight="1">
      <c r="A397" s="559"/>
      <c r="B397" s="559"/>
      <c r="C397" s="559"/>
      <c r="D397" s="559"/>
      <c r="E397" s="559"/>
      <c r="F397" s="559"/>
      <c r="G397" s="559"/>
      <c r="H397" s="559"/>
      <c r="I397" s="559"/>
      <c r="J397" s="559"/>
      <c r="K397" s="559"/>
      <c r="L397" s="559"/>
      <c r="M397" s="559"/>
      <c r="N397" s="559"/>
      <c r="O397" s="559"/>
      <c r="P397" s="559"/>
      <c r="Q397" s="559"/>
      <c r="R397" s="559"/>
      <c r="S397" s="559"/>
      <c r="T397" s="559"/>
      <c r="U397" s="559"/>
      <c r="V397" s="559"/>
      <c r="W397" s="559"/>
      <c r="X397" s="559"/>
      <c r="Y397" s="559"/>
      <c r="Z397" s="559"/>
    </row>
    <row r="398" spans="1:26" ht="12" customHeight="1">
      <c r="A398" s="559"/>
      <c r="B398" s="559"/>
      <c r="C398" s="559"/>
      <c r="D398" s="559"/>
      <c r="E398" s="559"/>
      <c r="F398" s="559"/>
      <c r="G398" s="559"/>
      <c r="H398" s="559"/>
      <c r="I398" s="559"/>
      <c r="J398" s="559"/>
      <c r="K398" s="559"/>
      <c r="L398" s="559"/>
      <c r="M398" s="559"/>
      <c r="N398" s="559"/>
      <c r="O398" s="559"/>
      <c r="P398" s="559"/>
      <c r="Q398" s="559"/>
      <c r="R398" s="559"/>
      <c r="S398" s="559"/>
      <c r="T398" s="559"/>
      <c r="U398" s="559"/>
      <c r="V398" s="559"/>
      <c r="W398" s="559"/>
      <c r="X398" s="559"/>
      <c r="Y398" s="559"/>
      <c r="Z398" s="559"/>
    </row>
    <row r="399" spans="1:26" ht="12" customHeight="1">
      <c r="A399" s="559"/>
      <c r="B399" s="559"/>
      <c r="C399" s="559"/>
      <c r="D399" s="559"/>
      <c r="E399" s="559"/>
      <c r="F399" s="559"/>
      <c r="G399" s="559"/>
      <c r="H399" s="559"/>
      <c r="I399" s="559"/>
      <c r="J399" s="559"/>
      <c r="K399" s="559"/>
      <c r="L399" s="559"/>
      <c r="M399" s="559"/>
      <c r="N399" s="559"/>
      <c r="O399" s="559"/>
      <c r="P399" s="559"/>
      <c r="Q399" s="559"/>
      <c r="R399" s="559"/>
      <c r="S399" s="559"/>
      <c r="T399" s="559"/>
      <c r="U399" s="559"/>
      <c r="V399" s="559"/>
      <c r="W399" s="559"/>
      <c r="X399" s="559"/>
      <c r="Y399" s="559"/>
      <c r="Z399" s="559"/>
    </row>
    <row r="400" spans="1:26" ht="12" customHeight="1">
      <c r="A400" s="559"/>
      <c r="B400" s="559"/>
      <c r="C400" s="559"/>
      <c r="D400" s="559"/>
      <c r="E400" s="559"/>
      <c r="F400" s="559"/>
      <c r="G400" s="559"/>
      <c r="H400" s="559"/>
      <c r="I400" s="559"/>
      <c r="J400" s="559"/>
      <c r="K400" s="559"/>
      <c r="L400" s="559"/>
      <c r="M400" s="559"/>
      <c r="N400" s="559"/>
      <c r="O400" s="559"/>
      <c r="P400" s="559"/>
      <c r="Q400" s="559"/>
      <c r="R400" s="559"/>
      <c r="S400" s="559"/>
      <c r="T400" s="559"/>
      <c r="U400" s="559"/>
      <c r="V400" s="559"/>
      <c r="W400" s="559"/>
      <c r="X400" s="559"/>
      <c r="Y400" s="559"/>
      <c r="Z400" s="559"/>
    </row>
    <row r="401" spans="1:26" ht="12" customHeight="1">
      <c r="A401" s="559"/>
      <c r="B401" s="559"/>
      <c r="C401" s="559"/>
      <c r="D401" s="559"/>
      <c r="E401" s="559"/>
      <c r="F401" s="559"/>
      <c r="G401" s="559"/>
      <c r="H401" s="559"/>
      <c r="I401" s="559"/>
      <c r="J401" s="559"/>
      <c r="K401" s="559"/>
      <c r="L401" s="559"/>
      <c r="M401" s="559"/>
      <c r="N401" s="559"/>
      <c r="O401" s="559"/>
      <c r="P401" s="559"/>
      <c r="Q401" s="559"/>
      <c r="R401" s="559"/>
      <c r="S401" s="559"/>
      <c r="T401" s="559"/>
      <c r="U401" s="559"/>
      <c r="V401" s="559"/>
      <c r="W401" s="559"/>
      <c r="X401" s="559"/>
      <c r="Y401" s="559"/>
      <c r="Z401" s="559"/>
    </row>
    <row r="402" spans="1:26" ht="12" customHeight="1">
      <c r="A402" s="559"/>
      <c r="B402" s="559"/>
      <c r="C402" s="559"/>
      <c r="D402" s="559"/>
      <c r="E402" s="559"/>
      <c r="F402" s="559"/>
      <c r="G402" s="559"/>
      <c r="H402" s="559"/>
      <c r="I402" s="559"/>
      <c r="J402" s="559"/>
      <c r="K402" s="559"/>
      <c r="L402" s="559"/>
      <c r="M402" s="559"/>
      <c r="N402" s="559"/>
      <c r="O402" s="559"/>
      <c r="P402" s="559"/>
      <c r="Q402" s="559"/>
      <c r="R402" s="559"/>
      <c r="S402" s="559"/>
      <c r="T402" s="559"/>
      <c r="U402" s="559"/>
      <c r="V402" s="559"/>
      <c r="W402" s="559"/>
      <c r="X402" s="559"/>
      <c r="Y402" s="559"/>
      <c r="Z402" s="559"/>
    </row>
    <row r="403" spans="1:26" ht="12" customHeight="1">
      <c r="A403" s="559"/>
      <c r="B403" s="559"/>
      <c r="C403" s="559"/>
      <c r="D403" s="559"/>
      <c r="E403" s="559"/>
      <c r="F403" s="559"/>
      <c r="G403" s="559"/>
      <c r="H403" s="559"/>
      <c r="I403" s="559"/>
      <c r="J403" s="559"/>
      <c r="K403" s="559"/>
      <c r="L403" s="559"/>
      <c r="M403" s="559"/>
      <c r="N403" s="559"/>
      <c r="O403" s="559"/>
      <c r="P403" s="559"/>
      <c r="Q403" s="559"/>
      <c r="R403" s="559"/>
      <c r="S403" s="559"/>
      <c r="T403" s="559"/>
      <c r="U403" s="559"/>
      <c r="V403" s="559"/>
      <c r="W403" s="559"/>
      <c r="X403" s="559"/>
      <c r="Y403" s="559"/>
      <c r="Z403" s="559"/>
    </row>
    <row r="404" spans="1:26" ht="12" customHeight="1">
      <c r="A404" s="559"/>
      <c r="B404" s="559"/>
      <c r="C404" s="559"/>
      <c r="D404" s="559"/>
      <c r="E404" s="559"/>
      <c r="F404" s="559"/>
      <c r="G404" s="559"/>
      <c r="H404" s="559"/>
      <c r="I404" s="559"/>
      <c r="J404" s="559"/>
      <c r="K404" s="559"/>
      <c r="L404" s="559"/>
      <c r="M404" s="559"/>
      <c r="N404" s="559"/>
      <c r="O404" s="559"/>
      <c r="P404" s="559"/>
      <c r="Q404" s="559"/>
      <c r="R404" s="559"/>
      <c r="S404" s="559"/>
      <c r="T404" s="559"/>
      <c r="U404" s="559"/>
      <c r="V404" s="559"/>
      <c r="W404" s="559"/>
      <c r="X404" s="559"/>
      <c r="Y404" s="559"/>
      <c r="Z404" s="559"/>
    </row>
    <row r="405" spans="1:26" ht="12" customHeight="1">
      <c r="A405" s="559"/>
      <c r="B405" s="559"/>
      <c r="C405" s="559"/>
      <c r="D405" s="559"/>
      <c r="E405" s="559"/>
      <c r="F405" s="559"/>
      <c r="G405" s="559"/>
      <c r="H405" s="559"/>
      <c r="I405" s="559"/>
      <c r="J405" s="559"/>
      <c r="K405" s="559"/>
      <c r="L405" s="559"/>
      <c r="M405" s="559"/>
      <c r="N405" s="559"/>
      <c r="O405" s="559"/>
      <c r="P405" s="559"/>
      <c r="Q405" s="559"/>
      <c r="R405" s="559"/>
      <c r="S405" s="559"/>
      <c r="T405" s="559"/>
      <c r="U405" s="559"/>
      <c r="V405" s="559"/>
      <c r="W405" s="559"/>
      <c r="X405" s="559"/>
      <c r="Y405" s="559"/>
      <c r="Z405" s="559"/>
    </row>
    <row r="406" spans="1:26" ht="12" customHeight="1">
      <c r="A406" s="559"/>
      <c r="B406" s="559"/>
      <c r="C406" s="559"/>
      <c r="D406" s="559"/>
      <c r="E406" s="559"/>
      <c r="F406" s="559"/>
      <c r="G406" s="559"/>
      <c r="H406" s="559"/>
      <c r="I406" s="559"/>
      <c r="J406" s="559"/>
      <c r="K406" s="559"/>
      <c r="L406" s="559"/>
      <c r="M406" s="559"/>
      <c r="N406" s="559"/>
      <c r="O406" s="559"/>
      <c r="P406" s="559"/>
      <c r="Q406" s="559"/>
      <c r="R406" s="559"/>
      <c r="S406" s="559"/>
      <c r="T406" s="559"/>
      <c r="U406" s="559"/>
      <c r="V406" s="559"/>
      <c r="W406" s="559"/>
      <c r="X406" s="559"/>
      <c r="Y406" s="559"/>
      <c r="Z406" s="559"/>
    </row>
    <row r="407" spans="1:26" ht="12" customHeight="1">
      <c r="A407" s="559"/>
      <c r="B407" s="559"/>
      <c r="C407" s="559"/>
      <c r="D407" s="559"/>
      <c r="E407" s="559"/>
      <c r="F407" s="559"/>
      <c r="G407" s="559"/>
      <c r="H407" s="559"/>
      <c r="I407" s="559"/>
      <c r="J407" s="559"/>
      <c r="K407" s="559"/>
      <c r="L407" s="559"/>
      <c r="M407" s="559"/>
      <c r="N407" s="559"/>
      <c r="O407" s="559"/>
      <c r="P407" s="559"/>
      <c r="Q407" s="559"/>
      <c r="R407" s="559"/>
      <c r="S407" s="559"/>
      <c r="T407" s="559"/>
      <c r="U407" s="559"/>
      <c r="V407" s="559"/>
      <c r="W407" s="559"/>
      <c r="X407" s="559"/>
      <c r="Y407" s="559"/>
      <c r="Z407" s="559"/>
    </row>
    <row r="408" spans="1:26" ht="12" customHeight="1">
      <c r="A408" s="559"/>
      <c r="B408" s="559"/>
      <c r="C408" s="559"/>
      <c r="D408" s="559"/>
      <c r="E408" s="559"/>
      <c r="F408" s="559"/>
      <c r="G408" s="559"/>
      <c r="H408" s="559"/>
      <c r="I408" s="559"/>
      <c r="J408" s="559"/>
      <c r="K408" s="559"/>
      <c r="L408" s="559"/>
      <c r="M408" s="559"/>
      <c r="N408" s="559"/>
      <c r="O408" s="559"/>
      <c r="P408" s="559"/>
      <c r="Q408" s="559"/>
      <c r="R408" s="559"/>
      <c r="S408" s="559"/>
      <c r="T408" s="559"/>
      <c r="U408" s="559"/>
      <c r="V408" s="559"/>
      <c r="W408" s="559"/>
      <c r="X408" s="559"/>
      <c r="Y408" s="559"/>
      <c r="Z408" s="559"/>
    </row>
    <row r="409" spans="1:26" ht="12" customHeight="1">
      <c r="A409" s="559"/>
      <c r="B409" s="559"/>
      <c r="C409" s="559"/>
      <c r="D409" s="559"/>
      <c r="E409" s="559"/>
      <c r="F409" s="559"/>
      <c r="G409" s="559"/>
      <c r="H409" s="559"/>
      <c r="I409" s="559"/>
      <c r="J409" s="559"/>
      <c r="K409" s="559"/>
      <c r="L409" s="559"/>
      <c r="M409" s="559"/>
      <c r="N409" s="559"/>
      <c r="O409" s="559"/>
      <c r="P409" s="559"/>
      <c r="Q409" s="559"/>
      <c r="R409" s="559"/>
      <c r="S409" s="559"/>
      <c r="T409" s="559"/>
      <c r="U409" s="559"/>
      <c r="V409" s="559"/>
      <c r="W409" s="559"/>
      <c r="X409" s="559"/>
      <c r="Y409" s="559"/>
      <c r="Z409" s="559"/>
    </row>
    <row r="410" spans="1:26" ht="12" customHeight="1">
      <c r="A410" s="559"/>
      <c r="B410" s="559"/>
      <c r="C410" s="559"/>
      <c r="D410" s="559"/>
      <c r="E410" s="559"/>
      <c r="F410" s="559"/>
      <c r="G410" s="559"/>
      <c r="H410" s="559"/>
      <c r="I410" s="559"/>
      <c r="J410" s="559"/>
      <c r="K410" s="559"/>
      <c r="L410" s="559"/>
      <c r="M410" s="559"/>
      <c r="N410" s="559"/>
      <c r="O410" s="559"/>
      <c r="P410" s="559"/>
      <c r="Q410" s="559"/>
      <c r="R410" s="559"/>
      <c r="S410" s="559"/>
      <c r="T410" s="559"/>
      <c r="U410" s="559"/>
      <c r="V410" s="559"/>
      <c r="W410" s="559"/>
      <c r="X410" s="559"/>
      <c r="Y410" s="559"/>
      <c r="Z410" s="559"/>
    </row>
    <row r="411" spans="1:26" ht="12" customHeight="1">
      <c r="A411" s="559"/>
      <c r="B411" s="559"/>
      <c r="C411" s="559"/>
      <c r="D411" s="559"/>
      <c r="E411" s="559"/>
      <c r="F411" s="559"/>
      <c r="G411" s="559"/>
      <c r="H411" s="559"/>
      <c r="I411" s="559"/>
      <c r="J411" s="559"/>
      <c r="K411" s="559"/>
      <c r="L411" s="559"/>
      <c r="M411" s="559"/>
      <c r="N411" s="559"/>
      <c r="O411" s="559"/>
      <c r="P411" s="559"/>
      <c r="Q411" s="559"/>
      <c r="R411" s="559"/>
      <c r="S411" s="559"/>
      <c r="T411" s="559"/>
      <c r="U411" s="559"/>
      <c r="V411" s="559"/>
      <c r="W411" s="559"/>
      <c r="X411" s="559"/>
      <c r="Y411" s="559"/>
      <c r="Z411" s="559"/>
    </row>
    <row r="412" spans="1:26" ht="12" customHeight="1">
      <c r="A412" s="559"/>
      <c r="B412" s="559"/>
      <c r="C412" s="559"/>
      <c r="D412" s="559"/>
      <c r="E412" s="559"/>
      <c r="F412" s="559"/>
      <c r="G412" s="559"/>
      <c r="H412" s="559"/>
      <c r="I412" s="559"/>
      <c r="J412" s="559"/>
      <c r="K412" s="559"/>
      <c r="L412" s="559"/>
      <c r="M412" s="559"/>
      <c r="N412" s="559"/>
      <c r="O412" s="559"/>
      <c r="P412" s="559"/>
      <c r="Q412" s="559"/>
      <c r="R412" s="559"/>
      <c r="S412" s="559"/>
      <c r="T412" s="559"/>
      <c r="U412" s="559"/>
      <c r="V412" s="559"/>
      <c r="W412" s="559"/>
      <c r="X412" s="559"/>
      <c r="Y412" s="559"/>
      <c r="Z412" s="559"/>
    </row>
    <row r="413" spans="1:26" ht="12" customHeight="1">
      <c r="A413" s="559"/>
      <c r="B413" s="559"/>
      <c r="C413" s="559"/>
      <c r="D413" s="559"/>
      <c r="E413" s="559"/>
      <c r="F413" s="559"/>
      <c r="G413" s="559"/>
      <c r="H413" s="559"/>
      <c r="I413" s="559"/>
      <c r="J413" s="559"/>
      <c r="K413" s="559"/>
      <c r="L413" s="559"/>
      <c r="M413" s="559"/>
      <c r="N413" s="559"/>
      <c r="O413" s="559"/>
      <c r="P413" s="559"/>
      <c r="Q413" s="559"/>
      <c r="R413" s="559"/>
      <c r="S413" s="559"/>
      <c r="T413" s="559"/>
      <c r="U413" s="559"/>
      <c r="V413" s="559"/>
      <c r="W413" s="559"/>
      <c r="X413" s="559"/>
      <c r="Y413" s="559"/>
      <c r="Z413" s="559"/>
    </row>
    <row r="414" spans="1:26" ht="12" customHeight="1">
      <c r="A414" s="559"/>
      <c r="B414" s="559"/>
      <c r="C414" s="559"/>
      <c r="D414" s="559"/>
      <c r="E414" s="559"/>
      <c r="F414" s="559"/>
      <c r="G414" s="559"/>
      <c r="H414" s="559"/>
      <c r="I414" s="559"/>
      <c r="J414" s="559"/>
      <c r="K414" s="559"/>
      <c r="L414" s="559"/>
      <c r="M414" s="559"/>
      <c r="N414" s="559"/>
      <c r="O414" s="559"/>
      <c r="P414" s="559"/>
      <c r="Q414" s="559"/>
      <c r="R414" s="559"/>
      <c r="S414" s="559"/>
      <c r="T414" s="559"/>
      <c r="U414" s="559"/>
      <c r="V414" s="559"/>
      <c r="W414" s="559"/>
      <c r="X414" s="559"/>
      <c r="Y414" s="559"/>
      <c r="Z414" s="559"/>
    </row>
    <row r="415" spans="1:26" ht="12" customHeight="1">
      <c r="A415" s="559"/>
      <c r="B415" s="559"/>
      <c r="C415" s="559"/>
      <c r="D415" s="559"/>
      <c r="E415" s="559"/>
      <c r="F415" s="559"/>
      <c r="G415" s="559"/>
      <c r="H415" s="559"/>
      <c r="I415" s="559"/>
      <c r="J415" s="559"/>
      <c r="K415" s="559"/>
      <c r="L415" s="559"/>
      <c r="M415" s="559"/>
      <c r="N415" s="559"/>
      <c r="O415" s="559"/>
      <c r="P415" s="559"/>
      <c r="Q415" s="559"/>
      <c r="R415" s="559"/>
      <c r="S415" s="559"/>
      <c r="T415" s="559"/>
      <c r="U415" s="559"/>
      <c r="V415" s="559"/>
      <c r="W415" s="559"/>
      <c r="X415" s="559"/>
      <c r="Y415" s="559"/>
      <c r="Z415" s="559"/>
    </row>
    <row r="416" spans="1:26" ht="12" customHeight="1">
      <c r="A416" s="559"/>
      <c r="B416" s="559"/>
      <c r="C416" s="559"/>
      <c r="D416" s="559"/>
      <c r="E416" s="559"/>
      <c r="F416" s="559"/>
      <c r="G416" s="559"/>
      <c r="H416" s="559"/>
      <c r="I416" s="559"/>
      <c r="J416" s="559"/>
      <c r="K416" s="559"/>
      <c r="L416" s="559"/>
      <c r="M416" s="559"/>
      <c r="N416" s="559"/>
      <c r="O416" s="559"/>
      <c r="P416" s="559"/>
      <c r="Q416" s="559"/>
      <c r="R416" s="559"/>
      <c r="S416" s="559"/>
      <c r="T416" s="559"/>
      <c r="U416" s="559"/>
      <c r="V416" s="559"/>
      <c r="W416" s="559"/>
      <c r="X416" s="559"/>
      <c r="Y416" s="559"/>
      <c r="Z416" s="559"/>
    </row>
    <row r="417" spans="1:26" ht="12" customHeight="1">
      <c r="A417" s="559"/>
      <c r="B417" s="559"/>
      <c r="C417" s="559"/>
      <c r="D417" s="559"/>
      <c r="E417" s="559"/>
      <c r="F417" s="559"/>
      <c r="G417" s="559"/>
      <c r="H417" s="559"/>
      <c r="I417" s="559"/>
      <c r="J417" s="559"/>
      <c r="K417" s="559"/>
      <c r="L417" s="559"/>
      <c r="M417" s="559"/>
      <c r="N417" s="559"/>
      <c r="O417" s="559"/>
      <c r="P417" s="559"/>
      <c r="Q417" s="559"/>
      <c r="R417" s="559"/>
      <c r="S417" s="559"/>
      <c r="T417" s="559"/>
      <c r="U417" s="559"/>
      <c r="V417" s="559"/>
      <c r="W417" s="559"/>
      <c r="X417" s="559"/>
      <c r="Y417" s="559"/>
      <c r="Z417" s="559"/>
    </row>
    <row r="418" spans="1:26" ht="12" customHeight="1">
      <c r="A418" s="559"/>
      <c r="B418" s="559"/>
      <c r="C418" s="559"/>
      <c r="D418" s="559"/>
      <c r="E418" s="559"/>
      <c r="F418" s="559"/>
      <c r="G418" s="559"/>
      <c r="H418" s="559"/>
      <c r="I418" s="559"/>
      <c r="J418" s="559"/>
      <c r="K418" s="559"/>
      <c r="L418" s="559"/>
      <c r="M418" s="559"/>
      <c r="N418" s="559"/>
      <c r="O418" s="559"/>
      <c r="P418" s="559"/>
      <c r="Q418" s="559"/>
      <c r="R418" s="559"/>
      <c r="S418" s="559"/>
      <c r="T418" s="559"/>
      <c r="U418" s="559"/>
      <c r="V418" s="559"/>
      <c r="W418" s="559"/>
      <c r="X418" s="559"/>
      <c r="Y418" s="559"/>
      <c r="Z418" s="559"/>
    </row>
    <row r="419" spans="1:26" ht="12" customHeight="1">
      <c r="A419" s="559"/>
      <c r="B419" s="559"/>
      <c r="C419" s="559"/>
      <c r="D419" s="559"/>
      <c r="E419" s="559"/>
      <c r="F419" s="559"/>
      <c r="G419" s="559"/>
      <c r="H419" s="559"/>
      <c r="I419" s="559"/>
      <c r="J419" s="559"/>
      <c r="K419" s="559"/>
      <c r="L419" s="559"/>
      <c r="M419" s="559"/>
      <c r="N419" s="559"/>
      <c r="O419" s="559"/>
      <c r="P419" s="559"/>
      <c r="Q419" s="559"/>
      <c r="R419" s="559"/>
      <c r="S419" s="559"/>
      <c r="T419" s="559"/>
      <c r="U419" s="559"/>
      <c r="V419" s="559"/>
      <c r="W419" s="559"/>
      <c r="X419" s="559"/>
      <c r="Y419" s="559"/>
      <c r="Z419" s="559"/>
    </row>
    <row r="420" spans="1:26" ht="12" customHeight="1">
      <c r="A420" s="559"/>
      <c r="B420" s="559"/>
      <c r="C420" s="559"/>
      <c r="D420" s="559"/>
      <c r="E420" s="559"/>
      <c r="F420" s="559"/>
      <c r="G420" s="559"/>
      <c r="H420" s="559"/>
      <c r="I420" s="559"/>
      <c r="J420" s="559"/>
      <c r="K420" s="559"/>
      <c r="L420" s="559"/>
      <c r="M420" s="559"/>
      <c r="N420" s="559"/>
      <c r="O420" s="559"/>
      <c r="P420" s="559"/>
      <c r="Q420" s="559"/>
      <c r="R420" s="559"/>
      <c r="S420" s="559"/>
      <c r="T420" s="559"/>
      <c r="U420" s="559"/>
      <c r="V420" s="559"/>
      <c r="W420" s="559"/>
      <c r="X420" s="559"/>
      <c r="Y420" s="559"/>
      <c r="Z420" s="559"/>
    </row>
    <row r="421" spans="1:26" ht="12" customHeight="1">
      <c r="A421" s="559"/>
      <c r="B421" s="559"/>
      <c r="C421" s="559"/>
      <c r="D421" s="559"/>
      <c r="E421" s="559"/>
      <c r="F421" s="559"/>
      <c r="G421" s="559"/>
      <c r="H421" s="559"/>
      <c r="I421" s="559"/>
      <c r="J421" s="559"/>
      <c r="K421" s="559"/>
      <c r="L421" s="559"/>
      <c r="M421" s="559"/>
      <c r="N421" s="559"/>
      <c r="O421" s="559"/>
      <c r="P421" s="559"/>
      <c r="Q421" s="559"/>
      <c r="R421" s="559"/>
      <c r="S421" s="559"/>
      <c r="T421" s="559"/>
      <c r="U421" s="559"/>
      <c r="V421" s="559"/>
      <c r="W421" s="559"/>
      <c r="X421" s="559"/>
      <c r="Y421" s="559"/>
      <c r="Z421" s="559"/>
    </row>
    <row r="422" spans="1:26" ht="12" customHeight="1">
      <c r="A422" s="559"/>
      <c r="B422" s="559"/>
      <c r="C422" s="559"/>
      <c r="D422" s="559"/>
      <c r="E422" s="559"/>
      <c r="F422" s="559"/>
      <c r="G422" s="559"/>
      <c r="H422" s="559"/>
      <c r="I422" s="559"/>
      <c r="J422" s="559"/>
      <c r="K422" s="559"/>
      <c r="L422" s="559"/>
      <c r="M422" s="559"/>
      <c r="N422" s="559"/>
      <c r="O422" s="559"/>
      <c r="P422" s="559"/>
      <c r="Q422" s="559"/>
      <c r="R422" s="559"/>
      <c r="S422" s="559"/>
      <c r="T422" s="559"/>
      <c r="U422" s="559"/>
      <c r="V422" s="559"/>
      <c r="W422" s="559"/>
      <c r="X422" s="559"/>
      <c r="Y422" s="559"/>
      <c r="Z422" s="559"/>
    </row>
    <row r="423" spans="1:26" ht="12" customHeight="1">
      <c r="A423" s="559"/>
      <c r="B423" s="559"/>
      <c r="C423" s="559"/>
      <c r="D423" s="559"/>
      <c r="E423" s="559"/>
      <c r="F423" s="559"/>
      <c r="G423" s="559"/>
      <c r="H423" s="559"/>
      <c r="I423" s="559"/>
      <c r="J423" s="559"/>
      <c r="K423" s="559"/>
      <c r="L423" s="559"/>
      <c r="M423" s="559"/>
      <c r="N423" s="559"/>
      <c r="O423" s="559"/>
      <c r="P423" s="559"/>
      <c r="Q423" s="559"/>
      <c r="R423" s="559"/>
      <c r="S423" s="559"/>
      <c r="T423" s="559"/>
      <c r="U423" s="559"/>
      <c r="V423" s="559"/>
      <c r="W423" s="559"/>
      <c r="X423" s="559"/>
      <c r="Y423" s="559"/>
      <c r="Z423" s="559"/>
    </row>
    <row r="424" spans="1:26" ht="12" customHeight="1">
      <c r="A424" s="559"/>
      <c r="B424" s="559"/>
      <c r="C424" s="559"/>
      <c r="D424" s="559"/>
      <c r="E424" s="559"/>
      <c r="F424" s="559"/>
      <c r="G424" s="559"/>
      <c r="H424" s="559"/>
      <c r="I424" s="559"/>
      <c r="J424" s="559"/>
      <c r="K424" s="559"/>
      <c r="L424" s="559"/>
      <c r="M424" s="559"/>
      <c r="N424" s="559"/>
      <c r="O424" s="559"/>
      <c r="P424" s="559"/>
      <c r="Q424" s="559"/>
      <c r="R424" s="559"/>
      <c r="S424" s="559"/>
      <c r="T424" s="559"/>
      <c r="U424" s="559"/>
      <c r="V424" s="559"/>
      <c r="W424" s="559"/>
      <c r="X424" s="559"/>
      <c r="Y424" s="559"/>
      <c r="Z424" s="559"/>
    </row>
    <row r="425" spans="1:26" ht="12" customHeight="1">
      <c r="A425" s="559"/>
      <c r="B425" s="559"/>
      <c r="C425" s="559"/>
      <c r="D425" s="559"/>
      <c r="E425" s="559"/>
      <c r="F425" s="559"/>
      <c r="G425" s="559"/>
      <c r="H425" s="559"/>
      <c r="I425" s="559"/>
      <c r="J425" s="559"/>
      <c r="K425" s="559"/>
      <c r="L425" s="559"/>
      <c r="M425" s="559"/>
      <c r="N425" s="559"/>
      <c r="O425" s="559"/>
      <c r="P425" s="559"/>
      <c r="Q425" s="559"/>
      <c r="R425" s="559"/>
      <c r="S425" s="559"/>
      <c r="T425" s="559"/>
      <c r="U425" s="559"/>
      <c r="V425" s="559"/>
      <c r="W425" s="559"/>
      <c r="X425" s="559"/>
      <c r="Y425" s="559"/>
      <c r="Z425" s="559"/>
    </row>
    <row r="426" spans="1:26" ht="12" customHeight="1">
      <c r="A426" s="559"/>
      <c r="B426" s="559"/>
      <c r="C426" s="559"/>
      <c r="D426" s="559"/>
      <c r="E426" s="559"/>
      <c r="F426" s="559"/>
      <c r="G426" s="559"/>
      <c r="H426" s="559"/>
      <c r="I426" s="559"/>
      <c r="J426" s="559"/>
      <c r="K426" s="559"/>
      <c r="L426" s="559"/>
      <c r="M426" s="559"/>
      <c r="N426" s="559"/>
      <c r="O426" s="559"/>
      <c r="P426" s="559"/>
      <c r="Q426" s="559"/>
      <c r="R426" s="559"/>
      <c r="S426" s="559"/>
      <c r="T426" s="559"/>
      <c r="U426" s="559"/>
      <c r="V426" s="559"/>
      <c r="W426" s="559"/>
      <c r="X426" s="559"/>
      <c r="Y426" s="559"/>
      <c r="Z426" s="559"/>
    </row>
    <row r="427" spans="1:26" ht="12" customHeight="1">
      <c r="A427" s="559"/>
      <c r="B427" s="559"/>
      <c r="C427" s="559"/>
      <c r="D427" s="559"/>
      <c r="E427" s="559"/>
      <c r="F427" s="559"/>
      <c r="G427" s="559"/>
      <c r="H427" s="559"/>
      <c r="I427" s="559"/>
      <c r="J427" s="559"/>
      <c r="K427" s="559"/>
      <c r="L427" s="559"/>
      <c r="M427" s="559"/>
      <c r="N427" s="559"/>
      <c r="O427" s="559"/>
      <c r="P427" s="559"/>
      <c r="Q427" s="559"/>
      <c r="R427" s="559"/>
      <c r="S427" s="559"/>
      <c r="T427" s="559"/>
      <c r="U427" s="559"/>
      <c r="V427" s="559"/>
      <c r="W427" s="559"/>
      <c r="X427" s="559"/>
      <c r="Y427" s="559"/>
      <c r="Z427" s="559"/>
    </row>
    <row r="428" spans="1:26" ht="12" customHeight="1">
      <c r="A428" s="559"/>
      <c r="B428" s="559"/>
      <c r="C428" s="559"/>
      <c r="D428" s="559"/>
      <c r="E428" s="559"/>
      <c r="F428" s="559"/>
      <c r="G428" s="559"/>
      <c r="H428" s="559"/>
      <c r="I428" s="559"/>
      <c r="J428" s="559"/>
      <c r="K428" s="559"/>
      <c r="L428" s="559"/>
      <c r="M428" s="559"/>
      <c r="N428" s="559"/>
      <c r="O428" s="559"/>
      <c r="P428" s="559"/>
      <c r="Q428" s="559"/>
      <c r="R428" s="559"/>
      <c r="S428" s="559"/>
      <c r="T428" s="559"/>
      <c r="U428" s="559"/>
      <c r="V428" s="559"/>
      <c r="W428" s="559"/>
      <c r="X428" s="559"/>
      <c r="Y428" s="559"/>
      <c r="Z428" s="559"/>
    </row>
    <row r="429" spans="1:26" ht="12" customHeight="1">
      <c r="A429" s="559"/>
      <c r="B429" s="559"/>
      <c r="C429" s="559"/>
      <c r="D429" s="559"/>
      <c r="E429" s="559"/>
      <c r="F429" s="559"/>
      <c r="G429" s="559"/>
      <c r="H429" s="559"/>
      <c r="I429" s="559"/>
      <c r="J429" s="559"/>
      <c r="K429" s="559"/>
      <c r="L429" s="559"/>
      <c r="M429" s="559"/>
      <c r="N429" s="559"/>
      <c r="O429" s="559"/>
      <c r="P429" s="559"/>
      <c r="Q429" s="559"/>
      <c r="R429" s="559"/>
      <c r="S429" s="559"/>
      <c r="T429" s="559"/>
      <c r="U429" s="559"/>
      <c r="V429" s="559"/>
      <c r="W429" s="559"/>
      <c r="X429" s="559"/>
      <c r="Y429" s="559"/>
      <c r="Z429" s="559"/>
    </row>
    <row r="430" spans="1:26" ht="12" customHeight="1">
      <c r="A430" s="559"/>
      <c r="B430" s="559"/>
      <c r="C430" s="559"/>
      <c r="D430" s="559"/>
      <c r="E430" s="559"/>
      <c r="F430" s="559"/>
      <c r="G430" s="559"/>
      <c r="H430" s="559"/>
      <c r="I430" s="559"/>
      <c r="J430" s="559"/>
      <c r="K430" s="559"/>
      <c r="L430" s="559"/>
      <c r="M430" s="559"/>
      <c r="N430" s="559"/>
      <c r="O430" s="559"/>
      <c r="P430" s="559"/>
      <c r="Q430" s="559"/>
      <c r="R430" s="559"/>
      <c r="S430" s="559"/>
      <c r="T430" s="559"/>
      <c r="U430" s="559"/>
      <c r="V430" s="559"/>
      <c r="W430" s="559"/>
      <c r="X430" s="559"/>
      <c r="Y430" s="559"/>
      <c r="Z430" s="559"/>
    </row>
    <row r="431" spans="1:26" ht="12" customHeight="1">
      <c r="A431" s="559"/>
      <c r="B431" s="559"/>
      <c r="C431" s="559"/>
      <c r="D431" s="559"/>
      <c r="E431" s="559"/>
      <c r="F431" s="559"/>
      <c r="G431" s="559"/>
      <c r="H431" s="559"/>
      <c r="I431" s="559"/>
      <c r="J431" s="559"/>
      <c r="K431" s="559"/>
      <c r="L431" s="559"/>
      <c r="M431" s="559"/>
      <c r="N431" s="559"/>
      <c r="O431" s="559"/>
      <c r="P431" s="559"/>
      <c r="Q431" s="559"/>
      <c r="R431" s="559"/>
      <c r="S431" s="559"/>
      <c r="T431" s="559"/>
      <c r="U431" s="559"/>
      <c r="V431" s="559"/>
      <c r="W431" s="559"/>
      <c r="X431" s="559"/>
      <c r="Y431" s="559"/>
      <c r="Z431" s="559"/>
    </row>
    <row r="432" spans="1:26" ht="12" customHeight="1">
      <c r="A432" s="559"/>
      <c r="B432" s="559"/>
      <c r="C432" s="559"/>
      <c r="D432" s="559"/>
      <c r="E432" s="559"/>
      <c r="F432" s="559"/>
      <c r="G432" s="559"/>
      <c r="H432" s="559"/>
      <c r="I432" s="559"/>
      <c r="J432" s="559"/>
      <c r="K432" s="559"/>
      <c r="L432" s="559"/>
      <c r="M432" s="559"/>
      <c r="N432" s="559"/>
      <c r="O432" s="559"/>
      <c r="P432" s="559"/>
      <c r="Q432" s="559"/>
      <c r="R432" s="559"/>
      <c r="S432" s="559"/>
      <c r="T432" s="559"/>
      <c r="U432" s="559"/>
      <c r="V432" s="559"/>
      <c r="W432" s="559"/>
      <c r="X432" s="559"/>
      <c r="Y432" s="559"/>
      <c r="Z432" s="559"/>
    </row>
    <row r="433" spans="1:26" ht="12" customHeight="1">
      <c r="A433" s="559"/>
      <c r="B433" s="559"/>
      <c r="C433" s="559"/>
      <c r="D433" s="559"/>
      <c r="E433" s="559"/>
      <c r="F433" s="559"/>
      <c r="G433" s="559"/>
      <c r="H433" s="559"/>
      <c r="I433" s="559"/>
      <c r="J433" s="559"/>
      <c r="K433" s="559"/>
      <c r="L433" s="559"/>
      <c r="M433" s="559"/>
      <c r="N433" s="559"/>
      <c r="O433" s="559"/>
      <c r="P433" s="559"/>
      <c r="Q433" s="559"/>
      <c r="R433" s="559"/>
      <c r="S433" s="559"/>
      <c r="T433" s="559"/>
      <c r="U433" s="559"/>
      <c r="V433" s="559"/>
      <c r="W433" s="559"/>
      <c r="X433" s="559"/>
      <c r="Y433" s="559"/>
      <c r="Z433" s="559"/>
    </row>
    <row r="434" spans="1:26" ht="12" customHeight="1">
      <c r="A434" s="559"/>
      <c r="B434" s="559"/>
      <c r="C434" s="559"/>
      <c r="D434" s="559"/>
      <c r="E434" s="559"/>
      <c r="F434" s="559"/>
      <c r="G434" s="559"/>
      <c r="H434" s="559"/>
      <c r="I434" s="559"/>
      <c r="J434" s="559"/>
      <c r="K434" s="559"/>
      <c r="L434" s="559"/>
      <c r="M434" s="559"/>
      <c r="N434" s="559"/>
      <c r="O434" s="559"/>
      <c r="P434" s="559"/>
      <c r="Q434" s="559"/>
      <c r="R434" s="559"/>
      <c r="S434" s="559"/>
      <c r="T434" s="559"/>
      <c r="U434" s="559"/>
      <c r="V434" s="559"/>
      <c r="W434" s="559"/>
      <c r="X434" s="559"/>
      <c r="Y434" s="559"/>
      <c r="Z434" s="559"/>
    </row>
    <row r="435" spans="1:26" ht="12" customHeight="1">
      <c r="A435" s="559"/>
      <c r="B435" s="559"/>
      <c r="C435" s="559"/>
      <c r="D435" s="559"/>
      <c r="E435" s="559"/>
      <c r="F435" s="559"/>
      <c r="G435" s="559"/>
      <c r="H435" s="559"/>
      <c r="I435" s="559"/>
      <c r="J435" s="559"/>
      <c r="K435" s="559"/>
      <c r="L435" s="559"/>
      <c r="M435" s="559"/>
      <c r="N435" s="559"/>
      <c r="O435" s="559"/>
      <c r="P435" s="559"/>
      <c r="Q435" s="559"/>
      <c r="R435" s="559"/>
      <c r="S435" s="559"/>
      <c r="T435" s="559"/>
      <c r="U435" s="559"/>
      <c r="V435" s="559"/>
      <c r="W435" s="559"/>
      <c r="X435" s="559"/>
      <c r="Y435" s="559"/>
      <c r="Z435" s="559"/>
    </row>
    <row r="436" spans="1:26" ht="12" customHeight="1">
      <c r="A436" s="559"/>
      <c r="B436" s="559"/>
      <c r="C436" s="559"/>
      <c r="D436" s="559"/>
      <c r="E436" s="559"/>
      <c r="F436" s="559"/>
      <c r="G436" s="559"/>
      <c r="H436" s="559"/>
      <c r="I436" s="559"/>
      <c r="J436" s="559"/>
      <c r="K436" s="559"/>
      <c r="L436" s="559"/>
      <c r="M436" s="559"/>
      <c r="N436" s="559"/>
      <c r="O436" s="559"/>
      <c r="P436" s="559"/>
      <c r="Q436" s="559"/>
      <c r="R436" s="559"/>
      <c r="S436" s="559"/>
      <c r="T436" s="559"/>
      <c r="U436" s="559"/>
      <c r="V436" s="559"/>
      <c r="W436" s="559"/>
      <c r="X436" s="559"/>
      <c r="Y436" s="559"/>
      <c r="Z436" s="559"/>
    </row>
    <row r="437" spans="1:26" ht="12" customHeight="1">
      <c r="A437" s="559"/>
      <c r="B437" s="559"/>
      <c r="C437" s="559"/>
      <c r="D437" s="559"/>
      <c r="E437" s="559"/>
      <c r="F437" s="559"/>
      <c r="G437" s="559"/>
      <c r="H437" s="559"/>
      <c r="I437" s="559"/>
      <c r="J437" s="559"/>
      <c r="K437" s="559"/>
      <c r="L437" s="559"/>
      <c r="M437" s="559"/>
      <c r="N437" s="559"/>
      <c r="O437" s="559"/>
      <c r="P437" s="559"/>
      <c r="Q437" s="559"/>
      <c r="R437" s="559"/>
      <c r="S437" s="559"/>
      <c r="T437" s="559"/>
      <c r="U437" s="559"/>
      <c r="V437" s="559"/>
      <c r="W437" s="559"/>
      <c r="X437" s="559"/>
      <c r="Y437" s="559"/>
      <c r="Z437" s="559"/>
    </row>
    <row r="438" spans="1:26" ht="12" customHeight="1">
      <c r="A438" s="559"/>
      <c r="B438" s="559"/>
      <c r="C438" s="559"/>
      <c r="D438" s="559"/>
      <c r="E438" s="559"/>
      <c r="F438" s="559"/>
      <c r="G438" s="559"/>
      <c r="H438" s="559"/>
      <c r="I438" s="559"/>
      <c r="J438" s="559"/>
      <c r="K438" s="559"/>
      <c r="L438" s="559"/>
      <c r="M438" s="559"/>
      <c r="N438" s="559"/>
      <c r="O438" s="559"/>
      <c r="P438" s="559"/>
      <c r="Q438" s="559"/>
      <c r="R438" s="559"/>
      <c r="S438" s="559"/>
      <c r="T438" s="559"/>
      <c r="U438" s="559"/>
      <c r="V438" s="559"/>
      <c r="W438" s="559"/>
      <c r="X438" s="559"/>
      <c r="Y438" s="559"/>
      <c r="Z438" s="559"/>
    </row>
    <row r="439" spans="1:26" ht="12" customHeight="1">
      <c r="A439" s="559"/>
      <c r="B439" s="559"/>
      <c r="C439" s="559"/>
      <c r="D439" s="559"/>
      <c r="E439" s="559"/>
      <c r="F439" s="559"/>
      <c r="G439" s="559"/>
      <c r="H439" s="559"/>
      <c r="I439" s="559"/>
      <c r="J439" s="559"/>
      <c r="K439" s="559"/>
      <c r="L439" s="559"/>
      <c r="M439" s="559"/>
      <c r="N439" s="559"/>
      <c r="O439" s="559"/>
      <c r="P439" s="559"/>
      <c r="Q439" s="559"/>
      <c r="R439" s="559"/>
      <c r="S439" s="559"/>
      <c r="T439" s="559"/>
      <c r="U439" s="559"/>
      <c r="V439" s="559"/>
      <c r="W439" s="559"/>
      <c r="X439" s="559"/>
      <c r="Y439" s="559"/>
      <c r="Z439" s="559"/>
    </row>
    <row r="440" spans="1:26" ht="12" customHeight="1">
      <c r="A440" s="559"/>
      <c r="B440" s="559"/>
      <c r="C440" s="559"/>
      <c r="D440" s="559"/>
      <c r="E440" s="559"/>
      <c r="F440" s="559"/>
      <c r="G440" s="559"/>
      <c r="H440" s="559"/>
      <c r="I440" s="559"/>
      <c r="J440" s="559"/>
      <c r="K440" s="559"/>
      <c r="L440" s="559"/>
      <c r="M440" s="559"/>
      <c r="N440" s="559"/>
      <c r="O440" s="559"/>
      <c r="P440" s="559"/>
      <c r="Q440" s="559"/>
      <c r="R440" s="559"/>
      <c r="S440" s="559"/>
      <c r="T440" s="559"/>
      <c r="U440" s="559"/>
      <c r="V440" s="559"/>
      <c r="W440" s="559"/>
      <c r="X440" s="559"/>
      <c r="Y440" s="559"/>
      <c r="Z440" s="559"/>
    </row>
    <row r="441" spans="1:26" ht="12" customHeight="1">
      <c r="A441" s="559"/>
      <c r="B441" s="559"/>
      <c r="C441" s="559"/>
      <c r="D441" s="559"/>
      <c r="E441" s="559"/>
      <c r="F441" s="559"/>
      <c r="G441" s="559"/>
      <c r="H441" s="559"/>
      <c r="I441" s="559"/>
      <c r="J441" s="559"/>
      <c r="K441" s="559"/>
      <c r="L441" s="559"/>
      <c r="M441" s="559"/>
      <c r="N441" s="559"/>
      <c r="O441" s="559"/>
      <c r="P441" s="559"/>
      <c r="Q441" s="559"/>
      <c r="R441" s="559"/>
      <c r="S441" s="559"/>
      <c r="T441" s="559"/>
      <c r="U441" s="559"/>
      <c r="V441" s="559"/>
      <c r="W441" s="559"/>
      <c r="X441" s="559"/>
      <c r="Y441" s="559"/>
      <c r="Z441" s="559"/>
    </row>
    <row r="442" spans="1:26" ht="12" customHeight="1">
      <c r="A442" s="559"/>
      <c r="B442" s="559"/>
      <c r="C442" s="559"/>
      <c r="D442" s="559"/>
      <c r="E442" s="559"/>
      <c r="F442" s="559"/>
      <c r="G442" s="559"/>
      <c r="H442" s="559"/>
      <c r="I442" s="559"/>
      <c r="J442" s="559"/>
      <c r="K442" s="559"/>
      <c r="L442" s="559"/>
      <c r="M442" s="559"/>
      <c r="N442" s="559"/>
      <c r="O442" s="559"/>
      <c r="P442" s="559"/>
      <c r="Q442" s="559"/>
      <c r="R442" s="559"/>
      <c r="S442" s="559"/>
      <c r="T442" s="559"/>
      <c r="U442" s="559"/>
      <c r="V442" s="559"/>
      <c r="W442" s="559"/>
      <c r="X442" s="559"/>
      <c r="Y442" s="559"/>
      <c r="Z442" s="559"/>
    </row>
    <row r="443" spans="1:26" ht="12" customHeight="1">
      <c r="A443" s="559"/>
      <c r="B443" s="559"/>
      <c r="C443" s="559"/>
      <c r="D443" s="559"/>
      <c r="E443" s="559"/>
      <c r="F443" s="559"/>
      <c r="G443" s="559"/>
      <c r="H443" s="559"/>
      <c r="I443" s="559"/>
      <c r="J443" s="559"/>
      <c r="K443" s="559"/>
      <c r="L443" s="559"/>
      <c r="M443" s="559"/>
      <c r="N443" s="559"/>
      <c r="O443" s="559"/>
      <c r="P443" s="559"/>
      <c r="Q443" s="559"/>
      <c r="R443" s="559"/>
      <c r="S443" s="559"/>
      <c r="T443" s="559"/>
      <c r="U443" s="559"/>
      <c r="V443" s="559"/>
      <c r="W443" s="559"/>
      <c r="X443" s="559"/>
      <c r="Y443" s="559"/>
      <c r="Z443" s="559"/>
    </row>
    <row r="444" spans="1:26" ht="12" customHeight="1">
      <c r="A444" s="559"/>
      <c r="B444" s="559"/>
      <c r="C444" s="559"/>
      <c r="D444" s="559"/>
      <c r="E444" s="559"/>
      <c r="F444" s="559"/>
      <c r="G444" s="559"/>
      <c r="H444" s="559"/>
      <c r="I444" s="559"/>
      <c r="J444" s="559"/>
      <c r="K444" s="559"/>
      <c r="L444" s="559"/>
      <c r="M444" s="559"/>
      <c r="N444" s="559"/>
      <c r="O444" s="559"/>
      <c r="P444" s="559"/>
      <c r="Q444" s="559"/>
      <c r="R444" s="559"/>
      <c r="S444" s="559"/>
      <c r="T444" s="559"/>
      <c r="U444" s="559"/>
      <c r="V444" s="559"/>
      <c r="W444" s="559"/>
      <c r="X444" s="559"/>
      <c r="Y444" s="559"/>
      <c r="Z444" s="559"/>
    </row>
    <row r="445" spans="1:26" ht="12" customHeight="1">
      <c r="A445" s="559"/>
      <c r="B445" s="559"/>
      <c r="C445" s="559"/>
      <c r="D445" s="559"/>
      <c r="E445" s="559"/>
      <c r="F445" s="559"/>
      <c r="G445" s="559"/>
      <c r="H445" s="559"/>
      <c r="I445" s="559"/>
      <c r="J445" s="559"/>
      <c r="K445" s="559"/>
      <c r="L445" s="559"/>
      <c r="M445" s="559"/>
      <c r="N445" s="559"/>
      <c r="O445" s="559"/>
      <c r="P445" s="559"/>
      <c r="Q445" s="559"/>
      <c r="R445" s="559"/>
      <c r="S445" s="559"/>
      <c r="T445" s="559"/>
      <c r="U445" s="559"/>
      <c r="V445" s="559"/>
      <c r="W445" s="559"/>
      <c r="X445" s="559"/>
      <c r="Y445" s="559"/>
      <c r="Z445" s="559"/>
    </row>
    <row r="446" spans="1:26" ht="12" customHeight="1">
      <c r="A446" s="559"/>
      <c r="B446" s="559"/>
      <c r="C446" s="559"/>
      <c r="D446" s="559"/>
      <c r="E446" s="559"/>
      <c r="F446" s="559"/>
      <c r="G446" s="559"/>
      <c r="H446" s="559"/>
      <c r="I446" s="559"/>
      <c r="J446" s="559"/>
      <c r="K446" s="559"/>
      <c r="L446" s="559"/>
      <c r="M446" s="559"/>
      <c r="N446" s="559"/>
      <c r="O446" s="559"/>
      <c r="P446" s="559"/>
      <c r="Q446" s="559"/>
      <c r="R446" s="559"/>
      <c r="S446" s="559"/>
      <c r="T446" s="559"/>
      <c r="U446" s="559"/>
      <c r="V446" s="559"/>
      <c r="W446" s="559"/>
      <c r="X446" s="559"/>
      <c r="Y446" s="559"/>
      <c r="Z446" s="559"/>
    </row>
    <row r="447" spans="1:26" ht="12" customHeight="1">
      <c r="A447" s="559"/>
      <c r="B447" s="559"/>
      <c r="C447" s="559"/>
      <c r="D447" s="559"/>
      <c r="E447" s="559"/>
      <c r="F447" s="559"/>
      <c r="G447" s="559"/>
      <c r="H447" s="559"/>
      <c r="I447" s="559"/>
      <c r="J447" s="559"/>
      <c r="K447" s="559"/>
      <c r="L447" s="559"/>
      <c r="M447" s="559"/>
      <c r="N447" s="559"/>
      <c r="O447" s="559"/>
      <c r="P447" s="559"/>
      <c r="Q447" s="559"/>
      <c r="R447" s="559"/>
      <c r="S447" s="559"/>
      <c r="T447" s="559"/>
      <c r="U447" s="559"/>
      <c r="V447" s="559"/>
      <c r="W447" s="559"/>
      <c r="X447" s="559"/>
      <c r="Y447" s="559"/>
      <c r="Z447" s="559"/>
    </row>
    <row r="448" spans="1:26" ht="12" customHeight="1">
      <c r="A448" s="559"/>
      <c r="B448" s="559"/>
      <c r="C448" s="559"/>
      <c r="D448" s="559"/>
      <c r="E448" s="559"/>
      <c r="F448" s="559"/>
      <c r="G448" s="559"/>
      <c r="H448" s="559"/>
      <c r="I448" s="559"/>
      <c r="J448" s="559"/>
      <c r="K448" s="559"/>
      <c r="L448" s="559"/>
      <c r="M448" s="559"/>
      <c r="N448" s="559"/>
      <c r="O448" s="559"/>
      <c r="P448" s="559"/>
      <c r="Q448" s="559"/>
      <c r="R448" s="559"/>
      <c r="S448" s="559"/>
      <c r="T448" s="559"/>
      <c r="U448" s="559"/>
      <c r="V448" s="559"/>
      <c r="W448" s="559"/>
      <c r="X448" s="559"/>
      <c r="Y448" s="559"/>
      <c r="Z448" s="559"/>
    </row>
    <row r="449" spans="1:26" ht="12" customHeight="1">
      <c r="A449" s="559"/>
      <c r="B449" s="559"/>
      <c r="C449" s="559"/>
      <c r="D449" s="559"/>
      <c r="E449" s="559"/>
      <c r="F449" s="559"/>
      <c r="G449" s="559"/>
      <c r="H449" s="559"/>
      <c r="I449" s="559"/>
      <c r="J449" s="559"/>
      <c r="K449" s="559"/>
      <c r="L449" s="559"/>
      <c r="M449" s="559"/>
      <c r="N449" s="559"/>
      <c r="O449" s="559"/>
      <c r="P449" s="559"/>
      <c r="Q449" s="559"/>
      <c r="R449" s="559"/>
      <c r="S449" s="559"/>
      <c r="T449" s="559"/>
      <c r="U449" s="559"/>
      <c r="V449" s="559"/>
      <c r="W449" s="559"/>
      <c r="X449" s="559"/>
      <c r="Y449" s="559"/>
      <c r="Z449" s="559"/>
    </row>
    <row r="450" spans="1:26" ht="12" customHeight="1">
      <c r="A450" s="559"/>
      <c r="B450" s="559"/>
      <c r="C450" s="559"/>
      <c r="D450" s="559"/>
      <c r="E450" s="559"/>
      <c r="F450" s="559"/>
      <c r="G450" s="559"/>
      <c r="H450" s="559"/>
      <c r="I450" s="559"/>
      <c r="J450" s="559"/>
      <c r="K450" s="559"/>
      <c r="L450" s="559"/>
      <c r="M450" s="559"/>
      <c r="N450" s="559"/>
      <c r="O450" s="559"/>
      <c r="P450" s="559"/>
      <c r="Q450" s="559"/>
      <c r="R450" s="559"/>
      <c r="S450" s="559"/>
      <c r="T450" s="559"/>
      <c r="U450" s="559"/>
      <c r="V450" s="559"/>
      <c r="W450" s="559"/>
      <c r="X450" s="559"/>
      <c r="Y450" s="559"/>
      <c r="Z450" s="559"/>
    </row>
    <row r="451" spans="1:26" ht="12" customHeight="1">
      <c r="A451" s="559"/>
      <c r="B451" s="559"/>
      <c r="C451" s="559"/>
      <c r="D451" s="559"/>
      <c r="E451" s="559"/>
      <c r="F451" s="559"/>
      <c r="G451" s="559"/>
      <c r="H451" s="559"/>
      <c r="I451" s="559"/>
      <c r="J451" s="559"/>
      <c r="K451" s="559"/>
      <c r="L451" s="559"/>
      <c r="M451" s="559"/>
      <c r="N451" s="559"/>
      <c r="O451" s="559"/>
      <c r="P451" s="559"/>
      <c r="Q451" s="559"/>
      <c r="R451" s="559"/>
      <c r="S451" s="559"/>
      <c r="T451" s="559"/>
      <c r="U451" s="559"/>
      <c r="V451" s="559"/>
      <c r="W451" s="559"/>
      <c r="X451" s="559"/>
      <c r="Y451" s="559"/>
      <c r="Z451" s="559"/>
    </row>
    <row r="452" spans="1:26" ht="12" customHeight="1">
      <c r="A452" s="559"/>
      <c r="B452" s="559"/>
      <c r="C452" s="559"/>
      <c r="D452" s="559"/>
      <c r="E452" s="559"/>
      <c r="F452" s="559"/>
      <c r="G452" s="559"/>
      <c r="H452" s="559"/>
      <c r="I452" s="559"/>
      <c r="J452" s="559"/>
      <c r="K452" s="559"/>
      <c r="L452" s="559"/>
      <c r="M452" s="559"/>
      <c r="N452" s="559"/>
      <c r="O452" s="559"/>
      <c r="P452" s="559"/>
      <c r="Q452" s="559"/>
      <c r="R452" s="559"/>
      <c r="S452" s="559"/>
      <c r="T452" s="559"/>
      <c r="U452" s="559"/>
      <c r="V452" s="559"/>
      <c r="W452" s="559"/>
      <c r="X452" s="559"/>
      <c r="Y452" s="559"/>
      <c r="Z452" s="559"/>
    </row>
    <row r="453" spans="1:26" ht="12" customHeight="1">
      <c r="A453" s="559"/>
      <c r="B453" s="559"/>
      <c r="C453" s="559"/>
      <c r="D453" s="559"/>
      <c r="E453" s="559"/>
      <c r="F453" s="559"/>
      <c r="G453" s="559"/>
      <c r="H453" s="559"/>
      <c r="I453" s="559"/>
      <c r="J453" s="559"/>
      <c r="K453" s="559"/>
      <c r="L453" s="559"/>
      <c r="M453" s="559"/>
      <c r="N453" s="559"/>
      <c r="O453" s="559"/>
      <c r="P453" s="559"/>
      <c r="Q453" s="559"/>
      <c r="R453" s="559"/>
      <c r="S453" s="559"/>
      <c r="T453" s="559"/>
      <c r="U453" s="559"/>
      <c r="V453" s="559"/>
      <c r="W453" s="559"/>
      <c r="X453" s="559"/>
      <c r="Y453" s="559"/>
      <c r="Z453" s="559"/>
    </row>
    <row r="454" spans="1:26" ht="12" customHeight="1">
      <c r="A454" s="559"/>
      <c r="B454" s="559"/>
      <c r="C454" s="559"/>
      <c r="D454" s="559"/>
      <c r="E454" s="559"/>
      <c r="F454" s="559"/>
      <c r="G454" s="559"/>
      <c r="H454" s="559"/>
      <c r="I454" s="559"/>
      <c r="J454" s="559"/>
      <c r="K454" s="559"/>
      <c r="L454" s="559"/>
      <c r="M454" s="559"/>
      <c r="N454" s="559"/>
      <c r="O454" s="559"/>
      <c r="P454" s="559"/>
      <c r="Q454" s="559"/>
      <c r="R454" s="559"/>
      <c r="S454" s="559"/>
      <c r="T454" s="559"/>
      <c r="U454" s="559"/>
      <c r="V454" s="559"/>
      <c r="W454" s="559"/>
      <c r="X454" s="559"/>
      <c r="Y454" s="559"/>
      <c r="Z454" s="559"/>
    </row>
    <row r="455" spans="1:26" ht="12" customHeight="1">
      <c r="A455" s="559"/>
      <c r="B455" s="559"/>
      <c r="C455" s="559"/>
      <c r="D455" s="559"/>
      <c r="E455" s="559"/>
      <c r="F455" s="559"/>
      <c r="G455" s="559"/>
      <c r="H455" s="559"/>
      <c r="I455" s="559"/>
      <c r="J455" s="559"/>
      <c r="K455" s="559"/>
      <c r="L455" s="559"/>
      <c r="M455" s="559"/>
      <c r="N455" s="559"/>
      <c r="O455" s="559"/>
      <c r="P455" s="559"/>
      <c r="Q455" s="559"/>
      <c r="R455" s="559"/>
      <c r="S455" s="559"/>
      <c r="T455" s="559"/>
      <c r="U455" s="559"/>
      <c r="V455" s="559"/>
      <c r="W455" s="559"/>
      <c r="X455" s="559"/>
      <c r="Y455" s="559"/>
      <c r="Z455" s="559"/>
    </row>
    <row r="456" spans="1:26" ht="12" customHeight="1">
      <c r="A456" s="559"/>
      <c r="B456" s="559"/>
      <c r="C456" s="559"/>
      <c r="D456" s="559"/>
      <c r="E456" s="559"/>
      <c r="F456" s="559"/>
      <c r="G456" s="559"/>
      <c r="H456" s="559"/>
      <c r="I456" s="559"/>
      <c r="J456" s="559"/>
      <c r="K456" s="559"/>
      <c r="L456" s="559"/>
      <c r="M456" s="559"/>
      <c r="N456" s="559"/>
      <c r="O456" s="559"/>
      <c r="P456" s="559"/>
      <c r="Q456" s="559"/>
      <c r="R456" s="559"/>
      <c r="S456" s="559"/>
      <c r="T456" s="559"/>
      <c r="U456" s="559"/>
      <c r="V456" s="559"/>
      <c r="W456" s="559"/>
      <c r="X456" s="559"/>
      <c r="Y456" s="559"/>
      <c r="Z456" s="559"/>
    </row>
    <row r="457" spans="1:26" ht="12" customHeight="1">
      <c r="A457" s="559"/>
      <c r="B457" s="559"/>
      <c r="C457" s="559"/>
      <c r="D457" s="559"/>
      <c r="E457" s="559"/>
      <c r="F457" s="559"/>
      <c r="G457" s="559"/>
      <c r="H457" s="559"/>
      <c r="I457" s="559"/>
      <c r="J457" s="559"/>
      <c r="K457" s="559"/>
      <c r="L457" s="559"/>
      <c r="M457" s="559"/>
      <c r="N457" s="559"/>
      <c r="O457" s="559"/>
      <c r="P457" s="559"/>
      <c r="Q457" s="559"/>
      <c r="R457" s="559"/>
      <c r="S457" s="559"/>
      <c r="T457" s="559"/>
      <c r="U457" s="559"/>
      <c r="V457" s="559"/>
      <c r="W457" s="559"/>
      <c r="X457" s="559"/>
      <c r="Y457" s="559"/>
      <c r="Z457" s="559"/>
    </row>
    <row r="458" spans="1:26" ht="12" customHeight="1">
      <c r="A458" s="559"/>
      <c r="B458" s="559"/>
      <c r="C458" s="559"/>
      <c r="D458" s="559"/>
      <c r="E458" s="559"/>
      <c r="F458" s="559"/>
      <c r="G458" s="559"/>
      <c r="H458" s="559"/>
      <c r="I458" s="559"/>
      <c r="J458" s="559"/>
      <c r="K458" s="559"/>
      <c r="L458" s="559"/>
      <c r="M458" s="559"/>
      <c r="N458" s="559"/>
      <c r="O458" s="559"/>
      <c r="P458" s="559"/>
      <c r="Q458" s="559"/>
      <c r="R458" s="559"/>
      <c r="S458" s="559"/>
      <c r="T458" s="559"/>
      <c r="U458" s="559"/>
      <c r="V458" s="559"/>
      <c r="W458" s="559"/>
      <c r="X458" s="559"/>
      <c r="Y458" s="559"/>
      <c r="Z458" s="559"/>
    </row>
    <row r="459" spans="1:26" ht="12" customHeight="1">
      <c r="A459" s="559"/>
      <c r="B459" s="559"/>
      <c r="C459" s="559"/>
      <c r="D459" s="559"/>
      <c r="E459" s="559"/>
      <c r="F459" s="559"/>
      <c r="G459" s="559"/>
      <c r="H459" s="559"/>
      <c r="I459" s="559"/>
      <c r="J459" s="559"/>
      <c r="K459" s="559"/>
      <c r="L459" s="559"/>
      <c r="M459" s="559"/>
      <c r="N459" s="559"/>
      <c r="O459" s="559"/>
      <c r="P459" s="559"/>
      <c r="Q459" s="559"/>
      <c r="R459" s="559"/>
      <c r="S459" s="559"/>
      <c r="T459" s="559"/>
      <c r="U459" s="559"/>
      <c r="V459" s="559"/>
      <c r="W459" s="559"/>
      <c r="X459" s="559"/>
      <c r="Y459" s="559"/>
      <c r="Z459" s="559"/>
    </row>
    <row r="460" spans="1:26" ht="12" customHeight="1">
      <c r="A460" s="559"/>
      <c r="B460" s="559"/>
      <c r="C460" s="559"/>
      <c r="D460" s="559"/>
      <c r="E460" s="559"/>
      <c r="F460" s="559"/>
      <c r="G460" s="559"/>
      <c r="H460" s="559"/>
      <c r="I460" s="559"/>
      <c r="J460" s="559"/>
      <c r="K460" s="559"/>
      <c r="L460" s="559"/>
      <c r="M460" s="559"/>
      <c r="N460" s="559"/>
      <c r="O460" s="559"/>
      <c r="P460" s="559"/>
      <c r="Q460" s="559"/>
      <c r="R460" s="559"/>
      <c r="S460" s="559"/>
      <c r="T460" s="559"/>
      <c r="U460" s="559"/>
      <c r="V460" s="559"/>
      <c r="W460" s="559"/>
      <c r="X460" s="559"/>
      <c r="Y460" s="559"/>
      <c r="Z460" s="559"/>
    </row>
    <row r="461" spans="1:26" ht="12" customHeight="1">
      <c r="A461" s="559"/>
      <c r="B461" s="559"/>
      <c r="C461" s="559"/>
      <c r="D461" s="559"/>
      <c r="E461" s="559"/>
      <c r="F461" s="559"/>
      <c r="G461" s="559"/>
      <c r="H461" s="559"/>
      <c r="I461" s="559"/>
      <c r="J461" s="559"/>
      <c r="K461" s="559"/>
      <c r="L461" s="559"/>
      <c r="M461" s="559"/>
      <c r="N461" s="559"/>
      <c r="O461" s="559"/>
      <c r="P461" s="559"/>
      <c r="Q461" s="559"/>
      <c r="R461" s="559"/>
      <c r="S461" s="559"/>
      <c r="T461" s="559"/>
      <c r="U461" s="559"/>
      <c r="V461" s="559"/>
      <c r="W461" s="559"/>
      <c r="X461" s="559"/>
      <c r="Y461" s="559"/>
      <c r="Z461" s="559"/>
    </row>
    <row r="462" spans="1:26" ht="12" customHeight="1">
      <c r="A462" s="559"/>
      <c r="B462" s="559"/>
      <c r="C462" s="559"/>
      <c r="D462" s="559"/>
      <c r="E462" s="559"/>
      <c r="F462" s="559"/>
      <c r="G462" s="559"/>
      <c r="H462" s="559"/>
      <c r="I462" s="559"/>
      <c r="J462" s="559"/>
      <c r="K462" s="559"/>
      <c r="L462" s="559"/>
      <c r="M462" s="559"/>
      <c r="N462" s="559"/>
      <c r="O462" s="559"/>
      <c r="P462" s="559"/>
      <c r="Q462" s="559"/>
      <c r="R462" s="559"/>
      <c r="S462" s="559"/>
      <c r="T462" s="559"/>
      <c r="U462" s="559"/>
      <c r="V462" s="559"/>
      <c r="W462" s="559"/>
      <c r="X462" s="559"/>
      <c r="Y462" s="559"/>
      <c r="Z462" s="559"/>
    </row>
    <row r="463" spans="1:26" ht="12" customHeight="1">
      <c r="A463" s="559"/>
      <c r="B463" s="559"/>
      <c r="C463" s="559"/>
      <c r="D463" s="559"/>
      <c r="E463" s="559"/>
      <c r="F463" s="559"/>
      <c r="G463" s="559"/>
      <c r="H463" s="559"/>
      <c r="I463" s="559"/>
      <c r="J463" s="559"/>
      <c r="K463" s="559"/>
      <c r="L463" s="559"/>
      <c r="M463" s="559"/>
      <c r="N463" s="559"/>
      <c r="O463" s="559"/>
      <c r="P463" s="559"/>
      <c r="Q463" s="559"/>
      <c r="R463" s="559"/>
      <c r="S463" s="559"/>
      <c r="T463" s="559"/>
      <c r="U463" s="559"/>
      <c r="V463" s="559"/>
      <c r="W463" s="559"/>
      <c r="X463" s="559"/>
      <c r="Y463" s="559"/>
      <c r="Z463" s="559"/>
    </row>
    <row r="464" spans="1:26" ht="12" customHeight="1">
      <c r="A464" s="559"/>
      <c r="B464" s="559"/>
      <c r="C464" s="559"/>
      <c r="D464" s="559"/>
      <c r="E464" s="559"/>
      <c r="F464" s="559"/>
      <c r="G464" s="559"/>
      <c r="H464" s="559"/>
      <c r="I464" s="559"/>
      <c r="J464" s="559"/>
      <c r="K464" s="559"/>
      <c r="L464" s="559"/>
      <c r="M464" s="559"/>
      <c r="N464" s="559"/>
      <c r="O464" s="559"/>
      <c r="P464" s="559"/>
      <c r="Q464" s="559"/>
      <c r="R464" s="559"/>
      <c r="S464" s="559"/>
      <c r="T464" s="559"/>
      <c r="U464" s="559"/>
      <c r="V464" s="559"/>
      <c r="W464" s="559"/>
      <c r="X464" s="559"/>
      <c r="Y464" s="559"/>
      <c r="Z464" s="559"/>
    </row>
    <row r="465" spans="1:26" ht="12" customHeight="1">
      <c r="A465" s="559"/>
      <c r="B465" s="559"/>
      <c r="C465" s="559"/>
      <c r="D465" s="559"/>
      <c r="E465" s="559"/>
      <c r="F465" s="559"/>
      <c r="G465" s="559"/>
      <c r="H465" s="559"/>
      <c r="I465" s="559"/>
      <c r="J465" s="559"/>
      <c r="K465" s="559"/>
      <c r="L465" s="559"/>
      <c r="M465" s="559"/>
      <c r="N465" s="559"/>
      <c r="O465" s="559"/>
      <c r="P465" s="559"/>
      <c r="Q465" s="559"/>
      <c r="R465" s="559"/>
      <c r="S465" s="559"/>
      <c r="T465" s="559"/>
      <c r="U465" s="559"/>
      <c r="V465" s="559"/>
      <c r="W465" s="559"/>
      <c r="X465" s="559"/>
      <c r="Y465" s="559"/>
      <c r="Z465" s="559"/>
    </row>
    <row r="466" spans="1:26" ht="12" customHeight="1">
      <c r="A466" s="559"/>
      <c r="B466" s="559"/>
      <c r="C466" s="559"/>
      <c r="D466" s="559"/>
      <c r="E466" s="559"/>
      <c r="F466" s="559"/>
      <c r="G466" s="559"/>
      <c r="H466" s="559"/>
      <c r="I466" s="559"/>
      <c r="J466" s="559"/>
      <c r="K466" s="559"/>
      <c r="L466" s="559"/>
      <c r="M466" s="559"/>
      <c r="N466" s="559"/>
      <c r="O466" s="559"/>
      <c r="P466" s="559"/>
      <c r="Q466" s="559"/>
      <c r="R466" s="559"/>
      <c r="S466" s="559"/>
      <c r="T466" s="559"/>
      <c r="U466" s="559"/>
      <c r="V466" s="559"/>
      <c r="W466" s="559"/>
      <c r="X466" s="559"/>
      <c r="Y466" s="559"/>
      <c r="Z466" s="559"/>
    </row>
    <row r="467" spans="1:26" ht="12" customHeight="1">
      <c r="A467" s="559"/>
      <c r="B467" s="559"/>
      <c r="C467" s="559"/>
      <c r="D467" s="559"/>
      <c r="E467" s="559"/>
      <c r="F467" s="559"/>
      <c r="G467" s="559"/>
      <c r="H467" s="559"/>
      <c r="I467" s="559"/>
      <c r="J467" s="559"/>
      <c r="K467" s="559"/>
      <c r="L467" s="559"/>
      <c r="M467" s="559"/>
      <c r="N467" s="559"/>
      <c r="O467" s="559"/>
      <c r="P467" s="559"/>
      <c r="Q467" s="559"/>
      <c r="R467" s="559"/>
      <c r="S467" s="559"/>
      <c r="T467" s="559"/>
      <c r="U467" s="559"/>
      <c r="V467" s="559"/>
      <c r="W467" s="559"/>
      <c r="X467" s="559"/>
      <c r="Y467" s="559"/>
      <c r="Z467" s="559"/>
    </row>
    <row r="468" spans="1:26" ht="12" customHeight="1">
      <c r="A468" s="559"/>
      <c r="B468" s="559"/>
      <c r="C468" s="559"/>
      <c r="D468" s="559"/>
      <c r="E468" s="559"/>
      <c r="F468" s="559"/>
      <c r="G468" s="559"/>
      <c r="H468" s="559"/>
      <c r="I468" s="559"/>
      <c r="J468" s="559"/>
      <c r="K468" s="559"/>
      <c r="L468" s="559"/>
      <c r="M468" s="559"/>
      <c r="N468" s="559"/>
      <c r="O468" s="559"/>
      <c r="P468" s="559"/>
      <c r="Q468" s="559"/>
      <c r="R468" s="559"/>
      <c r="S468" s="559"/>
      <c r="T468" s="559"/>
      <c r="U468" s="559"/>
      <c r="V468" s="559"/>
      <c r="W468" s="559"/>
      <c r="X468" s="559"/>
      <c r="Y468" s="559"/>
      <c r="Z468" s="559"/>
    </row>
    <row r="469" spans="1:26" ht="12" customHeight="1">
      <c r="A469" s="559"/>
      <c r="B469" s="559"/>
      <c r="C469" s="559"/>
      <c r="D469" s="559"/>
      <c r="E469" s="559"/>
      <c r="F469" s="559"/>
      <c r="G469" s="559"/>
      <c r="H469" s="559"/>
      <c r="I469" s="559"/>
      <c r="J469" s="559"/>
      <c r="K469" s="559"/>
      <c r="L469" s="559"/>
      <c r="M469" s="559"/>
      <c r="N469" s="559"/>
      <c r="O469" s="559"/>
      <c r="P469" s="559"/>
      <c r="Q469" s="559"/>
      <c r="R469" s="559"/>
      <c r="S469" s="559"/>
      <c r="T469" s="559"/>
      <c r="U469" s="559"/>
      <c r="V469" s="559"/>
      <c r="W469" s="559"/>
      <c r="X469" s="559"/>
      <c r="Y469" s="559"/>
      <c r="Z469" s="559"/>
    </row>
    <row r="470" spans="1:26" ht="12" customHeight="1">
      <c r="A470" s="559"/>
      <c r="B470" s="559"/>
      <c r="C470" s="559"/>
      <c r="D470" s="559"/>
      <c r="E470" s="559"/>
      <c r="F470" s="559"/>
      <c r="G470" s="559"/>
      <c r="H470" s="559"/>
      <c r="I470" s="559"/>
      <c r="J470" s="559"/>
      <c r="K470" s="559"/>
      <c r="L470" s="559"/>
      <c r="M470" s="559"/>
      <c r="N470" s="559"/>
      <c r="O470" s="559"/>
      <c r="P470" s="559"/>
      <c r="Q470" s="559"/>
      <c r="R470" s="559"/>
      <c r="S470" s="559"/>
      <c r="T470" s="559"/>
      <c r="U470" s="559"/>
      <c r="V470" s="559"/>
      <c r="W470" s="559"/>
      <c r="X470" s="559"/>
      <c r="Y470" s="559"/>
      <c r="Z470" s="559"/>
    </row>
    <row r="471" spans="1:26" ht="12" customHeight="1">
      <c r="A471" s="559"/>
      <c r="B471" s="559"/>
      <c r="C471" s="559"/>
      <c r="D471" s="559"/>
      <c r="E471" s="559"/>
      <c r="F471" s="559"/>
      <c r="G471" s="559"/>
      <c r="H471" s="559"/>
      <c r="I471" s="559"/>
      <c r="J471" s="559"/>
      <c r="K471" s="559"/>
      <c r="L471" s="559"/>
      <c r="M471" s="559"/>
      <c r="N471" s="559"/>
      <c r="O471" s="559"/>
      <c r="P471" s="559"/>
      <c r="Q471" s="559"/>
      <c r="R471" s="559"/>
      <c r="S471" s="559"/>
      <c r="T471" s="559"/>
      <c r="U471" s="559"/>
      <c r="V471" s="559"/>
      <c r="W471" s="559"/>
      <c r="X471" s="559"/>
      <c r="Y471" s="559"/>
      <c r="Z471" s="559"/>
    </row>
    <row r="472" spans="1:26" ht="12" customHeight="1">
      <c r="A472" s="559"/>
      <c r="B472" s="559"/>
      <c r="C472" s="559"/>
      <c r="D472" s="559"/>
      <c r="E472" s="559"/>
      <c r="F472" s="559"/>
      <c r="G472" s="559"/>
      <c r="H472" s="559"/>
      <c r="I472" s="559"/>
      <c r="J472" s="559"/>
      <c r="K472" s="559"/>
      <c r="L472" s="559"/>
      <c r="M472" s="559"/>
      <c r="N472" s="559"/>
      <c r="O472" s="559"/>
      <c r="P472" s="559"/>
      <c r="Q472" s="559"/>
      <c r="R472" s="559"/>
      <c r="S472" s="559"/>
      <c r="T472" s="559"/>
      <c r="U472" s="559"/>
      <c r="V472" s="559"/>
      <c r="W472" s="559"/>
      <c r="X472" s="559"/>
      <c r="Y472" s="559"/>
      <c r="Z472" s="559"/>
    </row>
    <row r="473" spans="1:26" ht="12" customHeight="1">
      <c r="A473" s="559"/>
      <c r="B473" s="559"/>
      <c r="C473" s="559"/>
      <c r="D473" s="559"/>
      <c r="E473" s="559"/>
      <c r="F473" s="559"/>
      <c r="G473" s="559"/>
      <c r="H473" s="559"/>
      <c r="I473" s="559"/>
      <c r="J473" s="559"/>
      <c r="K473" s="559"/>
      <c r="L473" s="559"/>
      <c r="M473" s="559"/>
      <c r="N473" s="559"/>
      <c r="O473" s="559"/>
      <c r="P473" s="559"/>
      <c r="Q473" s="559"/>
      <c r="R473" s="559"/>
      <c r="S473" s="559"/>
      <c r="T473" s="559"/>
      <c r="U473" s="559"/>
      <c r="V473" s="559"/>
      <c r="W473" s="559"/>
      <c r="X473" s="559"/>
      <c r="Y473" s="559"/>
      <c r="Z473" s="559"/>
    </row>
    <row r="474" spans="1:26" ht="12" customHeight="1">
      <c r="A474" s="559"/>
      <c r="B474" s="559"/>
      <c r="C474" s="559"/>
      <c r="D474" s="559"/>
      <c r="E474" s="559"/>
      <c r="F474" s="559"/>
      <c r="G474" s="559"/>
      <c r="H474" s="559"/>
      <c r="I474" s="559"/>
      <c r="J474" s="559"/>
      <c r="K474" s="559"/>
      <c r="L474" s="559"/>
      <c r="M474" s="559"/>
      <c r="N474" s="559"/>
      <c r="O474" s="559"/>
      <c r="P474" s="559"/>
      <c r="Q474" s="559"/>
      <c r="R474" s="559"/>
      <c r="S474" s="559"/>
      <c r="T474" s="559"/>
      <c r="U474" s="559"/>
      <c r="V474" s="559"/>
      <c r="W474" s="559"/>
      <c r="X474" s="559"/>
      <c r="Y474" s="559"/>
      <c r="Z474" s="559"/>
    </row>
    <row r="475" spans="1:26" ht="12" customHeight="1">
      <c r="A475" s="559"/>
      <c r="B475" s="559"/>
      <c r="C475" s="559"/>
      <c r="D475" s="559"/>
      <c r="E475" s="559"/>
      <c r="F475" s="559"/>
      <c r="G475" s="559"/>
      <c r="H475" s="559"/>
      <c r="I475" s="559"/>
      <c r="J475" s="559"/>
      <c r="K475" s="559"/>
      <c r="L475" s="559"/>
      <c r="M475" s="559"/>
      <c r="N475" s="559"/>
      <c r="O475" s="559"/>
      <c r="P475" s="559"/>
      <c r="Q475" s="559"/>
      <c r="R475" s="559"/>
      <c r="S475" s="559"/>
      <c r="T475" s="559"/>
      <c r="U475" s="559"/>
      <c r="V475" s="559"/>
      <c r="W475" s="559"/>
      <c r="X475" s="559"/>
      <c r="Y475" s="559"/>
      <c r="Z475" s="559"/>
    </row>
    <row r="476" spans="1:26" ht="12" customHeight="1">
      <c r="A476" s="559"/>
      <c r="B476" s="559"/>
      <c r="C476" s="559"/>
      <c r="D476" s="559"/>
      <c r="E476" s="559"/>
      <c r="F476" s="559"/>
      <c r="G476" s="559"/>
      <c r="H476" s="559"/>
      <c r="I476" s="559"/>
      <c r="J476" s="559"/>
      <c r="K476" s="559"/>
      <c r="L476" s="559"/>
      <c r="M476" s="559"/>
      <c r="N476" s="559"/>
      <c r="O476" s="559"/>
      <c r="P476" s="559"/>
      <c r="Q476" s="559"/>
      <c r="R476" s="559"/>
      <c r="S476" s="559"/>
      <c r="T476" s="559"/>
      <c r="U476" s="559"/>
      <c r="V476" s="559"/>
      <c r="W476" s="559"/>
      <c r="X476" s="559"/>
      <c r="Y476" s="559"/>
      <c r="Z476" s="559"/>
    </row>
    <row r="477" spans="1:26" ht="12" customHeight="1">
      <c r="A477" s="559"/>
      <c r="B477" s="559"/>
      <c r="C477" s="559"/>
      <c r="D477" s="559"/>
      <c r="E477" s="559"/>
      <c r="F477" s="559"/>
      <c r="G477" s="559"/>
      <c r="H477" s="559"/>
      <c r="I477" s="559"/>
      <c r="J477" s="559"/>
      <c r="K477" s="559"/>
      <c r="L477" s="559"/>
      <c r="M477" s="559"/>
      <c r="N477" s="559"/>
      <c r="O477" s="559"/>
      <c r="P477" s="559"/>
      <c r="Q477" s="559"/>
      <c r="R477" s="559"/>
      <c r="S477" s="559"/>
      <c r="T477" s="559"/>
      <c r="U477" s="559"/>
      <c r="V477" s="559"/>
      <c r="W477" s="559"/>
      <c r="X477" s="559"/>
      <c r="Y477" s="559"/>
      <c r="Z477" s="559"/>
    </row>
    <row r="478" spans="1:26" ht="12" customHeight="1">
      <c r="A478" s="559"/>
      <c r="B478" s="559"/>
      <c r="C478" s="559"/>
      <c r="D478" s="559"/>
      <c r="E478" s="559"/>
      <c r="F478" s="559"/>
      <c r="G478" s="559"/>
      <c r="H478" s="559"/>
      <c r="I478" s="559"/>
      <c r="J478" s="559"/>
      <c r="K478" s="559"/>
      <c r="L478" s="559"/>
      <c r="M478" s="559"/>
      <c r="N478" s="559"/>
      <c r="O478" s="559"/>
      <c r="P478" s="559"/>
      <c r="Q478" s="559"/>
      <c r="R478" s="559"/>
      <c r="S478" s="559"/>
      <c r="T478" s="559"/>
      <c r="U478" s="559"/>
      <c r="V478" s="559"/>
      <c r="W478" s="559"/>
      <c r="X478" s="559"/>
      <c r="Y478" s="559"/>
      <c r="Z478" s="559"/>
    </row>
    <row r="479" spans="1:26" ht="12" customHeight="1">
      <c r="A479" s="559"/>
      <c r="B479" s="559"/>
      <c r="C479" s="559"/>
      <c r="D479" s="559"/>
      <c r="E479" s="559"/>
      <c r="F479" s="559"/>
      <c r="G479" s="559"/>
      <c r="H479" s="559"/>
      <c r="I479" s="559"/>
      <c r="J479" s="559"/>
      <c r="K479" s="559"/>
      <c r="L479" s="559"/>
      <c r="M479" s="559"/>
      <c r="N479" s="559"/>
      <c r="O479" s="559"/>
      <c r="P479" s="559"/>
      <c r="Q479" s="559"/>
      <c r="R479" s="559"/>
      <c r="S479" s="559"/>
      <c r="T479" s="559"/>
      <c r="U479" s="559"/>
      <c r="V479" s="559"/>
      <c r="W479" s="559"/>
      <c r="X479" s="559"/>
      <c r="Y479" s="559"/>
      <c r="Z479" s="559"/>
    </row>
    <row r="480" spans="1:26" ht="12" customHeight="1">
      <c r="A480" s="559"/>
      <c r="B480" s="559"/>
      <c r="C480" s="559"/>
      <c r="D480" s="559"/>
      <c r="E480" s="559"/>
      <c r="F480" s="559"/>
      <c r="G480" s="559"/>
      <c r="H480" s="559"/>
      <c r="I480" s="559"/>
      <c r="J480" s="559"/>
      <c r="K480" s="559"/>
      <c r="L480" s="559"/>
      <c r="M480" s="559"/>
      <c r="N480" s="559"/>
      <c r="O480" s="559"/>
      <c r="P480" s="559"/>
      <c r="Q480" s="559"/>
      <c r="R480" s="559"/>
      <c r="S480" s="559"/>
      <c r="T480" s="559"/>
      <c r="U480" s="559"/>
      <c r="V480" s="559"/>
      <c r="W480" s="559"/>
      <c r="X480" s="559"/>
      <c r="Y480" s="559"/>
      <c r="Z480" s="559"/>
    </row>
    <row r="481" spans="1:26" ht="12" customHeight="1">
      <c r="A481" s="559"/>
      <c r="B481" s="559"/>
      <c r="C481" s="559"/>
      <c r="D481" s="559"/>
      <c r="E481" s="559"/>
      <c r="F481" s="559"/>
      <c r="G481" s="559"/>
      <c r="H481" s="559"/>
      <c r="I481" s="559"/>
      <c r="J481" s="559"/>
      <c r="K481" s="559"/>
      <c r="L481" s="559"/>
      <c r="M481" s="559"/>
      <c r="N481" s="559"/>
      <c r="O481" s="559"/>
      <c r="P481" s="559"/>
      <c r="Q481" s="559"/>
      <c r="R481" s="559"/>
      <c r="S481" s="559"/>
      <c r="T481" s="559"/>
      <c r="U481" s="559"/>
      <c r="V481" s="559"/>
      <c r="W481" s="559"/>
      <c r="X481" s="559"/>
      <c r="Y481" s="559"/>
      <c r="Z481" s="559"/>
    </row>
    <row r="482" spans="1:26" ht="12" customHeight="1">
      <c r="A482" s="559"/>
      <c r="B482" s="559"/>
      <c r="C482" s="559"/>
      <c r="D482" s="559"/>
      <c r="E482" s="559"/>
      <c r="F482" s="559"/>
      <c r="G482" s="559"/>
      <c r="H482" s="559"/>
      <c r="I482" s="559"/>
      <c r="J482" s="559"/>
      <c r="K482" s="559"/>
      <c r="L482" s="559"/>
      <c r="M482" s="559"/>
      <c r="N482" s="559"/>
      <c r="O482" s="559"/>
      <c r="P482" s="559"/>
      <c r="Q482" s="559"/>
      <c r="R482" s="559"/>
      <c r="S482" s="559"/>
      <c r="T482" s="559"/>
      <c r="U482" s="559"/>
      <c r="V482" s="559"/>
      <c r="W482" s="559"/>
      <c r="X482" s="559"/>
      <c r="Y482" s="559"/>
      <c r="Z482" s="559"/>
    </row>
    <row r="483" spans="1:26" ht="12" customHeight="1">
      <c r="A483" s="559"/>
      <c r="B483" s="559"/>
      <c r="C483" s="559"/>
      <c r="D483" s="559"/>
      <c r="E483" s="559"/>
      <c r="F483" s="559"/>
      <c r="G483" s="559"/>
      <c r="H483" s="559"/>
      <c r="I483" s="559"/>
      <c r="J483" s="559"/>
      <c r="K483" s="559"/>
      <c r="L483" s="559"/>
      <c r="M483" s="559"/>
      <c r="N483" s="559"/>
      <c r="O483" s="559"/>
      <c r="P483" s="559"/>
      <c r="Q483" s="559"/>
      <c r="R483" s="559"/>
      <c r="S483" s="559"/>
      <c r="T483" s="559"/>
      <c r="U483" s="559"/>
      <c r="V483" s="559"/>
      <c r="W483" s="559"/>
      <c r="X483" s="559"/>
      <c r="Y483" s="559"/>
      <c r="Z483" s="559"/>
    </row>
    <row r="484" spans="1:26" ht="12" customHeight="1">
      <c r="A484" s="559"/>
      <c r="B484" s="559"/>
      <c r="C484" s="559"/>
      <c r="D484" s="559"/>
      <c r="E484" s="559"/>
      <c r="F484" s="559"/>
      <c r="G484" s="559"/>
      <c r="H484" s="559"/>
      <c r="I484" s="559"/>
      <c r="J484" s="559"/>
      <c r="K484" s="559"/>
      <c r="L484" s="559"/>
      <c r="M484" s="559"/>
      <c r="N484" s="559"/>
      <c r="O484" s="559"/>
      <c r="P484" s="559"/>
      <c r="Q484" s="559"/>
      <c r="R484" s="559"/>
      <c r="S484" s="559"/>
      <c r="T484" s="559"/>
      <c r="U484" s="559"/>
      <c r="V484" s="559"/>
      <c r="W484" s="559"/>
      <c r="X484" s="559"/>
      <c r="Y484" s="559"/>
      <c r="Z484" s="559"/>
    </row>
    <row r="485" spans="1:26" ht="12" customHeight="1">
      <c r="A485" s="559"/>
      <c r="B485" s="559"/>
      <c r="C485" s="559"/>
      <c r="D485" s="559"/>
      <c r="E485" s="559"/>
      <c r="F485" s="559"/>
      <c r="G485" s="559"/>
      <c r="H485" s="559"/>
      <c r="I485" s="559"/>
      <c r="J485" s="559"/>
      <c r="K485" s="559"/>
      <c r="L485" s="559"/>
      <c r="M485" s="559"/>
      <c r="N485" s="559"/>
      <c r="O485" s="559"/>
      <c r="P485" s="559"/>
      <c r="Q485" s="559"/>
      <c r="R485" s="559"/>
      <c r="S485" s="559"/>
      <c r="T485" s="559"/>
      <c r="U485" s="559"/>
      <c r="V485" s="559"/>
      <c r="W485" s="559"/>
      <c r="X485" s="559"/>
      <c r="Y485" s="559"/>
      <c r="Z485" s="559"/>
    </row>
    <row r="486" spans="1:26" ht="12" customHeight="1">
      <c r="A486" s="559"/>
      <c r="B486" s="559"/>
      <c r="C486" s="559"/>
      <c r="D486" s="559"/>
      <c r="E486" s="559"/>
      <c r="F486" s="559"/>
      <c r="G486" s="559"/>
      <c r="H486" s="559"/>
      <c r="I486" s="559"/>
      <c r="J486" s="559"/>
      <c r="K486" s="559"/>
      <c r="L486" s="559"/>
      <c r="M486" s="559"/>
      <c r="N486" s="559"/>
      <c r="O486" s="559"/>
      <c r="P486" s="559"/>
      <c r="Q486" s="559"/>
      <c r="R486" s="559"/>
      <c r="S486" s="559"/>
      <c r="T486" s="559"/>
      <c r="U486" s="559"/>
      <c r="V486" s="559"/>
      <c r="W486" s="559"/>
      <c r="X486" s="559"/>
      <c r="Y486" s="559"/>
      <c r="Z486" s="559"/>
    </row>
    <row r="487" spans="1:26" ht="12" customHeight="1">
      <c r="A487" s="559"/>
      <c r="B487" s="559"/>
      <c r="C487" s="559"/>
      <c r="D487" s="559"/>
      <c r="E487" s="559"/>
      <c r="F487" s="559"/>
      <c r="G487" s="559"/>
      <c r="H487" s="559"/>
      <c r="I487" s="559"/>
      <c r="J487" s="559"/>
      <c r="K487" s="559"/>
      <c r="L487" s="559"/>
      <c r="M487" s="559"/>
      <c r="N487" s="559"/>
      <c r="O487" s="559"/>
      <c r="P487" s="559"/>
      <c r="Q487" s="559"/>
      <c r="R487" s="559"/>
      <c r="S487" s="559"/>
      <c r="T487" s="559"/>
      <c r="U487" s="559"/>
      <c r="V487" s="559"/>
      <c r="W487" s="559"/>
      <c r="X487" s="559"/>
      <c r="Y487" s="559"/>
      <c r="Z487" s="559"/>
    </row>
    <row r="488" spans="1:26" ht="12" customHeight="1">
      <c r="A488" s="559"/>
      <c r="B488" s="559"/>
      <c r="C488" s="559"/>
      <c r="D488" s="559"/>
      <c r="E488" s="559"/>
      <c r="F488" s="559"/>
      <c r="G488" s="559"/>
      <c r="H488" s="559"/>
      <c r="I488" s="559"/>
      <c r="J488" s="559"/>
      <c r="K488" s="559"/>
      <c r="L488" s="559"/>
      <c r="M488" s="559"/>
      <c r="N488" s="559"/>
      <c r="O488" s="559"/>
      <c r="P488" s="559"/>
      <c r="Q488" s="559"/>
      <c r="R488" s="559"/>
      <c r="S488" s="559"/>
      <c r="T488" s="559"/>
      <c r="U488" s="559"/>
      <c r="V488" s="559"/>
      <c r="W488" s="559"/>
      <c r="X488" s="559"/>
      <c r="Y488" s="559"/>
      <c r="Z488" s="559"/>
    </row>
    <row r="489" spans="1:26" ht="12" customHeight="1">
      <c r="A489" s="559"/>
      <c r="B489" s="559"/>
      <c r="C489" s="559"/>
      <c r="D489" s="559"/>
      <c r="E489" s="559"/>
      <c r="F489" s="559"/>
      <c r="G489" s="559"/>
      <c r="H489" s="559"/>
      <c r="I489" s="559"/>
      <c r="J489" s="559"/>
      <c r="K489" s="559"/>
      <c r="L489" s="559"/>
      <c r="M489" s="559"/>
      <c r="N489" s="559"/>
      <c r="O489" s="559"/>
      <c r="P489" s="559"/>
      <c r="Q489" s="559"/>
      <c r="R489" s="559"/>
      <c r="S489" s="559"/>
      <c r="T489" s="559"/>
      <c r="U489" s="559"/>
      <c r="V489" s="559"/>
      <c r="W489" s="559"/>
      <c r="X489" s="559"/>
      <c r="Y489" s="559"/>
      <c r="Z489" s="559"/>
    </row>
    <row r="490" spans="1:26" ht="12" customHeight="1">
      <c r="A490" s="559"/>
      <c r="B490" s="559"/>
      <c r="C490" s="559"/>
      <c r="D490" s="559"/>
      <c r="E490" s="559"/>
      <c r="F490" s="559"/>
      <c r="G490" s="559"/>
      <c r="H490" s="559"/>
      <c r="I490" s="559"/>
      <c r="J490" s="559"/>
      <c r="K490" s="559"/>
      <c r="L490" s="559"/>
      <c r="M490" s="559"/>
      <c r="N490" s="559"/>
      <c r="O490" s="559"/>
      <c r="P490" s="559"/>
      <c r="Q490" s="559"/>
      <c r="R490" s="559"/>
      <c r="S490" s="559"/>
      <c r="T490" s="559"/>
      <c r="U490" s="559"/>
      <c r="V490" s="559"/>
      <c r="W490" s="559"/>
      <c r="X490" s="559"/>
      <c r="Y490" s="559"/>
      <c r="Z490" s="559"/>
    </row>
    <row r="491" spans="1:26" ht="12" customHeight="1">
      <c r="A491" s="559"/>
      <c r="B491" s="559"/>
      <c r="C491" s="559"/>
      <c r="D491" s="559"/>
      <c r="E491" s="559"/>
      <c r="F491" s="559"/>
      <c r="G491" s="559"/>
      <c r="H491" s="559"/>
      <c r="I491" s="559"/>
      <c r="J491" s="559"/>
      <c r="K491" s="559"/>
      <c r="L491" s="559"/>
      <c r="M491" s="559"/>
      <c r="N491" s="559"/>
      <c r="O491" s="559"/>
      <c r="P491" s="559"/>
      <c r="Q491" s="559"/>
      <c r="R491" s="559"/>
      <c r="S491" s="559"/>
      <c r="T491" s="559"/>
      <c r="U491" s="559"/>
      <c r="V491" s="559"/>
      <c r="W491" s="559"/>
      <c r="X491" s="559"/>
      <c r="Y491" s="559"/>
      <c r="Z491" s="559"/>
    </row>
    <row r="492" spans="1:26" ht="12" customHeight="1">
      <c r="A492" s="559"/>
      <c r="B492" s="559"/>
      <c r="C492" s="559"/>
      <c r="D492" s="559"/>
      <c r="E492" s="559"/>
      <c r="F492" s="559"/>
      <c r="G492" s="559"/>
      <c r="H492" s="559"/>
      <c r="I492" s="559"/>
      <c r="J492" s="559"/>
      <c r="K492" s="559"/>
      <c r="L492" s="559"/>
      <c r="M492" s="559"/>
      <c r="N492" s="559"/>
      <c r="O492" s="559"/>
      <c r="P492" s="559"/>
      <c r="Q492" s="559"/>
      <c r="R492" s="559"/>
      <c r="S492" s="559"/>
      <c r="T492" s="559"/>
      <c r="U492" s="559"/>
      <c r="V492" s="559"/>
      <c r="W492" s="559"/>
      <c r="X492" s="559"/>
      <c r="Y492" s="559"/>
      <c r="Z492" s="559"/>
    </row>
    <row r="493" spans="1:26" ht="12" customHeight="1">
      <c r="A493" s="559"/>
      <c r="B493" s="559"/>
      <c r="C493" s="559"/>
      <c r="D493" s="559"/>
      <c r="E493" s="559"/>
      <c r="F493" s="559"/>
      <c r="G493" s="559"/>
      <c r="H493" s="559"/>
      <c r="I493" s="559"/>
      <c r="J493" s="559"/>
      <c r="K493" s="559"/>
      <c r="L493" s="559"/>
      <c r="M493" s="559"/>
      <c r="N493" s="559"/>
      <c r="O493" s="559"/>
      <c r="P493" s="559"/>
      <c r="Q493" s="559"/>
      <c r="R493" s="559"/>
      <c r="S493" s="559"/>
      <c r="T493" s="559"/>
      <c r="U493" s="559"/>
      <c r="V493" s="559"/>
      <c r="W493" s="559"/>
      <c r="X493" s="559"/>
      <c r="Y493" s="559"/>
      <c r="Z493" s="559"/>
    </row>
    <row r="494" spans="1:26" ht="12" customHeight="1">
      <c r="A494" s="559"/>
      <c r="B494" s="559"/>
      <c r="C494" s="559"/>
      <c r="D494" s="559"/>
      <c r="E494" s="559"/>
      <c r="F494" s="559"/>
      <c r="G494" s="559"/>
      <c r="H494" s="559"/>
      <c r="I494" s="559"/>
      <c r="J494" s="559"/>
      <c r="K494" s="559"/>
      <c r="L494" s="559"/>
      <c r="M494" s="559"/>
      <c r="N494" s="559"/>
      <c r="O494" s="559"/>
      <c r="P494" s="559"/>
      <c r="Q494" s="559"/>
      <c r="R494" s="559"/>
      <c r="S494" s="559"/>
      <c r="T494" s="559"/>
      <c r="U494" s="559"/>
      <c r="V494" s="559"/>
      <c r="W494" s="559"/>
      <c r="X494" s="559"/>
      <c r="Y494" s="559"/>
      <c r="Z494" s="559"/>
    </row>
    <row r="495" spans="1:26" ht="12" customHeight="1">
      <c r="A495" s="559"/>
      <c r="B495" s="559"/>
      <c r="C495" s="559"/>
      <c r="D495" s="559"/>
      <c r="E495" s="559"/>
      <c r="F495" s="559"/>
      <c r="G495" s="559"/>
      <c r="H495" s="559"/>
      <c r="I495" s="559"/>
      <c r="J495" s="559"/>
      <c r="K495" s="559"/>
      <c r="L495" s="559"/>
      <c r="M495" s="559"/>
      <c r="N495" s="559"/>
      <c r="O495" s="559"/>
      <c r="P495" s="559"/>
      <c r="Q495" s="559"/>
      <c r="R495" s="559"/>
      <c r="S495" s="559"/>
      <c r="T495" s="559"/>
      <c r="U495" s="559"/>
      <c r="V495" s="559"/>
      <c r="W495" s="559"/>
      <c r="X495" s="559"/>
      <c r="Y495" s="559"/>
      <c r="Z495" s="559"/>
    </row>
    <row r="496" spans="1:26" ht="12" customHeight="1">
      <c r="A496" s="559"/>
      <c r="B496" s="559"/>
      <c r="C496" s="559"/>
      <c r="D496" s="559"/>
      <c r="E496" s="559"/>
      <c r="F496" s="559"/>
      <c r="G496" s="559"/>
      <c r="H496" s="559"/>
      <c r="I496" s="559"/>
      <c r="J496" s="559"/>
      <c r="K496" s="559"/>
      <c r="L496" s="559"/>
      <c r="M496" s="559"/>
      <c r="N496" s="559"/>
      <c r="O496" s="559"/>
      <c r="P496" s="559"/>
      <c r="Q496" s="559"/>
      <c r="R496" s="559"/>
      <c r="S496" s="559"/>
      <c r="T496" s="559"/>
      <c r="U496" s="559"/>
      <c r="V496" s="559"/>
      <c r="W496" s="559"/>
      <c r="X496" s="559"/>
      <c r="Y496" s="559"/>
      <c r="Z496" s="559"/>
    </row>
    <row r="497" spans="1:26" ht="12" customHeight="1">
      <c r="A497" s="559"/>
      <c r="B497" s="559"/>
      <c r="C497" s="559"/>
      <c r="D497" s="559"/>
      <c r="E497" s="559"/>
      <c r="F497" s="559"/>
      <c r="G497" s="559"/>
      <c r="H497" s="559"/>
      <c r="I497" s="559"/>
      <c r="J497" s="559"/>
      <c r="K497" s="559"/>
      <c r="L497" s="559"/>
      <c r="M497" s="559"/>
      <c r="N497" s="559"/>
      <c r="O497" s="559"/>
      <c r="P497" s="559"/>
      <c r="Q497" s="559"/>
      <c r="R497" s="559"/>
      <c r="S497" s="559"/>
      <c r="T497" s="559"/>
      <c r="U497" s="559"/>
      <c r="V497" s="559"/>
      <c r="W497" s="559"/>
      <c r="X497" s="559"/>
      <c r="Y497" s="559"/>
      <c r="Z497" s="559"/>
    </row>
    <row r="498" spans="1:26" ht="12" customHeight="1">
      <c r="A498" s="559"/>
      <c r="B498" s="559"/>
      <c r="C498" s="559"/>
      <c r="D498" s="559"/>
      <c r="E498" s="559"/>
      <c r="F498" s="559"/>
      <c r="G498" s="559"/>
      <c r="H498" s="559"/>
      <c r="I498" s="559"/>
      <c r="J498" s="559"/>
      <c r="K498" s="559"/>
      <c r="L498" s="559"/>
      <c r="M498" s="559"/>
      <c r="N498" s="559"/>
      <c r="O498" s="559"/>
      <c r="P498" s="559"/>
      <c r="Q498" s="559"/>
      <c r="R498" s="559"/>
      <c r="S498" s="559"/>
      <c r="T498" s="559"/>
      <c r="U498" s="559"/>
      <c r="V498" s="559"/>
      <c r="W498" s="559"/>
      <c r="X498" s="559"/>
      <c r="Y498" s="559"/>
      <c r="Z498" s="559"/>
    </row>
    <row r="499" spans="1:26" ht="12" customHeight="1">
      <c r="A499" s="559"/>
      <c r="B499" s="559"/>
      <c r="C499" s="559"/>
      <c r="D499" s="559"/>
      <c r="E499" s="559"/>
      <c r="F499" s="559"/>
      <c r="G499" s="559"/>
      <c r="H499" s="559"/>
      <c r="I499" s="559"/>
      <c r="J499" s="559"/>
      <c r="K499" s="559"/>
      <c r="L499" s="559"/>
      <c r="M499" s="559"/>
      <c r="N499" s="559"/>
      <c r="O499" s="559"/>
      <c r="P499" s="559"/>
      <c r="Q499" s="559"/>
      <c r="R499" s="559"/>
      <c r="S499" s="559"/>
      <c r="T499" s="559"/>
      <c r="U499" s="559"/>
      <c r="V499" s="559"/>
      <c r="W499" s="559"/>
      <c r="X499" s="559"/>
      <c r="Y499" s="559"/>
      <c r="Z499" s="559"/>
    </row>
    <row r="500" spans="1:26" ht="12" customHeight="1">
      <c r="A500" s="559"/>
      <c r="B500" s="559"/>
      <c r="C500" s="559"/>
      <c r="D500" s="559"/>
      <c r="E500" s="559"/>
      <c r="F500" s="559"/>
      <c r="G500" s="559"/>
      <c r="H500" s="559"/>
      <c r="I500" s="559"/>
      <c r="J500" s="559"/>
      <c r="K500" s="559"/>
      <c r="L500" s="559"/>
      <c r="M500" s="559"/>
      <c r="N500" s="559"/>
      <c r="O500" s="559"/>
      <c r="P500" s="559"/>
      <c r="Q500" s="559"/>
      <c r="R500" s="559"/>
      <c r="S500" s="559"/>
      <c r="T500" s="559"/>
      <c r="U500" s="559"/>
      <c r="V500" s="559"/>
      <c r="W500" s="559"/>
      <c r="X500" s="559"/>
      <c r="Y500" s="559"/>
      <c r="Z500" s="559"/>
    </row>
    <row r="501" spans="1:26" ht="12" customHeight="1">
      <c r="A501" s="559"/>
      <c r="B501" s="559"/>
      <c r="C501" s="559"/>
      <c r="D501" s="559"/>
      <c r="E501" s="559"/>
      <c r="F501" s="559"/>
      <c r="G501" s="559"/>
      <c r="H501" s="559"/>
      <c r="I501" s="559"/>
      <c r="J501" s="559"/>
      <c r="K501" s="559"/>
      <c r="L501" s="559"/>
      <c r="M501" s="559"/>
      <c r="N501" s="559"/>
      <c r="O501" s="559"/>
      <c r="P501" s="559"/>
      <c r="Q501" s="559"/>
      <c r="R501" s="559"/>
      <c r="S501" s="559"/>
      <c r="T501" s="559"/>
      <c r="U501" s="559"/>
      <c r="V501" s="559"/>
      <c r="W501" s="559"/>
      <c r="X501" s="559"/>
      <c r="Y501" s="559"/>
      <c r="Z501" s="559"/>
    </row>
    <row r="502" spans="1:26" ht="12" customHeight="1">
      <c r="A502" s="559"/>
      <c r="B502" s="559"/>
      <c r="C502" s="559"/>
      <c r="D502" s="559"/>
      <c r="E502" s="559"/>
      <c r="F502" s="559"/>
      <c r="G502" s="559"/>
      <c r="H502" s="559"/>
      <c r="I502" s="559"/>
      <c r="J502" s="559"/>
      <c r="K502" s="559"/>
      <c r="L502" s="559"/>
      <c r="M502" s="559"/>
      <c r="N502" s="559"/>
      <c r="O502" s="559"/>
      <c r="P502" s="559"/>
      <c r="Q502" s="559"/>
      <c r="R502" s="559"/>
      <c r="S502" s="559"/>
      <c r="T502" s="559"/>
      <c r="U502" s="559"/>
      <c r="V502" s="559"/>
      <c r="W502" s="559"/>
      <c r="X502" s="559"/>
      <c r="Y502" s="559"/>
      <c r="Z502" s="559"/>
    </row>
    <row r="503" spans="1:26" ht="12" customHeight="1">
      <c r="A503" s="559"/>
      <c r="B503" s="559"/>
      <c r="C503" s="559"/>
      <c r="D503" s="559"/>
      <c r="E503" s="559"/>
      <c r="F503" s="559"/>
      <c r="G503" s="559"/>
      <c r="H503" s="559"/>
      <c r="I503" s="559"/>
      <c r="J503" s="559"/>
      <c r="K503" s="559"/>
      <c r="L503" s="559"/>
      <c r="M503" s="559"/>
      <c r="N503" s="559"/>
      <c r="O503" s="559"/>
      <c r="P503" s="559"/>
      <c r="Q503" s="559"/>
      <c r="R503" s="559"/>
      <c r="S503" s="559"/>
      <c r="T503" s="559"/>
      <c r="U503" s="559"/>
      <c r="V503" s="559"/>
      <c r="W503" s="559"/>
      <c r="X503" s="559"/>
      <c r="Y503" s="559"/>
      <c r="Z503" s="559"/>
    </row>
    <row r="504" spans="1:26" ht="12" customHeight="1">
      <c r="A504" s="559"/>
      <c r="B504" s="559"/>
      <c r="C504" s="559"/>
      <c r="D504" s="559"/>
      <c r="E504" s="559"/>
      <c r="F504" s="559"/>
      <c r="G504" s="559"/>
      <c r="H504" s="559"/>
      <c r="I504" s="559"/>
      <c r="J504" s="559"/>
      <c r="K504" s="559"/>
      <c r="L504" s="559"/>
      <c r="M504" s="559"/>
      <c r="N504" s="559"/>
      <c r="O504" s="559"/>
      <c r="P504" s="559"/>
      <c r="Q504" s="559"/>
      <c r="R504" s="559"/>
      <c r="S504" s="559"/>
      <c r="T504" s="559"/>
      <c r="U504" s="559"/>
      <c r="V504" s="559"/>
      <c r="W504" s="559"/>
      <c r="X504" s="559"/>
      <c r="Y504" s="559"/>
      <c r="Z504" s="559"/>
    </row>
    <row r="505" spans="1:26" ht="12" customHeight="1">
      <c r="A505" s="559"/>
      <c r="B505" s="559"/>
      <c r="C505" s="559"/>
      <c r="D505" s="559"/>
      <c r="E505" s="559"/>
      <c r="F505" s="559"/>
      <c r="G505" s="559"/>
      <c r="H505" s="559"/>
      <c r="I505" s="559"/>
      <c r="J505" s="559"/>
      <c r="K505" s="559"/>
      <c r="L505" s="559"/>
      <c r="M505" s="559"/>
      <c r="N505" s="559"/>
      <c r="O505" s="559"/>
      <c r="P505" s="559"/>
      <c r="Q505" s="559"/>
      <c r="R505" s="559"/>
      <c r="S505" s="559"/>
      <c r="T505" s="559"/>
      <c r="U505" s="559"/>
      <c r="V505" s="559"/>
      <c r="W505" s="559"/>
      <c r="X505" s="559"/>
      <c r="Y505" s="559"/>
      <c r="Z505" s="559"/>
    </row>
    <row r="506" spans="1:26" ht="12" customHeight="1">
      <c r="A506" s="559"/>
      <c r="B506" s="559"/>
      <c r="C506" s="559"/>
      <c r="D506" s="559"/>
      <c r="E506" s="559"/>
      <c r="F506" s="559"/>
      <c r="G506" s="559"/>
      <c r="H506" s="559"/>
      <c r="I506" s="559"/>
      <c r="J506" s="559"/>
      <c r="K506" s="559"/>
      <c r="L506" s="559"/>
      <c r="M506" s="559"/>
      <c r="N506" s="559"/>
      <c r="O506" s="559"/>
      <c r="P506" s="559"/>
      <c r="Q506" s="559"/>
      <c r="R506" s="559"/>
      <c r="S506" s="559"/>
      <c r="T506" s="559"/>
      <c r="U506" s="559"/>
      <c r="V506" s="559"/>
      <c r="W506" s="559"/>
      <c r="X506" s="559"/>
      <c r="Y506" s="559"/>
      <c r="Z506" s="559"/>
    </row>
    <row r="507" spans="1:26" ht="12" customHeight="1">
      <c r="A507" s="559"/>
      <c r="B507" s="559"/>
      <c r="C507" s="559"/>
      <c r="D507" s="559"/>
      <c r="E507" s="559"/>
      <c r="F507" s="559"/>
      <c r="G507" s="559"/>
      <c r="H507" s="559"/>
      <c r="I507" s="559"/>
      <c r="J507" s="559"/>
      <c r="K507" s="559"/>
      <c r="L507" s="559"/>
      <c r="M507" s="559"/>
      <c r="N507" s="559"/>
      <c r="O507" s="559"/>
      <c r="P507" s="559"/>
      <c r="Q507" s="559"/>
      <c r="R507" s="559"/>
      <c r="S507" s="559"/>
      <c r="T507" s="559"/>
      <c r="U507" s="559"/>
      <c r="V507" s="559"/>
      <c r="W507" s="559"/>
      <c r="X507" s="559"/>
      <c r="Y507" s="559"/>
      <c r="Z507" s="559"/>
    </row>
    <row r="508" spans="1:26" ht="12" customHeight="1">
      <c r="A508" s="559"/>
      <c r="B508" s="559"/>
      <c r="C508" s="559"/>
      <c r="D508" s="559"/>
      <c r="E508" s="559"/>
      <c r="F508" s="559"/>
      <c r="G508" s="559"/>
      <c r="H508" s="559"/>
      <c r="I508" s="559"/>
      <c r="J508" s="559"/>
      <c r="K508" s="559"/>
      <c r="L508" s="559"/>
      <c r="M508" s="559"/>
      <c r="N508" s="559"/>
      <c r="O508" s="559"/>
      <c r="P508" s="559"/>
      <c r="Q508" s="559"/>
      <c r="R508" s="559"/>
      <c r="S508" s="559"/>
      <c r="T508" s="559"/>
      <c r="U508" s="559"/>
      <c r="V508" s="559"/>
      <c r="W508" s="559"/>
      <c r="X508" s="559"/>
      <c r="Y508" s="559"/>
      <c r="Z508" s="559"/>
    </row>
    <row r="509" spans="1:26" ht="12" customHeight="1">
      <c r="A509" s="559"/>
      <c r="B509" s="559"/>
      <c r="C509" s="559"/>
      <c r="D509" s="559"/>
      <c r="E509" s="559"/>
      <c r="F509" s="559"/>
      <c r="G509" s="559"/>
      <c r="H509" s="559"/>
      <c r="I509" s="559"/>
      <c r="J509" s="559"/>
      <c r="K509" s="559"/>
      <c r="L509" s="559"/>
      <c r="M509" s="559"/>
      <c r="N509" s="559"/>
      <c r="O509" s="559"/>
      <c r="P509" s="559"/>
      <c r="Q509" s="559"/>
      <c r="R509" s="559"/>
      <c r="S509" s="559"/>
      <c r="T509" s="559"/>
      <c r="U509" s="559"/>
      <c r="V509" s="559"/>
      <c r="W509" s="559"/>
      <c r="X509" s="559"/>
      <c r="Y509" s="559"/>
      <c r="Z509" s="559"/>
    </row>
    <row r="510" spans="1:26" ht="12" customHeight="1">
      <c r="A510" s="559"/>
      <c r="B510" s="559"/>
      <c r="C510" s="559"/>
      <c r="D510" s="559"/>
      <c r="E510" s="559"/>
      <c r="F510" s="559"/>
      <c r="G510" s="559"/>
      <c r="H510" s="559"/>
      <c r="I510" s="559"/>
      <c r="J510" s="559"/>
      <c r="K510" s="559"/>
      <c r="L510" s="559"/>
      <c r="M510" s="559"/>
      <c r="N510" s="559"/>
      <c r="O510" s="559"/>
      <c r="P510" s="559"/>
      <c r="Q510" s="559"/>
      <c r="R510" s="559"/>
      <c r="S510" s="559"/>
      <c r="T510" s="559"/>
      <c r="U510" s="559"/>
      <c r="V510" s="559"/>
      <c r="W510" s="559"/>
      <c r="X510" s="559"/>
      <c r="Y510" s="559"/>
      <c r="Z510" s="559"/>
    </row>
    <row r="511" spans="1:26" ht="12" customHeight="1">
      <c r="A511" s="559"/>
      <c r="B511" s="559"/>
      <c r="C511" s="559"/>
      <c r="D511" s="559"/>
      <c r="E511" s="559"/>
      <c r="F511" s="559"/>
      <c r="G511" s="559"/>
      <c r="H511" s="559"/>
      <c r="I511" s="559"/>
      <c r="J511" s="559"/>
      <c r="K511" s="559"/>
      <c r="L511" s="559"/>
      <c r="M511" s="559"/>
      <c r="N511" s="559"/>
      <c r="O511" s="559"/>
      <c r="P511" s="559"/>
      <c r="Q511" s="559"/>
      <c r="R511" s="559"/>
      <c r="S511" s="559"/>
      <c r="T511" s="559"/>
      <c r="U511" s="559"/>
      <c r="V511" s="559"/>
      <c r="W511" s="559"/>
      <c r="X511" s="559"/>
      <c r="Y511" s="559"/>
      <c r="Z511" s="559"/>
    </row>
    <row r="512" spans="1:26" ht="12" customHeight="1">
      <c r="A512" s="559"/>
      <c r="B512" s="559"/>
      <c r="C512" s="559"/>
      <c r="D512" s="559"/>
      <c r="E512" s="559"/>
      <c r="F512" s="559"/>
      <c r="G512" s="559"/>
      <c r="H512" s="559"/>
      <c r="I512" s="559"/>
      <c r="J512" s="559"/>
      <c r="K512" s="559"/>
      <c r="L512" s="559"/>
      <c r="M512" s="559"/>
      <c r="N512" s="559"/>
      <c r="O512" s="559"/>
      <c r="P512" s="559"/>
      <c r="Q512" s="559"/>
      <c r="R512" s="559"/>
      <c r="S512" s="559"/>
      <c r="T512" s="559"/>
      <c r="U512" s="559"/>
      <c r="V512" s="559"/>
      <c r="W512" s="559"/>
      <c r="X512" s="559"/>
      <c r="Y512" s="559"/>
      <c r="Z512" s="559"/>
    </row>
    <row r="513" spans="1:26" ht="12" customHeight="1">
      <c r="A513" s="559"/>
      <c r="B513" s="559"/>
      <c r="C513" s="559"/>
      <c r="D513" s="559"/>
      <c r="E513" s="559"/>
      <c r="F513" s="559"/>
      <c r="G513" s="559"/>
      <c r="H513" s="559"/>
      <c r="I513" s="559"/>
      <c r="J513" s="559"/>
      <c r="K513" s="559"/>
      <c r="L513" s="559"/>
      <c r="M513" s="559"/>
      <c r="N513" s="559"/>
      <c r="O513" s="559"/>
      <c r="P513" s="559"/>
      <c r="Q513" s="559"/>
      <c r="R513" s="559"/>
      <c r="S513" s="559"/>
      <c r="T513" s="559"/>
      <c r="U513" s="559"/>
      <c r="V513" s="559"/>
      <c r="W513" s="559"/>
      <c r="X513" s="559"/>
      <c r="Y513" s="559"/>
      <c r="Z513" s="559"/>
    </row>
    <row r="514" spans="1:26" ht="12" customHeight="1">
      <c r="A514" s="559"/>
      <c r="B514" s="559"/>
      <c r="C514" s="559"/>
      <c r="D514" s="559"/>
      <c r="E514" s="559"/>
      <c r="F514" s="559"/>
      <c r="G514" s="559"/>
      <c r="H514" s="559"/>
      <c r="I514" s="559"/>
      <c r="J514" s="559"/>
      <c r="K514" s="559"/>
      <c r="L514" s="559"/>
      <c r="M514" s="559"/>
      <c r="N514" s="559"/>
      <c r="O514" s="559"/>
      <c r="P514" s="559"/>
      <c r="Q514" s="559"/>
      <c r="R514" s="559"/>
      <c r="S514" s="559"/>
      <c r="T514" s="559"/>
      <c r="U514" s="559"/>
      <c r="V514" s="559"/>
      <c r="W514" s="559"/>
      <c r="X514" s="559"/>
      <c r="Y514" s="559"/>
      <c r="Z514" s="559"/>
    </row>
    <row r="515" spans="1:26" ht="12" customHeight="1">
      <c r="A515" s="559"/>
      <c r="B515" s="559"/>
      <c r="C515" s="559"/>
      <c r="D515" s="559"/>
      <c r="E515" s="559"/>
      <c r="F515" s="559"/>
      <c r="G515" s="559"/>
      <c r="H515" s="559"/>
      <c r="I515" s="559"/>
      <c r="J515" s="559"/>
      <c r="K515" s="559"/>
      <c r="L515" s="559"/>
      <c r="M515" s="559"/>
      <c r="N515" s="559"/>
      <c r="O515" s="559"/>
      <c r="P515" s="559"/>
      <c r="Q515" s="559"/>
      <c r="R515" s="559"/>
      <c r="S515" s="559"/>
      <c r="T515" s="559"/>
      <c r="U515" s="559"/>
      <c r="V515" s="559"/>
      <c r="W515" s="559"/>
      <c r="X515" s="559"/>
      <c r="Y515" s="559"/>
      <c r="Z515" s="559"/>
    </row>
    <row r="516" spans="1:26" ht="12" customHeight="1">
      <c r="A516" s="559"/>
      <c r="B516" s="559"/>
      <c r="C516" s="559"/>
      <c r="D516" s="559"/>
      <c r="E516" s="559"/>
      <c r="F516" s="559"/>
      <c r="G516" s="559"/>
      <c r="H516" s="559"/>
      <c r="I516" s="559"/>
      <c r="J516" s="559"/>
      <c r="K516" s="559"/>
      <c r="L516" s="559"/>
      <c r="M516" s="559"/>
      <c r="N516" s="559"/>
      <c r="O516" s="559"/>
      <c r="P516" s="559"/>
      <c r="Q516" s="559"/>
      <c r="R516" s="559"/>
      <c r="S516" s="559"/>
      <c r="T516" s="559"/>
      <c r="U516" s="559"/>
      <c r="V516" s="559"/>
      <c r="W516" s="559"/>
      <c r="X516" s="559"/>
      <c r="Y516" s="559"/>
      <c r="Z516" s="559"/>
    </row>
    <row r="517" spans="1:26" ht="12" customHeight="1">
      <c r="A517" s="559"/>
      <c r="B517" s="559"/>
      <c r="C517" s="559"/>
      <c r="D517" s="559"/>
      <c r="E517" s="559"/>
      <c r="F517" s="559"/>
      <c r="G517" s="559"/>
      <c r="H517" s="559"/>
      <c r="I517" s="559"/>
      <c r="J517" s="559"/>
      <c r="K517" s="559"/>
      <c r="L517" s="559"/>
      <c r="M517" s="559"/>
      <c r="N517" s="559"/>
      <c r="O517" s="559"/>
      <c r="P517" s="559"/>
      <c r="Q517" s="559"/>
      <c r="R517" s="559"/>
      <c r="S517" s="559"/>
      <c r="T517" s="559"/>
      <c r="U517" s="559"/>
      <c r="V517" s="559"/>
      <c r="W517" s="559"/>
      <c r="X517" s="559"/>
      <c r="Y517" s="559"/>
      <c r="Z517" s="559"/>
    </row>
    <row r="518" spans="1:26" ht="12" customHeight="1">
      <c r="A518" s="559"/>
      <c r="B518" s="559"/>
      <c r="C518" s="559"/>
      <c r="D518" s="559"/>
      <c r="E518" s="559"/>
      <c r="F518" s="559"/>
      <c r="G518" s="559"/>
      <c r="H518" s="559"/>
      <c r="I518" s="559"/>
      <c r="J518" s="559"/>
      <c r="K518" s="559"/>
      <c r="L518" s="559"/>
      <c r="M518" s="559"/>
      <c r="N518" s="559"/>
      <c r="O518" s="559"/>
      <c r="P518" s="559"/>
      <c r="Q518" s="559"/>
      <c r="R518" s="559"/>
      <c r="S518" s="559"/>
      <c r="T518" s="559"/>
      <c r="U518" s="559"/>
      <c r="V518" s="559"/>
      <c r="W518" s="559"/>
      <c r="X518" s="559"/>
      <c r="Y518" s="559"/>
      <c r="Z518" s="559"/>
    </row>
    <row r="519" spans="1:26" ht="12" customHeight="1">
      <c r="A519" s="559"/>
      <c r="B519" s="559"/>
      <c r="C519" s="559"/>
      <c r="D519" s="559"/>
      <c r="E519" s="559"/>
      <c r="F519" s="559"/>
      <c r="G519" s="559"/>
      <c r="H519" s="559"/>
      <c r="I519" s="559"/>
      <c r="J519" s="559"/>
      <c r="K519" s="559"/>
      <c r="L519" s="559"/>
      <c r="M519" s="559"/>
      <c r="N519" s="559"/>
      <c r="O519" s="559"/>
      <c r="P519" s="559"/>
      <c r="Q519" s="559"/>
      <c r="R519" s="559"/>
      <c r="S519" s="559"/>
      <c r="T519" s="559"/>
      <c r="U519" s="559"/>
      <c r="V519" s="559"/>
      <c r="W519" s="559"/>
      <c r="X519" s="559"/>
      <c r="Y519" s="559"/>
      <c r="Z519" s="559"/>
    </row>
    <row r="520" spans="1:26" ht="12" customHeight="1">
      <c r="A520" s="559"/>
      <c r="B520" s="559"/>
      <c r="C520" s="559"/>
      <c r="D520" s="559"/>
      <c r="E520" s="559"/>
      <c r="F520" s="559"/>
      <c r="G520" s="559"/>
      <c r="H520" s="559"/>
      <c r="I520" s="559"/>
      <c r="J520" s="559"/>
      <c r="K520" s="559"/>
      <c r="L520" s="559"/>
      <c r="M520" s="559"/>
      <c r="N520" s="559"/>
      <c r="O520" s="559"/>
      <c r="P520" s="559"/>
      <c r="Q520" s="559"/>
      <c r="R520" s="559"/>
      <c r="S520" s="559"/>
      <c r="T520" s="559"/>
      <c r="U520" s="559"/>
      <c r="V520" s="559"/>
      <c r="W520" s="559"/>
      <c r="X520" s="559"/>
      <c r="Y520" s="559"/>
      <c r="Z520" s="559"/>
    </row>
    <row r="521" spans="1:26" ht="12" customHeight="1">
      <c r="A521" s="559"/>
      <c r="B521" s="559"/>
      <c r="C521" s="559"/>
      <c r="D521" s="559"/>
      <c r="E521" s="559"/>
      <c r="F521" s="559"/>
      <c r="G521" s="559"/>
      <c r="H521" s="559"/>
      <c r="I521" s="559"/>
      <c r="J521" s="559"/>
      <c r="K521" s="559"/>
      <c r="L521" s="559"/>
      <c r="M521" s="559"/>
      <c r="N521" s="559"/>
      <c r="O521" s="559"/>
      <c r="P521" s="559"/>
      <c r="Q521" s="559"/>
      <c r="R521" s="559"/>
      <c r="S521" s="559"/>
      <c r="T521" s="559"/>
      <c r="U521" s="559"/>
      <c r="V521" s="559"/>
      <c r="W521" s="559"/>
      <c r="X521" s="559"/>
      <c r="Y521" s="559"/>
      <c r="Z521" s="559"/>
    </row>
    <row r="522" spans="1:26" ht="12" customHeight="1">
      <c r="A522" s="559"/>
      <c r="B522" s="559"/>
      <c r="C522" s="559"/>
      <c r="D522" s="559"/>
      <c r="E522" s="559"/>
      <c r="F522" s="559"/>
      <c r="G522" s="559"/>
      <c r="H522" s="559"/>
      <c r="I522" s="559"/>
      <c r="J522" s="559"/>
      <c r="K522" s="559"/>
      <c r="L522" s="559"/>
      <c r="M522" s="559"/>
      <c r="N522" s="559"/>
      <c r="O522" s="559"/>
      <c r="P522" s="559"/>
      <c r="Q522" s="559"/>
      <c r="R522" s="559"/>
      <c r="S522" s="559"/>
      <c r="T522" s="559"/>
      <c r="U522" s="559"/>
      <c r="V522" s="559"/>
      <c r="W522" s="559"/>
      <c r="X522" s="559"/>
      <c r="Y522" s="559"/>
      <c r="Z522" s="559"/>
    </row>
    <row r="523" spans="1:26" ht="12" customHeight="1">
      <c r="A523" s="559"/>
      <c r="B523" s="559"/>
      <c r="C523" s="559"/>
      <c r="D523" s="559"/>
      <c r="E523" s="559"/>
      <c r="F523" s="559"/>
      <c r="G523" s="559"/>
      <c r="H523" s="559"/>
      <c r="I523" s="559"/>
      <c r="J523" s="559"/>
      <c r="K523" s="559"/>
      <c r="L523" s="559"/>
      <c r="M523" s="559"/>
      <c r="N523" s="559"/>
      <c r="O523" s="559"/>
      <c r="P523" s="559"/>
      <c r="Q523" s="559"/>
      <c r="R523" s="559"/>
      <c r="S523" s="559"/>
      <c r="T523" s="559"/>
      <c r="U523" s="559"/>
      <c r="V523" s="559"/>
      <c r="W523" s="559"/>
      <c r="X523" s="559"/>
      <c r="Y523" s="559"/>
      <c r="Z523" s="559"/>
    </row>
    <row r="524" spans="1:26" ht="12" customHeight="1">
      <c r="A524" s="559"/>
      <c r="B524" s="559"/>
      <c r="C524" s="559"/>
      <c r="D524" s="559"/>
      <c r="E524" s="559"/>
      <c r="F524" s="559"/>
      <c r="G524" s="559"/>
      <c r="H524" s="559"/>
      <c r="I524" s="559"/>
      <c r="J524" s="559"/>
      <c r="K524" s="559"/>
      <c r="L524" s="559"/>
      <c r="M524" s="559"/>
      <c r="N524" s="559"/>
      <c r="O524" s="559"/>
      <c r="P524" s="559"/>
      <c r="Q524" s="559"/>
      <c r="R524" s="559"/>
      <c r="S524" s="559"/>
      <c r="T524" s="559"/>
      <c r="U524" s="559"/>
      <c r="V524" s="559"/>
      <c r="W524" s="559"/>
      <c r="X524" s="559"/>
      <c r="Y524" s="559"/>
      <c r="Z524" s="559"/>
    </row>
    <row r="525" spans="1:26" ht="12" customHeight="1">
      <c r="A525" s="559"/>
      <c r="B525" s="559"/>
      <c r="C525" s="559"/>
      <c r="D525" s="559"/>
      <c r="E525" s="559"/>
      <c r="F525" s="559"/>
      <c r="G525" s="559"/>
      <c r="H525" s="559"/>
      <c r="I525" s="559"/>
      <c r="J525" s="559"/>
      <c r="K525" s="559"/>
      <c r="L525" s="559"/>
      <c r="M525" s="559"/>
      <c r="N525" s="559"/>
      <c r="O525" s="559"/>
      <c r="P525" s="559"/>
      <c r="Q525" s="559"/>
      <c r="R525" s="559"/>
      <c r="S525" s="559"/>
      <c r="T525" s="559"/>
      <c r="U525" s="559"/>
      <c r="V525" s="559"/>
      <c r="W525" s="559"/>
      <c r="X525" s="559"/>
      <c r="Y525" s="559"/>
      <c r="Z525" s="559"/>
    </row>
    <row r="526" spans="1:26" ht="12" customHeight="1">
      <c r="A526" s="559"/>
      <c r="B526" s="559"/>
      <c r="C526" s="559"/>
      <c r="D526" s="559"/>
      <c r="E526" s="559"/>
      <c r="F526" s="559"/>
      <c r="G526" s="559"/>
      <c r="H526" s="559"/>
      <c r="I526" s="559"/>
      <c r="J526" s="559"/>
      <c r="K526" s="559"/>
      <c r="L526" s="559"/>
      <c r="M526" s="559"/>
      <c r="N526" s="559"/>
      <c r="O526" s="559"/>
      <c r="P526" s="559"/>
      <c r="Q526" s="559"/>
      <c r="R526" s="559"/>
      <c r="S526" s="559"/>
      <c r="T526" s="559"/>
      <c r="U526" s="559"/>
      <c r="V526" s="559"/>
      <c r="W526" s="559"/>
      <c r="X526" s="559"/>
      <c r="Y526" s="559"/>
      <c r="Z526" s="559"/>
    </row>
    <row r="527" spans="1:26" ht="12" customHeight="1">
      <c r="A527" s="559"/>
      <c r="B527" s="559"/>
      <c r="C527" s="559"/>
      <c r="D527" s="559"/>
      <c r="E527" s="559"/>
      <c r="F527" s="559"/>
      <c r="G527" s="559"/>
      <c r="H527" s="559"/>
      <c r="I527" s="559"/>
      <c r="J527" s="559"/>
      <c r="K527" s="559"/>
      <c r="L527" s="559"/>
      <c r="M527" s="559"/>
      <c r="N527" s="559"/>
      <c r="O527" s="559"/>
      <c r="P527" s="559"/>
      <c r="Q527" s="559"/>
      <c r="R527" s="559"/>
      <c r="S527" s="559"/>
      <c r="T527" s="559"/>
      <c r="U527" s="559"/>
      <c r="V527" s="559"/>
      <c r="W527" s="559"/>
      <c r="X527" s="559"/>
      <c r="Y527" s="559"/>
      <c r="Z527" s="559"/>
    </row>
    <row r="528" spans="1:26" ht="12" customHeight="1">
      <c r="A528" s="559"/>
      <c r="B528" s="559"/>
      <c r="C528" s="559"/>
      <c r="D528" s="559"/>
      <c r="E528" s="559"/>
      <c r="F528" s="559"/>
      <c r="G528" s="559"/>
      <c r="H528" s="559"/>
      <c r="I528" s="559"/>
      <c r="J528" s="559"/>
      <c r="K528" s="559"/>
      <c r="L528" s="559"/>
      <c r="M528" s="559"/>
      <c r="N528" s="559"/>
      <c r="O528" s="559"/>
      <c r="P528" s="559"/>
      <c r="Q528" s="559"/>
      <c r="R528" s="559"/>
      <c r="S528" s="559"/>
      <c r="T528" s="559"/>
      <c r="U528" s="559"/>
      <c r="V528" s="559"/>
      <c r="W528" s="559"/>
      <c r="X528" s="559"/>
      <c r="Y528" s="559"/>
      <c r="Z528" s="559"/>
    </row>
    <row r="529" spans="1:26" ht="12" customHeight="1">
      <c r="A529" s="559"/>
      <c r="B529" s="559"/>
      <c r="C529" s="559"/>
      <c r="D529" s="559"/>
      <c r="E529" s="559"/>
      <c r="F529" s="559"/>
      <c r="G529" s="559"/>
      <c r="H529" s="559"/>
      <c r="I529" s="559"/>
      <c r="J529" s="559"/>
      <c r="K529" s="559"/>
      <c r="L529" s="559"/>
      <c r="M529" s="559"/>
      <c r="N529" s="559"/>
      <c r="O529" s="559"/>
      <c r="P529" s="559"/>
      <c r="Q529" s="559"/>
      <c r="R529" s="559"/>
      <c r="S529" s="559"/>
      <c r="T529" s="559"/>
      <c r="U529" s="559"/>
      <c r="V529" s="559"/>
      <c r="W529" s="559"/>
      <c r="X529" s="559"/>
      <c r="Y529" s="559"/>
      <c r="Z529" s="559"/>
    </row>
    <row r="530" spans="1:26" ht="12" customHeight="1">
      <c r="A530" s="559"/>
      <c r="B530" s="559"/>
      <c r="C530" s="559"/>
      <c r="D530" s="559"/>
      <c r="E530" s="559"/>
      <c r="F530" s="559"/>
      <c r="G530" s="559"/>
      <c r="H530" s="559"/>
      <c r="I530" s="559"/>
      <c r="J530" s="559"/>
      <c r="K530" s="559"/>
      <c r="L530" s="559"/>
      <c r="M530" s="559"/>
      <c r="N530" s="559"/>
      <c r="O530" s="559"/>
      <c r="P530" s="559"/>
      <c r="Q530" s="559"/>
      <c r="R530" s="559"/>
      <c r="S530" s="559"/>
      <c r="T530" s="559"/>
      <c r="U530" s="559"/>
      <c r="V530" s="559"/>
      <c r="W530" s="559"/>
      <c r="X530" s="559"/>
      <c r="Y530" s="559"/>
      <c r="Z530" s="559"/>
    </row>
    <row r="531" spans="1:26" ht="12" customHeight="1">
      <c r="A531" s="559"/>
      <c r="B531" s="559"/>
      <c r="C531" s="559"/>
      <c r="D531" s="559"/>
      <c r="E531" s="559"/>
      <c r="F531" s="559"/>
      <c r="G531" s="559"/>
      <c r="H531" s="559"/>
      <c r="I531" s="559"/>
      <c r="J531" s="559"/>
      <c r="K531" s="559"/>
      <c r="L531" s="559"/>
      <c r="M531" s="559"/>
      <c r="N531" s="559"/>
      <c r="O531" s="559"/>
      <c r="P531" s="559"/>
      <c r="Q531" s="559"/>
      <c r="R531" s="559"/>
      <c r="S531" s="559"/>
      <c r="T531" s="559"/>
      <c r="U531" s="559"/>
      <c r="V531" s="559"/>
      <c r="W531" s="559"/>
      <c r="X531" s="559"/>
      <c r="Y531" s="559"/>
      <c r="Z531" s="559"/>
    </row>
    <row r="532" spans="1:26" ht="12" customHeight="1">
      <c r="A532" s="559"/>
      <c r="B532" s="559"/>
      <c r="C532" s="559"/>
      <c r="D532" s="559"/>
      <c r="E532" s="559"/>
      <c r="F532" s="559"/>
      <c r="G532" s="559"/>
      <c r="H532" s="559"/>
      <c r="I532" s="559"/>
      <c r="J532" s="559"/>
      <c r="K532" s="559"/>
      <c r="L532" s="559"/>
      <c r="M532" s="559"/>
      <c r="N532" s="559"/>
      <c r="O532" s="559"/>
      <c r="P532" s="559"/>
      <c r="Q532" s="559"/>
      <c r="R532" s="559"/>
      <c r="S532" s="559"/>
      <c r="T532" s="559"/>
      <c r="U532" s="559"/>
      <c r="V532" s="559"/>
      <c r="W532" s="559"/>
      <c r="X532" s="559"/>
      <c r="Y532" s="559"/>
      <c r="Z532" s="559"/>
    </row>
    <row r="533" spans="1:26" ht="12" customHeight="1">
      <c r="A533" s="559"/>
      <c r="B533" s="559"/>
      <c r="C533" s="559"/>
      <c r="D533" s="559"/>
      <c r="E533" s="559"/>
      <c r="F533" s="559"/>
      <c r="G533" s="559"/>
      <c r="H533" s="559"/>
      <c r="I533" s="559"/>
      <c r="J533" s="559"/>
      <c r="K533" s="559"/>
      <c r="L533" s="559"/>
      <c r="M533" s="559"/>
      <c r="N533" s="559"/>
      <c r="O533" s="559"/>
      <c r="P533" s="559"/>
      <c r="Q533" s="559"/>
      <c r="R533" s="559"/>
      <c r="S533" s="559"/>
      <c r="T533" s="559"/>
      <c r="U533" s="559"/>
      <c r="V533" s="559"/>
      <c r="W533" s="559"/>
      <c r="X533" s="559"/>
      <c r="Y533" s="559"/>
      <c r="Z533" s="559"/>
    </row>
    <row r="534" spans="1:26" ht="12" customHeight="1">
      <c r="A534" s="559"/>
      <c r="B534" s="559"/>
      <c r="C534" s="559"/>
      <c r="D534" s="559"/>
      <c r="E534" s="559"/>
      <c r="F534" s="559"/>
      <c r="G534" s="559"/>
      <c r="H534" s="559"/>
      <c r="I534" s="559"/>
      <c r="J534" s="559"/>
      <c r="K534" s="559"/>
      <c r="L534" s="559"/>
      <c r="M534" s="559"/>
      <c r="N534" s="559"/>
      <c r="O534" s="559"/>
      <c r="P534" s="559"/>
      <c r="Q534" s="559"/>
      <c r="R534" s="559"/>
      <c r="S534" s="559"/>
      <c r="T534" s="559"/>
      <c r="U534" s="559"/>
      <c r="V534" s="559"/>
      <c r="W534" s="559"/>
      <c r="X534" s="559"/>
      <c r="Y534" s="559"/>
      <c r="Z534" s="559"/>
    </row>
    <row r="535" spans="1:26" ht="12" customHeight="1">
      <c r="A535" s="559"/>
      <c r="B535" s="559"/>
      <c r="C535" s="559"/>
      <c r="D535" s="559"/>
      <c r="E535" s="559"/>
      <c r="F535" s="559"/>
      <c r="G535" s="559"/>
      <c r="H535" s="559"/>
      <c r="I535" s="559"/>
      <c r="J535" s="559"/>
      <c r="K535" s="559"/>
      <c r="L535" s="559"/>
      <c r="M535" s="559"/>
      <c r="N535" s="559"/>
      <c r="O535" s="559"/>
      <c r="P535" s="559"/>
      <c r="Q535" s="559"/>
      <c r="R535" s="559"/>
      <c r="S535" s="559"/>
      <c r="T535" s="559"/>
      <c r="U535" s="559"/>
      <c r="V535" s="559"/>
      <c r="W535" s="559"/>
      <c r="X535" s="559"/>
      <c r="Y535" s="559"/>
      <c r="Z535" s="559"/>
    </row>
    <row r="536" spans="1:26" ht="12" customHeight="1">
      <c r="A536" s="559"/>
      <c r="B536" s="559"/>
      <c r="C536" s="559"/>
      <c r="D536" s="559"/>
      <c r="E536" s="559"/>
      <c r="F536" s="559"/>
      <c r="G536" s="559"/>
      <c r="H536" s="559"/>
      <c r="I536" s="559"/>
      <c r="J536" s="559"/>
      <c r="K536" s="559"/>
      <c r="L536" s="559"/>
      <c r="M536" s="559"/>
      <c r="N536" s="559"/>
      <c r="O536" s="559"/>
      <c r="P536" s="559"/>
      <c r="Q536" s="559"/>
      <c r="R536" s="559"/>
      <c r="S536" s="559"/>
      <c r="T536" s="559"/>
      <c r="U536" s="559"/>
      <c r="V536" s="559"/>
      <c r="W536" s="559"/>
      <c r="X536" s="559"/>
      <c r="Y536" s="559"/>
      <c r="Z536" s="559"/>
    </row>
    <row r="537" spans="1:26" ht="12" customHeight="1">
      <c r="A537" s="559"/>
      <c r="B537" s="559"/>
      <c r="C537" s="559"/>
      <c r="D537" s="559"/>
      <c r="E537" s="559"/>
      <c r="F537" s="559"/>
      <c r="G537" s="559"/>
      <c r="H537" s="559"/>
      <c r="I537" s="559"/>
      <c r="J537" s="559"/>
      <c r="K537" s="559"/>
      <c r="L537" s="559"/>
      <c r="M537" s="559"/>
      <c r="N537" s="559"/>
      <c r="O537" s="559"/>
      <c r="P537" s="559"/>
      <c r="Q537" s="559"/>
      <c r="R537" s="559"/>
      <c r="S537" s="559"/>
      <c r="T537" s="559"/>
      <c r="U537" s="559"/>
      <c r="V537" s="559"/>
      <c r="W537" s="559"/>
      <c r="X537" s="559"/>
      <c r="Y537" s="559"/>
      <c r="Z537" s="559"/>
    </row>
    <row r="538" spans="1:26" ht="12" customHeight="1">
      <c r="A538" s="559"/>
      <c r="B538" s="559"/>
      <c r="C538" s="559"/>
      <c r="D538" s="559"/>
      <c r="E538" s="559"/>
      <c r="F538" s="559"/>
      <c r="G538" s="559"/>
      <c r="H538" s="559"/>
      <c r="I538" s="559"/>
      <c r="J538" s="559"/>
      <c r="K538" s="559"/>
      <c r="L538" s="559"/>
      <c r="M538" s="559"/>
      <c r="N538" s="559"/>
      <c r="O538" s="559"/>
      <c r="P538" s="559"/>
      <c r="Q538" s="559"/>
      <c r="R538" s="559"/>
      <c r="S538" s="559"/>
      <c r="T538" s="559"/>
      <c r="U538" s="559"/>
      <c r="V538" s="559"/>
      <c r="W538" s="559"/>
      <c r="X538" s="559"/>
      <c r="Y538" s="559"/>
      <c r="Z538" s="559"/>
    </row>
    <row r="539" spans="1:26" ht="12" customHeight="1">
      <c r="A539" s="559"/>
      <c r="B539" s="559"/>
      <c r="C539" s="559"/>
      <c r="D539" s="559"/>
      <c r="E539" s="559"/>
      <c r="F539" s="559"/>
      <c r="G539" s="559"/>
      <c r="H539" s="559"/>
      <c r="I539" s="559"/>
      <c r="J539" s="559"/>
      <c r="K539" s="559"/>
      <c r="L539" s="559"/>
      <c r="M539" s="559"/>
      <c r="N539" s="559"/>
      <c r="O539" s="559"/>
      <c r="P539" s="559"/>
      <c r="Q539" s="559"/>
      <c r="R539" s="559"/>
      <c r="S539" s="559"/>
      <c r="T539" s="559"/>
      <c r="U539" s="559"/>
      <c r="V539" s="559"/>
      <c r="W539" s="559"/>
      <c r="X539" s="559"/>
      <c r="Y539" s="559"/>
      <c r="Z539" s="559"/>
    </row>
    <row r="540" spans="1:26" ht="12" customHeight="1">
      <c r="A540" s="559"/>
      <c r="B540" s="559"/>
      <c r="C540" s="559"/>
      <c r="D540" s="559"/>
      <c r="E540" s="559"/>
      <c r="F540" s="559"/>
      <c r="G540" s="559"/>
      <c r="H540" s="559"/>
      <c r="I540" s="559"/>
      <c r="J540" s="559"/>
      <c r="K540" s="559"/>
      <c r="L540" s="559"/>
      <c r="M540" s="559"/>
      <c r="N540" s="559"/>
      <c r="O540" s="559"/>
      <c r="P540" s="559"/>
      <c r="Q540" s="559"/>
      <c r="R540" s="559"/>
      <c r="S540" s="559"/>
      <c r="T540" s="559"/>
      <c r="U540" s="559"/>
      <c r="V540" s="559"/>
      <c r="W540" s="559"/>
      <c r="X540" s="559"/>
      <c r="Y540" s="559"/>
      <c r="Z540" s="559"/>
    </row>
    <row r="541" spans="1:26" ht="12" customHeight="1">
      <c r="A541" s="559"/>
      <c r="B541" s="559"/>
      <c r="C541" s="559"/>
      <c r="D541" s="559"/>
      <c r="E541" s="559"/>
      <c r="F541" s="559"/>
      <c r="G541" s="559"/>
      <c r="H541" s="559"/>
      <c r="I541" s="559"/>
      <c r="J541" s="559"/>
      <c r="K541" s="559"/>
      <c r="L541" s="559"/>
      <c r="M541" s="559"/>
      <c r="N541" s="559"/>
      <c r="O541" s="559"/>
      <c r="P541" s="559"/>
      <c r="Q541" s="559"/>
      <c r="R541" s="559"/>
      <c r="S541" s="559"/>
      <c r="T541" s="559"/>
      <c r="U541" s="559"/>
      <c r="V541" s="559"/>
      <c r="W541" s="559"/>
      <c r="X541" s="559"/>
      <c r="Y541" s="559"/>
      <c r="Z541" s="559"/>
    </row>
    <row r="542" spans="1:26" ht="12" customHeight="1">
      <c r="A542" s="559"/>
      <c r="B542" s="559"/>
      <c r="C542" s="559"/>
      <c r="D542" s="559"/>
      <c r="E542" s="559"/>
      <c r="F542" s="559"/>
      <c r="G542" s="559"/>
      <c r="H542" s="559"/>
      <c r="I542" s="559"/>
      <c r="J542" s="559"/>
      <c r="K542" s="559"/>
      <c r="L542" s="559"/>
      <c r="M542" s="559"/>
      <c r="N542" s="559"/>
      <c r="O542" s="559"/>
      <c r="P542" s="559"/>
      <c r="Q542" s="559"/>
      <c r="R542" s="559"/>
      <c r="S542" s="559"/>
      <c r="T542" s="559"/>
      <c r="U542" s="559"/>
      <c r="V542" s="559"/>
      <c r="W542" s="559"/>
      <c r="X542" s="559"/>
      <c r="Y542" s="559"/>
      <c r="Z542" s="559"/>
    </row>
    <row r="543" spans="1:26" ht="12" customHeight="1">
      <c r="A543" s="559"/>
      <c r="B543" s="559"/>
      <c r="C543" s="559"/>
      <c r="D543" s="559"/>
      <c r="E543" s="559"/>
      <c r="F543" s="559"/>
      <c r="G543" s="559"/>
      <c r="H543" s="559"/>
      <c r="I543" s="559"/>
      <c r="J543" s="559"/>
      <c r="K543" s="559"/>
      <c r="L543" s="559"/>
      <c r="M543" s="559"/>
      <c r="N543" s="559"/>
      <c r="O543" s="559"/>
      <c r="P543" s="559"/>
      <c r="Q543" s="559"/>
      <c r="R543" s="559"/>
      <c r="S543" s="559"/>
      <c r="T543" s="559"/>
      <c r="U543" s="559"/>
      <c r="V543" s="559"/>
      <c r="W543" s="559"/>
      <c r="X543" s="559"/>
      <c r="Y543" s="559"/>
      <c r="Z543" s="559"/>
    </row>
    <row r="544" spans="1:26" ht="12" customHeight="1">
      <c r="A544" s="559"/>
      <c r="B544" s="559"/>
      <c r="C544" s="559"/>
      <c r="D544" s="559"/>
      <c r="E544" s="559"/>
      <c r="F544" s="559"/>
      <c r="G544" s="559"/>
      <c r="H544" s="559"/>
      <c r="I544" s="559"/>
      <c r="J544" s="559"/>
      <c r="K544" s="559"/>
      <c r="L544" s="559"/>
      <c r="M544" s="559"/>
      <c r="N544" s="559"/>
      <c r="O544" s="559"/>
      <c r="P544" s="559"/>
      <c r="Q544" s="559"/>
      <c r="R544" s="559"/>
      <c r="S544" s="559"/>
      <c r="T544" s="559"/>
      <c r="U544" s="559"/>
      <c r="V544" s="559"/>
      <c r="W544" s="559"/>
      <c r="X544" s="559"/>
      <c r="Y544" s="559"/>
      <c r="Z544" s="559"/>
    </row>
    <row r="545" spans="1:26" ht="12" customHeight="1">
      <c r="A545" s="559"/>
      <c r="B545" s="559"/>
      <c r="C545" s="559"/>
      <c r="D545" s="559"/>
      <c r="E545" s="559"/>
      <c r="F545" s="559"/>
      <c r="G545" s="559"/>
      <c r="H545" s="559"/>
      <c r="I545" s="559"/>
      <c r="J545" s="559"/>
      <c r="K545" s="559"/>
      <c r="L545" s="559"/>
      <c r="M545" s="559"/>
      <c r="N545" s="559"/>
      <c r="O545" s="559"/>
      <c r="P545" s="559"/>
      <c r="Q545" s="559"/>
      <c r="R545" s="559"/>
      <c r="S545" s="559"/>
      <c r="T545" s="559"/>
      <c r="U545" s="559"/>
      <c r="V545" s="559"/>
      <c r="W545" s="559"/>
      <c r="X545" s="559"/>
      <c r="Y545" s="559"/>
      <c r="Z545" s="559"/>
    </row>
    <row r="546" spans="1:26" ht="12" customHeight="1">
      <c r="A546" s="559"/>
      <c r="B546" s="559"/>
      <c r="C546" s="559"/>
      <c r="D546" s="559"/>
      <c r="E546" s="559"/>
      <c r="F546" s="559"/>
      <c r="G546" s="559"/>
      <c r="H546" s="559"/>
      <c r="I546" s="559"/>
      <c r="J546" s="559"/>
      <c r="K546" s="559"/>
      <c r="L546" s="559"/>
      <c r="M546" s="559"/>
      <c r="N546" s="559"/>
      <c r="O546" s="559"/>
      <c r="P546" s="559"/>
      <c r="Q546" s="559"/>
      <c r="R546" s="559"/>
      <c r="S546" s="559"/>
      <c r="T546" s="559"/>
      <c r="U546" s="559"/>
      <c r="V546" s="559"/>
      <c r="W546" s="559"/>
      <c r="X546" s="559"/>
      <c r="Y546" s="559"/>
      <c r="Z546" s="559"/>
    </row>
    <row r="547" spans="1:26" ht="12" customHeight="1">
      <c r="A547" s="559"/>
      <c r="B547" s="559"/>
      <c r="C547" s="559"/>
      <c r="D547" s="559"/>
      <c r="E547" s="559"/>
      <c r="F547" s="559"/>
      <c r="G547" s="559"/>
      <c r="H547" s="559"/>
      <c r="I547" s="559"/>
      <c r="J547" s="559"/>
      <c r="K547" s="559"/>
      <c r="L547" s="559"/>
      <c r="M547" s="559"/>
      <c r="N547" s="559"/>
      <c r="O547" s="559"/>
      <c r="P547" s="559"/>
      <c r="Q547" s="559"/>
      <c r="R547" s="559"/>
      <c r="S547" s="559"/>
      <c r="T547" s="559"/>
      <c r="U547" s="559"/>
      <c r="V547" s="559"/>
      <c r="W547" s="559"/>
      <c r="X547" s="559"/>
      <c r="Y547" s="559"/>
      <c r="Z547" s="559"/>
    </row>
    <row r="548" spans="1:26" ht="12" customHeight="1">
      <c r="A548" s="559"/>
      <c r="B548" s="559"/>
      <c r="C548" s="559"/>
      <c r="D548" s="559"/>
      <c r="E548" s="559"/>
      <c r="F548" s="559"/>
      <c r="G548" s="559"/>
      <c r="H548" s="559"/>
      <c r="I548" s="559"/>
      <c r="J548" s="559"/>
      <c r="K548" s="559"/>
      <c r="L548" s="559"/>
      <c r="M548" s="559"/>
      <c r="N548" s="559"/>
      <c r="O548" s="559"/>
      <c r="P548" s="559"/>
      <c r="Q548" s="559"/>
      <c r="R548" s="559"/>
      <c r="S548" s="559"/>
      <c r="T548" s="559"/>
      <c r="U548" s="559"/>
      <c r="V548" s="559"/>
      <c r="W548" s="559"/>
      <c r="X548" s="559"/>
      <c r="Y548" s="559"/>
      <c r="Z548" s="559"/>
    </row>
    <row r="549" spans="1:26" ht="12" customHeight="1">
      <c r="A549" s="559"/>
      <c r="B549" s="559"/>
      <c r="C549" s="559"/>
      <c r="D549" s="559"/>
      <c r="E549" s="559"/>
      <c r="F549" s="559"/>
      <c r="G549" s="559"/>
      <c r="H549" s="559"/>
      <c r="I549" s="559"/>
      <c r="J549" s="559"/>
      <c r="K549" s="559"/>
      <c r="L549" s="559"/>
      <c r="M549" s="559"/>
      <c r="N549" s="559"/>
      <c r="O549" s="559"/>
      <c r="P549" s="559"/>
      <c r="Q549" s="559"/>
      <c r="R549" s="559"/>
      <c r="S549" s="559"/>
      <c r="T549" s="559"/>
      <c r="U549" s="559"/>
      <c r="V549" s="559"/>
      <c r="W549" s="559"/>
      <c r="X549" s="559"/>
      <c r="Y549" s="559"/>
      <c r="Z549" s="559"/>
    </row>
    <row r="550" spans="1:26" ht="12" customHeight="1">
      <c r="A550" s="559"/>
      <c r="B550" s="559"/>
      <c r="C550" s="559"/>
      <c r="D550" s="559"/>
      <c r="E550" s="559"/>
      <c r="F550" s="559"/>
      <c r="G550" s="559"/>
      <c r="H550" s="559"/>
      <c r="I550" s="559"/>
      <c r="J550" s="559"/>
      <c r="K550" s="559"/>
      <c r="L550" s="559"/>
      <c r="M550" s="559"/>
      <c r="N550" s="559"/>
      <c r="O550" s="559"/>
      <c r="P550" s="559"/>
      <c r="Q550" s="559"/>
      <c r="R550" s="559"/>
      <c r="S550" s="559"/>
      <c r="T550" s="559"/>
      <c r="U550" s="559"/>
      <c r="V550" s="559"/>
      <c r="W550" s="559"/>
      <c r="X550" s="559"/>
      <c r="Y550" s="559"/>
      <c r="Z550" s="559"/>
    </row>
    <row r="551" spans="1:26" ht="12" customHeight="1">
      <c r="A551" s="559"/>
      <c r="B551" s="559"/>
      <c r="C551" s="559"/>
      <c r="D551" s="559"/>
      <c r="E551" s="559"/>
      <c r="F551" s="559"/>
      <c r="G551" s="559"/>
      <c r="H551" s="559"/>
      <c r="I551" s="559"/>
      <c r="J551" s="559"/>
      <c r="K551" s="559"/>
      <c r="L551" s="559"/>
      <c r="M551" s="559"/>
      <c r="N551" s="559"/>
      <c r="O551" s="559"/>
      <c r="P551" s="559"/>
      <c r="Q551" s="559"/>
      <c r="R551" s="559"/>
      <c r="S551" s="559"/>
      <c r="T551" s="559"/>
      <c r="U551" s="559"/>
      <c r="V551" s="559"/>
      <c r="W551" s="559"/>
      <c r="X551" s="559"/>
      <c r="Y551" s="559"/>
      <c r="Z551" s="559"/>
    </row>
    <row r="552" spans="1:26" ht="12" customHeight="1">
      <c r="A552" s="559"/>
      <c r="B552" s="559"/>
      <c r="C552" s="559"/>
      <c r="D552" s="559"/>
      <c r="E552" s="559"/>
      <c r="F552" s="559"/>
      <c r="G552" s="559"/>
      <c r="H552" s="559"/>
      <c r="I552" s="559"/>
      <c r="J552" s="559"/>
      <c r="K552" s="559"/>
      <c r="L552" s="559"/>
      <c r="M552" s="559"/>
      <c r="N552" s="559"/>
      <c r="O552" s="559"/>
      <c r="P552" s="559"/>
      <c r="Q552" s="559"/>
      <c r="R552" s="559"/>
      <c r="S552" s="559"/>
      <c r="T552" s="559"/>
      <c r="U552" s="559"/>
      <c r="V552" s="559"/>
      <c r="W552" s="559"/>
      <c r="X552" s="559"/>
      <c r="Y552" s="559"/>
      <c r="Z552" s="559"/>
    </row>
    <row r="553" spans="1:26" ht="12" customHeight="1">
      <c r="A553" s="559"/>
      <c r="B553" s="559"/>
      <c r="C553" s="559"/>
      <c r="D553" s="559"/>
      <c r="E553" s="559"/>
      <c r="F553" s="559"/>
      <c r="G553" s="559"/>
      <c r="H553" s="559"/>
      <c r="I553" s="559"/>
      <c r="J553" s="559"/>
      <c r="K553" s="559"/>
      <c r="L553" s="559"/>
      <c r="M553" s="559"/>
      <c r="N553" s="559"/>
      <c r="O553" s="559"/>
      <c r="P553" s="559"/>
      <c r="Q553" s="559"/>
      <c r="R553" s="559"/>
      <c r="S553" s="559"/>
      <c r="T553" s="559"/>
      <c r="U553" s="559"/>
      <c r="V553" s="559"/>
      <c r="W553" s="559"/>
      <c r="X553" s="559"/>
      <c r="Y553" s="559"/>
      <c r="Z553" s="559"/>
    </row>
    <row r="554" spans="1:26" ht="12" customHeight="1">
      <c r="A554" s="559"/>
      <c r="B554" s="559"/>
      <c r="C554" s="559"/>
      <c r="D554" s="559"/>
      <c r="E554" s="559"/>
      <c r="F554" s="559"/>
      <c r="G554" s="559"/>
      <c r="H554" s="559"/>
      <c r="I554" s="559"/>
      <c r="J554" s="559"/>
      <c r="K554" s="559"/>
      <c r="L554" s="559"/>
      <c r="M554" s="559"/>
      <c r="N554" s="559"/>
      <c r="O554" s="559"/>
      <c r="P554" s="559"/>
      <c r="Q554" s="559"/>
      <c r="R554" s="559"/>
      <c r="S554" s="559"/>
      <c r="T554" s="559"/>
      <c r="U554" s="559"/>
      <c r="V554" s="559"/>
      <c r="W554" s="559"/>
      <c r="X554" s="559"/>
      <c r="Y554" s="559"/>
      <c r="Z554" s="559"/>
    </row>
    <row r="555" spans="1:26" ht="12" customHeight="1">
      <c r="A555" s="559"/>
      <c r="B555" s="559"/>
      <c r="C555" s="559"/>
      <c r="D555" s="559"/>
      <c r="E555" s="559"/>
      <c r="F555" s="559"/>
      <c r="G555" s="559"/>
      <c r="H555" s="559"/>
      <c r="I555" s="559"/>
      <c r="J555" s="559"/>
      <c r="K555" s="559"/>
      <c r="L555" s="559"/>
      <c r="M555" s="559"/>
      <c r="N555" s="559"/>
      <c r="O555" s="559"/>
      <c r="P555" s="559"/>
      <c r="Q555" s="559"/>
      <c r="R555" s="559"/>
      <c r="S555" s="559"/>
      <c r="T555" s="559"/>
      <c r="U555" s="559"/>
      <c r="V555" s="559"/>
      <c r="W555" s="559"/>
      <c r="X555" s="559"/>
      <c r="Y555" s="559"/>
      <c r="Z555" s="559"/>
    </row>
    <row r="556" spans="1:26" ht="12" customHeight="1">
      <c r="A556" s="559"/>
      <c r="B556" s="559"/>
      <c r="C556" s="559"/>
      <c r="D556" s="559"/>
      <c r="E556" s="559"/>
      <c r="F556" s="559"/>
      <c r="G556" s="559"/>
      <c r="H556" s="559"/>
      <c r="I556" s="559"/>
      <c r="J556" s="559"/>
      <c r="K556" s="559"/>
      <c r="L556" s="559"/>
      <c r="M556" s="559"/>
      <c r="N556" s="559"/>
      <c r="O556" s="559"/>
      <c r="P556" s="559"/>
      <c r="Q556" s="559"/>
      <c r="R556" s="559"/>
      <c r="S556" s="559"/>
      <c r="T556" s="559"/>
      <c r="U556" s="559"/>
      <c r="V556" s="559"/>
      <c r="W556" s="559"/>
      <c r="X556" s="559"/>
      <c r="Y556" s="559"/>
      <c r="Z556" s="559"/>
    </row>
    <row r="557" spans="1:26" ht="12" customHeight="1">
      <c r="A557" s="559"/>
      <c r="B557" s="559"/>
      <c r="C557" s="559"/>
      <c r="D557" s="559"/>
      <c r="E557" s="559"/>
      <c r="F557" s="559"/>
      <c r="G557" s="559"/>
      <c r="H557" s="559"/>
      <c r="I557" s="559"/>
      <c r="J557" s="559"/>
      <c r="K557" s="559"/>
      <c r="L557" s="559"/>
      <c r="M557" s="559"/>
      <c r="N557" s="559"/>
      <c r="O557" s="559"/>
      <c r="P557" s="559"/>
      <c r="Q557" s="559"/>
      <c r="R557" s="559"/>
      <c r="S557" s="559"/>
      <c r="T557" s="559"/>
      <c r="U557" s="559"/>
      <c r="V557" s="559"/>
      <c r="W557" s="559"/>
      <c r="X557" s="559"/>
      <c r="Y557" s="559"/>
      <c r="Z557" s="559"/>
    </row>
    <row r="558" spans="1:26" ht="12" customHeight="1">
      <c r="A558" s="559"/>
      <c r="B558" s="559"/>
      <c r="C558" s="559"/>
      <c r="D558" s="559"/>
      <c r="E558" s="559"/>
      <c r="F558" s="559"/>
      <c r="G558" s="559"/>
      <c r="H558" s="559"/>
      <c r="I558" s="559"/>
      <c r="J558" s="559"/>
      <c r="K558" s="559"/>
      <c r="L558" s="559"/>
      <c r="M558" s="559"/>
      <c r="N558" s="559"/>
      <c r="O558" s="559"/>
      <c r="P558" s="559"/>
      <c r="Q558" s="559"/>
      <c r="R558" s="559"/>
      <c r="S558" s="559"/>
      <c r="T558" s="559"/>
      <c r="U558" s="559"/>
      <c r="V558" s="559"/>
      <c r="W558" s="559"/>
      <c r="X558" s="559"/>
      <c r="Y558" s="559"/>
      <c r="Z558" s="559"/>
    </row>
    <row r="559" spans="1:26" ht="12" customHeight="1">
      <c r="A559" s="559"/>
      <c r="B559" s="559"/>
      <c r="C559" s="559"/>
      <c r="D559" s="559"/>
      <c r="E559" s="559"/>
      <c r="F559" s="559"/>
      <c r="G559" s="559"/>
      <c r="H559" s="559"/>
      <c r="I559" s="559"/>
      <c r="J559" s="559"/>
      <c r="K559" s="559"/>
      <c r="L559" s="559"/>
      <c r="M559" s="559"/>
      <c r="N559" s="559"/>
      <c r="O559" s="559"/>
      <c r="P559" s="559"/>
      <c r="Q559" s="559"/>
      <c r="R559" s="559"/>
      <c r="S559" s="559"/>
      <c r="T559" s="559"/>
      <c r="U559" s="559"/>
      <c r="V559" s="559"/>
      <c r="W559" s="559"/>
      <c r="X559" s="559"/>
      <c r="Y559" s="559"/>
      <c r="Z559" s="559"/>
    </row>
    <row r="560" spans="1:26" ht="12" customHeight="1">
      <c r="A560" s="559"/>
      <c r="B560" s="559"/>
      <c r="C560" s="559"/>
      <c r="D560" s="559"/>
      <c r="E560" s="559"/>
      <c r="F560" s="559"/>
      <c r="G560" s="559"/>
      <c r="H560" s="559"/>
      <c r="I560" s="559"/>
      <c r="J560" s="559"/>
      <c r="K560" s="559"/>
      <c r="L560" s="559"/>
      <c r="M560" s="559"/>
      <c r="N560" s="559"/>
      <c r="O560" s="559"/>
      <c r="P560" s="559"/>
      <c r="Q560" s="559"/>
      <c r="R560" s="559"/>
      <c r="S560" s="559"/>
      <c r="T560" s="559"/>
      <c r="U560" s="559"/>
      <c r="V560" s="559"/>
      <c r="W560" s="559"/>
      <c r="X560" s="559"/>
      <c r="Y560" s="559"/>
      <c r="Z560" s="559"/>
    </row>
    <row r="561" spans="1:26" ht="12" customHeight="1">
      <c r="A561" s="559"/>
      <c r="B561" s="559"/>
      <c r="C561" s="559"/>
      <c r="D561" s="559"/>
      <c r="E561" s="559"/>
      <c r="F561" s="559"/>
      <c r="G561" s="559"/>
      <c r="H561" s="559"/>
      <c r="I561" s="559"/>
      <c r="J561" s="559"/>
      <c r="K561" s="559"/>
      <c r="L561" s="559"/>
      <c r="M561" s="559"/>
      <c r="N561" s="559"/>
      <c r="O561" s="559"/>
      <c r="P561" s="559"/>
      <c r="Q561" s="559"/>
      <c r="R561" s="559"/>
      <c r="S561" s="559"/>
      <c r="T561" s="559"/>
      <c r="U561" s="559"/>
      <c r="V561" s="559"/>
      <c r="W561" s="559"/>
      <c r="X561" s="559"/>
      <c r="Y561" s="559"/>
      <c r="Z561" s="559"/>
    </row>
    <row r="562" spans="1:26" ht="12" customHeight="1">
      <c r="A562" s="559"/>
      <c r="B562" s="559"/>
      <c r="C562" s="559"/>
      <c r="D562" s="559"/>
      <c r="E562" s="559"/>
      <c r="F562" s="559"/>
      <c r="G562" s="559"/>
      <c r="H562" s="559"/>
      <c r="I562" s="559"/>
      <c r="J562" s="559"/>
      <c r="K562" s="559"/>
      <c r="L562" s="559"/>
      <c r="M562" s="559"/>
      <c r="N562" s="559"/>
      <c r="O562" s="559"/>
      <c r="P562" s="559"/>
      <c r="Q562" s="559"/>
      <c r="R562" s="559"/>
      <c r="S562" s="559"/>
      <c r="T562" s="559"/>
      <c r="U562" s="559"/>
      <c r="V562" s="559"/>
      <c r="W562" s="559"/>
      <c r="X562" s="559"/>
      <c r="Y562" s="559"/>
      <c r="Z562" s="559"/>
    </row>
    <row r="563" spans="1:26" ht="12" customHeight="1">
      <c r="A563" s="559"/>
      <c r="B563" s="559"/>
      <c r="C563" s="559"/>
      <c r="D563" s="559"/>
      <c r="E563" s="559"/>
      <c r="F563" s="559"/>
      <c r="G563" s="559"/>
      <c r="H563" s="559"/>
      <c r="I563" s="559"/>
      <c r="J563" s="559"/>
      <c r="K563" s="559"/>
      <c r="L563" s="559"/>
      <c r="M563" s="559"/>
      <c r="N563" s="559"/>
      <c r="O563" s="559"/>
      <c r="P563" s="559"/>
      <c r="Q563" s="559"/>
      <c r="R563" s="559"/>
      <c r="S563" s="559"/>
      <c r="T563" s="559"/>
      <c r="U563" s="559"/>
      <c r="V563" s="559"/>
      <c r="W563" s="559"/>
      <c r="X563" s="559"/>
      <c r="Y563" s="559"/>
      <c r="Z563" s="559"/>
    </row>
    <row r="564" spans="1:26" ht="12" customHeight="1">
      <c r="A564" s="559"/>
      <c r="B564" s="559"/>
      <c r="C564" s="559"/>
      <c r="D564" s="559"/>
      <c r="E564" s="559"/>
      <c r="F564" s="559"/>
      <c r="G564" s="559"/>
      <c r="H564" s="559"/>
      <c r="I564" s="559"/>
      <c r="J564" s="559"/>
      <c r="K564" s="559"/>
      <c r="L564" s="559"/>
      <c r="M564" s="559"/>
      <c r="N564" s="559"/>
      <c r="O564" s="559"/>
      <c r="P564" s="559"/>
      <c r="Q564" s="559"/>
      <c r="R564" s="559"/>
      <c r="S564" s="559"/>
      <c r="T564" s="559"/>
      <c r="U564" s="559"/>
      <c r="V564" s="559"/>
      <c r="W564" s="559"/>
      <c r="X564" s="559"/>
      <c r="Y564" s="559"/>
      <c r="Z564" s="559"/>
    </row>
    <row r="565" spans="1:26" ht="12" customHeight="1">
      <c r="A565" s="559"/>
      <c r="B565" s="559"/>
      <c r="C565" s="559"/>
      <c r="D565" s="559"/>
      <c r="E565" s="559"/>
      <c r="F565" s="559"/>
      <c r="G565" s="559"/>
      <c r="H565" s="559"/>
      <c r="I565" s="559"/>
      <c r="J565" s="559"/>
      <c r="K565" s="559"/>
      <c r="L565" s="559"/>
      <c r="M565" s="559"/>
      <c r="N565" s="559"/>
      <c r="O565" s="559"/>
      <c r="P565" s="559"/>
      <c r="Q565" s="559"/>
      <c r="R565" s="559"/>
      <c r="S565" s="559"/>
      <c r="T565" s="559"/>
      <c r="U565" s="559"/>
      <c r="V565" s="559"/>
      <c r="W565" s="559"/>
      <c r="X565" s="559"/>
      <c r="Y565" s="559"/>
      <c r="Z565" s="559"/>
    </row>
    <row r="566" spans="1:26" ht="12" customHeight="1">
      <c r="A566" s="559"/>
      <c r="B566" s="559"/>
      <c r="C566" s="559"/>
      <c r="D566" s="559"/>
      <c r="E566" s="559"/>
      <c r="F566" s="559"/>
      <c r="G566" s="559"/>
      <c r="H566" s="559"/>
      <c r="I566" s="559"/>
      <c r="J566" s="559"/>
      <c r="K566" s="559"/>
      <c r="L566" s="559"/>
      <c r="M566" s="559"/>
      <c r="N566" s="559"/>
      <c r="O566" s="559"/>
      <c r="P566" s="559"/>
      <c r="Q566" s="559"/>
      <c r="R566" s="559"/>
      <c r="S566" s="559"/>
      <c r="T566" s="559"/>
      <c r="U566" s="559"/>
      <c r="V566" s="559"/>
      <c r="W566" s="559"/>
      <c r="X566" s="559"/>
      <c r="Y566" s="559"/>
      <c r="Z566" s="559"/>
    </row>
    <row r="567" spans="1:26" ht="12" customHeight="1">
      <c r="A567" s="559"/>
      <c r="B567" s="559"/>
      <c r="C567" s="559"/>
      <c r="D567" s="559"/>
      <c r="E567" s="559"/>
      <c r="F567" s="559"/>
      <c r="G567" s="559"/>
      <c r="H567" s="559"/>
      <c r="I567" s="559"/>
      <c r="J567" s="559"/>
      <c r="K567" s="559"/>
      <c r="L567" s="559"/>
      <c r="M567" s="559"/>
      <c r="N567" s="559"/>
      <c r="O567" s="559"/>
      <c r="P567" s="559"/>
      <c r="Q567" s="559"/>
      <c r="R567" s="559"/>
      <c r="S567" s="559"/>
      <c r="T567" s="559"/>
      <c r="U567" s="559"/>
      <c r="V567" s="559"/>
      <c r="W567" s="559"/>
      <c r="X567" s="559"/>
      <c r="Y567" s="559"/>
      <c r="Z567" s="559"/>
    </row>
    <row r="568" spans="1:26" ht="12" customHeight="1">
      <c r="A568" s="559"/>
      <c r="B568" s="559"/>
      <c r="C568" s="559"/>
      <c r="D568" s="559"/>
      <c r="E568" s="559"/>
      <c r="F568" s="559"/>
      <c r="G568" s="559"/>
      <c r="H568" s="559"/>
      <c r="I568" s="559"/>
      <c r="J568" s="559"/>
      <c r="K568" s="559"/>
      <c r="L568" s="559"/>
      <c r="M568" s="559"/>
      <c r="N568" s="559"/>
      <c r="O568" s="559"/>
      <c r="P568" s="559"/>
      <c r="Q568" s="559"/>
      <c r="R568" s="559"/>
      <c r="S568" s="559"/>
      <c r="T568" s="559"/>
      <c r="U568" s="559"/>
      <c r="V568" s="559"/>
      <c r="W568" s="559"/>
      <c r="X568" s="559"/>
      <c r="Y568" s="559"/>
      <c r="Z568" s="559"/>
    </row>
    <row r="569" spans="1:26" ht="12" customHeight="1">
      <c r="A569" s="559"/>
      <c r="B569" s="559"/>
      <c r="C569" s="559"/>
      <c r="D569" s="559"/>
      <c r="E569" s="559"/>
      <c r="F569" s="559"/>
      <c r="G569" s="559"/>
      <c r="H569" s="559"/>
      <c r="I569" s="559"/>
      <c r="J569" s="559"/>
      <c r="K569" s="559"/>
      <c r="L569" s="559"/>
      <c r="M569" s="559"/>
      <c r="N569" s="559"/>
      <c r="O569" s="559"/>
      <c r="P569" s="559"/>
      <c r="Q569" s="559"/>
      <c r="R569" s="559"/>
      <c r="S569" s="559"/>
      <c r="T569" s="559"/>
      <c r="U569" s="559"/>
      <c r="V569" s="559"/>
      <c r="W569" s="559"/>
      <c r="X569" s="559"/>
      <c r="Y569" s="559"/>
      <c r="Z569" s="559"/>
    </row>
    <row r="570" spans="1:26" ht="12" customHeight="1">
      <c r="A570" s="559"/>
      <c r="B570" s="559"/>
      <c r="C570" s="559"/>
      <c r="D570" s="559"/>
      <c r="E570" s="559"/>
      <c r="F570" s="559"/>
      <c r="G570" s="559"/>
      <c r="H570" s="559"/>
      <c r="I570" s="559"/>
      <c r="J570" s="559"/>
      <c r="K570" s="559"/>
      <c r="L570" s="559"/>
      <c r="M570" s="559"/>
      <c r="N570" s="559"/>
      <c r="O570" s="559"/>
      <c r="P570" s="559"/>
      <c r="Q570" s="559"/>
      <c r="R570" s="559"/>
      <c r="S570" s="559"/>
      <c r="T570" s="559"/>
      <c r="U570" s="559"/>
      <c r="V570" s="559"/>
      <c r="W570" s="559"/>
      <c r="X570" s="559"/>
      <c r="Y570" s="559"/>
      <c r="Z570" s="559"/>
    </row>
    <row r="571" spans="1:26" ht="12" customHeight="1">
      <c r="A571" s="559"/>
      <c r="B571" s="559"/>
      <c r="C571" s="559"/>
      <c r="D571" s="559"/>
      <c r="E571" s="559"/>
      <c r="F571" s="559"/>
      <c r="G571" s="559"/>
      <c r="H571" s="559"/>
      <c r="I571" s="559"/>
      <c r="J571" s="559"/>
      <c r="K571" s="559"/>
      <c r="L571" s="559"/>
      <c r="M571" s="559"/>
      <c r="N571" s="559"/>
      <c r="O571" s="559"/>
      <c r="P571" s="559"/>
      <c r="Q571" s="559"/>
      <c r="R571" s="559"/>
      <c r="S571" s="559"/>
      <c r="T571" s="559"/>
      <c r="U571" s="559"/>
      <c r="V571" s="559"/>
      <c r="W571" s="559"/>
      <c r="X571" s="559"/>
      <c r="Y571" s="559"/>
      <c r="Z571" s="559"/>
    </row>
    <row r="572" spans="1:26" ht="12" customHeight="1">
      <c r="A572" s="559"/>
      <c r="B572" s="559"/>
      <c r="C572" s="559"/>
      <c r="D572" s="559"/>
      <c r="E572" s="559"/>
      <c r="F572" s="559"/>
      <c r="G572" s="559"/>
      <c r="H572" s="559"/>
      <c r="I572" s="559"/>
      <c r="J572" s="559"/>
      <c r="K572" s="559"/>
      <c r="L572" s="559"/>
      <c r="M572" s="559"/>
      <c r="N572" s="559"/>
      <c r="O572" s="559"/>
      <c r="P572" s="559"/>
      <c r="Q572" s="559"/>
      <c r="R572" s="559"/>
      <c r="S572" s="559"/>
      <c r="T572" s="559"/>
      <c r="U572" s="559"/>
      <c r="V572" s="559"/>
      <c r="W572" s="559"/>
      <c r="X572" s="559"/>
      <c r="Y572" s="559"/>
      <c r="Z572" s="559"/>
    </row>
    <row r="573" spans="1:26" ht="12" customHeight="1">
      <c r="A573" s="559"/>
      <c r="B573" s="559"/>
      <c r="C573" s="559"/>
      <c r="D573" s="559"/>
      <c r="E573" s="559"/>
      <c r="F573" s="559"/>
      <c r="G573" s="559"/>
      <c r="H573" s="559"/>
      <c r="I573" s="559"/>
      <c r="J573" s="559"/>
      <c r="K573" s="559"/>
      <c r="L573" s="559"/>
      <c r="M573" s="559"/>
      <c r="N573" s="559"/>
      <c r="O573" s="559"/>
      <c r="P573" s="559"/>
      <c r="Q573" s="559"/>
      <c r="R573" s="559"/>
      <c r="S573" s="559"/>
      <c r="T573" s="559"/>
      <c r="U573" s="559"/>
      <c r="V573" s="559"/>
      <c r="W573" s="559"/>
      <c r="X573" s="559"/>
      <c r="Y573" s="559"/>
      <c r="Z573" s="559"/>
    </row>
    <row r="574" spans="1:26" ht="12" customHeight="1">
      <c r="A574" s="559"/>
      <c r="B574" s="559"/>
      <c r="C574" s="559"/>
      <c r="D574" s="559"/>
      <c r="E574" s="559"/>
      <c r="F574" s="559"/>
      <c r="G574" s="559"/>
      <c r="H574" s="559"/>
      <c r="I574" s="559"/>
      <c r="J574" s="559"/>
      <c r="K574" s="559"/>
      <c r="L574" s="559"/>
      <c r="M574" s="559"/>
      <c r="N574" s="559"/>
      <c r="O574" s="559"/>
      <c r="P574" s="559"/>
      <c r="Q574" s="559"/>
      <c r="R574" s="559"/>
      <c r="S574" s="559"/>
      <c r="T574" s="559"/>
      <c r="U574" s="559"/>
      <c r="V574" s="559"/>
      <c r="W574" s="559"/>
      <c r="X574" s="559"/>
      <c r="Y574" s="559"/>
      <c r="Z574" s="559"/>
    </row>
    <row r="575" spans="1:26" ht="12" customHeight="1">
      <c r="A575" s="559"/>
      <c r="B575" s="559"/>
      <c r="C575" s="559"/>
      <c r="D575" s="559"/>
      <c r="E575" s="559"/>
      <c r="F575" s="559"/>
      <c r="G575" s="559"/>
      <c r="H575" s="559"/>
      <c r="I575" s="559"/>
      <c r="J575" s="559"/>
      <c r="K575" s="559"/>
      <c r="L575" s="559"/>
      <c r="M575" s="559"/>
      <c r="N575" s="559"/>
      <c r="O575" s="559"/>
      <c r="P575" s="559"/>
      <c r="Q575" s="559"/>
      <c r="R575" s="559"/>
      <c r="S575" s="559"/>
      <c r="T575" s="559"/>
      <c r="U575" s="559"/>
      <c r="V575" s="559"/>
      <c r="W575" s="559"/>
      <c r="X575" s="559"/>
      <c r="Y575" s="559"/>
      <c r="Z575" s="559"/>
    </row>
    <row r="576" spans="1:26" ht="12" customHeight="1">
      <c r="A576" s="559"/>
      <c r="B576" s="559"/>
      <c r="C576" s="559"/>
      <c r="D576" s="559"/>
      <c r="E576" s="559"/>
      <c r="F576" s="559"/>
      <c r="G576" s="559"/>
      <c r="H576" s="559"/>
      <c r="I576" s="559"/>
      <c r="J576" s="559"/>
      <c r="K576" s="559"/>
      <c r="L576" s="559"/>
      <c r="M576" s="559"/>
      <c r="N576" s="559"/>
      <c r="O576" s="559"/>
      <c r="P576" s="559"/>
      <c r="Q576" s="559"/>
      <c r="R576" s="559"/>
      <c r="S576" s="559"/>
      <c r="T576" s="559"/>
      <c r="U576" s="559"/>
      <c r="V576" s="559"/>
      <c r="W576" s="559"/>
      <c r="X576" s="559"/>
      <c r="Y576" s="559"/>
      <c r="Z576" s="559"/>
    </row>
    <row r="577" spans="1:26" ht="12" customHeight="1">
      <c r="A577" s="559"/>
      <c r="B577" s="559"/>
      <c r="C577" s="559"/>
      <c r="D577" s="559"/>
      <c r="E577" s="559"/>
      <c r="F577" s="559"/>
      <c r="G577" s="559"/>
      <c r="H577" s="559"/>
      <c r="I577" s="559"/>
      <c r="J577" s="559"/>
      <c r="K577" s="559"/>
      <c r="L577" s="559"/>
      <c r="M577" s="559"/>
      <c r="N577" s="559"/>
      <c r="O577" s="559"/>
      <c r="P577" s="559"/>
      <c r="Q577" s="559"/>
      <c r="R577" s="559"/>
      <c r="S577" s="559"/>
      <c r="T577" s="559"/>
      <c r="U577" s="559"/>
      <c r="V577" s="559"/>
      <c r="W577" s="559"/>
      <c r="X577" s="559"/>
      <c r="Y577" s="559"/>
      <c r="Z577" s="559"/>
    </row>
    <row r="578" spans="1:26" ht="12" customHeight="1">
      <c r="A578" s="559"/>
      <c r="B578" s="559"/>
      <c r="C578" s="559"/>
      <c r="D578" s="559"/>
      <c r="E578" s="559"/>
      <c r="F578" s="559"/>
      <c r="G578" s="559"/>
      <c r="H578" s="559"/>
      <c r="I578" s="559"/>
      <c r="J578" s="559"/>
      <c r="K578" s="559"/>
      <c r="L578" s="559"/>
      <c r="M578" s="559"/>
      <c r="N578" s="559"/>
      <c r="O578" s="559"/>
      <c r="P578" s="559"/>
      <c r="Q578" s="559"/>
      <c r="R578" s="559"/>
      <c r="S578" s="559"/>
      <c r="T578" s="559"/>
      <c r="U578" s="559"/>
      <c r="V578" s="559"/>
      <c r="W578" s="559"/>
      <c r="X578" s="559"/>
      <c r="Y578" s="559"/>
      <c r="Z578" s="559"/>
    </row>
    <row r="579" spans="1:26" ht="12" customHeight="1">
      <c r="A579" s="559"/>
      <c r="B579" s="559"/>
      <c r="C579" s="559"/>
      <c r="D579" s="559"/>
      <c r="E579" s="559"/>
      <c r="F579" s="559"/>
      <c r="G579" s="559"/>
      <c r="H579" s="559"/>
      <c r="I579" s="559"/>
      <c r="J579" s="559"/>
      <c r="K579" s="559"/>
      <c r="L579" s="559"/>
      <c r="M579" s="559"/>
      <c r="N579" s="559"/>
      <c r="O579" s="559"/>
      <c r="P579" s="559"/>
      <c r="Q579" s="559"/>
      <c r="R579" s="559"/>
      <c r="S579" s="559"/>
      <c r="T579" s="559"/>
      <c r="U579" s="559"/>
      <c r="V579" s="559"/>
      <c r="W579" s="559"/>
      <c r="X579" s="559"/>
      <c r="Y579" s="559"/>
      <c r="Z579" s="559"/>
    </row>
    <row r="580" spans="1:26" ht="12" customHeight="1">
      <c r="A580" s="559"/>
      <c r="B580" s="559"/>
      <c r="C580" s="559"/>
      <c r="D580" s="559"/>
      <c r="E580" s="559"/>
      <c r="F580" s="559"/>
      <c r="G580" s="559"/>
      <c r="H580" s="559"/>
      <c r="I580" s="559"/>
      <c r="J580" s="559"/>
      <c r="K580" s="559"/>
      <c r="L580" s="559"/>
      <c r="M580" s="559"/>
      <c r="N580" s="559"/>
      <c r="O580" s="559"/>
      <c r="P580" s="559"/>
      <c r="Q580" s="559"/>
      <c r="R580" s="559"/>
      <c r="S580" s="559"/>
      <c r="T580" s="559"/>
      <c r="U580" s="559"/>
      <c r="V580" s="559"/>
      <c r="W580" s="559"/>
      <c r="X580" s="559"/>
      <c r="Y580" s="559"/>
      <c r="Z580" s="559"/>
    </row>
    <row r="581" spans="1:26" ht="12" customHeight="1">
      <c r="A581" s="559"/>
      <c r="B581" s="559"/>
      <c r="C581" s="559"/>
      <c r="D581" s="559"/>
      <c r="E581" s="559"/>
      <c r="F581" s="559"/>
      <c r="G581" s="559"/>
      <c r="H581" s="559"/>
      <c r="I581" s="559"/>
      <c r="J581" s="559"/>
      <c r="K581" s="559"/>
      <c r="L581" s="559"/>
      <c r="M581" s="559"/>
      <c r="N581" s="559"/>
      <c r="O581" s="559"/>
      <c r="P581" s="559"/>
      <c r="Q581" s="559"/>
      <c r="R581" s="559"/>
      <c r="S581" s="559"/>
      <c r="T581" s="559"/>
      <c r="U581" s="559"/>
      <c r="V581" s="559"/>
      <c r="W581" s="559"/>
      <c r="X581" s="559"/>
      <c r="Y581" s="559"/>
      <c r="Z581" s="559"/>
    </row>
    <row r="582" spans="1:26" ht="12" customHeight="1">
      <c r="A582" s="559"/>
      <c r="B582" s="559"/>
      <c r="C582" s="559"/>
      <c r="D582" s="559"/>
      <c r="E582" s="559"/>
      <c r="F582" s="559"/>
      <c r="G582" s="559"/>
      <c r="H582" s="559"/>
      <c r="I582" s="559"/>
      <c r="J582" s="559"/>
      <c r="K582" s="559"/>
      <c r="L582" s="559"/>
      <c r="M582" s="559"/>
      <c r="N582" s="559"/>
      <c r="O582" s="559"/>
      <c r="P582" s="559"/>
      <c r="Q582" s="559"/>
      <c r="R582" s="559"/>
      <c r="S582" s="559"/>
      <c r="T582" s="559"/>
      <c r="U582" s="559"/>
      <c r="V582" s="559"/>
      <c r="W582" s="559"/>
      <c r="X582" s="559"/>
      <c r="Y582" s="559"/>
      <c r="Z582" s="559"/>
    </row>
    <row r="583" spans="1:26" ht="12" customHeight="1">
      <c r="A583" s="559"/>
      <c r="B583" s="559"/>
      <c r="C583" s="559"/>
      <c r="D583" s="559"/>
      <c r="E583" s="559"/>
      <c r="F583" s="559"/>
      <c r="G583" s="559"/>
      <c r="H583" s="559"/>
      <c r="I583" s="559"/>
      <c r="J583" s="559"/>
      <c r="K583" s="559"/>
      <c r="L583" s="559"/>
      <c r="M583" s="559"/>
      <c r="N583" s="559"/>
      <c r="O583" s="559"/>
      <c r="P583" s="559"/>
      <c r="Q583" s="559"/>
      <c r="R583" s="559"/>
      <c r="S583" s="559"/>
      <c r="T583" s="559"/>
      <c r="U583" s="559"/>
      <c r="V583" s="559"/>
      <c r="W583" s="559"/>
      <c r="X583" s="559"/>
      <c r="Y583" s="559"/>
      <c r="Z583" s="559"/>
    </row>
    <row r="584" spans="1:26" ht="12" customHeight="1">
      <c r="A584" s="559"/>
      <c r="B584" s="559"/>
      <c r="C584" s="559"/>
      <c r="D584" s="559"/>
      <c r="E584" s="559"/>
      <c r="F584" s="559"/>
      <c r="G584" s="559"/>
      <c r="H584" s="559"/>
      <c r="I584" s="559"/>
      <c r="J584" s="559"/>
      <c r="K584" s="559"/>
      <c r="L584" s="559"/>
      <c r="M584" s="559"/>
      <c r="N584" s="559"/>
      <c r="O584" s="559"/>
      <c r="P584" s="559"/>
      <c r="Q584" s="559"/>
      <c r="R584" s="559"/>
      <c r="S584" s="559"/>
      <c r="T584" s="559"/>
      <c r="U584" s="559"/>
      <c r="V584" s="559"/>
      <c r="W584" s="559"/>
      <c r="X584" s="559"/>
      <c r="Y584" s="559"/>
      <c r="Z584" s="559"/>
    </row>
    <row r="585" spans="1:26" ht="12" customHeight="1">
      <c r="A585" s="559"/>
      <c r="B585" s="559"/>
      <c r="C585" s="559"/>
      <c r="D585" s="559"/>
      <c r="E585" s="559"/>
      <c r="F585" s="559"/>
      <c r="G585" s="559"/>
      <c r="H585" s="559"/>
      <c r="I585" s="559"/>
      <c r="J585" s="559"/>
      <c r="K585" s="559"/>
      <c r="L585" s="559"/>
      <c r="M585" s="559"/>
      <c r="N585" s="559"/>
      <c r="O585" s="559"/>
      <c r="P585" s="559"/>
      <c r="Q585" s="559"/>
      <c r="R585" s="559"/>
      <c r="S585" s="559"/>
      <c r="T585" s="559"/>
      <c r="U585" s="559"/>
      <c r="V585" s="559"/>
      <c r="W585" s="559"/>
      <c r="X585" s="559"/>
      <c r="Y585" s="559"/>
      <c r="Z585" s="559"/>
    </row>
    <row r="586" spans="1:26" ht="12" customHeight="1">
      <c r="A586" s="559"/>
      <c r="B586" s="559"/>
      <c r="C586" s="559"/>
      <c r="D586" s="559"/>
      <c r="E586" s="559"/>
      <c r="F586" s="559"/>
      <c r="G586" s="559"/>
      <c r="H586" s="559"/>
      <c r="I586" s="559"/>
      <c r="J586" s="559"/>
      <c r="K586" s="559"/>
      <c r="L586" s="559"/>
      <c r="M586" s="559"/>
      <c r="N586" s="559"/>
      <c r="O586" s="559"/>
      <c r="P586" s="559"/>
      <c r="Q586" s="559"/>
      <c r="R586" s="559"/>
      <c r="S586" s="559"/>
      <c r="T586" s="559"/>
      <c r="U586" s="559"/>
      <c r="V586" s="559"/>
      <c r="W586" s="559"/>
      <c r="X586" s="559"/>
      <c r="Y586" s="559"/>
      <c r="Z586" s="559"/>
    </row>
    <row r="587" spans="1:26" ht="12" customHeight="1">
      <c r="A587" s="559"/>
      <c r="B587" s="559"/>
      <c r="C587" s="559"/>
      <c r="D587" s="559"/>
      <c r="E587" s="559"/>
      <c r="F587" s="559"/>
      <c r="G587" s="559"/>
      <c r="H587" s="559"/>
      <c r="I587" s="559"/>
      <c r="J587" s="559"/>
      <c r="K587" s="559"/>
      <c r="L587" s="559"/>
      <c r="M587" s="559"/>
      <c r="N587" s="559"/>
      <c r="O587" s="559"/>
      <c r="P587" s="559"/>
      <c r="Q587" s="559"/>
      <c r="R587" s="559"/>
      <c r="S587" s="559"/>
      <c r="T587" s="559"/>
      <c r="U587" s="559"/>
      <c r="V587" s="559"/>
      <c r="W587" s="559"/>
      <c r="X587" s="559"/>
      <c r="Y587" s="559"/>
      <c r="Z587" s="559"/>
    </row>
    <row r="588" spans="1:26" ht="12" customHeight="1">
      <c r="A588" s="559"/>
      <c r="B588" s="559"/>
      <c r="C588" s="559"/>
      <c r="D588" s="559"/>
      <c r="E588" s="559"/>
      <c r="F588" s="559"/>
      <c r="G588" s="559"/>
      <c r="H588" s="559"/>
      <c r="I588" s="559"/>
      <c r="J588" s="559"/>
      <c r="K588" s="559"/>
      <c r="L588" s="559"/>
      <c r="M588" s="559"/>
      <c r="N588" s="559"/>
      <c r="O588" s="559"/>
      <c r="P588" s="559"/>
      <c r="Q588" s="559"/>
      <c r="R588" s="559"/>
      <c r="S588" s="559"/>
      <c r="T588" s="559"/>
      <c r="U588" s="559"/>
      <c r="V588" s="559"/>
      <c r="W588" s="559"/>
      <c r="X588" s="559"/>
      <c r="Y588" s="559"/>
      <c r="Z588" s="559"/>
    </row>
    <row r="589" spans="1:26" ht="12" customHeight="1">
      <c r="A589" s="559"/>
      <c r="B589" s="559"/>
      <c r="C589" s="559"/>
      <c r="D589" s="559"/>
      <c r="E589" s="559"/>
      <c r="F589" s="559"/>
      <c r="G589" s="559"/>
      <c r="H589" s="559"/>
      <c r="I589" s="559"/>
      <c r="J589" s="559"/>
      <c r="K589" s="559"/>
      <c r="L589" s="559"/>
      <c r="M589" s="559"/>
      <c r="N589" s="559"/>
      <c r="O589" s="559"/>
      <c r="P589" s="559"/>
      <c r="Q589" s="559"/>
      <c r="R589" s="559"/>
      <c r="S589" s="559"/>
      <c r="T589" s="559"/>
      <c r="U589" s="559"/>
      <c r="V589" s="559"/>
      <c r="W589" s="559"/>
      <c r="X589" s="559"/>
      <c r="Y589" s="559"/>
      <c r="Z589" s="559"/>
    </row>
    <row r="590" spans="1:26" ht="12" customHeight="1">
      <c r="A590" s="559"/>
      <c r="B590" s="559"/>
      <c r="C590" s="559"/>
      <c r="D590" s="559"/>
      <c r="E590" s="559"/>
      <c r="F590" s="559"/>
      <c r="G590" s="559"/>
      <c r="H590" s="559"/>
      <c r="I590" s="559"/>
      <c r="J590" s="559"/>
      <c r="K590" s="559"/>
      <c r="L590" s="559"/>
      <c r="M590" s="559"/>
      <c r="N590" s="559"/>
      <c r="O590" s="559"/>
      <c r="P590" s="559"/>
      <c r="Q590" s="559"/>
      <c r="R590" s="559"/>
      <c r="S590" s="559"/>
      <c r="T590" s="559"/>
      <c r="U590" s="559"/>
      <c r="V590" s="559"/>
      <c r="W590" s="559"/>
      <c r="X590" s="559"/>
      <c r="Y590" s="559"/>
      <c r="Z590" s="559"/>
    </row>
    <row r="591" spans="1:26" ht="12" customHeight="1">
      <c r="A591" s="559"/>
      <c r="B591" s="559"/>
      <c r="C591" s="559"/>
      <c r="D591" s="559"/>
      <c r="E591" s="559"/>
      <c r="F591" s="559"/>
      <c r="G591" s="559"/>
      <c r="H591" s="559"/>
      <c r="I591" s="559"/>
      <c r="J591" s="559"/>
      <c r="K591" s="559"/>
      <c r="L591" s="559"/>
      <c r="M591" s="559"/>
      <c r="N591" s="559"/>
      <c r="O591" s="559"/>
      <c r="P591" s="559"/>
      <c r="Q591" s="559"/>
      <c r="R591" s="559"/>
      <c r="S591" s="559"/>
      <c r="T591" s="559"/>
      <c r="U591" s="559"/>
      <c r="V591" s="559"/>
      <c r="W591" s="559"/>
      <c r="X591" s="559"/>
      <c r="Y591" s="559"/>
      <c r="Z591" s="559"/>
    </row>
    <row r="592" spans="1:26" ht="12" customHeight="1">
      <c r="A592" s="559"/>
      <c r="B592" s="559"/>
      <c r="C592" s="559"/>
      <c r="D592" s="559"/>
      <c r="E592" s="559"/>
      <c r="F592" s="559"/>
      <c r="G592" s="559"/>
      <c r="H592" s="559"/>
      <c r="I592" s="559"/>
      <c r="J592" s="559"/>
      <c r="K592" s="559"/>
      <c r="L592" s="559"/>
      <c r="M592" s="559"/>
      <c r="N592" s="559"/>
      <c r="O592" s="559"/>
      <c r="P592" s="559"/>
      <c r="Q592" s="559"/>
      <c r="R592" s="559"/>
      <c r="S592" s="559"/>
      <c r="T592" s="559"/>
      <c r="U592" s="559"/>
      <c r="V592" s="559"/>
      <c r="W592" s="559"/>
      <c r="X592" s="559"/>
      <c r="Y592" s="559"/>
      <c r="Z592" s="559"/>
    </row>
    <row r="593" spans="1:26" ht="12" customHeight="1">
      <c r="A593" s="559"/>
      <c r="B593" s="559"/>
      <c r="C593" s="559"/>
      <c r="D593" s="559"/>
      <c r="E593" s="559"/>
      <c r="F593" s="559"/>
      <c r="G593" s="559"/>
      <c r="H593" s="559"/>
      <c r="I593" s="559"/>
      <c r="J593" s="559"/>
      <c r="K593" s="559"/>
      <c r="L593" s="559"/>
      <c r="M593" s="559"/>
      <c r="N593" s="559"/>
      <c r="O593" s="559"/>
      <c r="P593" s="559"/>
      <c r="Q593" s="559"/>
      <c r="R593" s="559"/>
      <c r="S593" s="559"/>
      <c r="T593" s="559"/>
      <c r="U593" s="559"/>
      <c r="V593" s="559"/>
      <c r="W593" s="559"/>
      <c r="X593" s="559"/>
      <c r="Y593" s="559"/>
      <c r="Z593" s="559"/>
    </row>
    <row r="594" spans="1:26" ht="12" customHeight="1">
      <c r="A594" s="559"/>
      <c r="B594" s="559"/>
      <c r="C594" s="559"/>
      <c r="D594" s="559"/>
      <c r="E594" s="559"/>
      <c r="F594" s="559"/>
      <c r="G594" s="559"/>
      <c r="H594" s="559"/>
      <c r="I594" s="559"/>
      <c r="J594" s="559"/>
      <c r="K594" s="559"/>
      <c r="L594" s="559"/>
      <c r="M594" s="559"/>
      <c r="N594" s="559"/>
      <c r="O594" s="559"/>
      <c r="P594" s="559"/>
      <c r="Q594" s="559"/>
      <c r="R594" s="559"/>
      <c r="S594" s="559"/>
      <c r="T594" s="559"/>
      <c r="U594" s="559"/>
      <c r="V594" s="559"/>
      <c r="W594" s="559"/>
      <c r="X594" s="559"/>
      <c r="Y594" s="559"/>
      <c r="Z594" s="559"/>
    </row>
    <row r="595" spans="1:26" ht="12" customHeight="1">
      <c r="A595" s="559"/>
      <c r="B595" s="559"/>
      <c r="C595" s="559"/>
      <c r="D595" s="559"/>
      <c r="E595" s="559"/>
      <c r="F595" s="559"/>
      <c r="G595" s="559"/>
      <c r="H595" s="559"/>
      <c r="I595" s="559"/>
      <c r="J595" s="559"/>
      <c r="K595" s="559"/>
      <c r="L595" s="559"/>
      <c r="M595" s="559"/>
      <c r="N595" s="559"/>
      <c r="O595" s="559"/>
      <c r="P595" s="559"/>
      <c r="Q595" s="559"/>
      <c r="R595" s="559"/>
      <c r="S595" s="559"/>
      <c r="T595" s="559"/>
      <c r="U595" s="559"/>
      <c r="V595" s="559"/>
      <c r="W595" s="559"/>
      <c r="X595" s="559"/>
      <c r="Y595" s="559"/>
      <c r="Z595" s="559"/>
    </row>
    <row r="596" spans="1:26" ht="12" customHeight="1">
      <c r="A596" s="559"/>
      <c r="B596" s="559"/>
      <c r="C596" s="559"/>
      <c r="D596" s="559"/>
      <c r="E596" s="559"/>
      <c r="F596" s="559"/>
      <c r="G596" s="559"/>
      <c r="H596" s="559"/>
      <c r="I596" s="559"/>
      <c r="J596" s="559"/>
      <c r="K596" s="559"/>
      <c r="L596" s="559"/>
      <c r="M596" s="559"/>
      <c r="N596" s="559"/>
      <c r="O596" s="559"/>
      <c r="P596" s="559"/>
      <c r="Q596" s="559"/>
      <c r="R596" s="559"/>
      <c r="S596" s="559"/>
      <c r="T596" s="559"/>
      <c r="U596" s="559"/>
      <c r="V596" s="559"/>
      <c r="W596" s="559"/>
      <c r="X596" s="559"/>
      <c r="Y596" s="559"/>
      <c r="Z596" s="559"/>
    </row>
    <row r="597" spans="1:26" ht="12" customHeight="1">
      <c r="A597" s="559"/>
      <c r="B597" s="559"/>
      <c r="C597" s="559"/>
      <c r="D597" s="559"/>
      <c r="E597" s="559"/>
      <c r="F597" s="559"/>
      <c r="G597" s="559"/>
      <c r="H597" s="559"/>
      <c r="I597" s="559"/>
      <c r="J597" s="559"/>
      <c r="K597" s="559"/>
      <c r="L597" s="559"/>
      <c r="M597" s="559"/>
      <c r="N597" s="559"/>
      <c r="O597" s="559"/>
      <c r="P597" s="559"/>
      <c r="Q597" s="559"/>
      <c r="R597" s="559"/>
      <c r="S597" s="559"/>
      <c r="T597" s="559"/>
      <c r="U597" s="559"/>
      <c r="V597" s="559"/>
      <c r="W597" s="559"/>
      <c r="X597" s="559"/>
      <c r="Y597" s="559"/>
      <c r="Z597" s="559"/>
    </row>
    <row r="598" spans="1:26" ht="12" customHeight="1">
      <c r="A598" s="559"/>
      <c r="B598" s="559"/>
      <c r="C598" s="559"/>
      <c r="D598" s="559"/>
      <c r="E598" s="559"/>
      <c r="F598" s="559"/>
      <c r="G598" s="559"/>
      <c r="H598" s="559"/>
      <c r="I598" s="559"/>
      <c r="J598" s="559"/>
      <c r="K598" s="559"/>
      <c r="L598" s="559"/>
      <c r="M598" s="559"/>
      <c r="N598" s="559"/>
      <c r="O598" s="559"/>
      <c r="P598" s="559"/>
      <c r="Q598" s="559"/>
      <c r="R598" s="559"/>
      <c r="S598" s="559"/>
      <c r="T598" s="559"/>
      <c r="U598" s="559"/>
      <c r="V598" s="559"/>
      <c r="W598" s="559"/>
      <c r="X598" s="559"/>
      <c r="Y598" s="559"/>
      <c r="Z598" s="559"/>
    </row>
    <row r="599" spans="1:26" ht="12" customHeight="1">
      <c r="A599" s="559"/>
      <c r="B599" s="559"/>
      <c r="C599" s="559"/>
      <c r="D599" s="559"/>
      <c r="E599" s="559"/>
      <c r="F599" s="559"/>
      <c r="G599" s="559"/>
      <c r="H599" s="559"/>
      <c r="I599" s="559"/>
      <c r="J599" s="559"/>
      <c r="K599" s="559"/>
      <c r="L599" s="559"/>
      <c r="M599" s="559"/>
      <c r="N599" s="559"/>
      <c r="O599" s="559"/>
      <c r="P599" s="559"/>
      <c r="Q599" s="559"/>
      <c r="R599" s="559"/>
      <c r="S599" s="559"/>
      <c r="T599" s="559"/>
      <c r="U599" s="559"/>
      <c r="V599" s="559"/>
      <c r="W599" s="559"/>
      <c r="X599" s="559"/>
      <c r="Y599" s="559"/>
      <c r="Z599" s="559"/>
    </row>
    <row r="600" spans="1:26" ht="12" customHeight="1">
      <c r="A600" s="559"/>
      <c r="B600" s="559"/>
      <c r="C600" s="559"/>
      <c r="D600" s="559"/>
      <c r="E600" s="559"/>
      <c r="F600" s="559"/>
      <c r="G600" s="559"/>
      <c r="H600" s="559"/>
      <c r="I600" s="559"/>
      <c r="J600" s="559"/>
      <c r="K600" s="559"/>
      <c r="L600" s="559"/>
      <c r="M600" s="559"/>
      <c r="N600" s="559"/>
      <c r="O600" s="559"/>
      <c r="P600" s="559"/>
      <c r="Q600" s="559"/>
      <c r="R600" s="559"/>
      <c r="S600" s="559"/>
      <c r="T600" s="559"/>
      <c r="U600" s="559"/>
      <c r="V600" s="559"/>
      <c r="W600" s="559"/>
      <c r="X600" s="559"/>
      <c r="Y600" s="559"/>
      <c r="Z600" s="559"/>
    </row>
    <row r="601" spans="1:26" ht="12" customHeight="1">
      <c r="A601" s="559"/>
      <c r="B601" s="559"/>
      <c r="C601" s="559"/>
      <c r="D601" s="559"/>
      <c r="E601" s="559"/>
      <c r="F601" s="559"/>
      <c r="G601" s="559"/>
      <c r="H601" s="559"/>
      <c r="I601" s="559"/>
      <c r="J601" s="559"/>
      <c r="K601" s="559"/>
      <c r="L601" s="559"/>
      <c r="M601" s="559"/>
      <c r="N601" s="559"/>
      <c r="O601" s="559"/>
      <c r="P601" s="559"/>
      <c r="Q601" s="559"/>
      <c r="R601" s="559"/>
      <c r="S601" s="559"/>
      <c r="T601" s="559"/>
      <c r="U601" s="559"/>
      <c r="V601" s="559"/>
      <c r="W601" s="559"/>
      <c r="X601" s="559"/>
      <c r="Y601" s="559"/>
      <c r="Z601" s="559"/>
    </row>
    <row r="602" spans="1:26" ht="12" customHeight="1">
      <c r="A602" s="559"/>
      <c r="B602" s="559"/>
      <c r="C602" s="559"/>
      <c r="D602" s="559"/>
      <c r="E602" s="559"/>
      <c r="F602" s="559"/>
      <c r="G602" s="559"/>
      <c r="H602" s="559"/>
      <c r="I602" s="559"/>
      <c r="J602" s="559"/>
      <c r="K602" s="559"/>
      <c r="L602" s="559"/>
      <c r="M602" s="559"/>
      <c r="N602" s="559"/>
      <c r="O602" s="559"/>
      <c r="P602" s="559"/>
      <c r="Q602" s="559"/>
      <c r="R602" s="559"/>
      <c r="S602" s="559"/>
      <c r="T602" s="559"/>
      <c r="U602" s="559"/>
      <c r="V602" s="559"/>
      <c r="W602" s="559"/>
      <c r="X602" s="559"/>
      <c r="Y602" s="559"/>
      <c r="Z602" s="559"/>
    </row>
    <row r="603" spans="1:26" ht="12" customHeight="1">
      <c r="A603" s="559"/>
      <c r="B603" s="559"/>
      <c r="C603" s="559"/>
      <c r="D603" s="559"/>
      <c r="E603" s="559"/>
      <c r="F603" s="559"/>
      <c r="G603" s="559"/>
      <c r="H603" s="559"/>
      <c r="I603" s="559"/>
      <c r="J603" s="559"/>
      <c r="K603" s="559"/>
      <c r="L603" s="559"/>
      <c r="M603" s="559"/>
      <c r="N603" s="559"/>
      <c r="O603" s="559"/>
      <c r="P603" s="559"/>
      <c r="Q603" s="559"/>
      <c r="R603" s="559"/>
      <c r="S603" s="559"/>
      <c r="T603" s="559"/>
      <c r="U603" s="559"/>
      <c r="V603" s="559"/>
      <c r="W603" s="559"/>
      <c r="X603" s="559"/>
      <c r="Y603" s="559"/>
      <c r="Z603" s="559"/>
    </row>
    <row r="604" spans="1:26" ht="12" customHeight="1">
      <c r="A604" s="559"/>
      <c r="B604" s="559"/>
      <c r="C604" s="559"/>
      <c r="D604" s="559"/>
      <c r="E604" s="559"/>
      <c r="F604" s="559"/>
      <c r="G604" s="559"/>
      <c r="H604" s="559"/>
      <c r="I604" s="559"/>
      <c r="J604" s="559"/>
      <c r="K604" s="559"/>
      <c r="L604" s="559"/>
      <c r="M604" s="559"/>
      <c r="N604" s="559"/>
      <c r="O604" s="559"/>
      <c r="P604" s="559"/>
      <c r="Q604" s="559"/>
      <c r="R604" s="559"/>
      <c r="S604" s="559"/>
      <c r="T604" s="559"/>
      <c r="U604" s="559"/>
      <c r="V604" s="559"/>
      <c r="W604" s="559"/>
      <c r="X604" s="559"/>
      <c r="Y604" s="559"/>
      <c r="Z604" s="559"/>
    </row>
    <row r="605" spans="1:26" ht="12" customHeight="1">
      <c r="A605" s="559"/>
      <c r="B605" s="559"/>
      <c r="C605" s="559"/>
      <c r="D605" s="559"/>
      <c r="E605" s="559"/>
      <c r="F605" s="559"/>
      <c r="G605" s="559"/>
      <c r="H605" s="559"/>
      <c r="I605" s="559"/>
      <c r="J605" s="559"/>
      <c r="K605" s="559"/>
      <c r="L605" s="559"/>
      <c r="M605" s="559"/>
      <c r="N605" s="559"/>
      <c r="O605" s="559"/>
      <c r="P605" s="559"/>
      <c r="Q605" s="559"/>
      <c r="R605" s="559"/>
      <c r="S605" s="559"/>
      <c r="T605" s="559"/>
      <c r="U605" s="559"/>
      <c r="V605" s="559"/>
      <c r="W605" s="559"/>
      <c r="X605" s="559"/>
      <c r="Y605" s="559"/>
      <c r="Z605" s="559"/>
    </row>
    <row r="606" spans="1:26" ht="12" customHeight="1">
      <c r="A606" s="559"/>
      <c r="B606" s="559"/>
      <c r="C606" s="559"/>
      <c r="D606" s="559"/>
      <c r="E606" s="559"/>
      <c r="F606" s="559"/>
      <c r="G606" s="559"/>
      <c r="H606" s="559"/>
      <c r="I606" s="559"/>
      <c r="J606" s="559"/>
      <c r="K606" s="559"/>
      <c r="L606" s="559"/>
      <c r="M606" s="559"/>
      <c r="N606" s="559"/>
      <c r="O606" s="559"/>
      <c r="P606" s="559"/>
      <c r="Q606" s="559"/>
      <c r="R606" s="559"/>
      <c r="S606" s="559"/>
      <c r="T606" s="559"/>
      <c r="U606" s="559"/>
      <c r="V606" s="559"/>
      <c r="W606" s="559"/>
      <c r="X606" s="559"/>
      <c r="Y606" s="559"/>
      <c r="Z606" s="559"/>
    </row>
    <row r="607" spans="1:26" ht="12" customHeight="1">
      <c r="A607" s="559"/>
      <c r="B607" s="559"/>
      <c r="C607" s="559"/>
      <c r="D607" s="559"/>
      <c r="E607" s="559"/>
      <c r="F607" s="559"/>
      <c r="G607" s="559"/>
      <c r="H607" s="559"/>
      <c r="I607" s="559"/>
      <c r="J607" s="559"/>
      <c r="K607" s="559"/>
      <c r="L607" s="559"/>
      <c r="M607" s="559"/>
      <c r="N607" s="559"/>
      <c r="O607" s="559"/>
      <c r="P607" s="559"/>
      <c r="Q607" s="559"/>
      <c r="R607" s="559"/>
      <c r="S607" s="559"/>
      <c r="T607" s="559"/>
      <c r="U607" s="559"/>
      <c r="V607" s="559"/>
      <c r="W607" s="559"/>
      <c r="X607" s="559"/>
      <c r="Y607" s="559"/>
      <c r="Z607" s="559"/>
    </row>
    <row r="608" spans="1:26" ht="12" customHeight="1">
      <c r="A608" s="559"/>
      <c r="B608" s="559"/>
      <c r="C608" s="559"/>
      <c r="D608" s="559"/>
      <c r="E608" s="559"/>
      <c r="F608" s="559"/>
      <c r="G608" s="559"/>
      <c r="H608" s="559"/>
      <c r="I608" s="559"/>
      <c r="J608" s="559"/>
      <c r="K608" s="559"/>
      <c r="L608" s="559"/>
      <c r="M608" s="559"/>
      <c r="N608" s="559"/>
      <c r="O608" s="559"/>
      <c r="P608" s="559"/>
      <c r="Q608" s="559"/>
      <c r="R608" s="559"/>
      <c r="S608" s="559"/>
      <c r="T608" s="559"/>
      <c r="U608" s="559"/>
      <c r="V608" s="559"/>
      <c r="W608" s="559"/>
      <c r="X608" s="559"/>
      <c r="Y608" s="559"/>
      <c r="Z608" s="559"/>
    </row>
    <row r="609" spans="1:26" ht="12" customHeight="1">
      <c r="A609" s="559"/>
      <c r="B609" s="559"/>
      <c r="C609" s="559"/>
      <c r="D609" s="559"/>
      <c r="E609" s="559"/>
      <c r="F609" s="559"/>
      <c r="G609" s="559"/>
      <c r="H609" s="559"/>
      <c r="I609" s="559"/>
      <c r="J609" s="559"/>
      <c r="K609" s="559"/>
      <c r="L609" s="559"/>
      <c r="M609" s="559"/>
      <c r="N609" s="559"/>
      <c r="O609" s="559"/>
      <c r="P609" s="559"/>
      <c r="Q609" s="559"/>
      <c r="R609" s="559"/>
      <c r="S609" s="559"/>
      <c r="T609" s="559"/>
      <c r="U609" s="559"/>
      <c r="V609" s="559"/>
      <c r="W609" s="559"/>
      <c r="X609" s="559"/>
      <c r="Y609" s="559"/>
      <c r="Z609" s="559"/>
    </row>
    <row r="610" spans="1:26" ht="12" customHeight="1">
      <c r="A610" s="559"/>
      <c r="B610" s="559"/>
      <c r="C610" s="559"/>
      <c r="D610" s="559"/>
      <c r="E610" s="559"/>
      <c r="F610" s="559"/>
      <c r="G610" s="559"/>
      <c r="H610" s="559"/>
      <c r="I610" s="559"/>
      <c r="J610" s="559"/>
      <c r="K610" s="559"/>
      <c r="L610" s="559"/>
      <c r="M610" s="559"/>
      <c r="N610" s="559"/>
      <c r="O610" s="559"/>
      <c r="P610" s="559"/>
      <c r="Q610" s="559"/>
      <c r="R610" s="559"/>
      <c r="S610" s="559"/>
      <c r="T610" s="559"/>
      <c r="U610" s="559"/>
      <c r="V610" s="559"/>
      <c r="W610" s="559"/>
      <c r="X610" s="559"/>
      <c r="Y610" s="559"/>
      <c r="Z610" s="559"/>
    </row>
    <row r="611" spans="1:26" ht="12" customHeight="1">
      <c r="A611" s="559"/>
      <c r="B611" s="559"/>
      <c r="C611" s="559"/>
      <c r="D611" s="559"/>
      <c r="E611" s="559"/>
      <c r="F611" s="559"/>
      <c r="G611" s="559"/>
      <c r="H611" s="559"/>
      <c r="I611" s="559"/>
      <c r="J611" s="559"/>
      <c r="K611" s="559"/>
      <c r="L611" s="559"/>
      <c r="M611" s="559"/>
      <c r="N611" s="559"/>
      <c r="O611" s="559"/>
      <c r="P611" s="559"/>
      <c r="Q611" s="559"/>
      <c r="R611" s="559"/>
      <c r="S611" s="559"/>
      <c r="T611" s="559"/>
      <c r="U611" s="559"/>
      <c r="V611" s="559"/>
      <c r="W611" s="559"/>
      <c r="X611" s="559"/>
      <c r="Y611" s="559"/>
      <c r="Z611" s="559"/>
    </row>
    <row r="612" spans="1:26" ht="12" customHeight="1">
      <c r="A612" s="559"/>
      <c r="B612" s="559"/>
      <c r="C612" s="559"/>
      <c r="D612" s="559"/>
      <c r="E612" s="559"/>
      <c r="F612" s="559"/>
      <c r="G612" s="559"/>
      <c r="H612" s="559"/>
      <c r="I612" s="559"/>
      <c r="J612" s="559"/>
      <c r="K612" s="559"/>
      <c r="L612" s="559"/>
      <c r="M612" s="559"/>
      <c r="N612" s="559"/>
      <c r="O612" s="559"/>
      <c r="P612" s="559"/>
      <c r="Q612" s="559"/>
      <c r="R612" s="559"/>
      <c r="S612" s="559"/>
      <c r="T612" s="559"/>
      <c r="U612" s="559"/>
      <c r="V612" s="559"/>
      <c r="W612" s="559"/>
      <c r="X612" s="559"/>
      <c r="Y612" s="559"/>
      <c r="Z612" s="559"/>
    </row>
    <row r="613" spans="1:26" ht="12" customHeight="1">
      <c r="A613" s="559"/>
      <c r="B613" s="559"/>
      <c r="C613" s="559"/>
      <c r="D613" s="559"/>
      <c r="E613" s="559"/>
      <c r="F613" s="559"/>
      <c r="G613" s="559"/>
      <c r="H613" s="559"/>
      <c r="I613" s="559"/>
      <c r="J613" s="559"/>
      <c r="K613" s="559"/>
      <c r="L613" s="559"/>
      <c r="M613" s="559"/>
      <c r="N613" s="559"/>
      <c r="O613" s="559"/>
      <c r="P613" s="559"/>
      <c r="Q613" s="559"/>
      <c r="R613" s="559"/>
      <c r="S613" s="559"/>
      <c r="T613" s="559"/>
      <c r="U613" s="559"/>
      <c r="V613" s="559"/>
      <c r="W613" s="559"/>
      <c r="X613" s="559"/>
      <c r="Y613" s="559"/>
      <c r="Z613" s="559"/>
    </row>
    <row r="614" spans="1:26" ht="12" customHeight="1">
      <c r="A614" s="559"/>
      <c r="B614" s="559"/>
      <c r="C614" s="559"/>
      <c r="D614" s="559"/>
      <c r="E614" s="559"/>
      <c r="F614" s="559"/>
      <c r="G614" s="559"/>
      <c r="H614" s="559"/>
      <c r="I614" s="559"/>
      <c r="J614" s="559"/>
      <c r="K614" s="559"/>
      <c r="L614" s="559"/>
      <c r="M614" s="559"/>
      <c r="N614" s="559"/>
      <c r="O614" s="559"/>
      <c r="P614" s="559"/>
      <c r="Q614" s="559"/>
      <c r="R614" s="559"/>
      <c r="S614" s="559"/>
      <c r="T614" s="559"/>
      <c r="U614" s="559"/>
      <c r="V614" s="559"/>
      <c r="W614" s="559"/>
      <c r="X614" s="559"/>
      <c r="Y614" s="559"/>
      <c r="Z614" s="559"/>
    </row>
    <row r="615" spans="1:26" ht="12" customHeight="1">
      <c r="A615" s="559"/>
      <c r="B615" s="559"/>
      <c r="C615" s="559"/>
      <c r="D615" s="559"/>
      <c r="E615" s="559"/>
      <c r="F615" s="559"/>
      <c r="G615" s="559"/>
      <c r="H615" s="559"/>
      <c r="I615" s="559"/>
      <c r="J615" s="559"/>
      <c r="K615" s="559"/>
      <c r="L615" s="559"/>
      <c r="M615" s="559"/>
      <c r="N615" s="559"/>
      <c r="O615" s="559"/>
      <c r="P615" s="559"/>
      <c r="Q615" s="559"/>
      <c r="R615" s="559"/>
      <c r="S615" s="559"/>
      <c r="T615" s="559"/>
      <c r="U615" s="559"/>
      <c r="V615" s="559"/>
      <c r="W615" s="559"/>
      <c r="X615" s="559"/>
      <c r="Y615" s="559"/>
      <c r="Z615" s="559"/>
    </row>
    <row r="616" spans="1:26" ht="12" customHeight="1">
      <c r="A616" s="559"/>
      <c r="B616" s="559"/>
      <c r="C616" s="559"/>
      <c r="D616" s="559"/>
      <c r="E616" s="559"/>
      <c r="F616" s="559"/>
      <c r="G616" s="559"/>
      <c r="H616" s="559"/>
      <c r="I616" s="559"/>
      <c r="J616" s="559"/>
      <c r="K616" s="559"/>
      <c r="L616" s="559"/>
      <c r="M616" s="559"/>
      <c r="N616" s="559"/>
      <c r="O616" s="559"/>
      <c r="P616" s="559"/>
      <c r="Q616" s="559"/>
      <c r="R616" s="559"/>
      <c r="S616" s="559"/>
      <c r="T616" s="559"/>
      <c r="U616" s="559"/>
      <c r="V616" s="559"/>
      <c r="W616" s="559"/>
      <c r="X616" s="559"/>
      <c r="Y616" s="559"/>
      <c r="Z616" s="559"/>
    </row>
    <row r="617" spans="1:26" ht="12" customHeight="1">
      <c r="A617" s="559"/>
      <c r="B617" s="559"/>
      <c r="C617" s="559"/>
      <c r="D617" s="559"/>
      <c r="E617" s="559"/>
      <c r="F617" s="559"/>
      <c r="G617" s="559"/>
      <c r="H617" s="559"/>
      <c r="I617" s="559"/>
      <c r="J617" s="559"/>
      <c r="K617" s="559"/>
      <c r="L617" s="559"/>
      <c r="M617" s="559"/>
      <c r="N617" s="559"/>
      <c r="O617" s="559"/>
      <c r="P617" s="559"/>
      <c r="Q617" s="559"/>
      <c r="R617" s="559"/>
      <c r="S617" s="559"/>
      <c r="T617" s="559"/>
      <c r="U617" s="559"/>
      <c r="V617" s="559"/>
      <c r="W617" s="559"/>
      <c r="X617" s="559"/>
      <c r="Y617" s="559"/>
      <c r="Z617" s="559"/>
    </row>
    <row r="618" spans="1:26" ht="12" customHeight="1">
      <c r="A618" s="559"/>
      <c r="B618" s="559"/>
      <c r="C618" s="559"/>
      <c r="D618" s="559"/>
      <c r="E618" s="559"/>
      <c r="F618" s="559"/>
      <c r="G618" s="559"/>
      <c r="H618" s="559"/>
      <c r="I618" s="559"/>
      <c r="J618" s="559"/>
      <c r="K618" s="559"/>
      <c r="L618" s="559"/>
      <c r="M618" s="559"/>
      <c r="N618" s="559"/>
      <c r="O618" s="559"/>
      <c r="P618" s="559"/>
      <c r="Q618" s="559"/>
      <c r="R618" s="559"/>
      <c r="S618" s="559"/>
      <c r="T618" s="559"/>
      <c r="U618" s="559"/>
      <c r="V618" s="559"/>
      <c r="W618" s="559"/>
      <c r="X618" s="559"/>
      <c r="Y618" s="559"/>
      <c r="Z618" s="559"/>
    </row>
    <row r="619" spans="1:26" ht="12" customHeight="1">
      <c r="A619" s="559"/>
      <c r="B619" s="559"/>
      <c r="C619" s="559"/>
      <c r="D619" s="559"/>
      <c r="E619" s="559"/>
      <c r="F619" s="559"/>
      <c r="G619" s="559"/>
      <c r="H619" s="559"/>
      <c r="I619" s="559"/>
      <c r="J619" s="559"/>
      <c r="K619" s="559"/>
      <c r="L619" s="559"/>
      <c r="M619" s="559"/>
      <c r="N619" s="559"/>
      <c r="O619" s="559"/>
      <c r="P619" s="559"/>
      <c r="Q619" s="559"/>
      <c r="R619" s="559"/>
      <c r="S619" s="559"/>
      <c r="T619" s="559"/>
      <c r="U619" s="559"/>
      <c r="V619" s="559"/>
      <c r="W619" s="559"/>
      <c r="X619" s="559"/>
      <c r="Y619" s="559"/>
      <c r="Z619" s="559"/>
    </row>
    <row r="620" spans="1:26" ht="12" customHeight="1">
      <c r="A620" s="559"/>
      <c r="B620" s="559"/>
      <c r="C620" s="559"/>
      <c r="D620" s="559"/>
      <c r="E620" s="559"/>
      <c r="F620" s="559"/>
      <c r="G620" s="559"/>
      <c r="H620" s="559"/>
      <c r="I620" s="559"/>
      <c r="J620" s="559"/>
      <c r="K620" s="559"/>
      <c r="L620" s="559"/>
      <c r="M620" s="559"/>
      <c r="N620" s="559"/>
      <c r="O620" s="559"/>
      <c r="P620" s="559"/>
      <c r="Q620" s="559"/>
      <c r="R620" s="559"/>
      <c r="S620" s="559"/>
      <c r="T620" s="559"/>
      <c r="U620" s="559"/>
      <c r="V620" s="559"/>
      <c r="W620" s="559"/>
      <c r="X620" s="559"/>
      <c r="Y620" s="559"/>
      <c r="Z620" s="559"/>
    </row>
    <row r="621" spans="1:26" ht="12" customHeight="1">
      <c r="A621" s="559"/>
      <c r="B621" s="559"/>
      <c r="C621" s="559"/>
      <c r="D621" s="559"/>
      <c r="E621" s="559"/>
      <c r="F621" s="559"/>
      <c r="G621" s="559"/>
      <c r="H621" s="559"/>
      <c r="I621" s="559"/>
      <c r="J621" s="559"/>
      <c r="K621" s="559"/>
      <c r="L621" s="559"/>
      <c r="M621" s="559"/>
      <c r="N621" s="559"/>
      <c r="O621" s="559"/>
      <c r="P621" s="559"/>
      <c r="Q621" s="559"/>
      <c r="R621" s="559"/>
      <c r="S621" s="559"/>
      <c r="T621" s="559"/>
      <c r="U621" s="559"/>
      <c r="V621" s="559"/>
      <c r="W621" s="559"/>
      <c r="X621" s="559"/>
      <c r="Y621" s="559"/>
      <c r="Z621" s="559"/>
    </row>
    <row r="622" spans="1:26" ht="12" customHeight="1">
      <c r="A622" s="559"/>
      <c r="B622" s="559"/>
      <c r="C622" s="559"/>
      <c r="D622" s="559"/>
      <c r="E622" s="559"/>
      <c r="F622" s="559"/>
      <c r="G622" s="559"/>
      <c r="H622" s="559"/>
      <c r="I622" s="559"/>
      <c r="J622" s="559"/>
      <c r="K622" s="559"/>
      <c r="L622" s="559"/>
      <c r="M622" s="559"/>
      <c r="N622" s="559"/>
      <c r="O622" s="559"/>
      <c r="P622" s="559"/>
      <c r="Q622" s="559"/>
      <c r="R622" s="559"/>
      <c r="S622" s="559"/>
      <c r="T622" s="559"/>
      <c r="U622" s="559"/>
      <c r="V622" s="559"/>
      <c r="W622" s="559"/>
      <c r="X622" s="559"/>
      <c r="Y622" s="559"/>
      <c r="Z622" s="559"/>
    </row>
    <row r="623" spans="1:26" ht="12" customHeight="1">
      <c r="A623" s="559"/>
      <c r="B623" s="559"/>
      <c r="C623" s="559"/>
      <c r="D623" s="559"/>
      <c r="E623" s="559"/>
      <c r="F623" s="559"/>
      <c r="G623" s="559"/>
      <c r="H623" s="559"/>
      <c r="I623" s="559"/>
      <c r="J623" s="559"/>
      <c r="K623" s="559"/>
      <c r="L623" s="559"/>
      <c r="M623" s="559"/>
      <c r="N623" s="559"/>
      <c r="O623" s="559"/>
      <c r="P623" s="559"/>
      <c r="Q623" s="559"/>
      <c r="R623" s="559"/>
      <c r="S623" s="559"/>
      <c r="T623" s="559"/>
      <c r="U623" s="559"/>
      <c r="V623" s="559"/>
      <c r="W623" s="559"/>
      <c r="X623" s="559"/>
      <c r="Y623" s="559"/>
      <c r="Z623" s="559"/>
    </row>
    <row r="624" spans="1:26" ht="12" customHeight="1">
      <c r="A624" s="559"/>
      <c r="B624" s="559"/>
      <c r="C624" s="559"/>
      <c r="D624" s="559"/>
      <c r="E624" s="559"/>
      <c r="F624" s="559"/>
      <c r="G624" s="559"/>
      <c r="H624" s="559"/>
      <c r="I624" s="559"/>
      <c r="J624" s="559"/>
      <c r="K624" s="559"/>
      <c r="L624" s="559"/>
      <c r="M624" s="559"/>
      <c r="N624" s="559"/>
      <c r="O624" s="559"/>
      <c r="P624" s="559"/>
      <c r="Q624" s="559"/>
      <c r="R624" s="559"/>
      <c r="S624" s="559"/>
      <c r="T624" s="559"/>
      <c r="U624" s="559"/>
      <c r="V624" s="559"/>
      <c r="W624" s="559"/>
      <c r="X624" s="559"/>
      <c r="Y624" s="559"/>
      <c r="Z624" s="559"/>
    </row>
    <row r="625" spans="1:26" ht="12" customHeight="1">
      <c r="A625" s="559"/>
      <c r="B625" s="559"/>
      <c r="C625" s="559"/>
      <c r="D625" s="559"/>
      <c r="E625" s="559"/>
      <c r="F625" s="559"/>
      <c r="G625" s="559"/>
      <c r="H625" s="559"/>
      <c r="I625" s="559"/>
      <c r="J625" s="559"/>
      <c r="K625" s="559"/>
      <c r="L625" s="559"/>
      <c r="M625" s="559"/>
      <c r="N625" s="559"/>
      <c r="O625" s="559"/>
      <c r="P625" s="559"/>
      <c r="Q625" s="559"/>
      <c r="R625" s="559"/>
      <c r="S625" s="559"/>
      <c r="T625" s="559"/>
      <c r="U625" s="559"/>
      <c r="V625" s="559"/>
      <c r="W625" s="559"/>
      <c r="X625" s="559"/>
      <c r="Y625" s="559"/>
      <c r="Z625" s="559"/>
    </row>
    <row r="626" spans="1:26" ht="12" customHeight="1">
      <c r="A626" s="559"/>
      <c r="B626" s="559"/>
      <c r="C626" s="559"/>
      <c r="D626" s="559"/>
      <c r="E626" s="559"/>
      <c r="F626" s="559"/>
      <c r="G626" s="559"/>
      <c r="H626" s="559"/>
      <c r="I626" s="559"/>
      <c r="J626" s="559"/>
      <c r="K626" s="559"/>
      <c r="L626" s="559"/>
      <c r="M626" s="559"/>
      <c r="N626" s="559"/>
      <c r="O626" s="559"/>
      <c r="P626" s="559"/>
      <c r="Q626" s="559"/>
      <c r="R626" s="559"/>
      <c r="S626" s="559"/>
      <c r="T626" s="559"/>
      <c r="U626" s="559"/>
      <c r="V626" s="559"/>
      <c r="W626" s="559"/>
      <c r="X626" s="559"/>
      <c r="Y626" s="559"/>
      <c r="Z626" s="559"/>
    </row>
    <row r="627" spans="1:26" ht="12" customHeight="1">
      <c r="A627" s="559"/>
      <c r="B627" s="559"/>
      <c r="C627" s="559"/>
      <c r="D627" s="559"/>
      <c r="E627" s="559"/>
      <c r="F627" s="559"/>
      <c r="G627" s="559"/>
      <c r="H627" s="559"/>
      <c r="I627" s="559"/>
      <c r="J627" s="559"/>
      <c r="K627" s="559"/>
      <c r="L627" s="559"/>
      <c r="M627" s="559"/>
      <c r="N627" s="559"/>
      <c r="O627" s="559"/>
      <c r="P627" s="559"/>
      <c r="Q627" s="559"/>
      <c r="R627" s="559"/>
      <c r="S627" s="559"/>
      <c r="T627" s="559"/>
      <c r="U627" s="559"/>
      <c r="V627" s="559"/>
      <c r="W627" s="559"/>
      <c r="X627" s="559"/>
      <c r="Y627" s="559"/>
      <c r="Z627" s="559"/>
    </row>
    <row r="628" spans="1:26" ht="12" customHeight="1">
      <c r="A628" s="559"/>
      <c r="B628" s="559"/>
      <c r="C628" s="559"/>
      <c r="D628" s="559"/>
      <c r="E628" s="559"/>
      <c r="F628" s="559"/>
      <c r="G628" s="559"/>
      <c r="H628" s="559"/>
      <c r="I628" s="559"/>
      <c r="J628" s="559"/>
      <c r="K628" s="559"/>
      <c r="L628" s="559"/>
      <c r="M628" s="559"/>
      <c r="N628" s="559"/>
      <c r="O628" s="559"/>
      <c r="P628" s="559"/>
      <c r="Q628" s="559"/>
      <c r="R628" s="559"/>
      <c r="S628" s="559"/>
      <c r="T628" s="559"/>
      <c r="U628" s="559"/>
      <c r="V628" s="559"/>
      <c r="W628" s="559"/>
      <c r="X628" s="559"/>
      <c r="Y628" s="559"/>
      <c r="Z628" s="559"/>
    </row>
    <row r="629" spans="1:26" ht="12" customHeight="1">
      <c r="A629" s="559"/>
      <c r="B629" s="559"/>
      <c r="C629" s="559"/>
      <c r="D629" s="559"/>
      <c r="E629" s="559"/>
      <c r="F629" s="559"/>
      <c r="G629" s="559"/>
      <c r="H629" s="559"/>
      <c r="I629" s="559"/>
      <c r="J629" s="559"/>
      <c r="K629" s="559"/>
      <c r="L629" s="559"/>
      <c r="M629" s="559"/>
      <c r="N629" s="559"/>
      <c r="O629" s="559"/>
      <c r="P629" s="559"/>
      <c r="Q629" s="559"/>
      <c r="R629" s="559"/>
      <c r="S629" s="559"/>
      <c r="T629" s="559"/>
      <c r="U629" s="559"/>
      <c r="V629" s="559"/>
      <c r="W629" s="559"/>
      <c r="X629" s="559"/>
      <c r="Y629" s="559"/>
      <c r="Z629" s="559"/>
    </row>
    <row r="630" spans="1:26" ht="12" customHeight="1">
      <c r="A630" s="559"/>
      <c r="B630" s="559"/>
      <c r="C630" s="559"/>
      <c r="D630" s="559"/>
      <c r="E630" s="559"/>
      <c r="F630" s="559"/>
      <c r="G630" s="559"/>
      <c r="H630" s="559"/>
      <c r="I630" s="559"/>
      <c r="J630" s="559"/>
      <c r="K630" s="559"/>
      <c r="L630" s="559"/>
      <c r="M630" s="559"/>
      <c r="N630" s="559"/>
      <c r="O630" s="559"/>
      <c r="P630" s="559"/>
      <c r="Q630" s="559"/>
      <c r="R630" s="559"/>
      <c r="S630" s="559"/>
      <c r="T630" s="559"/>
      <c r="U630" s="559"/>
      <c r="V630" s="559"/>
      <c r="W630" s="559"/>
      <c r="X630" s="559"/>
      <c r="Y630" s="559"/>
      <c r="Z630" s="559"/>
    </row>
    <row r="631" spans="1:26" ht="12" customHeight="1">
      <c r="A631" s="559"/>
      <c r="B631" s="559"/>
      <c r="C631" s="559"/>
      <c r="D631" s="559"/>
      <c r="E631" s="559"/>
      <c r="F631" s="559"/>
      <c r="G631" s="559"/>
      <c r="H631" s="559"/>
      <c r="I631" s="559"/>
      <c r="J631" s="559"/>
      <c r="K631" s="559"/>
      <c r="L631" s="559"/>
      <c r="M631" s="559"/>
      <c r="N631" s="559"/>
      <c r="O631" s="559"/>
      <c r="P631" s="559"/>
      <c r="Q631" s="559"/>
      <c r="R631" s="559"/>
      <c r="S631" s="559"/>
      <c r="T631" s="559"/>
      <c r="U631" s="559"/>
      <c r="V631" s="559"/>
      <c r="W631" s="559"/>
      <c r="X631" s="559"/>
      <c r="Y631" s="559"/>
      <c r="Z631" s="559"/>
    </row>
    <row r="632" spans="1:26" ht="12" customHeight="1">
      <c r="A632" s="559"/>
      <c r="B632" s="559"/>
      <c r="C632" s="559"/>
      <c r="D632" s="559"/>
      <c r="E632" s="559"/>
      <c r="F632" s="559"/>
      <c r="G632" s="559"/>
      <c r="H632" s="559"/>
      <c r="I632" s="559"/>
      <c r="J632" s="559"/>
      <c r="K632" s="559"/>
      <c r="L632" s="559"/>
      <c r="M632" s="559"/>
      <c r="N632" s="559"/>
      <c r="O632" s="559"/>
      <c r="P632" s="559"/>
      <c r="Q632" s="559"/>
      <c r="R632" s="559"/>
      <c r="S632" s="559"/>
      <c r="T632" s="559"/>
      <c r="U632" s="559"/>
      <c r="V632" s="559"/>
      <c r="W632" s="559"/>
      <c r="X632" s="559"/>
      <c r="Y632" s="559"/>
      <c r="Z632" s="559"/>
    </row>
    <row r="633" spans="1:26" ht="12" customHeight="1">
      <c r="A633" s="559"/>
      <c r="B633" s="559"/>
      <c r="C633" s="559"/>
      <c r="D633" s="559"/>
      <c r="E633" s="559"/>
      <c r="F633" s="559"/>
      <c r="G633" s="559"/>
      <c r="H633" s="559"/>
      <c r="I633" s="559"/>
      <c r="J633" s="559"/>
      <c r="K633" s="559"/>
      <c r="L633" s="559"/>
      <c r="M633" s="559"/>
      <c r="N633" s="559"/>
      <c r="O633" s="559"/>
      <c r="P633" s="559"/>
      <c r="Q633" s="559"/>
      <c r="R633" s="559"/>
      <c r="S633" s="559"/>
      <c r="T633" s="559"/>
      <c r="U633" s="559"/>
      <c r="V633" s="559"/>
      <c r="W633" s="559"/>
      <c r="X633" s="559"/>
      <c r="Y633" s="559"/>
      <c r="Z633" s="559"/>
    </row>
    <row r="634" spans="1:26" ht="12" customHeight="1">
      <c r="A634" s="559"/>
      <c r="B634" s="559"/>
      <c r="C634" s="559"/>
      <c r="D634" s="559"/>
      <c r="E634" s="559"/>
      <c r="F634" s="559"/>
      <c r="G634" s="559"/>
      <c r="H634" s="559"/>
      <c r="I634" s="559"/>
      <c r="J634" s="559"/>
      <c r="K634" s="559"/>
      <c r="L634" s="559"/>
      <c r="M634" s="559"/>
      <c r="N634" s="559"/>
      <c r="O634" s="559"/>
      <c r="P634" s="559"/>
      <c r="Q634" s="559"/>
      <c r="R634" s="559"/>
      <c r="S634" s="559"/>
      <c r="T634" s="559"/>
      <c r="U634" s="559"/>
      <c r="V634" s="559"/>
      <c r="W634" s="559"/>
      <c r="X634" s="559"/>
      <c r="Y634" s="559"/>
      <c r="Z634" s="559"/>
    </row>
    <row r="635" spans="1:26" ht="12" customHeight="1">
      <c r="A635" s="559"/>
      <c r="B635" s="559"/>
      <c r="C635" s="559"/>
      <c r="D635" s="559"/>
      <c r="E635" s="559"/>
      <c r="F635" s="559"/>
      <c r="G635" s="559"/>
      <c r="H635" s="559"/>
      <c r="I635" s="559"/>
      <c r="J635" s="559"/>
      <c r="K635" s="559"/>
      <c r="L635" s="559"/>
      <c r="M635" s="559"/>
      <c r="N635" s="559"/>
      <c r="O635" s="559"/>
      <c r="P635" s="559"/>
      <c r="Q635" s="559"/>
      <c r="R635" s="559"/>
      <c r="S635" s="559"/>
      <c r="T635" s="559"/>
      <c r="U635" s="559"/>
      <c r="V635" s="559"/>
      <c r="W635" s="559"/>
      <c r="X635" s="559"/>
      <c r="Y635" s="559"/>
      <c r="Z635" s="559"/>
    </row>
    <row r="636" spans="1:26" ht="12" customHeight="1">
      <c r="A636" s="559"/>
      <c r="B636" s="559"/>
      <c r="C636" s="559"/>
      <c r="D636" s="559"/>
      <c r="E636" s="559"/>
      <c r="F636" s="559"/>
      <c r="G636" s="559"/>
      <c r="H636" s="559"/>
      <c r="I636" s="559"/>
      <c r="J636" s="559"/>
      <c r="K636" s="559"/>
      <c r="L636" s="559"/>
      <c r="M636" s="559"/>
      <c r="N636" s="559"/>
      <c r="O636" s="559"/>
      <c r="P636" s="559"/>
      <c r="Q636" s="559"/>
      <c r="R636" s="559"/>
      <c r="S636" s="559"/>
      <c r="T636" s="559"/>
      <c r="U636" s="559"/>
      <c r="V636" s="559"/>
      <c r="W636" s="559"/>
      <c r="X636" s="559"/>
      <c r="Y636" s="559"/>
      <c r="Z636" s="559"/>
    </row>
    <row r="637" spans="1:26" ht="12" customHeight="1">
      <c r="A637" s="559"/>
      <c r="B637" s="559"/>
      <c r="C637" s="559"/>
      <c r="D637" s="559"/>
      <c r="E637" s="559"/>
      <c r="F637" s="559"/>
      <c r="G637" s="559"/>
      <c r="H637" s="559"/>
      <c r="I637" s="559"/>
      <c r="J637" s="559"/>
      <c r="K637" s="559"/>
      <c r="L637" s="559"/>
      <c r="M637" s="559"/>
      <c r="N637" s="559"/>
      <c r="O637" s="559"/>
      <c r="P637" s="559"/>
      <c r="Q637" s="559"/>
      <c r="R637" s="559"/>
      <c r="S637" s="559"/>
      <c r="T637" s="559"/>
      <c r="U637" s="559"/>
      <c r="V637" s="559"/>
      <c r="W637" s="559"/>
      <c r="X637" s="559"/>
      <c r="Y637" s="559"/>
      <c r="Z637" s="559"/>
    </row>
    <row r="638" spans="1:26" ht="12" customHeight="1">
      <c r="A638" s="559"/>
      <c r="B638" s="559"/>
      <c r="C638" s="559"/>
      <c r="D638" s="559"/>
      <c r="E638" s="559"/>
      <c r="F638" s="559"/>
      <c r="G638" s="559"/>
      <c r="H638" s="559"/>
      <c r="I638" s="559"/>
      <c r="J638" s="559"/>
      <c r="K638" s="559"/>
      <c r="L638" s="559"/>
      <c r="M638" s="559"/>
      <c r="N638" s="559"/>
      <c r="O638" s="559"/>
      <c r="P638" s="559"/>
      <c r="Q638" s="559"/>
      <c r="R638" s="559"/>
      <c r="S638" s="559"/>
      <c r="T638" s="559"/>
      <c r="U638" s="559"/>
      <c r="V638" s="559"/>
      <c r="W638" s="559"/>
      <c r="X638" s="559"/>
      <c r="Y638" s="559"/>
      <c r="Z638" s="559"/>
    </row>
    <row r="639" spans="1:26" ht="12" customHeight="1">
      <c r="A639" s="559"/>
      <c r="B639" s="559"/>
      <c r="C639" s="559"/>
      <c r="D639" s="559"/>
      <c r="E639" s="559"/>
      <c r="F639" s="559"/>
      <c r="G639" s="559"/>
      <c r="H639" s="559"/>
      <c r="I639" s="559"/>
      <c r="J639" s="559"/>
      <c r="K639" s="559"/>
      <c r="L639" s="559"/>
      <c r="M639" s="559"/>
      <c r="N639" s="559"/>
      <c r="O639" s="559"/>
      <c r="P639" s="559"/>
      <c r="Q639" s="559"/>
      <c r="R639" s="559"/>
      <c r="S639" s="559"/>
      <c r="T639" s="559"/>
      <c r="U639" s="559"/>
      <c r="V639" s="559"/>
      <c r="W639" s="559"/>
      <c r="X639" s="559"/>
      <c r="Y639" s="559"/>
      <c r="Z639" s="559"/>
    </row>
    <row r="640" spans="1:26" ht="12" customHeight="1">
      <c r="A640" s="559"/>
      <c r="B640" s="559"/>
      <c r="C640" s="559"/>
      <c r="D640" s="559"/>
      <c r="E640" s="559"/>
      <c r="F640" s="559"/>
      <c r="G640" s="559"/>
      <c r="H640" s="559"/>
      <c r="I640" s="559"/>
      <c r="J640" s="559"/>
      <c r="K640" s="559"/>
      <c r="L640" s="559"/>
      <c r="M640" s="559"/>
      <c r="N640" s="559"/>
      <c r="O640" s="559"/>
      <c r="P640" s="559"/>
      <c r="Q640" s="559"/>
      <c r="R640" s="559"/>
      <c r="S640" s="559"/>
      <c r="T640" s="559"/>
      <c r="U640" s="559"/>
      <c r="V640" s="559"/>
      <c r="W640" s="559"/>
      <c r="X640" s="559"/>
      <c r="Y640" s="559"/>
      <c r="Z640" s="559"/>
    </row>
    <row r="641" spans="1:26" ht="12" customHeight="1">
      <c r="A641" s="559"/>
      <c r="B641" s="559"/>
      <c r="C641" s="559"/>
      <c r="D641" s="559"/>
      <c r="E641" s="559"/>
      <c r="F641" s="559"/>
      <c r="G641" s="559"/>
      <c r="H641" s="559"/>
      <c r="I641" s="559"/>
      <c r="J641" s="559"/>
      <c r="K641" s="559"/>
      <c r="L641" s="559"/>
      <c r="M641" s="559"/>
      <c r="N641" s="559"/>
      <c r="O641" s="559"/>
      <c r="P641" s="559"/>
      <c r="Q641" s="559"/>
      <c r="R641" s="559"/>
      <c r="S641" s="559"/>
      <c r="T641" s="559"/>
      <c r="U641" s="559"/>
      <c r="V641" s="559"/>
      <c r="W641" s="559"/>
      <c r="X641" s="559"/>
      <c r="Y641" s="559"/>
      <c r="Z641" s="559"/>
    </row>
    <row r="642" spans="1:26" ht="12" customHeight="1">
      <c r="A642" s="559"/>
      <c r="B642" s="559"/>
      <c r="C642" s="559"/>
      <c r="D642" s="559"/>
      <c r="E642" s="559"/>
      <c r="F642" s="559"/>
      <c r="G642" s="559"/>
      <c r="H642" s="559"/>
      <c r="I642" s="559"/>
      <c r="J642" s="559"/>
      <c r="K642" s="559"/>
      <c r="L642" s="559"/>
      <c r="M642" s="559"/>
      <c r="N642" s="559"/>
      <c r="O642" s="559"/>
      <c r="P642" s="559"/>
      <c r="Q642" s="559"/>
      <c r="R642" s="559"/>
      <c r="S642" s="559"/>
      <c r="T642" s="559"/>
      <c r="U642" s="559"/>
      <c r="V642" s="559"/>
      <c r="W642" s="559"/>
      <c r="X642" s="559"/>
      <c r="Y642" s="559"/>
      <c r="Z642" s="559"/>
    </row>
    <row r="643" spans="1:26" ht="12" customHeight="1">
      <c r="A643" s="559"/>
      <c r="B643" s="559"/>
      <c r="C643" s="559"/>
      <c r="D643" s="559"/>
      <c r="E643" s="559"/>
      <c r="F643" s="559"/>
      <c r="G643" s="559"/>
      <c r="H643" s="559"/>
      <c r="I643" s="559"/>
      <c r="J643" s="559"/>
      <c r="K643" s="559"/>
      <c r="L643" s="559"/>
      <c r="M643" s="559"/>
      <c r="N643" s="559"/>
      <c r="O643" s="559"/>
      <c r="P643" s="559"/>
      <c r="Q643" s="559"/>
      <c r="R643" s="559"/>
      <c r="S643" s="559"/>
      <c r="T643" s="559"/>
      <c r="U643" s="559"/>
      <c r="V643" s="559"/>
      <c r="W643" s="559"/>
      <c r="X643" s="559"/>
      <c r="Y643" s="559"/>
      <c r="Z643" s="559"/>
    </row>
    <row r="644" spans="1:26" ht="12" customHeight="1">
      <c r="A644" s="559"/>
      <c r="B644" s="559"/>
      <c r="C644" s="559"/>
      <c r="D644" s="559"/>
      <c r="E644" s="559"/>
      <c r="F644" s="559"/>
      <c r="G644" s="559"/>
      <c r="H644" s="559"/>
      <c r="I644" s="559"/>
      <c r="J644" s="559"/>
      <c r="K644" s="559"/>
      <c r="L644" s="559"/>
      <c r="M644" s="559"/>
      <c r="N644" s="559"/>
      <c r="O644" s="559"/>
      <c r="P644" s="559"/>
      <c r="Q644" s="559"/>
      <c r="R644" s="559"/>
      <c r="S644" s="559"/>
      <c r="T644" s="559"/>
      <c r="U644" s="559"/>
      <c r="V644" s="559"/>
      <c r="W644" s="559"/>
      <c r="X644" s="559"/>
      <c r="Y644" s="559"/>
      <c r="Z644" s="559"/>
    </row>
    <row r="645" spans="1:26" ht="12" customHeight="1">
      <c r="A645" s="559"/>
      <c r="B645" s="559"/>
      <c r="C645" s="559"/>
      <c r="D645" s="559"/>
      <c r="E645" s="559"/>
      <c r="F645" s="559"/>
      <c r="G645" s="559"/>
      <c r="H645" s="559"/>
      <c r="I645" s="559"/>
      <c r="J645" s="559"/>
      <c r="K645" s="559"/>
      <c r="L645" s="559"/>
      <c r="M645" s="559"/>
      <c r="N645" s="559"/>
      <c r="O645" s="559"/>
      <c r="P645" s="559"/>
      <c r="Q645" s="559"/>
      <c r="R645" s="559"/>
      <c r="S645" s="559"/>
      <c r="T645" s="559"/>
      <c r="U645" s="559"/>
      <c r="V645" s="559"/>
      <c r="W645" s="559"/>
      <c r="X645" s="559"/>
      <c r="Y645" s="559"/>
      <c r="Z645" s="559"/>
    </row>
    <row r="646" spans="1:26" ht="12" customHeight="1">
      <c r="A646" s="559"/>
      <c r="B646" s="559"/>
      <c r="C646" s="559"/>
      <c r="D646" s="559"/>
      <c r="E646" s="559"/>
      <c r="F646" s="559"/>
      <c r="G646" s="559"/>
      <c r="H646" s="559"/>
      <c r="I646" s="559"/>
      <c r="J646" s="559"/>
      <c r="K646" s="559"/>
      <c r="L646" s="559"/>
      <c r="M646" s="559"/>
      <c r="N646" s="559"/>
      <c r="O646" s="559"/>
      <c r="P646" s="559"/>
      <c r="Q646" s="559"/>
      <c r="R646" s="559"/>
      <c r="S646" s="559"/>
      <c r="T646" s="559"/>
      <c r="U646" s="559"/>
      <c r="V646" s="559"/>
      <c r="W646" s="559"/>
      <c r="X646" s="559"/>
      <c r="Y646" s="559"/>
      <c r="Z646" s="559"/>
    </row>
    <row r="647" spans="1:26" ht="12" customHeight="1">
      <c r="A647" s="559"/>
      <c r="B647" s="559"/>
      <c r="C647" s="559"/>
      <c r="D647" s="559"/>
      <c r="E647" s="559"/>
      <c r="F647" s="559"/>
      <c r="G647" s="559"/>
      <c r="H647" s="559"/>
      <c r="I647" s="559"/>
      <c r="J647" s="559"/>
      <c r="K647" s="559"/>
      <c r="L647" s="559"/>
      <c r="M647" s="559"/>
      <c r="N647" s="559"/>
      <c r="O647" s="559"/>
      <c r="P647" s="559"/>
      <c r="Q647" s="559"/>
      <c r="R647" s="559"/>
      <c r="S647" s="559"/>
      <c r="T647" s="559"/>
      <c r="U647" s="559"/>
      <c r="V647" s="559"/>
      <c r="W647" s="559"/>
      <c r="X647" s="559"/>
      <c r="Y647" s="559"/>
      <c r="Z647" s="559"/>
    </row>
    <row r="648" spans="1:26" ht="12" customHeight="1">
      <c r="A648" s="559"/>
      <c r="B648" s="559"/>
      <c r="C648" s="559"/>
      <c r="D648" s="559"/>
      <c r="E648" s="559"/>
      <c r="F648" s="559"/>
      <c r="G648" s="559"/>
      <c r="H648" s="559"/>
      <c r="I648" s="559"/>
      <c r="J648" s="559"/>
      <c r="K648" s="559"/>
      <c r="L648" s="559"/>
      <c r="M648" s="559"/>
      <c r="N648" s="559"/>
      <c r="O648" s="559"/>
      <c r="P648" s="559"/>
      <c r="Q648" s="559"/>
      <c r="R648" s="559"/>
      <c r="S648" s="559"/>
      <c r="T648" s="559"/>
      <c r="U648" s="559"/>
      <c r="V648" s="559"/>
      <c r="W648" s="559"/>
      <c r="X648" s="559"/>
      <c r="Y648" s="559"/>
      <c r="Z648" s="559"/>
    </row>
    <row r="649" spans="1:26" ht="12" customHeight="1">
      <c r="A649" s="559"/>
      <c r="B649" s="559"/>
      <c r="C649" s="559"/>
      <c r="D649" s="559"/>
      <c r="E649" s="559"/>
      <c r="F649" s="559"/>
      <c r="G649" s="559"/>
      <c r="H649" s="559"/>
      <c r="I649" s="559"/>
      <c r="J649" s="559"/>
      <c r="K649" s="559"/>
      <c r="L649" s="559"/>
      <c r="M649" s="559"/>
      <c r="N649" s="559"/>
      <c r="O649" s="559"/>
      <c r="P649" s="559"/>
      <c r="Q649" s="559"/>
      <c r="R649" s="559"/>
      <c r="S649" s="559"/>
      <c r="T649" s="559"/>
      <c r="U649" s="559"/>
      <c r="V649" s="559"/>
      <c r="W649" s="559"/>
      <c r="X649" s="559"/>
      <c r="Y649" s="559"/>
      <c r="Z649" s="559"/>
    </row>
    <row r="650" spans="1:26" ht="12" customHeight="1">
      <c r="A650" s="559"/>
      <c r="B650" s="559"/>
      <c r="C650" s="559"/>
      <c r="D650" s="559"/>
      <c r="E650" s="559"/>
      <c r="F650" s="559"/>
      <c r="G650" s="559"/>
      <c r="H650" s="559"/>
      <c r="I650" s="559"/>
      <c r="J650" s="559"/>
      <c r="K650" s="559"/>
      <c r="L650" s="559"/>
      <c r="M650" s="559"/>
      <c r="N650" s="559"/>
      <c r="O650" s="559"/>
      <c r="P650" s="559"/>
      <c r="Q650" s="559"/>
      <c r="R650" s="559"/>
      <c r="S650" s="559"/>
      <c r="T650" s="559"/>
      <c r="U650" s="559"/>
      <c r="V650" s="559"/>
      <c r="W650" s="559"/>
      <c r="X650" s="559"/>
      <c r="Y650" s="559"/>
      <c r="Z650" s="559"/>
    </row>
    <row r="651" spans="1:26" ht="12" customHeight="1">
      <c r="A651" s="559"/>
      <c r="B651" s="559"/>
      <c r="C651" s="559"/>
      <c r="D651" s="559"/>
      <c r="E651" s="559"/>
      <c r="F651" s="559"/>
      <c r="G651" s="559"/>
      <c r="H651" s="559"/>
      <c r="I651" s="559"/>
      <c r="J651" s="559"/>
      <c r="K651" s="559"/>
      <c r="L651" s="559"/>
      <c r="M651" s="559"/>
      <c r="N651" s="559"/>
      <c r="O651" s="559"/>
      <c r="P651" s="559"/>
      <c r="Q651" s="559"/>
      <c r="R651" s="559"/>
      <c r="S651" s="559"/>
      <c r="T651" s="559"/>
      <c r="U651" s="559"/>
      <c r="V651" s="559"/>
      <c r="W651" s="559"/>
      <c r="X651" s="559"/>
      <c r="Y651" s="559"/>
      <c r="Z651" s="559"/>
    </row>
    <row r="652" spans="1:26" ht="12" customHeight="1">
      <c r="A652" s="559"/>
      <c r="B652" s="559"/>
      <c r="C652" s="559"/>
      <c r="D652" s="559"/>
      <c r="E652" s="559"/>
      <c r="F652" s="559"/>
      <c r="G652" s="559"/>
      <c r="H652" s="559"/>
      <c r="I652" s="559"/>
      <c r="J652" s="559"/>
      <c r="K652" s="559"/>
      <c r="L652" s="559"/>
      <c r="M652" s="559"/>
      <c r="N652" s="559"/>
      <c r="O652" s="559"/>
      <c r="P652" s="559"/>
      <c r="Q652" s="559"/>
      <c r="R652" s="559"/>
      <c r="S652" s="559"/>
      <c r="T652" s="559"/>
      <c r="U652" s="559"/>
      <c r="V652" s="559"/>
      <c r="W652" s="559"/>
      <c r="X652" s="559"/>
      <c r="Y652" s="559"/>
      <c r="Z652" s="559"/>
    </row>
    <row r="653" spans="1:26" ht="12" customHeight="1">
      <c r="A653" s="559"/>
      <c r="B653" s="559"/>
      <c r="C653" s="559"/>
      <c r="D653" s="559"/>
      <c r="E653" s="559"/>
      <c r="F653" s="559"/>
      <c r="G653" s="559"/>
      <c r="H653" s="559"/>
      <c r="I653" s="559"/>
      <c r="J653" s="559"/>
      <c r="K653" s="559"/>
      <c r="L653" s="559"/>
      <c r="M653" s="559"/>
      <c r="N653" s="559"/>
      <c r="O653" s="559"/>
      <c r="P653" s="559"/>
      <c r="Q653" s="559"/>
      <c r="R653" s="559"/>
      <c r="S653" s="559"/>
      <c r="T653" s="559"/>
      <c r="U653" s="559"/>
      <c r="V653" s="559"/>
      <c r="W653" s="559"/>
      <c r="X653" s="559"/>
      <c r="Y653" s="559"/>
      <c r="Z653" s="559"/>
    </row>
    <row r="654" spans="1:26" ht="12" customHeight="1">
      <c r="A654" s="559"/>
      <c r="B654" s="559"/>
      <c r="C654" s="559"/>
      <c r="D654" s="559"/>
      <c r="E654" s="559"/>
      <c r="F654" s="559"/>
      <c r="G654" s="559"/>
      <c r="H654" s="559"/>
      <c r="I654" s="559"/>
      <c r="J654" s="559"/>
      <c r="K654" s="559"/>
      <c r="L654" s="559"/>
      <c r="M654" s="559"/>
      <c r="N654" s="559"/>
      <c r="O654" s="559"/>
      <c r="P654" s="559"/>
      <c r="Q654" s="559"/>
      <c r="R654" s="559"/>
      <c r="S654" s="559"/>
      <c r="T654" s="559"/>
      <c r="U654" s="559"/>
      <c r="V654" s="559"/>
      <c r="W654" s="559"/>
      <c r="X654" s="559"/>
      <c r="Y654" s="559"/>
      <c r="Z654" s="559"/>
    </row>
    <row r="655" spans="1:26" ht="12" customHeight="1">
      <c r="A655" s="559"/>
      <c r="B655" s="559"/>
      <c r="C655" s="559"/>
      <c r="D655" s="559"/>
      <c r="E655" s="559"/>
      <c r="F655" s="559"/>
      <c r="G655" s="559"/>
      <c r="H655" s="559"/>
      <c r="I655" s="559"/>
      <c r="J655" s="559"/>
      <c r="K655" s="559"/>
      <c r="L655" s="559"/>
      <c r="M655" s="559"/>
      <c r="N655" s="559"/>
      <c r="O655" s="559"/>
      <c r="P655" s="559"/>
      <c r="Q655" s="559"/>
      <c r="R655" s="559"/>
      <c r="S655" s="559"/>
      <c r="T655" s="559"/>
      <c r="U655" s="559"/>
      <c r="V655" s="559"/>
      <c r="W655" s="559"/>
      <c r="X655" s="559"/>
      <c r="Y655" s="559"/>
      <c r="Z655" s="559"/>
    </row>
    <row r="656" spans="1:26" ht="12" customHeight="1">
      <c r="A656" s="559"/>
      <c r="B656" s="559"/>
      <c r="C656" s="559"/>
      <c r="D656" s="559"/>
      <c r="E656" s="559"/>
      <c r="F656" s="559"/>
      <c r="G656" s="559"/>
      <c r="H656" s="559"/>
      <c r="I656" s="559"/>
      <c r="J656" s="559"/>
      <c r="K656" s="559"/>
      <c r="L656" s="559"/>
      <c r="M656" s="559"/>
      <c r="N656" s="559"/>
      <c r="O656" s="559"/>
      <c r="P656" s="559"/>
      <c r="Q656" s="559"/>
      <c r="R656" s="559"/>
      <c r="S656" s="559"/>
      <c r="T656" s="559"/>
      <c r="U656" s="559"/>
      <c r="V656" s="559"/>
      <c r="W656" s="559"/>
      <c r="X656" s="559"/>
      <c r="Y656" s="559"/>
      <c r="Z656" s="559"/>
    </row>
    <row r="657" spans="1:26" ht="12" customHeight="1">
      <c r="A657" s="559"/>
      <c r="B657" s="559"/>
      <c r="C657" s="559"/>
      <c r="D657" s="559"/>
      <c r="E657" s="559"/>
      <c r="F657" s="559"/>
      <c r="G657" s="559"/>
      <c r="H657" s="559"/>
      <c r="I657" s="559"/>
      <c r="J657" s="559"/>
      <c r="K657" s="559"/>
      <c r="L657" s="559"/>
      <c r="M657" s="559"/>
      <c r="N657" s="559"/>
      <c r="O657" s="559"/>
      <c r="P657" s="559"/>
      <c r="Q657" s="559"/>
      <c r="R657" s="559"/>
      <c r="S657" s="559"/>
      <c r="T657" s="559"/>
      <c r="U657" s="559"/>
      <c r="V657" s="559"/>
      <c r="W657" s="559"/>
      <c r="X657" s="559"/>
      <c r="Y657" s="559"/>
      <c r="Z657" s="559"/>
    </row>
    <row r="658" spans="1:26" ht="12" customHeight="1">
      <c r="A658" s="559"/>
      <c r="B658" s="559"/>
      <c r="C658" s="559"/>
      <c r="D658" s="559"/>
      <c r="E658" s="559"/>
      <c r="F658" s="559"/>
      <c r="G658" s="559"/>
      <c r="H658" s="559"/>
      <c r="I658" s="559"/>
      <c r="J658" s="559"/>
      <c r="K658" s="559"/>
      <c r="L658" s="559"/>
      <c r="M658" s="559"/>
      <c r="N658" s="559"/>
      <c r="O658" s="559"/>
      <c r="P658" s="559"/>
      <c r="Q658" s="559"/>
      <c r="R658" s="559"/>
      <c r="S658" s="559"/>
      <c r="T658" s="559"/>
      <c r="U658" s="559"/>
      <c r="V658" s="559"/>
      <c r="W658" s="559"/>
      <c r="X658" s="559"/>
      <c r="Y658" s="559"/>
      <c r="Z658" s="559"/>
    </row>
    <row r="659" spans="1:26" ht="12" customHeight="1">
      <c r="A659" s="559"/>
      <c r="B659" s="559"/>
      <c r="C659" s="559"/>
      <c r="D659" s="559"/>
      <c r="E659" s="559"/>
      <c r="F659" s="559"/>
      <c r="G659" s="559"/>
      <c r="H659" s="559"/>
      <c r="I659" s="559"/>
      <c r="J659" s="559"/>
      <c r="K659" s="559"/>
      <c r="L659" s="559"/>
      <c r="M659" s="559"/>
      <c r="N659" s="559"/>
      <c r="O659" s="559"/>
      <c r="P659" s="559"/>
      <c r="Q659" s="559"/>
      <c r="R659" s="559"/>
      <c r="S659" s="559"/>
      <c r="T659" s="559"/>
      <c r="U659" s="559"/>
      <c r="V659" s="559"/>
      <c r="W659" s="559"/>
      <c r="X659" s="559"/>
      <c r="Y659" s="559"/>
      <c r="Z659" s="559"/>
    </row>
    <row r="660" spans="1:26" ht="12" customHeight="1">
      <c r="A660" s="559"/>
      <c r="B660" s="559"/>
      <c r="C660" s="559"/>
      <c r="D660" s="559"/>
      <c r="E660" s="559"/>
      <c r="F660" s="559"/>
      <c r="G660" s="559"/>
      <c r="H660" s="559"/>
      <c r="I660" s="559"/>
      <c r="J660" s="559"/>
      <c r="K660" s="559"/>
      <c r="L660" s="559"/>
      <c r="M660" s="559"/>
      <c r="N660" s="559"/>
      <c r="O660" s="559"/>
      <c r="P660" s="559"/>
      <c r="Q660" s="559"/>
      <c r="R660" s="559"/>
      <c r="S660" s="559"/>
      <c r="T660" s="559"/>
      <c r="U660" s="559"/>
      <c r="V660" s="559"/>
      <c r="W660" s="559"/>
      <c r="X660" s="559"/>
      <c r="Y660" s="559"/>
      <c r="Z660" s="559"/>
    </row>
    <row r="661" spans="1:26" ht="12" customHeight="1">
      <c r="A661" s="559"/>
      <c r="B661" s="559"/>
      <c r="C661" s="559"/>
      <c r="D661" s="559"/>
      <c r="E661" s="559"/>
      <c r="F661" s="559"/>
      <c r="G661" s="559"/>
      <c r="H661" s="559"/>
      <c r="I661" s="559"/>
      <c r="J661" s="559"/>
      <c r="K661" s="559"/>
      <c r="L661" s="559"/>
      <c r="M661" s="559"/>
      <c r="N661" s="559"/>
      <c r="O661" s="559"/>
      <c r="P661" s="559"/>
      <c r="Q661" s="559"/>
      <c r="R661" s="559"/>
      <c r="S661" s="559"/>
      <c r="T661" s="559"/>
      <c r="U661" s="559"/>
      <c r="V661" s="559"/>
      <c r="W661" s="559"/>
      <c r="X661" s="559"/>
      <c r="Y661" s="559"/>
      <c r="Z661" s="559"/>
    </row>
    <row r="662" spans="1:26" ht="12" customHeight="1">
      <c r="A662" s="559"/>
      <c r="B662" s="559"/>
      <c r="C662" s="559"/>
      <c r="D662" s="559"/>
      <c r="E662" s="559"/>
      <c r="F662" s="559"/>
      <c r="G662" s="559"/>
      <c r="H662" s="559"/>
      <c r="I662" s="559"/>
      <c r="J662" s="559"/>
      <c r="K662" s="559"/>
      <c r="L662" s="559"/>
      <c r="M662" s="559"/>
      <c r="N662" s="559"/>
      <c r="O662" s="559"/>
      <c r="P662" s="559"/>
      <c r="Q662" s="559"/>
      <c r="R662" s="559"/>
      <c r="S662" s="559"/>
      <c r="T662" s="559"/>
      <c r="U662" s="559"/>
      <c r="V662" s="559"/>
      <c r="W662" s="559"/>
      <c r="X662" s="559"/>
      <c r="Y662" s="559"/>
      <c r="Z662" s="559"/>
    </row>
    <row r="663" spans="1:26" ht="12" customHeight="1">
      <c r="A663" s="559"/>
      <c r="B663" s="559"/>
      <c r="C663" s="559"/>
      <c r="D663" s="559"/>
      <c r="E663" s="559"/>
      <c r="F663" s="559"/>
      <c r="G663" s="559"/>
      <c r="H663" s="559"/>
      <c r="I663" s="559"/>
      <c r="J663" s="559"/>
      <c r="K663" s="559"/>
      <c r="L663" s="559"/>
      <c r="M663" s="559"/>
      <c r="N663" s="559"/>
      <c r="O663" s="559"/>
      <c r="P663" s="559"/>
      <c r="Q663" s="559"/>
      <c r="R663" s="559"/>
      <c r="S663" s="559"/>
      <c r="T663" s="559"/>
      <c r="U663" s="559"/>
      <c r="V663" s="559"/>
      <c r="W663" s="559"/>
      <c r="X663" s="559"/>
      <c r="Y663" s="559"/>
      <c r="Z663" s="559"/>
    </row>
    <row r="664" spans="1:26" ht="12" customHeight="1">
      <c r="A664" s="559"/>
      <c r="B664" s="559"/>
      <c r="C664" s="559"/>
      <c r="D664" s="559"/>
      <c r="E664" s="559"/>
      <c r="F664" s="559"/>
      <c r="G664" s="559"/>
      <c r="H664" s="559"/>
      <c r="I664" s="559"/>
      <c r="J664" s="559"/>
      <c r="K664" s="559"/>
      <c r="L664" s="559"/>
      <c r="M664" s="559"/>
      <c r="N664" s="559"/>
      <c r="O664" s="559"/>
      <c r="P664" s="559"/>
      <c r="Q664" s="559"/>
      <c r="R664" s="559"/>
      <c r="S664" s="559"/>
      <c r="T664" s="559"/>
      <c r="U664" s="559"/>
      <c r="V664" s="559"/>
      <c r="W664" s="559"/>
      <c r="X664" s="559"/>
      <c r="Y664" s="559"/>
      <c r="Z664" s="559"/>
    </row>
    <row r="665" spans="1:26" ht="12" customHeight="1">
      <c r="A665" s="559"/>
      <c r="B665" s="559"/>
      <c r="C665" s="559"/>
      <c r="D665" s="559"/>
      <c r="E665" s="559"/>
      <c r="F665" s="559"/>
      <c r="G665" s="559"/>
      <c r="H665" s="559"/>
      <c r="I665" s="559"/>
      <c r="J665" s="559"/>
      <c r="K665" s="559"/>
      <c r="L665" s="559"/>
      <c r="M665" s="559"/>
      <c r="N665" s="559"/>
      <c r="O665" s="559"/>
      <c r="P665" s="559"/>
      <c r="Q665" s="559"/>
      <c r="R665" s="559"/>
      <c r="S665" s="559"/>
      <c r="T665" s="559"/>
      <c r="U665" s="559"/>
      <c r="V665" s="559"/>
      <c r="W665" s="559"/>
      <c r="X665" s="559"/>
      <c r="Y665" s="559"/>
      <c r="Z665" s="559"/>
    </row>
    <row r="666" spans="1:26" ht="12" customHeight="1">
      <c r="A666" s="559"/>
      <c r="B666" s="559"/>
      <c r="C666" s="559"/>
      <c r="D666" s="559"/>
      <c r="E666" s="559"/>
      <c r="F666" s="559"/>
      <c r="G666" s="559"/>
      <c r="H666" s="559"/>
      <c r="I666" s="559"/>
      <c r="J666" s="559"/>
      <c r="K666" s="559"/>
      <c r="L666" s="559"/>
      <c r="M666" s="559"/>
      <c r="N666" s="559"/>
      <c r="O666" s="559"/>
      <c r="P666" s="559"/>
      <c r="Q666" s="559"/>
      <c r="R666" s="559"/>
      <c r="S666" s="559"/>
      <c r="T666" s="559"/>
      <c r="U666" s="559"/>
      <c r="V666" s="559"/>
      <c r="W666" s="559"/>
      <c r="X666" s="559"/>
      <c r="Y666" s="559"/>
      <c r="Z666" s="559"/>
    </row>
    <row r="667" spans="1:26" ht="12" customHeight="1">
      <c r="A667" s="559"/>
      <c r="B667" s="559"/>
      <c r="C667" s="559"/>
      <c r="D667" s="559"/>
      <c r="E667" s="559"/>
      <c r="F667" s="559"/>
      <c r="G667" s="559"/>
      <c r="H667" s="559"/>
      <c r="I667" s="559"/>
      <c r="J667" s="559"/>
      <c r="K667" s="559"/>
      <c r="L667" s="559"/>
      <c r="M667" s="559"/>
      <c r="N667" s="559"/>
      <c r="O667" s="559"/>
      <c r="P667" s="559"/>
      <c r="Q667" s="559"/>
      <c r="R667" s="559"/>
      <c r="S667" s="559"/>
      <c r="T667" s="559"/>
      <c r="U667" s="559"/>
      <c r="V667" s="559"/>
      <c r="W667" s="559"/>
      <c r="X667" s="559"/>
      <c r="Y667" s="559"/>
      <c r="Z667" s="559"/>
    </row>
    <row r="668" spans="1:26" ht="12" customHeight="1">
      <c r="A668" s="559"/>
      <c r="B668" s="559"/>
      <c r="C668" s="559"/>
      <c r="D668" s="559"/>
      <c r="E668" s="559"/>
      <c r="F668" s="559"/>
      <c r="G668" s="559"/>
      <c r="H668" s="559"/>
      <c r="I668" s="559"/>
      <c r="J668" s="559"/>
      <c r="K668" s="559"/>
      <c r="L668" s="559"/>
      <c r="M668" s="559"/>
      <c r="N668" s="559"/>
      <c r="O668" s="559"/>
      <c r="P668" s="559"/>
      <c r="Q668" s="559"/>
      <c r="R668" s="559"/>
      <c r="S668" s="559"/>
      <c r="T668" s="559"/>
      <c r="U668" s="559"/>
      <c r="V668" s="559"/>
      <c r="W668" s="559"/>
      <c r="X668" s="559"/>
      <c r="Y668" s="559"/>
      <c r="Z668" s="559"/>
    </row>
    <row r="669" spans="1:26" ht="12" customHeight="1">
      <c r="A669" s="559"/>
      <c r="B669" s="559"/>
      <c r="C669" s="559"/>
      <c r="D669" s="559"/>
      <c r="E669" s="559"/>
      <c r="F669" s="559"/>
      <c r="G669" s="559"/>
      <c r="H669" s="559"/>
      <c r="I669" s="559"/>
      <c r="J669" s="559"/>
      <c r="K669" s="559"/>
      <c r="L669" s="559"/>
      <c r="M669" s="559"/>
      <c r="N669" s="559"/>
      <c r="O669" s="559"/>
      <c r="P669" s="559"/>
      <c r="Q669" s="559"/>
      <c r="R669" s="559"/>
      <c r="S669" s="559"/>
      <c r="T669" s="559"/>
      <c r="U669" s="559"/>
      <c r="V669" s="559"/>
      <c r="W669" s="559"/>
      <c r="X669" s="559"/>
      <c r="Y669" s="559"/>
      <c r="Z669" s="559"/>
    </row>
    <row r="670" spans="1:26" ht="12" customHeight="1">
      <c r="A670" s="559"/>
      <c r="B670" s="559"/>
      <c r="C670" s="559"/>
      <c r="D670" s="559"/>
      <c r="E670" s="559"/>
      <c r="F670" s="559"/>
      <c r="G670" s="559"/>
      <c r="H670" s="559"/>
      <c r="I670" s="559"/>
      <c r="J670" s="559"/>
      <c r="K670" s="559"/>
      <c r="L670" s="559"/>
      <c r="M670" s="559"/>
      <c r="N670" s="559"/>
      <c r="O670" s="559"/>
      <c r="P670" s="559"/>
      <c r="Q670" s="559"/>
      <c r="R670" s="559"/>
      <c r="S670" s="559"/>
      <c r="T670" s="559"/>
      <c r="U670" s="559"/>
      <c r="V670" s="559"/>
      <c r="W670" s="559"/>
      <c r="X670" s="559"/>
      <c r="Y670" s="559"/>
      <c r="Z670" s="559"/>
    </row>
    <row r="671" spans="1:26" ht="12" customHeight="1">
      <c r="A671" s="559"/>
      <c r="B671" s="559"/>
      <c r="C671" s="559"/>
      <c r="D671" s="559"/>
      <c r="E671" s="559"/>
      <c r="F671" s="559"/>
      <c r="G671" s="559"/>
      <c r="H671" s="559"/>
      <c r="I671" s="559"/>
      <c r="J671" s="559"/>
      <c r="K671" s="559"/>
      <c r="L671" s="559"/>
      <c r="M671" s="559"/>
      <c r="N671" s="559"/>
      <c r="O671" s="559"/>
      <c r="P671" s="559"/>
      <c r="Q671" s="559"/>
      <c r="R671" s="559"/>
      <c r="S671" s="559"/>
      <c r="T671" s="559"/>
      <c r="U671" s="559"/>
      <c r="V671" s="559"/>
      <c r="W671" s="559"/>
      <c r="X671" s="559"/>
      <c r="Y671" s="559"/>
      <c r="Z671" s="559"/>
    </row>
    <row r="672" spans="1:26" ht="12" customHeight="1">
      <c r="A672" s="559"/>
      <c r="B672" s="559"/>
      <c r="C672" s="559"/>
      <c r="D672" s="559"/>
      <c r="E672" s="559"/>
      <c r="F672" s="559"/>
      <c r="G672" s="559"/>
      <c r="H672" s="559"/>
      <c r="I672" s="559"/>
      <c r="J672" s="559"/>
      <c r="K672" s="559"/>
      <c r="L672" s="559"/>
      <c r="M672" s="559"/>
      <c r="N672" s="559"/>
      <c r="O672" s="559"/>
      <c r="P672" s="559"/>
      <c r="Q672" s="559"/>
      <c r="R672" s="559"/>
      <c r="S672" s="559"/>
      <c r="T672" s="559"/>
      <c r="U672" s="559"/>
      <c r="V672" s="559"/>
      <c r="W672" s="559"/>
      <c r="X672" s="559"/>
      <c r="Y672" s="559"/>
      <c r="Z672" s="559"/>
    </row>
    <row r="673" spans="1:26" ht="12" customHeight="1">
      <c r="A673" s="559"/>
      <c r="B673" s="559"/>
      <c r="C673" s="559"/>
      <c r="D673" s="559"/>
      <c r="E673" s="559"/>
      <c r="F673" s="559"/>
      <c r="G673" s="559"/>
      <c r="H673" s="559"/>
      <c r="I673" s="559"/>
      <c r="J673" s="559"/>
      <c r="K673" s="559"/>
      <c r="L673" s="559"/>
      <c r="M673" s="559"/>
      <c r="N673" s="559"/>
      <c r="O673" s="559"/>
      <c r="P673" s="559"/>
      <c r="Q673" s="559"/>
      <c r="R673" s="559"/>
      <c r="S673" s="559"/>
      <c r="T673" s="559"/>
      <c r="U673" s="559"/>
      <c r="V673" s="559"/>
      <c r="W673" s="559"/>
      <c r="X673" s="559"/>
      <c r="Y673" s="559"/>
      <c r="Z673" s="559"/>
    </row>
    <row r="674" spans="1:26" ht="12" customHeight="1">
      <c r="A674" s="559"/>
      <c r="B674" s="559"/>
      <c r="C674" s="559"/>
      <c r="D674" s="559"/>
      <c r="E674" s="559"/>
      <c r="F674" s="559"/>
      <c r="G674" s="559"/>
      <c r="H674" s="559"/>
      <c r="I674" s="559"/>
      <c r="J674" s="559"/>
      <c r="K674" s="559"/>
      <c r="L674" s="559"/>
      <c r="M674" s="559"/>
      <c r="N674" s="559"/>
      <c r="O674" s="559"/>
      <c r="P674" s="559"/>
      <c r="Q674" s="559"/>
      <c r="R674" s="559"/>
      <c r="S674" s="559"/>
      <c r="T674" s="559"/>
      <c r="U674" s="559"/>
      <c r="V674" s="559"/>
      <c r="W674" s="559"/>
      <c r="X674" s="559"/>
      <c r="Y674" s="559"/>
      <c r="Z674" s="559"/>
    </row>
    <row r="675" spans="1:26" ht="12" customHeight="1">
      <c r="A675" s="559"/>
      <c r="B675" s="559"/>
      <c r="C675" s="559"/>
      <c r="D675" s="559"/>
      <c r="E675" s="559"/>
      <c r="F675" s="559"/>
      <c r="G675" s="559"/>
      <c r="H675" s="559"/>
      <c r="I675" s="559"/>
      <c r="J675" s="559"/>
      <c r="K675" s="559"/>
      <c r="L675" s="559"/>
      <c r="M675" s="559"/>
      <c r="N675" s="559"/>
      <c r="O675" s="559"/>
      <c r="P675" s="559"/>
      <c r="Q675" s="559"/>
      <c r="R675" s="559"/>
      <c r="S675" s="559"/>
      <c r="T675" s="559"/>
      <c r="U675" s="559"/>
      <c r="V675" s="559"/>
      <c r="W675" s="559"/>
      <c r="X675" s="559"/>
      <c r="Y675" s="559"/>
      <c r="Z675" s="559"/>
    </row>
    <row r="676" spans="1:26" ht="12" customHeight="1">
      <c r="A676" s="559"/>
      <c r="B676" s="559"/>
      <c r="C676" s="559"/>
      <c r="D676" s="559"/>
      <c r="E676" s="559"/>
      <c r="F676" s="559"/>
      <c r="G676" s="559"/>
      <c r="H676" s="559"/>
      <c r="I676" s="559"/>
      <c r="J676" s="559"/>
      <c r="K676" s="559"/>
      <c r="L676" s="559"/>
      <c r="M676" s="559"/>
      <c r="N676" s="559"/>
      <c r="O676" s="559"/>
      <c r="P676" s="559"/>
      <c r="Q676" s="559"/>
      <c r="R676" s="559"/>
      <c r="S676" s="559"/>
      <c r="T676" s="559"/>
      <c r="U676" s="559"/>
      <c r="V676" s="559"/>
      <c r="W676" s="559"/>
      <c r="X676" s="559"/>
      <c r="Y676" s="559"/>
      <c r="Z676" s="559"/>
    </row>
    <row r="677" spans="1:26" ht="12" customHeight="1">
      <c r="A677" s="559"/>
      <c r="B677" s="559"/>
      <c r="C677" s="559"/>
      <c r="D677" s="559"/>
      <c r="E677" s="559"/>
      <c r="F677" s="559"/>
      <c r="G677" s="559"/>
      <c r="H677" s="559"/>
      <c r="I677" s="559"/>
      <c r="J677" s="559"/>
      <c r="K677" s="559"/>
      <c r="L677" s="559"/>
      <c r="M677" s="559"/>
      <c r="N677" s="559"/>
      <c r="O677" s="559"/>
      <c r="P677" s="559"/>
      <c r="Q677" s="559"/>
      <c r="R677" s="559"/>
      <c r="S677" s="559"/>
      <c r="T677" s="559"/>
      <c r="U677" s="559"/>
      <c r="V677" s="559"/>
      <c r="W677" s="559"/>
      <c r="X677" s="559"/>
      <c r="Y677" s="559"/>
      <c r="Z677" s="559"/>
    </row>
    <row r="678" spans="1:26" ht="12" customHeight="1">
      <c r="A678" s="559"/>
      <c r="B678" s="559"/>
      <c r="C678" s="559"/>
      <c r="D678" s="559"/>
      <c r="E678" s="559"/>
      <c r="F678" s="559"/>
      <c r="G678" s="559"/>
      <c r="H678" s="559"/>
      <c r="I678" s="559"/>
      <c r="J678" s="559"/>
      <c r="K678" s="559"/>
      <c r="L678" s="559"/>
      <c r="M678" s="559"/>
      <c r="N678" s="559"/>
      <c r="O678" s="559"/>
      <c r="P678" s="559"/>
      <c r="Q678" s="559"/>
      <c r="R678" s="559"/>
      <c r="S678" s="559"/>
      <c r="T678" s="559"/>
      <c r="U678" s="559"/>
      <c r="V678" s="559"/>
      <c r="W678" s="559"/>
      <c r="X678" s="559"/>
      <c r="Y678" s="559"/>
      <c r="Z678" s="559"/>
    </row>
    <row r="679" spans="1:26" ht="12" customHeight="1">
      <c r="A679" s="559"/>
      <c r="B679" s="559"/>
      <c r="C679" s="559"/>
      <c r="D679" s="559"/>
      <c r="E679" s="559"/>
      <c r="F679" s="559"/>
      <c r="G679" s="559"/>
      <c r="H679" s="559"/>
      <c r="I679" s="559"/>
      <c r="J679" s="559"/>
      <c r="K679" s="559"/>
      <c r="L679" s="559"/>
      <c r="M679" s="559"/>
      <c r="N679" s="559"/>
      <c r="O679" s="559"/>
      <c r="P679" s="559"/>
      <c r="Q679" s="559"/>
      <c r="R679" s="559"/>
      <c r="S679" s="559"/>
      <c r="T679" s="559"/>
      <c r="U679" s="559"/>
      <c r="V679" s="559"/>
      <c r="W679" s="559"/>
      <c r="X679" s="559"/>
      <c r="Y679" s="559"/>
      <c r="Z679" s="559"/>
    </row>
    <row r="680" spans="1:26" ht="12" customHeight="1">
      <c r="A680" s="559"/>
      <c r="B680" s="559"/>
      <c r="C680" s="559"/>
      <c r="D680" s="559"/>
      <c r="E680" s="559"/>
      <c r="F680" s="559"/>
      <c r="G680" s="559"/>
      <c r="H680" s="559"/>
      <c r="I680" s="559"/>
      <c r="J680" s="559"/>
      <c r="K680" s="559"/>
      <c r="L680" s="559"/>
      <c r="M680" s="559"/>
      <c r="N680" s="559"/>
      <c r="O680" s="559"/>
      <c r="P680" s="559"/>
      <c r="Q680" s="559"/>
      <c r="R680" s="559"/>
      <c r="S680" s="559"/>
      <c r="T680" s="559"/>
      <c r="U680" s="559"/>
      <c r="V680" s="559"/>
      <c r="W680" s="559"/>
      <c r="X680" s="559"/>
      <c r="Y680" s="559"/>
      <c r="Z680" s="559"/>
    </row>
    <row r="681" spans="1:26" ht="12" customHeight="1">
      <c r="A681" s="559"/>
      <c r="B681" s="559"/>
      <c r="C681" s="559"/>
      <c r="D681" s="559"/>
      <c r="E681" s="559"/>
      <c r="F681" s="559"/>
      <c r="G681" s="559"/>
      <c r="H681" s="559"/>
      <c r="I681" s="559"/>
      <c r="J681" s="559"/>
      <c r="K681" s="559"/>
      <c r="L681" s="559"/>
      <c r="M681" s="559"/>
      <c r="N681" s="559"/>
      <c r="O681" s="559"/>
      <c r="P681" s="559"/>
      <c r="Q681" s="559"/>
      <c r="R681" s="559"/>
      <c r="S681" s="559"/>
      <c r="T681" s="559"/>
      <c r="U681" s="559"/>
      <c r="V681" s="559"/>
      <c r="W681" s="559"/>
      <c r="X681" s="559"/>
      <c r="Y681" s="559"/>
      <c r="Z681" s="559"/>
    </row>
    <row r="682" spans="1:26" ht="12" customHeight="1">
      <c r="A682" s="559"/>
      <c r="B682" s="559"/>
      <c r="C682" s="559"/>
      <c r="D682" s="559"/>
      <c r="E682" s="559"/>
      <c r="F682" s="559"/>
      <c r="G682" s="559"/>
      <c r="H682" s="559"/>
      <c r="I682" s="559"/>
      <c r="J682" s="559"/>
      <c r="K682" s="559"/>
      <c r="L682" s="559"/>
      <c r="M682" s="559"/>
      <c r="N682" s="559"/>
      <c r="O682" s="559"/>
      <c r="P682" s="559"/>
      <c r="Q682" s="559"/>
      <c r="R682" s="559"/>
      <c r="S682" s="559"/>
      <c r="T682" s="559"/>
      <c r="U682" s="559"/>
      <c r="V682" s="559"/>
      <c r="W682" s="559"/>
      <c r="X682" s="559"/>
      <c r="Y682" s="559"/>
      <c r="Z682" s="559"/>
    </row>
    <row r="683" spans="1:26" ht="12" customHeight="1">
      <c r="A683" s="559"/>
      <c r="B683" s="559"/>
      <c r="C683" s="559"/>
      <c r="D683" s="559"/>
      <c r="E683" s="559"/>
      <c r="F683" s="559"/>
      <c r="G683" s="559"/>
      <c r="H683" s="559"/>
      <c r="I683" s="559"/>
      <c r="J683" s="559"/>
      <c r="K683" s="559"/>
      <c r="L683" s="559"/>
      <c r="M683" s="559"/>
      <c r="N683" s="559"/>
      <c r="O683" s="559"/>
      <c r="P683" s="559"/>
      <c r="Q683" s="559"/>
      <c r="R683" s="559"/>
      <c r="S683" s="559"/>
      <c r="T683" s="559"/>
      <c r="U683" s="559"/>
      <c r="V683" s="559"/>
      <c r="W683" s="559"/>
      <c r="X683" s="559"/>
      <c r="Y683" s="559"/>
      <c r="Z683" s="559"/>
    </row>
    <row r="684" spans="1:26" ht="12" customHeight="1">
      <c r="A684" s="559"/>
      <c r="B684" s="559"/>
      <c r="C684" s="559"/>
      <c r="D684" s="559"/>
      <c r="E684" s="559"/>
      <c r="F684" s="559"/>
      <c r="G684" s="559"/>
      <c r="H684" s="559"/>
      <c r="I684" s="559"/>
      <c r="J684" s="559"/>
      <c r="K684" s="559"/>
      <c r="L684" s="559"/>
      <c r="M684" s="559"/>
      <c r="N684" s="559"/>
      <c r="O684" s="559"/>
      <c r="P684" s="559"/>
      <c r="Q684" s="559"/>
      <c r="R684" s="559"/>
      <c r="S684" s="559"/>
      <c r="T684" s="559"/>
      <c r="U684" s="559"/>
      <c r="V684" s="559"/>
      <c r="W684" s="559"/>
      <c r="X684" s="559"/>
      <c r="Y684" s="559"/>
      <c r="Z684" s="559"/>
    </row>
    <row r="685" spans="1:26" ht="12" customHeight="1">
      <c r="A685" s="559"/>
      <c r="B685" s="559"/>
      <c r="C685" s="559"/>
      <c r="D685" s="559"/>
      <c r="E685" s="559"/>
      <c r="F685" s="559"/>
      <c r="G685" s="559"/>
      <c r="H685" s="559"/>
      <c r="I685" s="559"/>
      <c r="J685" s="559"/>
      <c r="K685" s="559"/>
      <c r="L685" s="559"/>
      <c r="M685" s="559"/>
      <c r="N685" s="559"/>
      <c r="O685" s="559"/>
      <c r="P685" s="559"/>
      <c r="Q685" s="559"/>
      <c r="R685" s="559"/>
      <c r="S685" s="559"/>
      <c r="T685" s="559"/>
      <c r="U685" s="559"/>
      <c r="V685" s="559"/>
      <c r="W685" s="559"/>
      <c r="X685" s="559"/>
      <c r="Y685" s="559"/>
      <c r="Z685" s="559"/>
    </row>
    <row r="686" spans="1:26" ht="12" customHeight="1">
      <c r="A686" s="559"/>
      <c r="B686" s="559"/>
      <c r="C686" s="559"/>
      <c r="D686" s="559"/>
      <c r="E686" s="559"/>
      <c r="F686" s="559"/>
      <c r="G686" s="559"/>
      <c r="H686" s="559"/>
      <c r="I686" s="559"/>
      <c r="J686" s="559"/>
      <c r="K686" s="559"/>
      <c r="L686" s="559"/>
      <c r="M686" s="559"/>
      <c r="N686" s="559"/>
      <c r="O686" s="559"/>
      <c r="P686" s="559"/>
      <c r="Q686" s="559"/>
      <c r="R686" s="559"/>
      <c r="S686" s="559"/>
      <c r="T686" s="559"/>
      <c r="U686" s="559"/>
      <c r="V686" s="559"/>
      <c r="W686" s="559"/>
      <c r="X686" s="559"/>
      <c r="Y686" s="559"/>
      <c r="Z686" s="559"/>
    </row>
    <row r="687" spans="1:26" ht="12" customHeight="1">
      <c r="A687" s="559"/>
      <c r="B687" s="559"/>
      <c r="C687" s="559"/>
      <c r="D687" s="559"/>
      <c r="E687" s="559"/>
      <c r="F687" s="559"/>
      <c r="G687" s="559"/>
      <c r="H687" s="559"/>
      <c r="I687" s="559"/>
      <c r="J687" s="559"/>
      <c r="K687" s="559"/>
      <c r="L687" s="559"/>
      <c r="M687" s="559"/>
      <c r="N687" s="559"/>
      <c r="O687" s="559"/>
      <c r="P687" s="559"/>
      <c r="Q687" s="559"/>
      <c r="R687" s="559"/>
      <c r="S687" s="559"/>
      <c r="T687" s="559"/>
      <c r="U687" s="559"/>
      <c r="V687" s="559"/>
      <c r="W687" s="559"/>
      <c r="X687" s="559"/>
      <c r="Y687" s="559"/>
      <c r="Z687" s="559"/>
    </row>
    <row r="688" spans="1:26" ht="12" customHeight="1">
      <c r="A688" s="559"/>
      <c r="B688" s="559"/>
      <c r="C688" s="559"/>
      <c r="D688" s="559"/>
      <c r="E688" s="559"/>
      <c r="F688" s="559"/>
      <c r="G688" s="559"/>
      <c r="H688" s="559"/>
      <c r="I688" s="559"/>
      <c r="J688" s="559"/>
      <c r="K688" s="559"/>
      <c r="L688" s="559"/>
      <c r="M688" s="559"/>
      <c r="N688" s="559"/>
      <c r="O688" s="559"/>
      <c r="P688" s="559"/>
      <c r="Q688" s="559"/>
      <c r="R688" s="559"/>
      <c r="S688" s="559"/>
      <c r="T688" s="559"/>
      <c r="U688" s="559"/>
      <c r="V688" s="559"/>
      <c r="W688" s="559"/>
      <c r="X688" s="559"/>
      <c r="Y688" s="559"/>
      <c r="Z688" s="559"/>
    </row>
    <row r="689" spans="1:26" ht="12" customHeight="1">
      <c r="A689" s="559"/>
      <c r="B689" s="559"/>
      <c r="C689" s="559"/>
      <c r="D689" s="559"/>
      <c r="E689" s="559"/>
      <c r="F689" s="559"/>
      <c r="G689" s="559"/>
      <c r="H689" s="559"/>
      <c r="I689" s="559"/>
      <c r="J689" s="559"/>
      <c r="K689" s="559"/>
      <c r="L689" s="559"/>
      <c r="M689" s="559"/>
      <c r="N689" s="559"/>
      <c r="O689" s="559"/>
      <c r="P689" s="559"/>
      <c r="Q689" s="559"/>
      <c r="R689" s="559"/>
      <c r="S689" s="559"/>
      <c r="T689" s="559"/>
      <c r="U689" s="559"/>
      <c r="V689" s="559"/>
      <c r="W689" s="559"/>
      <c r="X689" s="559"/>
      <c r="Y689" s="559"/>
      <c r="Z689" s="559"/>
    </row>
    <row r="690" spans="1:26" ht="12" customHeight="1">
      <c r="A690" s="559"/>
      <c r="B690" s="559"/>
      <c r="C690" s="559"/>
      <c r="D690" s="559"/>
      <c r="E690" s="559"/>
      <c r="F690" s="559"/>
      <c r="G690" s="559"/>
      <c r="H690" s="559"/>
      <c r="I690" s="559"/>
      <c r="J690" s="559"/>
      <c r="K690" s="559"/>
      <c r="L690" s="559"/>
      <c r="M690" s="559"/>
      <c r="N690" s="559"/>
      <c r="O690" s="559"/>
      <c r="P690" s="559"/>
      <c r="Q690" s="559"/>
      <c r="R690" s="559"/>
      <c r="S690" s="559"/>
      <c r="T690" s="559"/>
      <c r="U690" s="559"/>
      <c r="V690" s="559"/>
      <c r="W690" s="559"/>
      <c r="X690" s="559"/>
      <c r="Y690" s="559"/>
      <c r="Z690" s="559"/>
    </row>
    <row r="691" spans="1:26" ht="12" customHeight="1">
      <c r="A691" s="559"/>
      <c r="B691" s="559"/>
      <c r="C691" s="559"/>
      <c r="D691" s="559"/>
      <c r="E691" s="559"/>
      <c r="F691" s="559"/>
      <c r="G691" s="559"/>
      <c r="H691" s="559"/>
      <c r="I691" s="559"/>
      <c r="J691" s="559"/>
      <c r="K691" s="559"/>
      <c r="L691" s="559"/>
      <c r="M691" s="559"/>
      <c r="N691" s="559"/>
      <c r="O691" s="559"/>
      <c r="P691" s="559"/>
      <c r="Q691" s="559"/>
      <c r="R691" s="559"/>
      <c r="S691" s="559"/>
      <c r="T691" s="559"/>
      <c r="U691" s="559"/>
      <c r="V691" s="559"/>
      <c r="W691" s="559"/>
      <c r="X691" s="559"/>
      <c r="Y691" s="559"/>
      <c r="Z691" s="559"/>
    </row>
    <row r="692" spans="1:26" ht="12" customHeight="1">
      <c r="A692" s="559"/>
      <c r="B692" s="559"/>
      <c r="C692" s="559"/>
      <c r="D692" s="559"/>
      <c r="E692" s="559"/>
      <c r="F692" s="559"/>
      <c r="G692" s="559"/>
      <c r="H692" s="559"/>
      <c r="I692" s="559"/>
      <c r="J692" s="559"/>
      <c r="K692" s="559"/>
      <c r="L692" s="559"/>
      <c r="M692" s="559"/>
      <c r="N692" s="559"/>
      <c r="O692" s="559"/>
      <c r="P692" s="559"/>
      <c r="Q692" s="559"/>
      <c r="R692" s="559"/>
      <c r="S692" s="559"/>
      <c r="T692" s="559"/>
      <c r="U692" s="559"/>
      <c r="V692" s="559"/>
      <c r="W692" s="559"/>
      <c r="X692" s="559"/>
      <c r="Y692" s="559"/>
      <c r="Z692" s="559"/>
    </row>
    <row r="693" spans="1:26" ht="12" customHeight="1">
      <c r="A693" s="559"/>
      <c r="B693" s="559"/>
      <c r="C693" s="559"/>
      <c r="D693" s="559"/>
      <c r="E693" s="559"/>
      <c r="F693" s="559"/>
      <c r="G693" s="559"/>
      <c r="H693" s="559"/>
      <c r="I693" s="559"/>
      <c r="J693" s="559"/>
      <c r="K693" s="559"/>
      <c r="L693" s="559"/>
      <c r="M693" s="559"/>
      <c r="N693" s="559"/>
      <c r="O693" s="559"/>
      <c r="P693" s="559"/>
      <c r="Q693" s="559"/>
      <c r="R693" s="559"/>
      <c r="S693" s="559"/>
      <c r="T693" s="559"/>
      <c r="U693" s="559"/>
      <c r="V693" s="559"/>
      <c r="W693" s="559"/>
      <c r="X693" s="559"/>
      <c r="Y693" s="559"/>
      <c r="Z693" s="559"/>
    </row>
    <row r="694" spans="1:26" ht="12" customHeight="1">
      <c r="A694" s="559"/>
      <c r="B694" s="559"/>
      <c r="C694" s="559"/>
      <c r="D694" s="559"/>
      <c r="E694" s="559"/>
      <c r="F694" s="559"/>
      <c r="G694" s="559"/>
      <c r="H694" s="559"/>
      <c r="I694" s="559"/>
      <c r="J694" s="559"/>
      <c r="K694" s="559"/>
      <c r="L694" s="559"/>
      <c r="M694" s="559"/>
      <c r="N694" s="559"/>
      <c r="O694" s="559"/>
      <c r="P694" s="559"/>
      <c r="Q694" s="559"/>
      <c r="R694" s="559"/>
      <c r="S694" s="559"/>
      <c r="T694" s="559"/>
      <c r="U694" s="559"/>
      <c r="V694" s="559"/>
      <c r="W694" s="559"/>
      <c r="X694" s="559"/>
      <c r="Y694" s="559"/>
      <c r="Z694" s="559"/>
    </row>
    <row r="695" spans="1:26" ht="12" customHeight="1">
      <c r="A695" s="559"/>
      <c r="B695" s="559"/>
      <c r="C695" s="559"/>
      <c r="D695" s="559"/>
      <c r="E695" s="559"/>
      <c r="F695" s="559"/>
      <c r="G695" s="559"/>
      <c r="H695" s="559"/>
      <c r="I695" s="559"/>
      <c r="J695" s="559"/>
      <c r="K695" s="559"/>
      <c r="L695" s="559"/>
      <c r="M695" s="559"/>
      <c r="N695" s="559"/>
      <c r="O695" s="559"/>
      <c r="P695" s="559"/>
      <c r="Q695" s="559"/>
      <c r="R695" s="559"/>
      <c r="S695" s="559"/>
      <c r="T695" s="559"/>
      <c r="U695" s="559"/>
      <c r="V695" s="559"/>
      <c r="W695" s="559"/>
      <c r="X695" s="559"/>
      <c r="Y695" s="559"/>
      <c r="Z695" s="559"/>
    </row>
    <row r="696" spans="1:26" ht="12" customHeight="1">
      <c r="A696" s="559"/>
      <c r="B696" s="559"/>
      <c r="C696" s="559"/>
      <c r="D696" s="559"/>
      <c r="E696" s="559"/>
      <c r="F696" s="559"/>
      <c r="G696" s="559"/>
      <c r="H696" s="559"/>
      <c r="I696" s="559"/>
      <c r="J696" s="559"/>
      <c r="K696" s="559"/>
      <c r="L696" s="559"/>
      <c r="M696" s="559"/>
      <c r="N696" s="559"/>
      <c r="O696" s="559"/>
      <c r="P696" s="559"/>
      <c r="Q696" s="559"/>
      <c r="R696" s="559"/>
      <c r="S696" s="559"/>
      <c r="T696" s="559"/>
      <c r="U696" s="559"/>
      <c r="V696" s="559"/>
      <c r="W696" s="559"/>
      <c r="X696" s="559"/>
      <c r="Y696" s="559"/>
      <c r="Z696" s="559"/>
    </row>
    <row r="697" spans="1:26" ht="12" customHeight="1">
      <c r="A697" s="559"/>
      <c r="B697" s="559"/>
      <c r="C697" s="559"/>
      <c r="D697" s="559"/>
      <c r="E697" s="559"/>
      <c r="F697" s="559"/>
      <c r="G697" s="559"/>
      <c r="H697" s="559"/>
      <c r="I697" s="559"/>
      <c r="J697" s="559"/>
      <c r="K697" s="559"/>
      <c r="L697" s="559"/>
      <c r="M697" s="559"/>
      <c r="N697" s="559"/>
      <c r="O697" s="559"/>
      <c r="P697" s="559"/>
      <c r="Q697" s="559"/>
      <c r="R697" s="559"/>
      <c r="S697" s="559"/>
      <c r="T697" s="559"/>
      <c r="U697" s="559"/>
      <c r="V697" s="559"/>
      <c r="W697" s="559"/>
      <c r="X697" s="559"/>
      <c r="Y697" s="559"/>
      <c r="Z697" s="559"/>
    </row>
    <row r="698" spans="1:26" ht="12" customHeight="1">
      <c r="A698" s="559"/>
      <c r="B698" s="559"/>
      <c r="C698" s="559"/>
      <c r="D698" s="559"/>
      <c r="E698" s="559"/>
      <c r="F698" s="559"/>
      <c r="G698" s="559"/>
      <c r="H698" s="559"/>
      <c r="I698" s="559"/>
      <c r="J698" s="559"/>
      <c r="K698" s="559"/>
      <c r="L698" s="559"/>
      <c r="M698" s="559"/>
      <c r="N698" s="559"/>
      <c r="O698" s="559"/>
      <c r="P698" s="559"/>
      <c r="Q698" s="559"/>
      <c r="R698" s="559"/>
      <c r="S698" s="559"/>
      <c r="T698" s="559"/>
      <c r="U698" s="559"/>
      <c r="V698" s="559"/>
      <c r="W698" s="559"/>
      <c r="X698" s="559"/>
      <c r="Y698" s="559"/>
      <c r="Z698" s="559"/>
    </row>
    <row r="699" spans="1:26" ht="12" customHeight="1">
      <c r="A699" s="559"/>
      <c r="B699" s="559"/>
      <c r="C699" s="559"/>
      <c r="D699" s="559"/>
      <c r="E699" s="559"/>
      <c r="F699" s="559"/>
      <c r="G699" s="559"/>
      <c r="H699" s="559"/>
      <c r="I699" s="559"/>
      <c r="J699" s="559"/>
      <c r="K699" s="559"/>
      <c r="L699" s="559"/>
      <c r="M699" s="559"/>
      <c r="N699" s="559"/>
      <c r="O699" s="559"/>
      <c r="P699" s="559"/>
      <c r="Q699" s="559"/>
      <c r="R699" s="559"/>
      <c r="S699" s="559"/>
      <c r="T699" s="559"/>
      <c r="U699" s="559"/>
      <c r="V699" s="559"/>
      <c r="W699" s="559"/>
      <c r="X699" s="559"/>
      <c r="Y699" s="559"/>
      <c r="Z699" s="559"/>
    </row>
    <row r="700" spans="1:26" ht="12" customHeight="1">
      <c r="A700" s="559"/>
      <c r="B700" s="559"/>
      <c r="C700" s="559"/>
      <c r="D700" s="559"/>
      <c r="E700" s="559"/>
      <c r="F700" s="559"/>
      <c r="G700" s="559"/>
      <c r="H700" s="559"/>
      <c r="I700" s="559"/>
      <c r="J700" s="559"/>
      <c r="K700" s="559"/>
      <c r="L700" s="559"/>
      <c r="M700" s="559"/>
      <c r="N700" s="559"/>
      <c r="O700" s="559"/>
      <c r="P700" s="559"/>
      <c r="Q700" s="559"/>
      <c r="R700" s="559"/>
      <c r="S700" s="559"/>
      <c r="T700" s="559"/>
      <c r="U700" s="559"/>
      <c r="V700" s="559"/>
      <c r="W700" s="559"/>
      <c r="X700" s="559"/>
      <c r="Y700" s="559"/>
      <c r="Z700" s="559"/>
    </row>
    <row r="701" spans="1:26" ht="12" customHeight="1">
      <c r="A701" s="559"/>
      <c r="B701" s="559"/>
      <c r="C701" s="559"/>
      <c r="D701" s="559"/>
      <c r="E701" s="559"/>
      <c r="F701" s="559"/>
      <c r="G701" s="559"/>
      <c r="H701" s="559"/>
      <c r="I701" s="559"/>
      <c r="J701" s="559"/>
      <c r="K701" s="559"/>
      <c r="L701" s="559"/>
      <c r="M701" s="559"/>
      <c r="N701" s="559"/>
      <c r="O701" s="559"/>
      <c r="P701" s="559"/>
      <c r="Q701" s="559"/>
      <c r="R701" s="559"/>
      <c r="S701" s="559"/>
      <c r="T701" s="559"/>
      <c r="U701" s="559"/>
      <c r="V701" s="559"/>
      <c r="W701" s="559"/>
      <c r="X701" s="559"/>
      <c r="Y701" s="559"/>
      <c r="Z701" s="559"/>
    </row>
    <row r="702" spans="1:26" ht="12" customHeight="1">
      <c r="A702" s="559"/>
      <c r="B702" s="559"/>
      <c r="C702" s="559"/>
      <c r="D702" s="559"/>
      <c r="E702" s="559"/>
      <c r="F702" s="559"/>
      <c r="G702" s="559"/>
      <c r="H702" s="559"/>
      <c r="I702" s="559"/>
      <c r="J702" s="559"/>
      <c r="K702" s="559"/>
      <c r="L702" s="559"/>
      <c r="M702" s="559"/>
      <c r="N702" s="559"/>
      <c r="O702" s="559"/>
      <c r="P702" s="559"/>
      <c r="Q702" s="559"/>
      <c r="R702" s="559"/>
      <c r="S702" s="559"/>
      <c r="T702" s="559"/>
      <c r="U702" s="559"/>
      <c r="V702" s="559"/>
      <c r="W702" s="559"/>
      <c r="X702" s="559"/>
      <c r="Y702" s="559"/>
      <c r="Z702" s="559"/>
    </row>
    <row r="703" spans="1:26" ht="12" customHeight="1">
      <c r="A703" s="559"/>
      <c r="B703" s="559"/>
      <c r="C703" s="559"/>
      <c r="D703" s="559"/>
      <c r="E703" s="559"/>
      <c r="F703" s="559"/>
      <c r="G703" s="559"/>
      <c r="H703" s="559"/>
      <c r="I703" s="559"/>
      <c r="J703" s="559"/>
      <c r="K703" s="559"/>
      <c r="L703" s="559"/>
      <c r="M703" s="559"/>
      <c r="N703" s="559"/>
      <c r="O703" s="559"/>
      <c r="P703" s="559"/>
      <c r="Q703" s="559"/>
      <c r="R703" s="559"/>
      <c r="S703" s="559"/>
      <c r="T703" s="559"/>
      <c r="U703" s="559"/>
      <c r="V703" s="559"/>
      <c r="W703" s="559"/>
      <c r="X703" s="559"/>
      <c r="Y703" s="559"/>
      <c r="Z703" s="559"/>
    </row>
    <row r="704" spans="1:26" ht="12" customHeight="1">
      <c r="A704" s="559"/>
      <c r="B704" s="559"/>
      <c r="C704" s="559"/>
      <c r="D704" s="559"/>
      <c r="E704" s="559"/>
      <c r="F704" s="559"/>
      <c r="G704" s="559"/>
      <c r="H704" s="559"/>
      <c r="I704" s="559"/>
      <c r="J704" s="559"/>
      <c r="K704" s="559"/>
      <c r="L704" s="559"/>
      <c r="M704" s="559"/>
      <c r="N704" s="559"/>
      <c r="O704" s="559"/>
      <c r="P704" s="559"/>
      <c r="Q704" s="559"/>
      <c r="R704" s="559"/>
      <c r="S704" s="559"/>
      <c r="T704" s="559"/>
      <c r="U704" s="559"/>
      <c r="V704" s="559"/>
      <c r="W704" s="559"/>
      <c r="X704" s="559"/>
      <c r="Y704" s="559"/>
      <c r="Z704" s="559"/>
    </row>
    <row r="705" spans="1:26" ht="12" customHeight="1">
      <c r="A705" s="559"/>
      <c r="B705" s="559"/>
      <c r="C705" s="559"/>
      <c r="D705" s="559"/>
      <c r="E705" s="559"/>
      <c r="F705" s="559"/>
      <c r="G705" s="559"/>
      <c r="H705" s="559"/>
      <c r="I705" s="559"/>
      <c r="J705" s="559"/>
      <c r="K705" s="559"/>
      <c r="L705" s="559"/>
      <c r="M705" s="559"/>
      <c r="N705" s="559"/>
      <c r="O705" s="559"/>
      <c r="P705" s="559"/>
      <c r="Q705" s="559"/>
      <c r="R705" s="559"/>
      <c r="S705" s="559"/>
      <c r="T705" s="559"/>
      <c r="U705" s="559"/>
      <c r="V705" s="559"/>
      <c r="W705" s="559"/>
      <c r="X705" s="559"/>
      <c r="Y705" s="559"/>
      <c r="Z705" s="559"/>
    </row>
    <row r="706" spans="1:26" ht="12" customHeight="1">
      <c r="A706" s="559"/>
      <c r="B706" s="559"/>
      <c r="C706" s="559"/>
      <c r="D706" s="559"/>
      <c r="E706" s="559"/>
      <c r="F706" s="559"/>
      <c r="G706" s="559"/>
      <c r="H706" s="559"/>
      <c r="I706" s="559"/>
      <c r="J706" s="559"/>
      <c r="K706" s="559"/>
      <c r="L706" s="559"/>
      <c r="M706" s="559"/>
      <c r="N706" s="559"/>
      <c r="O706" s="559"/>
      <c r="P706" s="559"/>
      <c r="Q706" s="559"/>
      <c r="R706" s="559"/>
      <c r="S706" s="559"/>
      <c r="T706" s="559"/>
      <c r="U706" s="559"/>
      <c r="V706" s="559"/>
      <c r="W706" s="559"/>
      <c r="X706" s="559"/>
      <c r="Y706" s="559"/>
      <c r="Z706" s="559"/>
    </row>
    <row r="707" spans="1:26" ht="12" customHeight="1">
      <c r="A707" s="559"/>
      <c r="B707" s="559"/>
      <c r="C707" s="559"/>
      <c r="D707" s="559"/>
      <c r="E707" s="559"/>
      <c r="F707" s="559"/>
      <c r="G707" s="559"/>
      <c r="H707" s="559"/>
      <c r="I707" s="559"/>
      <c r="J707" s="559"/>
      <c r="K707" s="559"/>
      <c r="L707" s="559"/>
      <c r="M707" s="559"/>
      <c r="N707" s="559"/>
      <c r="O707" s="559"/>
      <c r="P707" s="559"/>
      <c r="Q707" s="559"/>
      <c r="R707" s="559"/>
      <c r="S707" s="559"/>
      <c r="T707" s="559"/>
      <c r="U707" s="559"/>
      <c r="V707" s="559"/>
      <c r="W707" s="559"/>
      <c r="X707" s="559"/>
      <c r="Y707" s="559"/>
      <c r="Z707" s="559"/>
    </row>
    <row r="708" spans="1:26" ht="12" customHeight="1">
      <c r="A708" s="559"/>
      <c r="B708" s="559"/>
      <c r="C708" s="559"/>
      <c r="D708" s="559"/>
      <c r="E708" s="559"/>
      <c r="F708" s="559"/>
      <c r="G708" s="559"/>
      <c r="H708" s="559"/>
      <c r="I708" s="559"/>
      <c r="J708" s="559"/>
      <c r="K708" s="559"/>
      <c r="L708" s="559"/>
      <c r="M708" s="559"/>
      <c r="N708" s="559"/>
      <c r="O708" s="559"/>
      <c r="P708" s="559"/>
      <c r="Q708" s="559"/>
      <c r="R708" s="559"/>
      <c r="S708" s="559"/>
      <c r="T708" s="559"/>
      <c r="U708" s="559"/>
      <c r="V708" s="559"/>
      <c r="W708" s="559"/>
      <c r="X708" s="559"/>
      <c r="Y708" s="559"/>
      <c r="Z708" s="559"/>
    </row>
    <row r="709" spans="1:26" ht="12" customHeight="1">
      <c r="A709" s="559"/>
      <c r="B709" s="559"/>
      <c r="C709" s="559"/>
      <c r="D709" s="559"/>
      <c r="E709" s="559"/>
      <c r="F709" s="559"/>
      <c r="G709" s="559"/>
      <c r="H709" s="559"/>
      <c r="I709" s="559"/>
      <c r="J709" s="559"/>
      <c r="K709" s="559"/>
      <c r="L709" s="559"/>
      <c r="M709" s="559"/>
      <c r="N709" s="559"/>
      <c r="O709" s="559"/>
      <c r="P709" s="559"/>
      <c r="Q709" s="559"/>
      <c r="R709" s="559"/>
      <c r="S709" s="559"/>
      <c r="T709" s="559"/>
      <c r="U709" s="559"/>
      <c r="V709" s="559"/>
      <c r="W709" s="559"/>
      <c r="X709" s="559"/>
      <c r="Y709" s="559"/>
      <c r="Z709" s="559"/>
    </row>
    <row r="710" spans="1:26" ht="12" customHeight="1">
      <c r="A710" s="559"/>
      <c r="B710" s="559"/>
      <c r="C710" s="559"/>
      <c r="D710" s="559"/>
      <c r="E710" s="559"/>
      <c r="F710" s="559"/>
      <c r="G710" s="559"/>
      <c r="H710" s="559"/>
      <c r="I710" s="559"/>
      <c r="J710" s="559"/>
      <c r="K710" s="559"/>
      <c r="L710" s="559"/>
      <c r="M710" s="559"/>
      <c r="N710" s="559"/>
      <c r="O710" s="559"/>
      <c r="P710" s="559"/>
      <c r="Q710" s="559"/>
      <c r="R710" s="559"/>
      <c r="S710" s="559"/>
      <c r="T710" s="559"/>
      <c r="U710" s="559"/>
      <c r="V710" s="559"/>
      <c r="W710" s="559"/>
      <c r="X710" s="559"/>
      <c r="Y710" s="559"/>
      <c r="Z710" s="559"/>
    </row>
    <row r="711" spans="1:26" ht="12" customHeight="1">
      <c r="A711" s="559"/>
      <c r="B711" s="559"/>
      <c r="C711" s="559"/>
      <c r="D711" s="559"/>
      <c r="E711" s="559"/>
      <c r="F711" s="559"/>
      <c r="G711" s="559"/>
      <c r="H711" s="559"/>
      <c r="I711" s="559"/>
      <c r="J711" s="559"/>
      <c r="K711" s="559"/>
      <c r="L711" s="559"/>
      <c r="M711" s="559"/>
      <c r="N711" s="559"/>
      <c r="O711" s="559"/>
      <c r="P711" s="559"/>
      <c r="Q711" s="559"/>
      <c r="R711" s="559"/>
      <c r="S711" s="559"/>
      <c r="T711" s="559"/>
      <c r="U711" s="559"/>
      <c r="V711" s="559"/>
      <c r="W711" s="559"/>
      <c r="X711" s="559"/>
      <c r="Y711" s="559"/>
      <c r="Z711" s="559"/>
    </row>
    <row r="712" spans="1:26" ht="12" customHeight="1">
      <c r="A712" s="559"/>
      <c r="B712" s="559"/>
      <c r="C712" s="559"/>
      <c r="D712" s="559"/>
      <c r="E712" s="559"/>
      <c r="F712" s="559"/>
      <c r="G712" s="559"/>
      <c r="H712" s="559"/>
      <c r="I712" s="559"/>
      <c r="J712" s="559"/>
      <c r="K712" s="559"/>
      <c r="L712" s="559"/>
      <c r="M712" s="559"/>
      <c r="N712" s="559"/>
      <c r="O712" s="559"/>
      <c r="P712" s="559"/>
      <c r="Q712" s="559"/>
      <c r="R712" s="559"/>
      <c r="S712" s="559"/>
      <c r="T712" s="559"/>
      <c r="U712" s="559"/>
      <c r="V712" s="559"/>
      <c r="W712" s="559"/>
      <c r="X712" s="559"/>
      <c r="Y712" s="559"/>
      <c r="Z712" s="559"/>
    </row>
    <row r="713" spans="1:26" ht="12" customHeight="1">
      <c r="A713" s="559"/>
      <c r="B713" s="559"/>
      <c r="C713" s="559"/>
      <c r="D713" s="559"/>
      <c r="E713" s="559"/>
      <c r="F713" s="559"/>
      <c r="G713" s="559"/>
      <c r="H713" s="559"/>
      <c r="I713" s="559"/>
      <c r="J713" s="559"/>
      <c r="K713" s="559"/>
      <c r="L713" s="559"/>
      <c r="M713" s="559"/>
      <c r="N713" s="559"/>
      <c r="O713" s="559"/>
      <c r="P713" s="559"/>
      <c r="Q713" s="559"/>
      <c r="R713" s="559"/>
      <c r="S713" s="559"/>
      <c r="T713" s="559"/>
      <c r="U713" s="559"/>
      <c r="V713" s="559"/>
      <c r="W713" s="559"/>
      <c r="X713" s="559"/>
      <c r="Y713" s="559"/>
      <c r="Z713" s="559"/>
    </row>
    <row r="714" spans="1:26" ht="12" customHeight="1">
      <c r="A714" s="559"/>
      <c r="B714" s="559"/>
      <c r="C714" s="559"/>
      <c r="D714" s="559"/>
      <c r="E714" s="559"/>
      <c r="F714" s="559"/>
      <c r="G714" s="559"/>
      <c r="H714" s="559"/>
      <c r="I714" s="559"/>
      <c r="J714" s="559"/>
      <c r="K714" s="559"/>
      <c r="L714" s="559"/>
      <c r="M714" s="559"/>
      <c r="N714" s="559"/>
      <c r="O714" s="559"/>
      <c r="P714" s="559"/>
      <c r="Q714" s="559"/>
      <c r="R714" s="559"/>
      <c r="S714" s="559"/>
      <c r="T714" s="559"/>
      <c r="U714" s="559"/>
      <c r="V714" s="559"/>
      <c r="W714" s="559"/>
      <c r="X714" s="559"/>
      <c r="Y714" s="559"/>
      <c r="Z714" s="559"/>
    </row>
    <row r="715" spans="1:26" ht="12" customHeight="1">
      <c r="A715" s="559"/>
      <c r="B715" s="559"/>
      <c r="C715" s="559"/>
      <c r="D715" s="559"/>
      <c r="E715" s="559"/>
      <c r="F715" s="559"/>
      <c r="G715" s="559"/>
      <c r="H715" s="559"/>
      <c r="I715" s="559"/>
      <c r="J715" s="559"/>
      <c r="K715" s="559"/>
      <c r="L715" s="559"/>
      <c r="M715" s="559"/>
      <c r="N715" s="559"/>
      <c r="O715" s="559"/>
      <c r="P715" s="559"/>
      <c r="Q715" s="559"/>
      <c r="R715" s="559"/>
      <c r="S715" s="559"/>
      <c r="T715" s="559"/>
      <c r="U715" s="559"/>
      <c r="V715" s="559"/>
      <c r="W715" s="559"/>
      <c r="X715" s="559"/>
      <c r="Y715" s="559"/>
      <c r="Z715" s="559"/>
    </row>
    <row r="716" spans="1:26" ht="12" customHeight="1">
      <c r="A716" s="559"/>
      <c r="B716" s="559"/>
      <c r="C716" s="559"/>
      <c r="D716" s="559"/>
      <c r="E716" s="559"/>
      <c r="F716" s="559"/>
      <c r="G716" s="559"/>
      <c r="H716" s="559"/>
      <c r="I716" s="559"/>
      <c r="J716" s="559"/>
      <c r="K716" s="559"/>
      <c r="L716" s="559"/>
      <c r="M716" s="559"/>
      <c r="N716" s="559"/>
      <c r="O716" s="559"/>
      <c r="P716" s="559"/>
      <c r="Q716" s="559"/>
      <c r="R716" s="559"/>
      <c r="S716" s="559"/>
      <c r="T716" s="559"/>
      <c r="U716" s="559"/>
      <c r="V716" s="559"/>
      <c r="W716" s="559"/>
      <c r="X716" s="559"/>
      <c r="Y716" s="559"/>
      <c r="Z716" s="559"/>
    </row>
    <row r="717" spans="1:26" ht="12" customHeight="1">
      <c r="A717" s="559"/>
      <c r="B717" s="559"/>
      <c r="C717" s="559"/>
      <c r="D717" s="559"/>
      <c r="E717" s="559"/>
      <c r="F717" s="559"/>
      <c r="G717" s="559"/>
      <c r="H717" s="559"/>
      <c r="I717" s="559"/>
      <c r="J717" s="559"/>
      <c r="K717" s="559"/>
      <c r="L717" s="559"/>
      <c r="M717" s="559"/>
      <c r="N717" s="559"/>
      <c r="O717" s="559"/>
      <c r="P717" s="559"/>
      <c r="Q717" s="559"/>
      <c r="R717" s="559"/>
      <c r="S717" s="559"/>
      <c r="T717" s="559"/>
      <c r="U717" s="559"/>
      <c r="V717" s="559"/>
      <c r="W717" s="559"/>
      <c r="X717" s="559"/>
      <c r="Y717" s="559"/>
      <c r="Z717" s="559"/>
    </row>
    <row r="718" spans="1:26" ht="12" customHeight="1">
      <c r="A718" s="559"/>
      <c r="B718" s="559"/>
      <c r="C718" s="559"/>
      <c r="D718" s="559"/>
      <c r="E718" s="559"/>
      <c r="F718" s="559"/>
      <c r="G718" s="559"/>
      <c r="H718" s="559"/>
      <c r="I718" s="559"/>
      <c r="J718" s="559"/>
      <c r="K718" s="559"/>
      <c r="L718" s="559"/>
      <c r="M718" s="559"/>
      <c r="N718" s="559"/>
      <c r="O718" s="559"/>
      <c r="P718" s="559"/>
      <c r="Q718" s="559"/>
      <c r="R718" s="559"/>
      <c r="S718" s="559"/>
      <c r="T718" s="559"/>
      <c r="U718" s="559"/>
      <c r="V718" s="559"/>
      <c r="W718" s="559"/>
      <c r="X718" s="559"/>
      <c r="Y718" s="559"/>
      <c r="Z718" s="559"/>
    </row>
    <row r="719" spans="1:26" ht="12" customHeight="1">
      <c r="A719" s="559"/>
      <c r="B719" s="559"/>
      <c r="C719" s="559"/>
      <c r="D719" s="559"/>
      <c r="E719" s="559"/>
      <c r="F719" s="559"/>
      <c r="G719" s="559"/>
      <c r="H719" s="559"/>
      <c r="I719" s="559"/>
      <c r="J719" s="559"/>
      <c r="K719" s="559"/>
      <c r="L719" s="559"/>
      <c r="M719" s="559"/>
      <c r="N719" s="559"/>
      <c r="O719" s="559"/>
      <c r="P719" s="559"/>
      <c r="Q719" s="559"/>
      <c r="R719" s="559"/>
      <c r="S719" s="559"/>
      <c r="T719" s="559"/>
      <c r="U719" s="559"/>
      <c r="V719" s="559"/>
      <c r="W719" s="559"/>
      <c r="X719" s="559"/>
      <c r="Y719" s="559"/>
      <c r="Z719" s="559"/>
    </row>
    <row r="720" spans="1:26" ht="12" customHeight="1">
      <c r="A720" s="559"/>
      <c r="B720" s="559"/>
      <c r="C720" s="559"/>
      <c r="D720" s="559"/>
      <c r="E720" s="559"/>
      <c r="F720" s="559"/>
      <c r="G720" s="559"/>
      <c r="H720" s="559"/>
      <c r="I720" s="559"/>
      <c r="J720" s="559"/>
      <c r="K720" s="559"/>
      <c r="L720" s="559"/>
      <c r="M720" s="559"/>
      <c r="N720" s="559"/>
      <c r="O720" s="559"/>
      <c r="P720" s="559"/>
      <c r="Q720" s="559"/>
      <c r="R720" s="559"/>
      <c r="S720" s="559"/>
      <c r="T720" s="559"/>
      <c r="U720" s="559"/>
      <c r="V720" s="559"/>
      <c r="W720" s="559"/>
      <c r="X720" s="559"/>
      <c r="Y720" s="559"/>
      <c r="Z720" s="559"/>
    </row>
    <row r="721" spans="1:26" ht="12" customHeight="1">
      <c r="A721" s="559"/>
      <c r="B721" s="559"/>
      <c r="C721" s="559"/>
      <c r="D721" s="559"/>
      <c r="E721" s="559"/>
      <c r="F721" s="559"/>
      <c r="G721" s="559"/>
      <c r="H721" s="559"/>
      <c r="I721" s="559"/>
      <c r="J721" s="559"/>
      <c r="K721" s="559"/>
      <c r="L721" s="559"/>
      <c r="M721" s="559"/>
      <c r="N721" s="559"/>
      <c r="O721" s="559"/>
      <c r="P721" s="559"/>
      <c r="Q721" s="559"/>
      <c r="R721" s="559"/>
      <c r="S721" s="559"/>
      <c r="T721" s="559"/>
      <c r="U721" s="559"/>
      <c r="V721" s="559"/>
      <c r="W721" s="559"/>
      <c r="X721" s="559"/>
      <c r="Y721" s="559"/>
      <c r="Z721" s="559"/>
    </row>
    <row r="722" spans="1:26" ht="12" customHeight="1">
      <c r="A722" s="559"/>
      <c r="B722" s="559"/>
      <c r="C722" s="559"/>
      <c r="D722" s="559"/>
      <c r="E722" s="559"/>
      <c r="F722" s="559"/>
      <c r="G722" s="559"/>
      <c r="H722" s="559"/>
      <c r="I722" s="559"/>
      <c r="J722" s="559"/>
      <c r="K722" s="559"/>
      <c r="L722" s="559"/>
      <c r="M722" s="559"/>
      <c r="N722" s="559"/>
      <c r="O722" s="559"/>
      <c r="P722" s="559"/>
      <c r="Q722" s="559"/>
      <c r="R722" s="559"/>
      <c r="S722" s="559"/>
      <c r="T722" s="559"/>
      <c r="U722" s="559"/>
      <c r="V722" s="559"/>
      <c r="W722" s="559"/>
      <c r="X722" s="559"/>
      <c r="Y722" s="559"/>
      <c r="Z722" s="559"/>
    </row>
    <row r="723" spans="1:26" ht="12" customHeight="1">
      <c r="A723" s="559"/>
      <c r="B723" s="559"/>
      <c r="C723" s="559"/>
      <c r="D723" s="559"/>
      <c r="E723" s="559"/>
      <c r="F723" s="559"/>
      <c r="G723" s="559"/>
      <c r="H723" s="559"/>
      <c r="I723" s="559"/>
      <c r="J723" s="559"/>
      <c r="K723" s="559"/>
      <c r="L723" s="559"/>
      <c r="M723" s="559"/>
      <c r="N723" s="559"/>
      <c r="O723" s="559"/>
      <c r="P723" s="559"/>
      <c r="Q723" s="559"/>
      <c r="R723" s="559"/>
      <c r="S723" s="559"/>
      <c r="T723" s="559"/>
      <c r="U723" s="559"/>
      <c r="V723" s="559"/>
      <c r="W723" s="559"/>
      <c r="X723" s="559"/>
      <c r="Y723" s="559"/>
      <c r="Z723" s="559"/>
    </row>
    <row r="724" spans="1:26" ht="12" customHeight="1">
      <c r="A724" s="559"/>
      <c r="B724" s="559"/>
      <c r="C724" s="559"/>
      <c r="D724" s="559"/>
      <c r="E724" s="559"/>
      <c r="F724" s="559"/>
      <c r="G724" s="559"/>
      <c r="H724" s="559"/>
      <c r="I724" s="559"/>
      <c r="J724" s="559"/>
      <c r="K724" s="559"/>
      <c r="L724" s="559"/>
      <c r="M724" s="559"/>
      <c r="N724" s="559"/>
      <c r="O724" s="559"/>
      <c r="P724" s="559"/>
      <c r="Q724" s="559"/>
      <c r="R724" s="559"/>
      <c r="S724" s="559"/>
      <c r="T724" s="559"/>
      <c r="U724" s="559"/>
      <c r="V724" s="559"/>
      <c r="W724" s="559"/>
      <c r="X724" s="559"/>
      <c r="Y724" s="559"/>
      <c r="Z724" s="559"/>
    </row>
    <row r="725" spans="1:26" ht="12" customHeight="1">
      <c r="A725" s="559"/>
      <c r="B725" s="559"/>
      <c r="C725" s="559"/>
      <c r="D725" s="559"/>
      <c r="E725" s="559"/>
      <c r="F725" s="559"/>
      <c r="G725" s="559"/>
      <c r="H725" s="559"/>
      <c r="I725" s="559"/>
      <c r="J725" s="559"/>
      <c r="K725" s="559"/>
      <c r="L725" s="559"/>
      <c r="M725" s="559"/>
      <c r="N725" s="559"/>
      <c r="O725" s="559"/>
      <c r="P725" s="559"/>
      <c r="Q725" s="559"/>
      <c r="R725" s="559"/>
      <c r="S725" s="559"/>
      <c r="T725" s="559"/>
      <c r="U725" s="559"/>
      <c r="V725" s="559"/>
      <c r="W725" s="559"/>
      <c r="X725" s="559"/>
      <c r="Y725" s="559"/>
      <c r="Z725" s="559"/>
    </row>
    <row r="726" spans="1:26" ht="12" customHeight="1">
      <c r="A726" s="559"/>
      <c r="B726" s="559"/>
      <c r="C726" s="559"/>
      <c r="D726" s="559"/>
      <c r="E726" s="559"/>
      <c r="F726" s="559"/>
      <c r="G726" s="559"/>
      <c r="H726" s="559"/>
      <c r="I726" s="559"/>
      <c r="J726" s="559"/>
      <c r="K726" s="559"/>
      <c r="L726" s="559"/>
      <c r="M726" s="559"/>
      <c r="N726" s="559"/>
      <c r="O726" s="559"/>
      <c r="P726" s="559"/>
      <c r="Q726" s="559"/>
      <c r="R726" s="559"/>
      <c r="S726" s="559"/>
      <c r="T726" s="559"/>
      <c r="U726" s="559"/>
      <c r="V726" s="559"/>
      <c r="W726" s="559"/>
      <c r="X726" s="559"/>
      <c r="Y726" s="559"/>
      <c r="Z726" s="559"/>
    </row>
    <row r="727" spans="1:26" ht="12" customHeight="1">
      <c r="A727" s="559"/>
      <c r="B727" s="559"/>
      <c r="C727" s="559"/>
      <c r="D727" s="559"/>
      <c r="E727" s="559"/>
      <c r="F727" s="559"/>
      <c r="G727" s="559"/>
      <c r="H727" s="559"/>
      <c r="I727" s="559"/>
      <c r="J727" s="559"/>
      <c r="K727" s="559"/>
      <c r="L727" s="559"/>
      <c r="M727" s="559"/>
      <c r="N727" s="559"/>
      <c r="O727" s="559"/>
      <c r="P727" s="559"/>
      <c r="Q727" s="559"/>
      <c r="R727" s="559"/>
      <c r="S727" s="559"/>
      <c r="T727" s="559"/>
      <c r="U727" s="559"/>
      <c r="V727" s="559"/>
      <c r="W727" s="559"/>
      <c r="X727" s="559"/>
      <c r="Y727" s="559"/>
      <c r="Z727" s="559"/>
    </row>
    <row r="728" spans="1:26" ht="12" customHeight="1">
      <c r="A728" s="559"/>
      <c r="B728" s="559"/>
      <c r="C728" s="559"/>
      <c r="D728" s="559"/>
      <c r="E728" s="559"/>
      <c r="F728" s="559"/>
      <c r="G728" s="559"/>
      <c r="H728" s="559"/>
      <c r="I728" s="559"/>
      <c r="J728" s="559"/>
      <c r="K728" s="559"/>
      <c r="L728" s="559"/>
      <c r="M728" s="559"/>
      <c r="N728" s="559"/>
      <c r="O728" s="559"/>
      <c r="P728" s="559"/>
      <c r="Q728" s="559"/>
      <c r="R728" s="559"/>
      <c r="S728" s="559"/>
      <c r="T728" s="559"/>
      <c r="U728" s="559"/>
      <c r="V728" s="559"/>
      <c r="W728" s="559"/>
      <c r="X728" s="559"/>
      <c r="Y728" s="559"/>
      <c r="Z728" s="559"/>
    </row>
    <row r="729" spans="1:26" ht="12" customHeight="1">
      <c r="A729" s="559"/>
      <c r="B729" s="559"/>
      <c r="C729" s="559"/>
      <c r="D729" s="559"/>
      <c r="E729" s="559"/>
      <c r="F729" s="559"/>
      <c r="G729" s="559"/>
      <c r="H729" s="559"/>
      <c r="I729" s="559"/>
      <c r="J729" s="559"/>
      <c r="K729" s="559"/>
      <c r="L729" s="559"/>
      <c r="M729" s="559"/>
      <c r="N729" s="559"/>
      <c r="O729" s="559"/>
      <c r="P729" s="559"/>
      <c r="Q729" s="559"/>
      <c r="R729" s="559"/>
      <c r="S729" s="559"/>
      <c r="T729" s="559"/>
      <c r="U729" s="559"/>
      <c r="V729" s="559"/>
      <c r="W729" s="559"/>
      <c r="X729" s="559"/>
      <c r="Y729" s="559"/>
      <c r="Z729" s="559"/>
    </row>
    <row r="730" spans="1:26" ht="12" customHeight="1">
      <c r="A730" s="559"/>
      <c r="B730" s="559"/>
      <c r="C730" s="559"/>
      <c r="D730" s="559"/>
      <c r="E730" s="559"/>
      <c r="F730" s="559"/>
      <c r="G730" s="559"/>
      <c r="H730" s="559"/>
      <c r="I730" s="559"/>
      <c r="J730" s="559"/>
      <c r="K730" s="559"/>
      <c r="L730" s="559"/>
      <c r="M730" s="559"/>
      <c r="N730" s="559"/>
      <c r="O730" s="559"/>
      <c r="P730" s="559"/>
      <c r="Q730" s="559"/>
      <c r="R730" s="559"/>
      <c r="S730" s="559"/>
      <c r="T730" s="559"/>
      <c r="U730" s="559"/>
      <c r="V730" s="559"/>
      <c r="W730" s="559"/>
      <c r="X730" s="559"/>
      <c r="Y730" s="559"/>
      <c r="Z730" s="559"/>
    </row>
    <row r="731" spans="1:26" ht="12" customHeight="1">
      <c r="A731" s="559"/>
      <c r="B731" s="559"/>
      <c r="C731" s="559"/>
      <c r="D731" s="559"/>
      <c r="E731" s="559"/>
      <c r="F731" s="559"/>
      <c r="G731" s="559"/>
      <c r="H731" s="559"/>
      <c r="I731" s="559"/>
      <c r="J731" s="559"/>
      <c r="K731" s="559"/>
      <c r="L731" s="559"/>
      <c r="M731" s="559"/>
      <c r="N731" s="559"/>
      <c r="O731" s="559"/>
      <c r="P731" s="559"/>
      <c r="Q731" s="559"/>
      <c r="R731" s="559"/>
      <c r="S731" s="559"/>
      <c r="T731" s="559"/>
      <c r="U731" s="559"/>
      <c r="V731" s="559"/>
      <c r="W731" s="559"/>
      <c r="X731" s="559"/>
      <c r="Y731" s="559"/>
      <c r="Z731" s="559"/>
    </row>
    <row r="732" spans="1:26" ht="12" customHeight="1">
      <c r="A732" s="559"/>
      <c r="B732" s="559"/>
      <c r="C732" s="559"/>
      <c r="D732" s="559"/>
      <c r="E732" s="559"/>
      <c r="F732" s="559"/>
      <c r="G732" s="559"/>
      <c r="H732" s="559"/>
      <c r="I732" s="559"/>
      <c r="J732" s="559"/>
      <c r="K732" s="559"/>
      <c r="L732" s="559"/>
      <c r="M732" s="559"/>
      <c r="N732" s="559"/>
      <c r="O732" s="559"/>
      <c r="P732" s="559"/>
      <c r="Q732" s="559"/>
      <c r="R732" s="559"/>
      <c r="S732" s="559"/>
      <c r="T732" s="559"/>
      <c r="U732" s="559"/>
      <c r="V732" s="559"/>
      <c r="W732" s="559"/>
      <c r="X732" s="559"/>
      <c r="Y732" s="559"/>
      <c r="Z732" s="559"/>
    </row>
    <row r="733" spans="1:26" ht="12" customHeight="1">
      <c r="A733" s="559"/>
      <c r="B733" s="559"/>
      <c r="C733" s="559"/>
      <c r="D733" s="559"/>
      <c r="E733" s="559"/>
      <c r="F733" s="559"/>
      <c r="G733" s="559"/>
      <c r="H733" s="559"/>
      <c r="I733" s="559"/>
      <c r="J733" s="559"/>
      <c r="K733" s="559"/>
      <c r="L733" s="559"/>
      <c r="M733" s="559"/>
      <c r="N733" s="559"/>
      <c r="O733" s="559"/>
      <c r="P733" s="559"/>
      <c r="Q733" s="559"/>
      <c r="R733" s="559"/>
      <c r="S733" s="559"/>
      <c r="T733" s="559"/>
      <c r="U733" s="559"/>
      <c r="V733" s="559"/>
      <c r="W733" s="559"/>
      <c r="X733" s="559"/>
      <c r="Y733" s="559"/>
      <c r="Z733" s="559"/>
    </row>
    <row r="734" spans="1:26" ht="12" customHeight="1">
      <c r="A734" s="559"/>
      <c r="B734" s="559"/>
      <c r="C734" s="559"/>
      <c r="D734" s="559"/>
      <c r="E734" s="559"/>
      <c r="F734" s="559"/>
      <c r="G734" s="559"/>
      <c r="H734" s="559"/>
      <c r="I734" s="559"/>
      <c r="J734" s="559"/>
      <c r="K734" s="559"/>
      <c r="L734" s="559"/>
      <c r="M734" s="559"/>
      <c r="N734" s="559"/>
      <c r="O734" s="559"/>
      <c r="P734" s="559"/>
      <c r="Q734" s="559"/>
      <c r="R734" s="559"/>
      <c r="S734" s="559"/>
      <c r="T734" s="559"/>
      <c r="U734" s="559"/>
      <c r="V734" s="559"/>
      <c r="W734" s="559"/>
      <c r="X734" s="559"/>
      <c r="Y734" s="559"/>
      <c r="Z734" s="559"/>
    </row>
    <row r="735" spans="1:26" ht="12" customHeight="1">
      <c r="A735" s="559"/>
      <c r="B735" s="559"/>
      <c r="C735" s="559"/>
      <c r="D735" s="559"/>
      <c r="E735" s="559"/>
      <c r="F735" s="559"/>
      <c r="G735" s="559"/>
      <c r="H735" s="559"/>
      <c r="I735" s="559"/>
      <c r="J735" s="559"/>
      <c r="K735" s="559"/>
      <c r="L735" s="559"/>
      <c r="M735" s="559"/>
      <c r="N735" s="559"/>
      <c r="O735" s="559"/>
      <c r="P735" s="559"/>
      <c r="Q735" s="559"/>
      <c r="R735" s="559"/>
      <c r="S735" s="559"/>
      <c r="T735" s="559"/>
      <c r="U735" s="559"/>
      <c r="V735" s="559"/>
      <c r="W735" s="559"/>
      <c r="X735" s="559"/>
      <c r="Y735" s="559"/>
      <c r="Z735" s="559"/>
    </row>
    <row r="736" spans="1:26" ht="12" customHeight="1">
      <c r="A736" s="559"/>
      <c r="B736" s="559"/>
      <c r="C736" s="559"/>
      <c r="D736" s="559"/>
      <c r="E736" s="559"/>
      <c r="F736" s="559"/>
      <c r="G736" s="559"/>
      <c r="H736" s="559"/>
      <c r="I736" s="559"/>
      <c r="J736" s="559"/>
      <c r="K736" s="559"/>
      <c r="L736" s="559"/>
      <c r="M736" s="559"/>
      <c r="N736" s="559"/>
      <c r="O736" s="559"/>
      <c r="P736" s="559"/>
      <c r="Q736" s="559"/>
      <c r="R736" s="559"/>
      <c r="S736" s="559"/>
      <c r="T736" s="559"/>
      <c r="U736" s="559"/>
      <c r="V736" s="559"/>
      <c r="W736" s="559"/>
      <c r="X736" s="559"/>
      <c r="Y736" s="559"/>
      <c r="Z736" s="559"/>
    </row>
    <row r="737" spans="1:26" ht="12" customHeight="1">
      <c r="A737" s="559"/>
      <c r="B737" s="559"/>
      <c r="C737" s="559"/>
      <c r="D737" s="559"/>
      <c r="E737" s="559"/>
      <c r="F737" s="559"/>
      <c r="G737" s="559"/>
      <c r="H737" s="559"/>
      <c r="I737" s="559"/>
      <c r="J737" s="559"/>
      <c r="K737" s="559"/>
      <c r="L737" s="559"/>
      <c r="M737" s="559"/>
      <c r="N737" s="559"/>
      <c r="O737" s="559"/>
      <c r="P737" s="559"/>
      <c r="Q737" s="559"/>
      <c r="R737" s="559"/>
      <c r="S737" s="559"/>
      <c r="T737" s="559"/>
      <c r="U737" s="559"/>
      <c r="V737" s="559"/>
      <c r="W737" s="559"/>
      <c r="X737" s="559"/>
      <c r="Y737" s="559"/>
      <c r="Z737" s="559"/>
    </row>
    <row r="738" spans="1:26" ht="12" customHeight="1">
      <c r="A738" s="559"/>
      <c r="B738" s="559"/>
      <c r="C738" s="559"/>
      <c r="D738" s="559"/>
      <c r="E738" s="559"/>
      <c r="F738" s="559"/>
      <c r="G738" s="559"/>
      <c r="H738" s="559"/>
      <c r="I738" s="559"/>
      <c r="J738" s="559"/>
      <c r="K738" s="559"/>
      <c r="L738" s="559"/>
      <c r="M738" s="559"/>
      <c r="N738" s="559"/>
      <c r="O738" s="559"/>
      <c r="P738" s="559"/>
      <c r="Q738" s="559"/>
      <c r="R738" s="559"/>
      <c r="S738" s="559"/>
      <c r="T738" s="559"/>
      <c r="U738" s="559"/>
      <c r="V738" s="559"/>
      <c r="W738" s="559"/>
      <c r="X738" s="559"/>
      <c r="Y738" s="559"/>
      <c r="Z738" s="559"/>
    </row>
    <row r="739" spans="1:26" ht="12" customHeight="1">
      <c r="A739" s="559"/>
      <c r="B739" s="559"/>
      <c r="C739" s="559"/>
      <c r="D739" s="559"/>
      <c r="E739" s="559"/>
      <c r="F739" s="559"/>
      <c r="G739" s="559"/>
      <c r="H739" s="559"/>
      <c r="I739" s="559"/>
      <c r="J739" s="559"/>
      <c r="K739" s="559"/>
      <c r="L739" s="559"/>
      <c r="M739" s="559"/>
      <c r="N739" s="559"/>
      <c r="O739" s="559"/>
      <c r="P739" s="559"/>
      <c r="Q739" s="559"/>
      <c r="R739" s="559"/>
      <c r="S739" s="559"/>
      <c r="T739" s="559"/>
      <c r="U739" s="559"/>
      <c r="V739" s="559"/>
      <c r="W739" s="559"/>
      <c r="X739" s="559"/>
      <c r="Y739" s="559"/>
      <c r="Z739" s="559"/>
    </row>
    <row r="740" spans="1:26" ht="12" customHeight="1">
      <c r="A740" s="559"/>
      <c r="B740" s="559"/>
      <c r="C740" s="559"/>
      <c r="D740" s="559"/>
      <c r="E740" s="559"/>
      <c r="F740" s="559"/>
      <c r="G740" s="559"/>
      <c r="H740" s="559"/>
      <c r="I740" s="559"/>
      <c r="J740" s="559"/>
      <c r="K740" s="559"/>
      <c r="L740" s="559"/>
      <c r="M740" s="559"/>
      <c r="N740" s="559"/>
      <c r="O740" s="559"/>
      <c r="P740" s="559"/>
      <c r="Q740" s="559"/>
      <c r="R740" s="559"/>
      <c r="S740" s="559"/>
      <c r="T740" s="559"/>
      <c r="U740" s="559"/>
      <c r="V740" s="559"/>
      <c r="W740" s="559"/>
      <c r="X740" s="559"/>
      <c r="Y740" s="559"/>
      <c r="Z740" s="559"/>
    </row>
    <row r="741" spans="1:26" ht="12" customHeight="1">
      <c r="A741" s="559"/>
      <c r="B741" s="559"/>
      <c r="C741" s="559"/>
      <c r="D741" s="559"/>
      <c r="E741" s="559"/>
      <c r="F741" s="559"/>
      <c r="G741" s="559"/>
      <c r="H741" s="559"/>
      <c r="I741" s="559"/>
      <c r="J741" s="559"/>
      <c r="K741" s="559"/>
      <c r="L741" s="559"/>
      <c r="M741" s="559"/>
      <c r="N741" s="559"/>
      <c r="O741" s="559"/>
      <c r="P741" s="559"/>
      <c r="Q741" s="559"/>
      <c r="R741" s="559"/>
      <c r="S741" s="559"/>
      <c r="T741" s="559"/>
      <c r="U741" s="559"/>
      <c r="V741" s="559"/>
      <c r="W741" s="559"/>
      <c r="X741" s="559"/>
      <c r="Y741" s="559"/>
      <c r="Z741" s="559"/>
    </row>
    <row r="742" spans="1:26" ht="12" customHeight="1">
      <c r="A742" s="559"/>
      <c r="B742" s="559"/>
      <c r="C742" s="559"/>
      <c r="D742" s="559"/>
      <c r="E742" s="559"/>
      <c r="F742" s="559"/>
      <c r="G742" s="559"/>
      <c r="H742" s="559"/>
      <c r="I742" s="559"/>
      <c r="J742" s="559"/>
      <c r="K742" s="559"/>
      <c r="L742" s="559"/>
      <c r="M742" s="559"/>
      <c r="N742" s="559"/>
      <c r="O742" s="559"/>
      <c r="P742" s="559"/>
      <c r="Q742" s="559"/>
      <c r="R742" s="559"/>
      <c r="S742" s="559"/>
      <c r="T742" s="559"/>
      <c r="U742" s="559"/>
      <c r="V742" s="559"/>
      <c r="W742" s="559"/>
      <c r="X742" s="559"/>
      <c r="Y742" s="559"/>
      <c r="Z742" s="559"/>
    </row>
    <row r="743" spans="1:26" ht="12" customHeight="1">
      <c r="A743" s="559"/>
      <c r="B743" s="559"/>
      <c r="C743" s="559"/>
      <c r="D743" s="559"/>
      <c r="E743" s="559"/>
      <c r="F743" s="559"/>
      <c r="G743" s="559"/>
      <c r="H743" s="559"/>
      <c r="I743" s="559"/>
      <c r="J743" s="559"/>
      <c r="K743" s="559"/>
      <c r="L743" s="559"/>
      <c r="M743" s="559"/>
      <c r="N743" s="559"/>
      <c r="O743" s="559"/>
      <c r="P743" s="559"/>
      <c r="Q743" s="559"/>
      <c r="R743" s="559"/>
      <c r="S743" s="559"/>
      <c r="T743" s="559"/>
      <c r="U743" s="559"/>
      <c r="V743" s="559"/>
      <c r="W743" s="559"/>
      <c r="X743" s="559"/>
      <c r="Y743" s="559"/>
      <c r="Z743" s="559"/>
    </row>
    <row r="744" spans="1:26" ht="12" customHeight="1">
      <c r="A744" s="559"/>
      <c r="B744" s="559"/>
      <c r="C744" s="559"/>
      <c r="D744" s="559"/>
      <c r="E744" s="559"/>
      <c r="F744" s="559"/>
      <c r="G744" s="559"/>
      <c r="H744" s="559"/>
      <c r="I744" s="559"/>
      <c r="J744" s="559"/>
      <c r="K744" s="559"/>
      <c r="L744" s="559"/>
      <c r="M744" s="559"/>
      <c r="N744" s="559"/>
      <c r="O744" s="559"/>
      <c r="P744" s="559"/>
      <c r="Q744" s="559"/>
      <c r="R744" s="559"/>
      <c r="S744" s="559"/>
      <c r="T744" s="559"/>
      <c r="U744" s="559"/>
      <c r="V744" s="559"/>
      <c r="W744" s="559"/>
      <c r="X744" s="559"/>
      <c r="Y744" s="559"/>
      <c r="Z744" s="559"/>
    </row>
    <row r="745" spans="1:26" ht="12" customHeight="1">
      <c r="A745" s="559"/>
      <c r="B745" s="559"/>
      <c r="C745" s="559"/>
      <c r="D745" s="559"/>
      <c r="E745" s="559"/>
      <c r="F745" s="559"/>
      <c r="G745" s="559"/>
      <c r="H745" s="559"/>
      <c r="I745" s="559"/>
      <c r="J745" s="559"/>
      <c r="K745" s="559"/>
      <c r="L745" s="559"/>
      <c r="M745" s="559"/>
      <c r="N745" s="559"/>
      <c r="O745" s="559"/>
      <c r="P745" s="559"/>
      <c r="Q745" s="559"/>
      <c r="R745" s="559"/>
      <c r="S745" s="559"/>
      <c r="T745" s="559"/>
      <c r="U745" s="559"/>
      <c r="V745" s="559"/>
      <c r="W745" s="559"/>
      <c r="X745" s="559"/>
      <c r="Y745" s="559"/>
      <c r="Z745" s="559"/>
    </row>
    <row r="746" spans="1:26" ht="12" customHeight="1">
      <c r="A746" s="559"/>
      <c r="B746" s="559"/>
      <c r="C746" s="559"/>
      <c r="D746" s="559"/>
      <c r="E746" s="559"/>
      <c r="F746" s="559"/>
      <c r="G746" s="559"/>
      <c r="H746" s="559"/>
      <c r="I746" s="559"/>
      <c r="J746" s="559"/>
      <c r="K746" s="559"/>
      <c r="L746" s="559"/>
      <c r="M746" s="559"/>
      <c r="N746" s="559"/>
      <c r="O746" s="559"/>
      <c r="P746" s="559"/>
      <c r="Q746" s="559"/>
      <c r="R746" s="559"/>
      <c r="S746" s="559"/>
      <c r="T746" s="559"/>
      <c r="U746" s="559"/>
      <c r="V746" s="559"/>
      <c r="W746" s="559"/>
      <c r="X746" s="559"/>
      <c r="Y746" s="559"/>
      <c r="Z746" s="559"/>
    </row>
    <row r="747" spans="1:26" ht="12" customHeight="1">
      <c r="A747" s="559"/>
      <c r="B747" s="559"/>
      <c r="C747" s="559"/>
      <c r="D747" s="559"/>
      <c r="E747" s="559"/>
      <c r="F747" s="559"/>
      <c r="G747" s="559"/>
      <c r="H747" s="559"/>
      <c r="I747" s="559"/>
      <c r="J747" s="559"/>
      <c r="K747" s="559"/>
      <c r="L747" s="559"/>
      <c r="M747" s="559"/>
      <c r="N747" s="559"/>
      <c r="O747" s="559"/>
      <c r="P747" s="559"/>
      <c r="Q747" s="559"/>
      <c r="R747" s="559"/>
      <c r="S747" s="559"/>
      <c r="T747" s="559"/>
      <c r="U747" s="559"/>
      <c r="V747" s="559"/>
      <c r="W747" s="559"/>
      <c r="X747" s="559"/>
      <c r="Y747" s="559"/>
      <c r="Z747" s="559"/>
    </row>
    <row r="748" spans="1:26" ht="12" customHeight="1">
      <c r="A748" s="559"/>
      <c r="B748" s="559"/>
      <c r="C748" s="559"/>
      <c r="D748" s="559"/>
      <c r="E748" s="559"/>
      <c r="F748" s="559"/>
      <c r="G748" s="559"/>
      <c r="H748" s="559"/>
      <c r="I748" s="559"/>
      <c r="J748" s="559"/>
      <c r="K748" s="559"/>
      <c r="L748" s="559"/>
      <c r="M748" s="559"/>
      <c r="N748" s="559"/>
      <c r="O748" s="559"/>
      <c r="P748" s="559"/>
      <c r="Q748" s="559"/>
      <c r="R748" s="559"/>
      <c r="S748" s="559"/>
      <c r="T748" s="559"/>
      <c r="U748" s="559"/>
      <c r="V748" s="559"/>
      <c r="W748" s="559"/>
      <c r="X748" s="559"/>
      <c r="Y748" s="559"/>
      <c r="Z748" s="559"/>
    </row>
    <row r="749" spans="1:26" ht="12" customHeight="1">
      <c r="A749" s="559"/>
      <c r="B749" s="559"/>
      <c r="C749" s="559"/>
      <c r="D749" s="559"/>
      <c r="E749" s="559"/>
      <c r="F749" s="559"/>
      <c r="G749" s="559"/>
      <c r="H749" s="559"/>
      <c r="I749" s="559"/>
      <c r="J749" s="559"/>
      <c r="K749" s="559"/>
      <c r="L749" s="559"/>
      <c r="M749" s="559"/>
      <c r="N749" s="559"/>
      <c r="O749" s="559"/>
      <c r="P749" s="559"/>
      <c r="Q749" s="559"/>
      <c r="R749" s="559"/>
      <c r="S749" s="559"/>
      <c r="T749" s="559"/>
      <c r="U749" s="559"/>
      <c r="V749" s="559"/>
      <c r="W749" s="559"/>
      <c r="X749" s="559"/>
      <c r="Y749" s="559"/>
      <c r="Z749" s="559"/>
    </row>
    <row r="750" spans="1:26" ht="12" customHeight="1">
      <c r="A750" s="559"/>
      <c r="B750" s="559"/>
      <c r="C750" s="559"/>
      <c r="D750" s="559"/>
      <c r="E750" s="559"/>
      <c r="F750" s="559"/>
      <c r="G750" s="559"/>
      <c r="H750" s="559"/>
      <c r="I750" s="559"/>
      <c r="J750" s="559"/>
      <c r="K750" s="559"/>
      <c r="L750" s="559"/>
      <c r="M750" s="559"/>
      <c r="N750" s="559"/>
      <c r="O750" s="559"/>
      <c r="P750" s="559"/>
      <c r="Q750" s="559"/>
      <c r="R750" s="559"/>
      <c r="S750" s="559"/>
      <c r="T750" s="559"/>
      <c r="U750" s="559"/>
      <c r="V750" s="559"/>
      <c r="W750" s="559"/>
      <c r="X750" s="559"/>
      <c r="Y750" s="559"/>
      <c r="Z750" s="559"/>
    </row>
    <row r="751" spans="1:26" ht="12" customHeight="1">
      <c r="A751" s="559"/>
      <c r="B751" s="559"/>
      <c r="C751" s="559"/>
      <c r="D751" s="559"/>
      <c r="E751" s="559"/>
      <c r="F751" s="559"/>
      <c r="G751" s="559"/>
      <c r="H751" s="559"/>
      <c r="I751" s="559"/>
      <c r="J751" s="559"/>
      <c r="K751" s="559"/>
      <c r="L751" s="559"/>
      <c r="M751" s="559"/>
      <c r="N751" s="559"/>
      <c r="O751" s="559"/>
      <c r="P751" s="559"/>
      <c r="Q751" s="559"/>
      <c r="R751" s="559"/>
      <c r="S751" s="559"/>
      <c r="T751" s="559"/>
      <c r="U751" s="559"/>
      <c r="V751" s="559"/>
      <c r="W751" s="559"/>
      <c r="X751" s="559"/>
      <c r="Y751" s="559"/>
      <c r="Z751" s="559"/>
    </row>
    <row r="752" spans="1:26" ht="12" customHeight="1">
      <c r="A752" s="559"/>
      <c r="B752" s="559"/>
      <c r="C752" s="559"/>
      <c r="D752" s="559"/>
      <c r="E752" s="559"/>
      <c r="F752" s="559"/>
      <c r="G752" s="559"/>
      <c r="H752" s="559"/>
      <c r="I752" s="559"/>
      <c r="J752" s="559"/>
      <c r="K752" s="559"/>
      <c r="L752" s="559"/>
      <c r="M752" s="559"/>
      <c r="N752" s="559"/>
      <c r="O752" s="559"/>
      <c r="P752" s="559"/>
      <c r="Q752" s="559"/>
      <c r="R752" s="559"/>
      <c r="S752" s="559"/>
      <c r="T752" s="559"/>
      <c r="U752" s="559"/>
      <c r="V752" s="559"/>
      <c r="W752" s="559"/>
      <c r="X752" s="559"/>
      <c r="Y752" s="559"/>
      <c r="Z752" s="559"/>
    </row>
    <row r="753" spans="1:26" ht="12" customHeight="1">
      <c r="A753" s="559"/>
      <c r="B753" s="559"/>
      <c r="C753" s="559"/>
      <c r="D753" s="559"/>
      <c r="E753" s="559"/>
      <c r="F753" s="559"/>
      <c r="G753" s="559"/>
      <c r="H753" s="559"/>
      <c r="I753" s="559"/>
      <c r="J753" s="559"/>
      <c r="K753" s="559"/>
      <c r="L753" s="559"/>
      <c r="M753" s="559"/>
      <c r="N753" s="559"/>
      <c r="O753" s="559"/>
      <c r="P753" s="559"/>
      <c r="Q753" s="559"/>
      <c r="R753" s="559"/>
      <c r="S753" s="559"/>
      <c r="T753" s="559"/>
      <c r="U753" s="559"/>
      <c r="V753" s="559"/>
      <c r="W753" s="559"/>
      <c r="X753" s="559"/>
      <c r="Y753" s="559"/>
      <c r="Z753" s="559"/>
    </row>
    <row r="754" spans="1:26" ht="12" customHeight="1">
      <c r="A754" s="559"/>
      <c r="B754" s="559"/>
      <c r="C754" s="559"/>
      <c r="D754" s="559"/>
      <c r="E754" s="559"/>
      <c r="F754" s="559"/>
      <c r="G754" s="559"/>
      <c r="H754" s="559"/>
      <c r="I754" s="559"/>
      <c r="J754" s="559"/>
      <c r="K754" s="559"/>
      <c r="L754" s="559"/>
      <c r="M754" s="559"/>
      <c r="N754" s="559"/>
      <c r="O754" s="559"/>
      <c r="P754" s="559"/>
      <c r="Q754" s="559"/>
      <c r="R754" s="559"/>
      <c r="S754" s="559"/>
      <c r="T754" s="559"/>
      <c r="U754" s="559"/>
      <c r="V754" s="559"/>
      <c r="W754" s="559"/>
      <c r="X754" s="559"/>
      <c r="Y754" s="559"/>
      <c r="Z754" s="559"/>
    </row>
    <row r="755" spans="1:26" ht="12" customHeight="1">
      <c r="A755" s="559"/>
      <c r="B755" s="559"/>
      <c r="C755" s="559"/>
      <c r="D755" s="559"/>
      <c r="E755" s="559"/>
      <c r="F755" s="559"/>
      <c r="G755" s="559"/>
      <c r="H755" s="559"/>
      <c r="I755" s="559"/>
      <c r="J755" s="559"/>
      <c r="K755" s="559"/>
      <c r="L755" s="559"/>
      <c r="M755" s="559"/>
      <c r="N755" s="559"/>
      <c r="O755" s="559"/>
      <c r="P755" s="559"/>
      <c r="Q755" s="559"/>
      <c r="R755" s="559"/>
      <c r="S755" s="559"/>
      <c r="T755" s="559"/>
      <c r="U755" s="559"/>
      <c r="V755" s="559"/>
      <c r="W755" s="559"/>
      <c r="X755" s="559"/>
      <c r="Y755" s="559"/>
      <c r="Z755" s="559"/>
    </row>
    <row r="756" spans="1:26" ht="12" customHeight="1">
      <c r="A756" s="559"/>
      <c r="B756" s="559"/>
      <c r="C756" s="559"/>
      <c r="D756" s="559"/>
      <c r="E756" s="559"/>
      <c r="F756" s="559"/>
      <c r="G756" s="559"/>
      <c r="H756" s="559"/>
      <c r="I756" s="559"/>
      <c r="J756" s="559"/>
      <c r="K756" s="559"/>
      <c r="L756" s="559"/>
      <c r="M756" s="559"/>
      <c r="N756" s="559"/>
      <c r="O756" s="559"/>
      <c r="P756" s="559"/>
      <c r="Q756" s="559"/>
      <c r="R756" s="559"/>
      <c r="S756" s="559"/>
      <c r="T756" s="559"/>
      <c r="U756" s="559"/>
      <c r="V756" s="559"/>
      <c r="W756" s="559"/>
      <c r="X756" s="559"/>
      <c r="Y756" s="559"/>
      <c r="Z756" s="559"/>
    </row>
    <row r="757" spans="1:26" ht="12" customHeight="1">
      <c r="A757" s="559"/>
      <c r="B757" s="559"/>
      <c r="C757" s="559"/>
      <c r="D757" s="559"/>
      <c r="E757" s="559"/>
      <c r="F757" s="559"/>
      <c r="G757" s="559"/>
      <c r="H757" s="559"/>
      <c r="I757" s="559"/>
      <c r="J757" s="559"/>
      <c r="K757" s="559"/>
      <c r="L757" s="559"/>
      <c r="M757" s="559"/>
      <c r="N757" s="559"/>
      <c r="O757" s="559"/>
      <c r="P757" s="559"/>
      <c r="Q757" s="559"/>
      <c r="R757" s="559"/>
      <c r="S757" s="559"/>
      <c r="T757" s="559"/>
      <c r="U757" s="559"/>
      <c r="V757" s="559"/>
      <c r="W757" s="559"/>
      <c r="X757" s="559"/>
      <c r="Y757" s="559"/>
      <c r="Z757" s="559"/>
    </row>
    <row r="758" spans="1:26" ht="12" customHeight="1">
      <c r="A758" s="559"/>
      <c r="B758" s="559"/>
      <c r="C758" s="559"/>
      <c r="D758" s="559"/>
      <c r="E758" s="559"/>
      <c r="F758" s="559"/>
      <c r="G758" s="559"/>
      <c r="H758" s="559"/>
      <c r="I758" s="559"/>
      <c r="J758" s="559"/>
      <c r="K758" s="559"/>
      <c r="L758" s="559"/>
      <c r="M758" s="559"/>
      <c r="N758" s="559"/>
      <c r="O758" s="559"/>
      <c r="P758" s="559"/>
      <c r="Q758" s="559"/>
      <c r="R758" s="559"/>
      <c r="S758" s="559"/>
      <c r="T758" s="559"/>
      <c r="U758" s="559"/>
      <c r="V758" s="559"/>
      <c r="W758" s="559"/>
      <c r="X758" s="559"/>
      <c r="Y758" s="559"/>
      <c r="Z758" s="559"/>
    </row>
    <row r="759" spans="1:26" ht="12" customHeight="1">
      <c r="A759" s="559"/>
      <c r="B759" s="559"/>
      <c r="C759" s="559"/>
      <c r="D759" s="559"/>
      <c r="E759" s="559"/>
      <c r="F759" s="559"/>
      <c r="G759" s="559"/>
      <c r="H759" s="559"/>
      <c r="I759" s="559"/>
      <c r="J759" s="559"/>
      <c r="K759" s="559"/>
      <c r="L759" s="559"/>
      <c r="M759" s="559"/>
      <c r="N759" s="559"/>
      <c r="O759" s="559"/>
      <c r="P759" s="559"/>
      <c r="Q759" s="559"/>
      <c r="R759" s="559"/>
      <c r="S759" s="559"/>
      <c r="T759" s="559"/>
      <c r="U759" s="559"/>
      <c r="V759" s="559"/>
      <c r="W759" s="559"/>
      <c r="X759" s="559"/>
      <c r="Y759" s="559"/>
      <c r="Z759" s="559"/>
    </row>
    <row r="760" spans="1:26" ht="12" customHeight="1">
      <c r="A760" s="559"/>
      <c r="B760" s="559"/>
      <c r="C760" s="559"/>
      <c r="D760" s="559"/>
      <c r="E760" s="559"/>
      <c r="F760" s="559"/>
      <c r="G760" s="559"/>
      <c r="H760" s="559"/>
      <c r="I760" s="559"/>
      <c r="J760" s="559"/>
      <c r="K760" s="559"/>
      <c r="L760" s="559"/>
      <c r="M760" s="559"/>
      <c r="N760" s="559"/>
      <c r="O760" s="559"/>
      <c r="P760" s="559"/>
      <c r="Q760" s="559"/>
      <c r="R760" s="559"/>
      <c r="S760" s="559"/>
      <c r="T760" s="559"/>
      <c r="U760" s="559"/>
      <c r="V760" s="559"/>
      <c r="W760" s="559"/>
      <c r="X760" s="559"/>
      <c r="Y760" s="559"/>
      <c r="Z760" s="559"/>
    </row>
    <row r="761" spans="1:26" ht="12" customHeight="1">
      <c r="A761" s="559"/>
      <c r="B761" s="559"/>
      <c r="C761" s="559"/>
      <c r="D761" s="559"/>
      <c r="E761" s="559"/>
      <c r="F761" s="559"/>
      <c r="G761" s="559"/>
      <c r="H761" s="559"/>
      <c r="I761" s="559"/>
      <c r="J761" s="559"/>
      <c r="K761" s="559"/>
      <c r="L761" s="559"/>
      <c r="M761" s="559"/>
      <c r="N761" s="559"/>
      <c r="O761" s="559"/>
      <c r="P761" s="559"/>
      <c r="Q761" s="559"/>
      <c r="R761" s="559"/>
      <c r="S761" s="559"/>
      <c r="T761" s="559"/>
      <c r="U761" s="559"/>
      <c r="V761" s="559"/>
      <c r="W761" s="559"/>
      <c r="X761" s="559"/>
      <c r="Y761" s="559"/>
      <c r="Z761" s="559"/>
    </row>
    <row r="762" spans="1:26" ht="12" customHeight="1">
      <c r="A762" s="559"/>
      <c r="B762" s="559"/>
      <c r="C762" s="559"/>
      <c r="D762" s="559"/>
      <c r="E762" s="559"/>
      <c r="F762" s="559"/>
      <c r="G762" s="559"/>
      <c r="H762" s="559"/>
      <c r="I762" s="559"/>
      <c r="J762" s="559"/>
      <c r="K762" s="559"/>
      <c r="L762" s="559"/>
      <c r="M762" s="559"/>
      <c r="N762" s="559"/>
      <c r="O762" s="559"/>
      <c r="P762" s="559"/>
      <c r="Q762" s="559"/>
      <c r="R762" s="559"/>
      <c r="S762" s="559"/>
      <c r="T762" s="559"/>
      <c r="U762" s="559"/>
      <c r="V762" s="559"/>
      <c r="W762" s="559"/>
      <c r="X762" s="559"/>
      <c r="Y762" s="559"/>
      <c r="Z762" s="559"/>
    </row>
    <row r="763" spans="1:26" ht="12" customHeight="1">
      <c r="A763" s="559"/>
      <c r="B763" s="559"/>
      <c r="C763" s="559"/>
      <c r="D763" s="559"/>
      <c r="E763" s="559"/>
      <c r="F763" s="559"/>
      <c r="G763" s="559"/>
      <c r="H763" s="559"/>
      <c r="I763" s="559"/>
      <c r="J763" s="559"/>
      <c r="K763" s="559"/>
      <c r="L763" s="559"/>
      <c r="M763" s="559"/>
      <c r="N763" s="559"/>
      <c r="O763" s="559"/>
      <c r="P763" s="559"/>
      <c r="Q763" s="559"/>
      <c r="R763" s="559"/>
      <c r="S763" s="559"/>
      <c r="T763" s="559"/>
      <c r="U763" s="559"/>
      <c r="V763" s="559"/>
      <c r="W763" s="559"/>
      <c r="X763" s="559"/>
      <c r="Y763" s="559"/>
      <c r="Z763" s="559"/>
    </row>
    <row r="764" spans="1:26" ht="12" customHeight="1">
      <c r="A764" s="559"/>
      <c r="B764" s="559"/>
      <c r="C764" s="559"/>
      <c r="D764" s="559"/>
      <c r="E764" s="559"/>
      <c r="F764" s="559"/>
      <c r="G764" s="559"/>
      <c r="H764" s="559"/>
      <c r="I764" s="559"/>
      <c r="J764" s="559"/>
      <c r="K764" s="559"/>
      <c r="L764" s="559"/>
      <c r="M764" s="559"/>
      <c r="N764" s="559"/>
      <c r="O764" s="559"/>
      <c r="P764" s="559"/>
      <c r="Q764" s="559"/>
      <c r="R764" s="559"/>
      <c r="S764" s="559"/>
      <c r="T764" s="559"/>
      <c r="U764" s="559"/>
      <c r="V764" s="559"/>
      <c r="W764" s="559"/>
      <c r="X764" s="559"/>
      <c r="Y764" s="559"/>
      <c r="Z764" s="559"/>
    </row>
    <row r="765" spans="1:26" ht="12" customHeight="1">
      <c r="A765" s="559"/>
      <c r="B765" s="559"/>
      <c r="C765" s="559"/>
      <c r="D765" s="559"/>
      <c r="E765" s="559"/>
      <c r="F765" s="559"/>
      <c r="G765" s="559"/>
      <c r="H765" s="559"/>
      <c r="I765" s="559"/>
      <c r="J765" s="559"/>
      <c r="K765" s="559"/>
      <c r="L765" s="559"/>
      <c r="M765" s="559"/>
      <c r="N765" s="559"/>
      <c r="O765" s="559"/>
      <c r="P765" s="559"/>
      <c r="Q765" s="559"/>
      <c r="R765" s="559"/>
      <c r="S765" s="559"/>
      <c r="T765" s="559"/>
      <c r="U765" s="559"/>
      <c r="V765" s="559"/>
      <c r="W765" s="559"/>
      <c r="X765" s="559"/>
      <c r="Y765" s="559"/>
      <c r="Z765" s="559"/>
    </row>
    <row r="766" spans="1:26" ht="12" customHeight="1">
      <c r="A766" s="559"/>
      <c r="B766" s="559"/>
      <c r="C766" s="559"/>
      <c r="D766" s="559"/>
      <c r="E766" s="559"/>
      <c r="F766" s="559"/>
      <c r="G766" s="559"/>
      <c r="H766" s="559"/>
      <c r="I766" s="559"/>
      <c r="J766" s="559"/>
      <c r="K766" s="559"/>
      <c r="L766" s="559"/>
      <c r="M766" s="559"/>
      <c r="N766" s="559"/>
      <c r="O766" s="559"/>
      <c r="P766" s="559"/>
      <c r="Q766" s="559"/>
      <c r="R766" s="559"/>
      <c r="S766" s="559"/>
      <c r="T766" s="559"/>
      <c r="U766" s="559"/>
      <c r="V766" s="559"/>
      <c r="W766" s="559"/>
      <c r="X766" s="559"/>
      <c r="Y766" s="559"/>
      <c r="Z766" s="559"/>
    </row>
    <row r="767" spans="1:26" ht="12" customHeight="1">
      <c r="A767" s="559"/>
      <c r="B767" s="559"/>
      <c r="C767" s="559"/>
      <c r="D767" s="559"/>
      <c r="E767" s="559"/>
      <c r="F767" s="559"/>
      <c r="G767" s="559"/>
      <c r="H767" s="559"/>
      <c r="I767" s="559"/>
      <c r="J767" s="559"/>
      <c r="K767" s="559"/>
      <c r="L767" s="559"/>
      <c r="M767" s="559"/>
      <c r="N767" s="559"/>
      <c r="O767" s="559"/>
      <c r="P767" s="559"/>
      <c r="Q767" s="559"/>
      <c r="R767" s="559"/>
      <c r="S767" s="559"/>
      <c r="T767" s="559"/>
      <c r="U767" s="559"/>
      <c r="V767" s="559"/>
      <c r="W767" s="559"/>
      <c r="X767" s="559"/>
      <c r="Y767" s="559"/>
      <c r="Z767" s="559"/>
    </row>
    <row r="768" spans="1:26" ht="12" customHeight="1">
      <c r="A768" s="559"/>
      <c r="B768" s="559"/>
      <c r="C768" s="559"/>
      <c r="D768" s="559"/>
      <c r="E768" s="559"/>
      <c r="F768" s="559"/>
      <c r="G768" s="559"/>
      <c r="H768" s="559"/>
      <c r="I768" s="559"/>
      <c r="J768" s="559"/>
      <c r="K768" s="559"/>
      <c r="L768" s="559"/>
      <c r="M768" s="559"/>
      <c r="N768" s="559"/>
      <c r="O768" s="559"/>
      <c r="P768" s="559"/>
      <c r="Q768" s="559"/>
      <c r="R768" s="559"/>
      <c r="S768" s="559"/>
      <c r="T768" s="559"/>
      <c r="U768" s="559"/>
      <c r="V768" s="559"/>
      <c r="W768" s="559"/>
      <c r="X768" s="559"/>
      <c r="Y768" s="559"/>
      <c r="Z768" s="559"/>
    </row>
    <row r="769" spans="1:26" ht="12" customHeight="1">
      <c r="A769" s="559"/>
      <c r="B769" s="559"/>
      <c r="C769" s="559"/>
      <c r="D769" s="559"/>
      <c r="E769" s="559"/>
      <c r="F769" s="559"/>
      <c r="G769" s="559"/>
      <c r="H769" s="559"/>
      <c r="I769" s="559"/>
      <c r="J769" s="559"/>
      <c r="K769" s="559"/>
      <c r="L769" s="559"/>
      <c r="M769" s="559"/>
      <c r="N769" s="559"/>
      <c r="O769" s="559"/>
      <c r="P769" s="559"/>
      <c r="Q769" s="559"/>
      <c r="R769" s="559"/>
      <c r="S769" s="559"/>
      <c r="T769" s="559"/>
      <c r="U769" s="559"/>
      <c r="V769" s="559"/>
      <c r="W769" s="559"/>
      <c r="X769" s="559"/>
      <c r="Y769" s="559"/>
      <c r="Z769" s="559"/>
    </row>
    <row r="770" spans="1:26" ht="12" customHeight="1">
      <c r="A770" s="559"/>
      <c r="B770" s="559"/>
      <c r="C770" s="559"/>
      <c r="D770" s="559"/>
      <c r="E770" s="559"/>
      <c r="F770" s="559"/>
      <c r="G770" s="559"/>
      <c r="H770" s="559"/>
      <c r="I770" s="559"/>
      <c r="J770" s="559"/>
      <c r="K770" s="559"/>
      <c r="L770" s="559"/>
      <c r="M770" s="559"/>
      <c r="N770" s="559"/>
      <c r="O770" s="559"/>
      <c r="P770" s="559"/>
      <c r="Q770" s="559"/>
      <c r="R770" s="559"/>
      <c r="S770" s="559"/>
      <c r="T770" s="559"/>
      <c r="U770" s="559"/>
      <c r="V770" s="559"/>
      <c r="W770" s="559"/>
      <c r="X770" s="559"/>
      <c r="Y770" s="559"/>
      <c r="Z770" s="559"/>
    </row>
    <row r="771" spans="1:26" ht="12" customHeight="1">
      <c r="A771" s="559"/>
      <c r="B771" s="559"/>
      <c r="C771" s="559"/>
      <c r="D771" s="559"/>
      <c r="E771" s="559"/>
      <c r="F771" s="559"/>
      <c r="G771" s="559"/>
      <c r="H771" s="559"/>
      <c r="I771" s="559"/>
      <c r="J771" s="559"/>
      <c r="K771" s="559"/>
      <c r="L771" s="559"/>
      <c r="M771" s="559"/>
      <c r="N771" s="559"/>
      <c r="O771" s="559"/>
      <c r="P771" s="559"/>
      <c r="Q771" s="559"/>
      <c r="R771" s="559"/>
      <c r="S771" s="559"/>
      <c r="T771" s="559"/>
      <c r="U771" s="559"/>
      <c r="V771" s="559"/>
      <c r="W771" s="559"/>
      <c r="X771" s="559"/>
      <c r="Y771" s="559"/>
      <c r="Z771" s="559"/>
    </row>
    <row r="772" spans="1:26" ht="12" customHeight="1">
      <c r="A772" s="559"/>
      <c r="B772" s="559"/>
      <c r="C772" s="559"/>
      <c r="D772" s="559"/>
      <c r="E772" s="559"/>
      <c r="F772" s="559"/>
      <c r="G772" s="559"/>
      <c r="H772" s="559"/>
      <c r="I772" s="559"/>
      <c r="J772" s="559"/>
      <c r="K772" s="559"/>
      <c r="L772" s="559"/>
      <c r="M772" s="559"/>
      <c r="N772" s="559"/>
      <c r="O772" s="559"/>
      <c r="P772" s="559"/>
      <c r="Q772" s="559"/>
      <c r="R772" s="559"/>
      <c r="S772" s="559"/>
      <c r="T772" s="559"/>
      <c r="U772" s="559"/>
      <c r="V772" s="559"/>
      <c r="W772" s="559"/>
      <c r="X772" s="559"/>
      <c r="Y772" s="559"/>
      <c r="Z772" s="559"/>
    </row>
    <row r="773" spans="1:26" ht="12" customHeight="1">
      <c r="A773" s="559"/>
      <c r="B773" s="559"/>
      <c r="C773" s="559"/>
      <c r="D773" s="559"/>
      <c r="E773" s="559"/>
      <c r="F773" s="559"/>
      <c r="G773" s="559"/>
      <c r="H773" s="559"/>
      <c r="I773" s="559"/>
      <c r="J773" s="559"/>
      <c r="K773" s="559"/>
      <c r="L773" s="559"/>
      <c r="M773" s="559"/>
      <c r="N773" s="559"/>
      <c r="O773" s="559"/>
      <c r="P773" s="559"/>
      <c r="Q773" s="559"/>
      <c r="R773" s="559"/>
      <c r="S773" s="559"/>
      <c r="T773" s="559"/>
      <c r="U773" s="559"/>
      <c r="V773" s="559"/>
      <c r="W773" s="559"/>
      <c r="X773" s="559"/>
      <c r="Y773" s="559"/>
      <c r="Z773" s="559"/>
    </row>
    <row r="774" spans="1:26" ht="12" customHeight="1">
      <c r="A774" s="559"/>
      <c r="B774" s="559"/>
      <c r="C774" s="559"/>
      <c r="D774" s="559"/>
      <c r="E774" s="559"/>
      <c r="F774" s="559"/>
      <c r="G774" s="559"/>
      <c r="H774" s="559"/>
      <c r="I774" s="559"/>
      <c r="J774" s="559"/>
      <c r="K774" s="559"/>
      <c r="L774" s="559"/>
      <c r="M774" s="559"/>
      <c r="N774" s="559"/>
      <c r="O774" s="559"/>
      <c r="P774" s="559"/>
      <c r="Q774" s="559"/>
      <c r="R774" s="559"/>
      <c r="S774" s="559"/>
      <c r="T774" s="559"/>
      <c r="U774" s="559"/>
      <c r="V774" s="559"/>
      <c r="W774" s="559"/>
      <c r="X774" s="559"/>
      <c r="Y774" s="559"/>
      <c r="Z774" s="559"/>
    </row>
    <row r="775" spans="1:26" ht="12" customHeight="1">
      <c r="A775" s="559"/>
      <c r="B775" s="559"/>
      <c r="C775" s="559"/>
      <c r="D775" s="559"/>
      <c r="E775" s="559"/>
      <c r="F775" s="559"/>
      <c r="G775" s="559"/>
      <c r="H775" s="559"/>
      <c r="I775" s="559"/>
      <c r="J775" s="559"/>
      <c r="K775" s="559"/>
      <c r="L775" s="559"/>
      <c r="M775" s="559"/>
      <c r="N775" s="559"/>
      <c r="O775" s="559"/>
      <c r="P775" s="559"/>
      <c r="Q775" s="559"/>
      <c r="R775" s="559"/>
      <c r="S775" s="559"/>
      <c r="T775" s="559"/>
      <c r="U775" s="559"/>
      <c r="V775" s="559"/>
      <c r="W775" s="559"/>
      <c r="X775" s="559"/>
      <c r="Y775" s="559"/>
      <c r="Z775" s="559"/>
    </row>
    <row r="776" spans="1:26" ht="12" customHeight="1">
      <c r="A776" s="559"/>
      <c r="B776" s="559"/>
      <c r="C776" s="559"/>
      <c r="D776" s="559"/>
      <c r="E776" s="559"/>
      <c r="F776" s="559"/>
      <c r="G776" s="559"/>
      <c r="H776" s="559"/>
      <c r="I776" s="559"/>
      <c r="J776" s="559"/>
      <c r="K776" s="559"/>
      <c r="L776" s="559"/>
      <c r="M776" s="559"/>
      <c r="N776" s="559"/>
      <c r="O776" s="559"/>
      <c r="P776" s="559"/>
      <c r="Q776" s="559"/>
      <c r="R776" s="559"/>
      <c r="S776" s="559"/>
      <c r="T776" s="559"/>
      <c r="U776" s="559"/>
      <c r="V776" s="559"/>
      <c r="W776" s="559"/>
      <c r="X776" s="559"/>
      <c r="Y776" s="559"/>
      <c r="Z776" s="559"/>
    </row>
    <row r="777" spans="1:26" ht="12" customHeight="1">
      <c r="A777" s="559"/>
      <c r="B777" s="559"/>
      <c r="C777" s="559"/>
      <c r="D777" s="559"/>
      <c r="E777" s="559"/>
      <c r="F777" s="559"/>
      <c r="G777" s="559"/>
      <c r="H777" s="559"/>
      <c r="I777" s="559"/>
      <c r="J777" s="559"/>
      <c r="K777" s="559"/>
      <c r="L777" s="559"/>
      <c r="M777" s="559"/>
      <c r="N777" s="559"/>
      <c r="O777" s="559"/>
      <c r="P777" s="559"/>
      <c r="Q777" s="559"/>
      <c r="R777" s="559"/>
      <c r="S777" s="559"/>
      <c r="T777" s="559"/>
      <c r="U777" s="559"/>
      <c r="V777" s="559"/>
      <c r="W777" s="559"/>
      <c r="X777" s="559"/>
      <c r="Y777" s="559"/>
      <c r="Z777" s="559"/>
    </row>
    <row r="778" spans="1:26" ht="12" customHeight="1">
      <c r="A778" s="559"/>
      <c r="B778" s="559"/>
      <c r="C778" s="559"/>
      <c r="D778" s="559"/>
      <c r="E778" s="559"/>
      <c r="F778" s="559"/>
      <c r="G778" s="559"/>
      <c r="H778" s="559"/>
      <c r="I778" s="559"/>
      <c r="J778" s="559"/>
      <c r="K778" s="559"/>
      <c r="L778" s="559"/>
      <c r="M778" s="559"/>
      <c r="N778" s="559"/>
      <c r="O778" s="559"/>
      <c r="P778" s="559"/>
      <c r="Q778" s="559"/>
      <c r="R778" s="559"/>
      <c r="S778" s="559"/>
      <c r="T778" s="559"/>
      <c r="U778" s="559"/>
      <c r="V778" s="559"/>
      <c r="W778" s="559"/>
      <c r="X778" s="559"/>
      <c r="Y778" s="559"/>
      <c r="Z778" s="559"/>
    </row>
    <row r="779" spans="1:26" ht="12" customHeight="1">
      <c r="A779" s="559"/>
      <c r="B779" s="559"/>
      <c r="C779" s="559"/>
      <c r="D779" s="559"/>
      <c r="E779" s="559"/>
      <c r="F779" s="559"/>
      <c r="G779" s="559"/>
      <c r="H779" s="559"/>
      <c r="I779" s="559"/>
      <c r="J779" s="559"/>
      <c r="K779" s="559"/>
      <c r="L779" s="559"/>
      <c r="M779" s="559"/>
      <c r="N779" s="559"/>
      <c r="O779" s="559"/>
      <c r="P779" s="559"/>
      <c r="Q779" s="559"/>
      <c r="R779" s="559"/>
      <c r="S779" s="559"/>
      <c r="T779" s="559"/>
      <c r="U779" s="559"/>
      <c r="V779" s="559"/>
      <c r="W779" s="559"/>
      <c r="X779" s="559"/>
      <c r="Y779" s="559"/>
      <c r="Z779" s="559"/>
    </row>
    <row r="780" spans="1:26" ht="12" customHeight="1">
      <c r="A780" s="559"/>
      <c r="B780" s="559"/>
      <c r="C780" s="559"/>
      <c r="D780" s="559"/>
      <c r="E780" s="559"/>
      <c r="F780" s="559"/>
      <c r="G780" s="559"/>
      <c r="H780" s="559"/>
      <c r="I780" s="559"/>
      <c r="J780" s="559"/>
      <c r="K780" s="559"/>
      <c r="L780" s="559"/>
      <c r="M780" s="559"/>
      <c r="N780" s="559"/>
      <c r="O780" s="559"/>
      <c r="P780" s="559"/>
      <c r="Q780" s="559"/>
      <c r="R780" s="559"/>
      <c r="S780" s="559"/>
      <c r="T780" s="559"/>
      <c r="U780" s="559"/>
      <c r="V780" s="559"/>
      <c r="W780" s="559"/>
      <c r="X780" s="559"/>
      <c r="Y780" s="559"/>
      <c r="Z780" s="559"/>
    </row>
    <row r="781" spans="1:26" ht="12" customHeight="1">
      <c r="A781" s="559"/>
      <c r="B781" s="559"/>
      <c r="C781" s="559"/>
      <c r="D781" s="559"/>
      <c r="E781" s="559"/>
      <c r="F781" s="559"/>
      <c r="G781" s="559"/>
      <c r="H781" s="559"/>
      <c r="I781" s="559"/>
      <c r="J781" s="559"/>
      <c r="K781" s="559"/>
      <c r="L781" s="559"/>
      <c r="M781" s="559"/>
      <c r="N781" s="559"/>
      <c r="O781" s="559"/>
      <c r="P781" s="559"/>
      <c r="Q781" s="559"/>
      <c r="R781" s="559"/>
      <c r="S781" s="559"/>
      <c r="T781" s="559"/>
      <c r="U781" s="559"/>
      <c r="V781" s="559"/>
      <c r="W781" s="559"/>
      <c r="X781" s="559"/>
      <c r="Y781" s="559"/>
      <c r="Z781" s="559"/>
    </row>
    <row r="782" spans="1:26" ht="12" customHeight="1">
      <c r="A782" s="559"/>
      <c r="B782" s="559"/>
      <c r="C782" s="559"/>
      <c r="D782" s="559"/>
      <c r="E782" s="559"/>
      <c r="F782" s="559"/>
      <c r="G782" s="559"/>
      <c r="H782" s="559"/>
      <c r="I782" s="559"/>
      <c r="J782" s="559"/>
      <c r="K782" s="559"/>
      <c r="L782" s="559"/>
      <c r="M782" s="559"/>
      <c r="N782" s="559"/>
      <c r="O782" s="559"/>
      <c r="P782" s="559"/>
      <c r="Q782" s="559"/>
      <c r="R782" s="559"/>
      <c r="S782" s="559"/>
      <c r="T782" s="559"/>
      <c r="U782" s="559"/>
      <c r="V782" s="559"/>
      <c r="W782" s="559"/>
      <c r="X782" s="559"/>
      <c r="Y782" s="559"/>
      <c r="Z782" s="559"/>
    </row>
    <row r="783" spans="1:26" ht="12" customHeight="1">
      <c r="A783" s="559"/>
      <c r="B783" s="559"/>
      <c r="C783" s="559"/>
      <c r="D783" s="559"/>
      <c r="E783" s="559"/>
      <c r="F783" s="559"/>
      <c r="G783" s="559"/>
      <c r="H783" s="559"/>
      <c r="I783" s="559"/>
      <c r="J783" s="559"/>
      <c r="K783" s="559"/>
      <c r="L783" s="559"/>
      <c r="M783" s="559"/>
      <c r="N783" s="559"/>
      <c r="O783" s="559"/>
      <c r="P783" s="559"/>
      <c r="Q783" s="559"/>
      <c r="R783" s="559"/>
      <c r="S783" s="559"/>
      <c r="T783" s="559"/>
      <c r="U783" s="559"/>
      <c r="V783" s="559"/>
      <c r="W783" s="559"/>
      <c r="X783" s="559"/>
      <c r="Y783" s="559"/>
      <c r="Z783" s="559"/>
    </row>
    <row r="784" spans="1:26" ht="12" customHeight="1">
      <c r="A784" s="559"/>
      <c r="B784" s="559"/>
      <c r="C784" s="559"/>
      <c r="D784" s="559"/>
      <c r="E784" s="559"/>
      <c r="F784" s="559"/>
      <c r="G784" s="559"/>
      <c r="H784" s="559"/>
      <c r="I784" s="559"/>
      <c r="J784" s="559"/>
      <c r="K784" s="559"/>
      <c r="L784" s="559"/>
      <c r="M784" s="559"/>
      <c r="N784" s="559"/>
      <c r="O784" s="559"/>
      <c r="P784" s="559"/>
      <c r="Q784" s="559"/>
      <c r="R784" s="559"/>
      <c r="S784" s="559"/>
      <c r="T784" s="559"/>
      <c r="U784" s="559"/>
      <c r="V784" s="559"/>
      <c r="W784" s="559"/>
      <c r="X784" s="559"/>
      <c r="Y784" s="559"/>
      <c r="Z784" s="559"/>
    </row>
    <row r="785" spans="1:26" ht="12" customHeight="1">
      <c r="A785" s="559"/>
      <c r="B785" s="559"/>
      <c r="C785" s="559"/>
      <c r="D785" s="559"/>
      <c r="E785" s="559"/>
      <c r="F785" s="559"/>
      <c r="G785" s="559"/>
      <c r="H785" s="559"/>
      <c r="I785" s="559"/>
      <c r="J785" s="559"/>
      <c r="K785" s="559"/>
      <c r="L785" s="559"/>
      <c r="M785" s="559"/>
      <c r="N785" s="559"/>
      <c r="O785" s="559"/>
      <c r="P785" s="559"/>
      <c r="Q785" s="559"/>
      <c r="R785" s="559"/>
      <c r="S785" s="559"/>
      <c r="T785" s="559"/>
      <c r="U785" s="559"/>
      <c r="V785" s="559"/>
      <c r="W785" s="559"/>
      <c r="X785" s="559"/>
      <c r="Y785" s="559"/>
      <c r="Z785" s="559"/>
    </row>
    <row r="786" spans="1:26" ht="12" customHeight="1">
      <c r="A786" s="559"/>
      <c r="B786" s="559"/>
      <c r="C786" s="559"/>
      <c r="D786" s="559"/>
      <c r="E786" s="559"/>
      <c r="F786" s="559"/>
      <c r="G786" s="559"/>
      <c r="H786" s="559"/>
      <c r="I786" s="559"/>
      <c r="J786" s="559"/>
      <c r="K786" s="559"/>
      <c r="L786" s="559"/>
      <c r="M786" s="559"/>
      <c r="N786" s="559"/>
      <c r="O786" s="559"/>
      <c r="P786" s="559"/>
      <c r="Q786" s="559"/>
      <c r="R786" s="559"/>
      <c r="S786" s="559"/>
      <c r="T786" s="559"/>
      <c r="U786" s="559"/>
      <c r="V786" s="559"/>
      <c r="W786" s="559"/>
      <c r="X786" s="559"/>
      <c r="Y786" s="559"/>
      <c r="Z786" s="559"/>
    </row>
    <row r="787" spans="1:26" ht="12" customHeight="1">
      <c r="A787" s="559"/>
      <c r="B787" s="559"/>
      <c r="C787" s="559"/>
      <c r="D787" s="559"/>
      <c r="E787" s="559"/>
      <c r="F787" s="559"/>
      <c r="G787" s="559"/>
      <c r="H787" s="559"/>
      <c r="I787" s="559"/>
      <c r="J787" s="559"/>
      <c r="K787" s="559"/>
      <c r="L787" s="559"/>
      <c r="M787" s="559"/>
      <c r="N787" s="559"/>
      <c r="O787" s="559"/>
      <c r="P787" s="559"/>
      <c r="Q787" s="559"/>
      <c r="R787" s="559"/>
      <c r="S787" s="559"/>
      <c r="T787" s="559"/>
      <c r="U787" s="559"/>
      <c r="V787" s="559"/>
      <c r="W787" s="559"/>
      <c r="X787" s="559"/>
      <c r="Y787" s="559"/>
      <c r="Z787" s="559"/>
    </row>
    <row r="788" spans="1:26" ht="12" customHeight="1">
      <c r="A788" s="559"/>
      <c r="B788" s="559"/>
      <c r="C788" s="559"/>
      <c r="D788" s="559"/>
      <c r="E788" s="559"/>
      <c r="F788" s="559"/>
      <c r="G788" s="559"/>
      <c r="H788" s="559"/>
      <c r="I788" s="559"/>
      <c r="J788" s="559"/>
      <c r="K788" s="559"/>
      <c r="L788" s="559"/>
      <c r="M788" s="559"/>
      <c r="N788" s="559"/>
      <c r="O788" s="559"/>
      <c r="P788" s="559"/>
      <c r="Q788" s="559"/>
      <c r="R788" s="559"/>
      <c r="S788" s="559"/>
      <c r="T788" s="559"/>
      <c r="U788" s="559"/>
      <c r="V788" s="559"/>
      <c r="W788" s="559"/>
      <c r="X788" s="559"/>
      <c r="Y788" s="559"/>
      <c r="Z788" s="559"/>
    </row>
    <row r="789" spans="1:26" ht="12" customHeight="1">
      <c r="A789" s="559"/>
      <c r="B789" s="559"/>
      <c r="C789" s="559"/>
      <c r="D789" s="559"/>
      <c r="E789" s="559"/>
      <c r="F789" s="559"/>
      <c r="G789" s="559"/>
      <c r="H789" s="559"/>
      <c r="I789" s="559"/>
      <c r="J789" s="559"/>
      <c r="K789" s="559"/>
      <c r="L789" s="559"/>
      <c r="M789" s="559"/>
      <c r="N789" s="559"/>
      <c r="O789" s="559"/>
      <c r="P789" s="559"/>
      <c r="Q789" s="559"/>
      <c r="R789" s="559"/>
      <c r="S789" s="559"/>
      <c r="T789" s="559"/>
      <c r="U789" s="559"/>
      <c r="V789" s="559"/>
      <c r="W789" s="559"/>
      <c r="X789" s="559"/>
      <c r="Y789" s="559"/>
      <c r="Z789" s="559"/>
    </row>
    <row r="790" spans="1:26" ht="12" customHeight="1">
      <c r="A790" s="559"/>
      <c r="B790" s="559"/>
      <c r="C790" s="559"/>
      <c r="D790" s="559"/>
      <c r="E790" s="559"/>
      <c r="F790" s="559"/>
      <c r="G790" s="559"/>
      <c r="H790" s="559"/>
      <c r="I790" s="559"/>
      <c r="J790" s="559"/>
      <c r="K790" s="559"/>
      <c r="L790" s="559"/>
      <c r="M790" s="559"/>
      <c r="N790" s="559"/>
      <c r="O790" s="559"/>
      <c r="P790" s="559"/>
      <c r="Q790" s="559"/>
      <c r="R790" s="559"/>
      <c r="S790" s="559"/>
      <c r="T790" s="559"/>
      <c r="U790" s="559"/>
      <c r="V790" s="559"/>
      <c r="W790" s="559"/>
      <c r="X790" s="559"/>
      <c r="Y790" s="559"/>
      <c r="Z790" s="559"/>
    </row>
    <row r="791" spans="1:26" ht="12" customHeight="1">
      <c r="A791" s="559"/>
      <c r="B791" s="559"/>
      <c r="C791" s="559"/>
      <c r="D791" s="559"/>
      <c r="E791" s="559"/>
      <c r="F791" s="559"/>
      <c r="G791" s="559"/>
      <c r="H791" s="559"/>
      <c r="I791" s="559"/>
      <c r="J791" s="559"/>
      <c r="K791" s="559"/>
      <c r="L791" s="559"/>
      <c r="M791" s="559"/>
      <c r="N791" s="559"/>
      <c r="O791" s="559"/>
      <c r="P791" s="559"/>
      <c r="Q791" s="559"/>
      <c r="R791" s="559"/>
      <c r="S791" s="559"/>
      <c r="T791" s="559"/>
      <c r="U791" s="559"/>
      <c r="V791" s="559"/>
      <c r="W791" s="559"/>
      <c r="X791" s="559"/>
      <c r="Y791" s="559"/>
      <c r="Z791" s="559"/>
    </row>
    <row r="792" spans="1:26" ht="12" customHeight="1">
      <c r="A792" s="559"/>
      <c r="B792" s="559"/>
      <c r="C792" s="559"/>
      <c r="D792" s="559"/>
      <c r="E792" s="559"/>
      <c r="F792" s="559"/>
      <c r="G792" s="559"/>
      <c r="H792" s="559"/>
      <c r="I792" s="559"/>
      <c r="J792" s="559"/>
      <c r="K792" s="559"/>
      <c r="L792" s="559"/>
      <c r="M792" s="559"/>
      <c r="N792" s="559"/>
      <c r="O792" s="559"/>
      <c r="P792" s="559"/>
      <c r="Q792" s="559"/>
      <c r="R792" s="559"/>
      <c r="S792" s="559"/>
      <c r="T792" s="559"/>
      <c r="U792" s="559"/>
      <c r="V792" s="559"/>
      <c r="W792" s="559"/>
      <c r="X792" s="559"/>
      <c r="Y792" s="559"/>
      <c r="Z792" s="559"/>
    </row>
    <row r="793" spans="1:26" ht="12" customHeight="1">
      <c r="A793" s="559"/>
      <c r="B793" s="559"/>
      <c r="C793" s="559"/>
      <c r="D793" s="559"/>
      <c r="E793" s="559"/>
      <c r="F793" s="559"/>
      <c r="G793" s="559"/>
      <c r="H793" s="559"/>
      <c r="I793" s="559"/>
      <c r="J793" s="559"/>
      <c r="K793" s="559"/>
      <c r="L793" s="559"/>
      <c r="M793" s="559"/>
      <c r="N793" s="559"/>
      <c r="O793" s="559"/>
      <c r="P793" s="559"/>
      <c r="Q793" s="559"/>
      <c r="R793" s="559"/>
      <c r="S793" s="559"/>
      <c r="T793" s="559"/>
      <c r="U793" s="559"/>
      <c r="V793" s="559"/>
      <c r="W793" s="559"/>
      <c r="X793" s="559"/>
      <c r="Y793" s="559"/>
      <c r="Z793" s="559"/>
    </row>
    <row r="794" spans="1:26" ht="12" customHeight="1">
      <c r="A794" s="559"/>
      <c r="B794" s="559"/>
      <c r="C794" s="559"/>
      <c r="D794" s="559"/>
      <c r="E794" s="559"/>
      <c r="F794" s="559"/>
      <c r="G794" s="559"/>
      <c r="H794" s="559"/>
      <c r="I794" s="559"/>
      <c r="J794" s="559"/>
      <c r="K794" s="559"/>
      <c r="L794" s="559"/>
      <c r="M794" s="559"/>
      <c r="N794" s="559"/>
      <c r="O794" s="559"/>
      <c r="P794" s="559"/>
      <c r="Q794" s="559"/>
      <c r="R794" s="559"/>
      <c r="S794" s="559"/>
      <c r="T794" s="559"/>
      <c r="U794" s="559"/>
      <c r="V794" s="559"/>
      <c r="W794" s="559"/>
      <c r="X794" s="559"/>
      <c r="Y794" s="559"/>
      <c r="Z794" s="559"/>
    </row>
    <row r="795" spans="1:26" ht="12" customHeight="1">
      <c r="A795" s="559"/>
      <c r="B795" s="559"/>
      <c r="C795" s="559"/>
      <c r="D795" s="559"/>
      <c r="E795" s="559"/>
      <c r="F795" s="559"/>
      <c r="G795" s="559"/>
      <c r="H795" s="559"/>
      <c r="I795" s="559"/>
      <c r="J795" s="559"/>
      <c r="K795" s="559"/>
      <c r="L795" s="559"/>
      <c r="M795" s="559"/>
      <c r="N795" s="559"/>
      <c r="O795" s="559"/>
      <c r="P795" s="559"/>
      <c r="Q795" s="559"/>
      <c r="R795" s="559"/>
      <c r="S795" s="559"/>
      <c r="T795" s="559"/>
      <c r="U795" s="559"/>
      <c r="V795" s="559"/>
      <c r="W795" s="559"/>
      <c r="X795" s="559"/>
      <c r="Y795" s="559"/>
      <c r="Z795" s="559"/>
    </row>
    <row r="796" spans="1:26" ht="12" customHeight="1">
      <c r="A796" s="559"/>
      <c r="B796" s="559"/>
      <c r="C796" s="559"/>
      <c r="D796" s="559"/>
      <c r="E796" s="559"/>
      <c r="F796" s="559"/>
      <c r="G796" s="559"/>
      <c r="H796" s="559"/>
      <c r="I796" s="559"/>
      <c r="J796" s="559"/>
      <c r="K796" s="559"/>
      <c r="L796" s="559"/>
      <c r="M796" s="559"/>
      <c r="N796" s="559"/>
      <c r="O796" s="559"/>
      <c r="P796" s="559"/>
      <c r="Q796" s="559"/>
      <c r="R796" s="559"/>
      <c r="S796" s="559"/>
      <c r="T796" s="559"/>
      <c r="U796" s="559"/>
      <c r="V796" s="559"/>
      <c r="W796" s="559"/>
      <c r="X796" s="559"/>
      <c r="Y796" s="559"/>
      <c r="Z796" s="559"/>
    </row>
    <row r="797" spans="1:26" ht="12" customHeight="1">
      <c r="A797" s="559"/>
      <c r="B797" s="559"/>
      <c r="C797" s="559"/>
      <c r="D797" s="559"/>
      <c r="E797" s="559"/>
      <c r="F797" s="559"/>
      <c r="G797" s="559"/>
      <c r="H797" s="559"/>
      <c r="I797" s="559"/>
      <c r="J797" s="559"/>
      <c r="K797" s="559"/>
      <c r="L797" s="559"/>
      <c r="M797" s="559"/>
      <c r="N797" s="559"/>
      <c r="O797" s="559"/>
      <c r="P797" s="559"/>
      <c r="Q797" s="559"/>
      <c r="R797" s="559"/>
      <c r="S797" s="559"/>
      <c r="T797" s="559"/>
      <c r="U797" s="559"/>
      <c r="V797" s="559"/>
      <c r="W797" s="559"/>
      <c r="X797" s="559"/>
      <c r="Y797" s="559"/>
      <c r="Z797" s="559"/>
    </row>
    <row r="798" spans="1:26" ht="12" customHeight="1">
      <c r="A798" s="559"/>
      <c r="B798" s="559"/>
      <c r="C798" s="559"/>
      <c r="D798" s="559"/>
      <c r="E798" s="559"/>
      <c r="F798" s="559"/>
      <c r="G798" s="559"/>
      <c r="H798" s="559"/>
      <c r="I798" s="559"/>
      <c r="J798" s="559"/>
      <c r="K798" s="559"/>
      <c r="L798" s="559"/>
      <c r="M798" s="559"/>
      <c r="N798" s="559"/>
      <c r="O798" s="559"/>
      <c r="P798" s="559"/>
      <c r="Q798" s="559"/>
      <c r="R798" s="559"/>
      <c r="S798" s="559"/>
      <c r="T798" s="559"/>
      <c r="U798" s="559"/>
      <c r="V798" s="559"/>
      <c r="W798" s="559"/>
      <c r="X798" s="559"/>
      <c r="Y798" s="559"/>
      <c r="Z798" s="559"/>
    </row>
    <row r="799" spans="1:26" ht="12" customHeight="1">
      <c r="A799" s="559"/>
      <c r="B799" s="559"/>
      <c r="C799" s="559"/>
      <c r="D799" s="559"/>
      <c r="E799" s="559"/>
      <c r="F799" s="559"/>
      <c r="G799" s="559"/>
      <c r="H799" s="559"/>
      <c r="I799" s="559"/>
      <c r="J799" s="559"/>
      <c r="K799" s="559"/>
      <c r="L799" s="559"/>
      <c r="M799" s="559"/>
      <c r="N799" s="559"/>
      <c r="O799" s="559"/>
      <c r="P799" s="559"/>
      <c r="Q799" s="559"/>
      <c r="R799" s="559"/>
      <c r="S799" s="559"/>
      <c r="T799" s="559"/>
      <c r="U799" s="559"/>
      <c r="V799" s="559"/>
      <c r="W799" s="559"/>
      <c r="X799" s="559"/>
      <c r="Y799" s="559"/>
      <c r="Z799" s="559"/>
    </row>
    <row r="800" spans="1:26" ht="12" customHeight="1">
      <c r="A800" s="559"/>
      <c r="B800" s="559"/>
      <c r="C800" s="559"/>
      <c r="D800" s="559"/>
      <c r="E800" s="559"/>
      <c r="F800" s="559"/>
      <c r="G800" s="559"/>
      <c r="H800" s="559"/>
      <c r="I800" s="559"/>
      <c r="J800" s="559"/>
      <c r="K800" s="559"/>
      <c r="L800" s="559"/>
      <c r="M800" s="559"/>
      <c r="N800" s="559"/>
      <c r="O800" s="559"/>
      <c r="P800" s="559"/>
      <c r="Q800" s="559"/>
      <c r="R800" s="559"/>
      <c r="S800" s="559"/>
      <c r="T800" s="559"/>
      <c r="U800" s="559"/>
      <c r="V800" s="559"/>
      <c r="W800" s="559"/>
      <c r="X800" s="559"/>
      <c r="Y800" s="559"/>
      <c r="Z800" s="559"/>
    </row>
    <row r="801" spans="1:26" ht="12" customHeight="1">
      <c r="A801" s="559"/>
      <c r="B801" s="559"/>
      <c r="C801" s="559"/>
      <c r="D801" s="559"/>
      <c r="E801" s="559"/>
      <c r="F801" s="559"/>
      <c r="G801" s="559"/>
      <c r="H801" s="559"/>
      <c r="I801" s="559"/>
      <c r="J801" s="559"/>
      <c r="K801" s="559"/>
      <c r="L801" s="559"/>
      <c r="M801" s="559"/>
      <c r="N801" s="559"/>
      <c r="O801" s="559"/>
      <c r="P801" s="559"/>
      <c r="Q801" s="559"/>
      <c r="R801" s="559"/>
      <c r="S801" s="559"/>
      <c r="T801" s="559"/>
      <c r="U801" s="559"/>
      <c r="V801" s="559"/>
      <c r="W801" s="559"/>
      <c r="X801" s="559"/>
      <c r="Y801" s="559"/>
      <c r="Z801" s="559"/>
    </row>
    <row r="802" spans="1:26" ht="12" customHeight="1">
      <c r="A802" s="559"/>
      <c r="B802" s="559"/>
      <c r="C802" s="559"/>
      <c r="D802" s="559"/>
      <c r="E802" s="559"/>
      <c r="F802" s="559"/>
      <c r="G802" s="559"/>
      <c r="H802" s="559"/>
      <c r="I802" s="559"/>
      <c r="J802" s="559"/>
      <c r="K802" s="559"/>
      <c r="L802" s="559"/>
      <c r="M802" s="559"/>
      <c r="N802" s="559"/>
      <c r="O802" s="559"/>
      <c r="P802" s="559"/>
      <c r="Q802" s="559"/>
      <c r="R802" s="559"/>
      <c r="S802" s="559"/>
      <c r="T802" s="559"/>
      <c r="U802" s="559"/>
      <c r="V802" s="559"/>
      <c r="W802" s="559"/>
      <c r="X802" s="559"/>
      <c r="Y802" s="559"/>
      <c r="Z802" s="559"/>
    </row>
    <row r="803" spans="1:26" ht="12" customHeight="1">
      <c r="A803" s="559"/>
      <c r="B803" s="559"/>
      <c r="C803" s="559"/>
      <c r="D803" s="559"/>
      <c r="E803" s="559"/>
      <c r="F803" s="559"/>
      <c r="G803" s="559"/>
      <c r="H803" s="559"/>
      <c r="I803" s="559"/>
      <c r="J803" s="559"/>
      <c r="K803" s="559"/>
      <c r="L803" s="559"/>
      <c r="M803" s="559"/>
      <c r="N803" s="559"/>
      <c r="O803" s="559"/>
      <c r="P803" s="559"/>
      <c r="Q803" s="559"/>
      <c r="R803" s="559"/>
      <c r="S803" s="559"/>
      <c r="T803" s="559"/>
      <c r="U803" s="559"/>
      <c r="V803" s="559"/>
      <c r="W803" s="559"/>
      <c r="X803" s="559"/>
      <c r="Y803" s="559"/>
      <c r="Z803" s="559"/>
    </row>
    <row r="804" spans="1:26" ht="12" customHeight="1">
      <c r="A804" s="559"/>
      <c r="B804" s="559"/>
      <c r="C804" s="559"/>
      <c r="D804" s="559"/>
      <c r="E804" s="559"/>
      <c r="F804" s="559"/>
      <c r="G804" s="559"/>
      <c r="H804" s="559"/>
      <c r="I804" s="559"/>
      <c r="J804" s="559"/>
      <c r="K804" s="559"/>
      <c r="L804" s="559"/>
      <c r="M804" s="559"/>
      <c r="N804" s="559"/>
      <c r="O804" s="559"/>
      <c r="P804" s="559"/>
      <c r="Q804" s="559"/>
      <c r="R804" s="559"/>
      <c r="S804" s="559"/>
      <c r="T804" s="559"/>
      <c r="U804" s="559"/>
      <c r="V804" s="559"/>
      <c r="W804" s="559"/>
      <c r="X804" s="559"/>
      <c r="Y804" s="559"/>
      <c r="Z804" s="559"/>
    </row>
    <row r="805" spans="1:26" ht="12" customHeight="1">
      <c r="A805" s="559"/>
      <c r="B805" s="559"/>
      <c r="C805" s="559"/>
      <c r="D805" s="559"/>
      <c r="E805" s="559"/>
      <c r="F805" s="559"/>
      <c r="G805" s="559"/>
      <c r="H805" s="559"/>
      <c r="I805" s="559"/>
      <c r="J805" s="559"/>
      <c r="K805" s="559"/>
      <c r="L805" s="559"/>
      <c r="M805" s="559"/>
      <c r="N805" s="559"/>
      <c r="O805" s="559"/>
      <c r="P805" s="559"/>
      <c r="Q805" s="559"/>
      <c r="R805" s="559"/>
      <c r="S805" s="559"/>
      <c r="T805" s="559"/>
      <c r="U805" s="559"/>
      <c r="V805" s="559"/>
      <c r="W805" s="559"/>
      <c r="X805" s="559"/>
      <c r="Y805" s="559"/>
      <c r="Z805" s="559"/>
    </row>
    <row r="806" spans="1:26" ht="12" customHeight="1">
      <c r="A806" s="559"/>
      <c r="B806" s="559"/>
      <c r="C806" s="559"/>
      <c r="D806" s="559"/>
      <c r="E806" s="559"/>
      <c r="F806" s="559"/>
      <c r="G806" s="559"/>
      <c r="H806" s="559"/>
      <c r="I806" s="559"/>
      <c r="J806" s="559"/>
      <c r="K806" s="559"/>
      <c r="L806" s="559"/>
      <c r="M806" s="559"/>
      <c r="N806" s="559"/>
      <c r="O806" s="559"/>
      <c r="P806" s="559"/>
      <c r="Q806" s="559"/>
      <c r="R806" s="559"/>
      <c r="S806" s="559"/>
      <c r="T806" s="559"/>
      <c r="U806" s="559"/>
      <c r="V806" s="559"/>
      <c r="W806" s="559"/>
      <c r="X806" s="559"/>
      <c r="Y806" s="559"/>
      <c r="Z806" s="559"/>
    </row>
    <row r="807" spans="1:26" ht="12" customHeight="1">
      <c r="A807" s="559"/>
      <c r="B807" s="559"/>
      <c r="C807" s="559"/>
      <c r="D807" s="559"/>
      <c r="E807" s="559"/>
      <c r="F807" s="559"/>
      <c r="G807" s="559"/>
      <c r="H807" s="559"/>
      <c r="I807" s="559"/>
      <c r="J807" s="559"/>
      <c r="K807" s="559"/>
      <c r="L807" s="559"/>
      <c r="M807" s="559"/>
      <c r="N807" s="559"/>
      <c r="O807" s="559"/>
      <c r="P807" s="559"/>
      <c r="Q807" s="559"/>
      <c r="R807" s="559"/>
      <c r="S807" s="559"/>
      <c r="T807" s="559"/>
      <c r="U807" s="559"/>
      <c r="V807" s="559"/>
      <c r="W807" s="559"/>
      <c r="X807" s="559"/>
      <c r="Y807" s="559"/>
      <c r="Z807" s="559"/>
    </row>
    <row r="808" spans="1:26" ht="12" customHeight="1">
      <c r="A808" s="559"/>
      <c r="B808" s="559"/>
      <c r="C808" s="559"/>
      <c r="D808" s="559"/>
      <c r="E808" s="559"/>
      <c r="F808" s="559"/>
      <c r="G808" s="559"/>
      <c r="H808" s="559"/>
      <c r="I808" s="559"/>
      <c r="J808" s="559"/>
      <c r="K808" s="559"/>
      <c r="L808" s="559"/>
      <c r="M808" s="559"/>
      <c r="N808" s="559"/>
      <c r="O808" s="559"/>
      <c r="P808" s="559"/>
      <c r="Q808" s="559"/>
      <c r="R808" s="559"/>
      <c r="S808" s="559"/>
      <c r="T808" s="559"/>
      <c r="U808" s="559"/>
      <c r="V808" s="559"/>
      <c r="W808" s="559"/>
      <c r="X808" s="559"/>
      <c r="Y808" s="559"/>
      <c r="Z808" s="559"/>
    </row>
    <row r="809" spans="1:26" ht="12" customHeight="1">
      <c r="A809" s="559"/>
      <c r="B809" s="559"/>
      <c r="C809" s="559"/>
      <c r="D809" s="559"/>
      <c r="E809" s="559"/>
      <c r="F809" s="559"/>
      <c r="G809" s="559"/>
      <c r="H809" s="559"/>
      <c r="I809" s="559"/>
      <c r="J809" s="559"/>
      <c r="K809" s="559"/>
      <c r="L809" s="559"/>
      <c r="M809" s="559"/>
      <c r="N809" s="559"/>
      <c r="O809" s="559"/>
      <c r="P809" s="559"/>
      <c r="Q809" s="559"/>
      <c r="R809" s="559"/>
      <c r="S809" s="559"/>
      <c r="T809" s="559"/>
      <c r="U809" s="559"/>
      <c r="V809" s="559"/>
      <c r="W809" s="559"/>
      <c r="X809" s="559"/>
      <c r="Y809" s="559"/>
      <c r="Z809" s="559"/>
    </row>
    <row r="810" spans="1:26" ht="12" customHeight="1">
      <c r="A810" s="559"/>
      <c r="B810" s="559"/>
      <c r="C810" s="559"/>
      <c r="D810" s="559"/>
      <c r="E810" s="559"/>
      <c r="F810" s="559"/>
      <c r="G810" s="559"/>
      <c r="H810" s="559"/>
      <c r="I810" s="559"/>
      <c r="J810" s="559"/>
      <c r="K810" s="559"/>
      <c r="L810" s="559"/>
      <c r="M810" s="559"/>
      <c r="N810" s="559"/>
      <c r="O810" s="559"/>
      <c r="P810" s="559"/>
      <c r="Q810" s="559"/>
      <c r="R810" s="559"/>
      <c r="S810" s="559"/>
      <c r="T810" s="559"/>
      <c r="U810" s="559"/>
      <c r="V810" s="559"/>
      <c r="W810" s="559"/>
      <c r="X810" s="559"/>
      <c r="Y810" s="559"/>
      <c r="Z810" s="559"/>
    </row>
    <row r="811" spans="1:26" ht="12" customHeight="1">
      <c r="A811" s="559"/>
      <c r="B811" s="559"/>
      <c r="C811" s="559"/>
      <c r="D811" s="559"/>
      <c r="E811" s="559"/>
      <c r="F811" s="559"/>
      <c r="G811" s="559"/>
      <c r="H811" s="559"/>
      <c r="I811" s="559"/>
      <c r="J811" s="559"/>
      <c r="K811" s="559"/>
      <c r="L811" s="559"/>
      <c r="M811" s="559"/>
      <c r="N811" s="559"/>
      <c r="O811" s="559"/>
      <c r="P811" s="559"/>
      <c r="Q811" s="559"/>
      <c r="R811" s="559"/>
      <c r="S811" s="559"/>
      <c r="T811" s="559"/>
      <c r="U811" s="559"/>
      <c r="V811" s="559"/>
      <c r="W811" s="559"/>
      <c r="X811" s="559"/>
      <c r="Y811" s="559"/>
      <c r="Z811" s="559"/>
    </row>
    <row r="812" spans="1:26" ht="12" customHeight="1">
      <c r="A812" s="559"/>
      <c r="B812" s="559"/>
      <c r="C812" s="559"/>
      <c r="D812" s="559"/>
      <c r="E812" s="559"/>
      <c r="F812" s="559"/>
      <c r="G812" s="559"/>
      <c r="H812" s="559"/>
      <c r="I812" s="559"/>
      <c r="J812" s="559"/>
      <c r="K812" s="559"/>
      <c r="L812" s="559"/>
      <c r="M812" s="559"/>
      <c r="N812" s="559"/>
      <c r="O812" s="559"/>
      <c r="P812" s="559"/>
      <c r="Q812" s="559"/>
      <c r="R812" s="559"/>
      <c r="S812" s="559"/>
      <c r="T812" s="559"/>
      <c r="U812" s="559"/>
      <c r="V812" s="559"/>
      <c r="W812" s="559"/>
      <c r="X812" s="559"/>
      <c r="Y812" s="559"/>
      <c r="Z812" s="559"/>
    </row>
    <row r="813" spans="1:26" ht="12" customHeight="1">
      <c r="A813" s="559"/>
      <c r="B813" s="559"/>
      <c r="C813" s="559"/>
      <c r="D813" s="559"/>
      <c r="E813" s="559"/>
      <c r="F813" s="559"/>
      <c r="G813" s="559"/>
      <c r="H813" s="559"/>
      <c r="I813" s="559"/>
      <c r="J813" s="559"/>
      <c r="K813" s="559"/>
      <c r="L813" s="559"/>
      <c r="M813" s="559"/>
      <c r="N813" s="559"/>
      <c r="O813" s="559"/>
      <c r="P813" s="559"/>
      <c r="Q813" s="559"/>
      <c r="R813" s="559"/>
      <c r="S813" s="559"/>
      <c r="T813" s="559"/>
      <c r="U813" s="559"/>
      <c r="V813" s="559"/>
      <c r="W813" s="559"/>
      <c r="X813" s="559"/>
      <c r="Y813" s="559"/>
      <c r="Z813" s="559"/>
    </row>
    <row r="814" spans="1:26" ht="12" customHeight="1">
      <c r="A814" s="559"/>
      <c r="B814" s="559"/>
      <c r="C814" s="559"/>
      <c r="D814" s="559"/>
      <c r="E814" s="559"/>
      <c r="F814" s="559"/>
      <c r="G814" s="559"/>
      <c r="H814" s="559"/>
      <c r="I814" s="559"/>
      <c r="J814" s="559"/>
      <c r="K814" s="559"/>
      <c r="L814" s="559"/>
      <c r="M814" s="559"/>
      <c r="N814" s="559"/>
      <c r="O814" s="559"/>
      <c r="P814" s="559"/>
      <c r="Q814" s="559"/>
      <c r="R814" s="559"/>
      <c r="S814" s="559"/>
      <c r="T814" s="559"/>
      <c r="U814" s="559"/>
      <c r="V814" s="559"/>
      <c r="W814" s="559"/>
      <c r="X814" s="559"/>
      <c r="Y814" s="559"/>
      <c r="Z814" s="559"/>
    </row>
    <row r="815" spans="1:26" ht="12" customHeight="1">
      <c r="A815" s="559"/>
      <c r="B815" s="559"/>
      <c r="C815" s="559"/>
      <c r="D815" s="559"/>
      <c r="E815" s="559"/>
      <c r="F815" s="559"/>
      <c r="G815" s="559"/>
      <c r="H815" s="559"/>
      <c r="I815" s="559"/>
      <c r="J815" s="559"/>
      <c r="K815" s="559"/>
      <c r="L815" s="559"/>
      <c r="M815" s="559"/>
      <c r="N815" s="559"/>
      <c r="O815" s="559"/>
      <c r="P815" s="559"/>
      <c r="Q815" s="559"/>
      <c r="R815" s="559"/>
      <c r="S815" s="559"/>
      <c r="T815" s="559"/>
      <c r="U815" s="559"/>
      <c r="V815" s="559"/>
      <c r="W815" s="559"/>
      <c r="X815" s="559"/>
      <c r="Y815" s="559"/>
      <c r="Z815" s="559"/>
    </row>
    <row r="816" spans="1:26" ht="12" customHeight="1">
      <c r="A816" s="559"/>
      <c r="B816" s="559"/>
      <c r="C816" s="559"/>
      <c r="D816" s="559"/>
      <c r="E816" s="559"/>
      <c r="F816" s="559"/>
      <c r="G816" s="559"/>
      <c r="H816" s="559"/>
      <c r="I816" s="559"/>
      <c r="J816" s="559"/>
      <c r="K816" s="559"/>
      <c r="L816" s="559"/>
      <c r="M816" s="559"/>
      <c r="N816" s="559"/>
      <c r="O816" s="559"/>
      <c r="P816" s="559"/>
      <c r="Q816" s="559"/>
      <c r="R816" s="559"/>
      <c r="S816" s="559"/>
      <c r="T816" s="559"/>
      <c r="U816" s="559"/>
      <c r="V816" s="559"/>
      <c r="W816" s="559"/>
      <c r="X816" s="559"/>
      <c r="Y816" s="559"/>
      <c r="Z816" s="559"/>
    </row>
    <row r="817" spans="1:26" ht="12" customHeight="1">
      <c r="A817" s="559"/>
      <c r="B817" s="559"/>
      <c r="C817" s="559"/>
      <c r="D817" s="559"/>
      <c r="E817" s="559"/>
      <c r="F817" s="559"/>
      <c r="G817" s="559"/>
      <c r="H817" s="559"/>
      <c r="I817" s="559"/>
      <c r="J817" s="559"/>
      <c r="K817" s="559"/>
      <c r="L817" s="559"/>
      <c r="M817" s="559"/>
      <c r="N817" s="559"/>
      <c r="O817" s="559"/>
      <c r="P817" s="559"/>
      <c r="Q817" s="559"/>
      <c r="R817" s="559"/>
      <c r="S817" s="559"/>
      <c r="T817" s="559"/>
      <c r="U817" s="559"/>
      <c r="V817" s="559"/>
      <c r="W817" s="559"/>
      <c r="X817" s="559"/>
      <c r="Y817" s="559"/>
      <c r="Z817" s="559"/>
    </row>
    <row r="818" spans="1:26" ht="12" customHeight="1">
      <c r="A818" s="559"/>
      <c r="B818" s="559"/>
      <c r="C818" s="559"/>
      <c r="D818" s="559"/>
      <c r="E818" s="559"/>
      <c r="F818" s="559"/>
      <c r="G818" s="559"/>
      <c r="H818" s="559"/>
      <c r="I818" s="559"/>
      <c r="J818" s="559"/>
      <c r="K818" s="559"/>
      <c r="L818" s="559"/>
      <c r="M818" s="559"/>
      <c r="N818" s="559"/>
      <c r="O818" s="559"/>
      <c r="P818" s="559"/>
      <c r="Q818" s="559"/>
      <c r="R818" s="559"/>
      <c r="S818" s="559"/>
      <c r="T818" s="559"/>
      <c r="U818" s="559"/>
      <c r="V818" s="559"/>
      <c r="W818" s="559"/>
      <c r="X818" s="559"/>
      <c r="Y818" s="559"/>
      <c r="Z818" s="559"/>
    </row>
    <row r="819" spans="1:26" ht="12" customHeight="1">
      <c r="A819" s="559"/>
      <c r="B819" s="559"/>
      <c r="C819" s="559"/>
      <c r="D819" s="559"/>
      <c r="E819" s="559"/>
      <c r="F819" s="559"/>
      <c r="G819" s="559"/>
      <c r="H819" s="559"/>
      <c r="I819" s="559"/>
      <c r="J819" s="559"/>
      <c r="K819" s="559"/>
      <c r="L819" s="559"/>
      <c r="M819" s="559"/>
      <c r="N819" s="559"/>
      <c r="O819" s="559"/>
      <c r="P819" s="559"/>
      <c r="Q819" s="559"/>
      <c r="R819" s="559"/>
      <c r="S819" s="559"/>
      <c r="T819" s="559"/>
      <c r="U819" s="559"/>
      <c r="V819" s="559"/>
      <c r="W819" s="559"/>
      <c r="X819" s="559"/>
      <c r="Y819" s="559"/>
      <c r="Z819" s="559"/>
    </row>
    <row r="820" spans="1:26" ht="12" customHeight="1">
      <c r="A820" s="559"/>
      <c r="B820" s="559"/>
      <c r="C820" s="559"/>
      <c r="D820" s="559"/>
      <c r="E820" s="559"/>
      <c r="F820" s="559"/>
      <c r="G820" s="559"/>
      <c r="H820" s="559"/>
      <c r="I820" s="559"/>
      <c r="J820" s="559"/>
      <c r="K820" s="559"/>
      <c r="L820" s="559"/>
      <c r="M820" s="559"/>
      <c r="N820" s="559"/>
      <c r="O820" s="559"/>
      <c r="P820" s="559"/>
      <c r="Q820" s="559"/>
      <c r="R820" s="559"/>
      <c r="S820" s="559"/>
      <c r="T820" s="559"/>
      <c r="U820" s="559"/>
      <c r="V820" s="559"/>
      <c r="W820" s="559"/>
      <c r="X820" s="559"/>
      <c r="Y820" s="559"/>
      <c r="Z820" s="559"/>
    </row>
    <row r="821" spans="1:26" ht="12" customHeight="1">
      <c r="A821" s="559"/>
      <c r="B821" s="559"/>
      <c r="C821" s="559"/>
      <c r="D821" s="559"/>
      <c r="E821" s="559"/>
      <c r="F821" s="559"/>
      <c r="G821" s="559"/>
      <c r="H821" s="559"/>
      <c r="I821" s="559"/>
      <c r="J821" s="559"/>
      <c r="K821" s="559"/>
      <c r="L821" s="559"/>
      <c r="M821" s="559"/>
      <c r="N821" s="559"/>
      <c r="O821" s="559"/>
      <c r="P821" s="559"/>
      <c r="Q821" s="559"/>
      <c r="R821" s="559"/>
      <c r="S821" s="559"/>
      <c r="T821" s="559"/>
      <c r="U821" s="559"/>
      <c r="V821" s="559"/>
      <c r="W821" s="559"/>
      <c r="X821" s="559"/>
      <c r="Y821" s="559"/>
      <c r="Z821" s="559"/>
    </row>
    <row r="822" spans="1:26" ht="12" customHeight="1">
      <c r="A822" s="559"/>
      <c r="B822" s="559"/>
      <c r="C822" s="559"/>
      <c r="D822" s="559"/>
      <c r="E822" s="559"/>
      <c r="F822" s="559"/>
      <c r="G822" s="559"/>
      <c r="H822" s="559"/>
      <c r="I822" s="559"/>
      <c r="J822" s="559"/>
      <c r="K822" s="559"/>
      <c r="L822" s="559"/>
      <c r="M822" s="559"/>
      <c r="N822" s="559"/>
      <c r="O822" s="559"/>
      <c r="P822" s="559"/>
      <c r="Q822" s="559"/>
      <c r="R822" s="559"/>
      <c r="S822" s="559"/>
      <c r="T822" s="559"/>
      <c r="U822" s="559"/>
      <c r="V822" s="559"/>
      <c r="W822" s="559"/>
      <c r="X822" s="559"/>
      <c r="Y822" s="559"/>
      <c r="Z822" s="559"/>
    </row>
    <row r="823" spans="1:26" ht="12" customHeight="1">
      <c r="A823" s="559"/>
      <c r="B823" s="559"/>
      <c r="C823" s="559"/>
      <c r="D823" s="559"/>
      <c r="E823" s="559"/>
      <c r="F823" s="559"/>
      <c r="G823" s="559"/>
      <c r="H823" s="559"/>
      <c r="I823" s="559"/>
      <c r="J823" s="559"/>
      <c r="K823" s="559"/>
      <c r="L823" s="559"/>
      <c r="M823" s="559"/>
      <c r="N823" s="559"/>
      <c r="O823" s="559"/>
      <c r="P823" s="559"/>
      <c r="Q823" s="559"/>
      <c r="R823" s="559"/>
      <c r="S823" s="559"/>
      <c r="T823" s="559"/>
      <c r="U823" s="559"/>
      <c r="V823" s="559"/>
      <c r="W823" s="559"/>
      <c r="X823" s="559"/>
      <c r="Y823" s="559"/>
      <c r="Z823" s="559"/>
    </row>
    <row r="824" spans="1:26" ht="12" customHeight="1">
      <c r="A824" s="559"/>
      <c r="B824" s="559"/>
      <c r="C824" s="559"/>
      <c r="D824" s="559"/>
      <c r="E824" s="559"/>
      <c r="F824" s="559"/>
      <c r="G824" s="559"/>
      <c r="H824" s="559"/>
      <c r="I824" s="559"/>
      <c r="J824" s="559"/>
      <c r="K824" s="559"/>
      <c r="L824" s="559"/>
      <c r="M824" s="559"/>
      <c r="N824" s="559"/>
      <c r="O824" s="559"/>
      <c r="P824" s="559"/>
      <c r="Q824" s="559"/>
      <c r="R824" s="559"/>
      <c r="S824" s="559"/>
      <c r="T824" s="559"/>
      <c r="U824" s="559"/>
      <c r="V824" s="559"/>
      <c r="W824" s="559"/>
      <c r="X824" s="559"/>
      <c r="Y824" s="559"/>
      <c r="Z824" s="559"/>
    </row>
    <row r="825" spans="1:26" ht="12" customHeight="1">
      <c r="A825" s="559"/>
      <c r="B825" s="559"/>
      <c r="C825" s="559"/>
      <c r="D825" s="559"/>
      <c r="E825" s="559"/>
      <c r="F825" s="559"/>
      <c r="G825" s="559"/>
      <c r="H825" s="559"/>
      <c r="I825" s="559"/>
      <c r="J825" s="559"/>
      <c r="K825" s="559"/>
      <c r="L825" s="559"/>
      <c r="M825" s="559"/>
      <c r="N825" s="559"/>
      <c r="O825" s="559"/>
      <c r="P825" s="559"/>
      <c r="Q825" s="559"/>
      <c r="R825" s="559"/>
      <c r="S825" s="559"/>
      <c r="T825" s="559"/>
      <c r="U825" s="559"/>
      <c r="V825" s="559"/>
      <c r="W825" s="559"/>
      <c r="X825" s="559"/>
      <c r="Y825" s="559"/>
      <c r="Z825" s="559"/>
    </row>
    <row r="826" spans="1:26" ht="12" customHeight="1">
      <c r="A826" s="559"/>
      <c r="B826" s="559"/>
      <c r="C826" s="559"/>
      <c r="D826" s="559"/>
      <c r="E826" s="559"/>
      <c r="F826" s="559"/>
      <c r="G826" s="559"/>
      <c r="H826" s="559"/>
      <c r="I826" s="559"/>
      <c r="J826" s="559"/>
      <c r="K826" s="559"/>
      <c r="L826" s="559"/>
      <c r="M826" s="559"/>
      <c r="N826" s="559"/>
      <c r="O826" s="559"/>
      <c r="P826" s="559"/>
      <c r="Q826" s="559"/>
      <c r="R826" s="559"/>
      <c r="S826" s="559"/>
      <c r="T826" s="559"/>
      <c r="U826" s="559"/>
      <c r="V826" s="559"/>
      <c r="W826" s="559"/>
      <c r="X826" s="559"/>
      <c r="Y826" s="559"/>
      <c r="Z826" s="559"/>
    </row>
    <row r="827" spans="1:26" ht="12" customHeight="1">
      <c r="A827" s="559"/>
      <c r="B827" s="559"/>
      <c r="C827" s="559"/>
      <c r="D827" s="559"/>
      <c r="E827" s="559"/>
      <c r="F827" s="559"/>
      <c r="G827" s="559"/>
      <c r="H827" s="559"/>
      <c r="I827" s="559"/>
      <c r="J827" s="559"/>
      <c r="K827" s="559"/>
      <c r="L827" s="559"/>
      <c r="M827" s="559"/>
      <c r="N827" s="559"/>
      <c r="O827" s="559"/>
      <c r="P827" s="559"/>
      <c r="Q827" s="559"/>
      <c r="R827" s="559"/>
      <c r="S827" s="559"/>
      <c r="T827" s="559"/>
      <c r="U827" s="559"/>
      <c r="V827" s="559"/>
      <c r="W827" s="559"/>
      <c r="X827" s="559"/>
      <c r="Y827" s="559"/>
      <c r="Z827" s="559"/>
    </row>
    <row r="828" spans="1:26" ht="12" customHeight="1">
      <c r="A828" s="559"/>
      <c r="B828" s="559"/>
      <c r="C828" s="559"/>
      <c r="D828" s="559"/>
      <c r="E828" s="559"/>
      <c r="F828" s="559"/>
      <c r="G828" s="559"/>
      <c r="H828" s="559"/>
      <c r="I828" s="559"/>
      <c r="J828" s="559"/>
      <c r="K828" s="559"/>
      <c r="L828" s="559"/>
      <c r="M828" s="559"/>
      <c r="N828" s="559"/>
      <c r="O828" s="559"/>
      <c r="P828" s="559"/>
      <c r="Q828" s="559"/>
      <c r="R828" s="559"/>
      <c r="S828" s="559"/>
      <c r="T828" s="559"/>
      <c r="U828" s="559"/>
      <c r="V828" s="559"/>
      <c r="W828" s="559"/>
      <c r="X828" s="559"/>
      <c r="Y828" s="559"/>
      <c r="Z828" s="559"/>
    </row>
    <row r="829" spans="1:26" ht="12" customHeight="1">
      <c r="A829" s="559"/>
      <c r="B829" s="559"/>
      <c r="C829" s="559"/>
      <c r="D829" s="559"/>
      <c r="E829" s="559"/>
      <c r="F829" s="559"/>
      <c r="G829" s="559"/>
      <c r="H829" s="559"/>
      <c r="I829" s="559"/>
      <c r="J829" s="559"/>
      <c r="K829" s="559"/>
      <c r="L829" s="559"/>
      <c r="M829" s="559"/>
      <c r="N829" s="559"/>
      <c r="O829" s="559"/>
      <c r="P829" s="559"/>
      <c r="Q829" s="559"/>
      <c r="R829" s="559"/>
      <c r="S829" s="559"/>
      <c r="T829" s="559"/>
      <c r="U829" s="559"/>
      <c r="V829" s="559"/>
      <c r="W829" s="559"/>
      <c r="X829" s="559"/>
      <c r="Y829" s="559"/>
      <c r="Z829" s="559"/>
    </row>
    <row r="830" spans="1:26" ht="12" customHeight="1">
      <c r="A830" s="559"/>
      <c r="B830" s="559"/>
      <c r="C830" s="559"/>
      <c r="D830" s="559"/>
      <c r="E830" s="559"/>
      <c r="F830" s="559"/>
      <c r="G830" s="559"/>
      <c r="H830" s="559"/>
      <c r="I830" s="559"/>
      <c r="J830" s="559"/>
      <c r="K830" s="559"/>
      <c r="L830" s="559"/>
      <c r="M830" s="559"/>
      <c r="N830" s="559"/>
      <c r="O830" s="559"/>
      <c r="P830" s="559"/>
      <c r="Q830" s="559"/>
      <c r="R830" s="559"/>
      <c r="S830" s="559"/>
      <c r="T830" s="559"/>
      <c r="U830" s="559"/>
      <c r="V830" s="559"/>
      <c r="W830" s="559"/>
      <c r="X830" s="559"/>
      <c r="Y830" s="559"/>
      <c r="Z830" s="559"/>
    </row>
    <row r="831" spans="1:26" ht="12" customHeight="1">
      <c r="A831" s="559"/>
      <c r="B831" s="559"/>
      <c r="C831" s="559"/>
      <c r="D831" s="559"/>
      <c r="E831" s="559"/>
      <c r="F831" s="559"/>
      <c r="G831" s="559"/>
      <c r="H831" s="559"/>
      <c r="I831" s="559"/>
      <c r="J831" s="559"/>
      <c r="K831" s="559"/>
      <c r="L831" s="559"/>
      <c r="M831" s="559"/>
      <c r="N831" s="559"/>
      <c r="O831" s="559"/>
      <c r="P831" s="559"/>
      <c r="Q831" s="559"/>
      <c r="R831" s="559"/>
      <c r="S831" s="559"/>
      <c r="T831" s="559"/>
      <c r="U831" s="559"/>
      <c r="V831" s="559"/>
      <c r="W831" s="559"/>
      <c r="X831" s="559"/>
      <c r="Y831" s="559"/>
      <c r="Z831" s="559"/>
    </row>
    <row r="832" spans="1:26" ht="12" customHeight="1">
      <c r="A832" s="559"/>
      <c r="B832" s="559"/>
      <c r="C832" s="559"/>
      <c r="D832" s="559"/>
      <c r="E832" s="559"/>
      <c r="F832" s="559"/>
      <c r="G832" s="559"/>
      <c r="H832" s="559"/>
      <c r="I832" s="559"/>
      <c r="J832" s="559"/>
      <c r="K832" s="559"/>
      <c r="L832" s="559"/>
      <c r="M832" s="559"/>
      <c r="N832" s="559"/>
      <c r="O832" s="559"/>
      <c r="P832" s="559"/>
      <c r="Q832" s="559"/>
      <c r="R832" s="559"/>
      <c r="S832" s="559"/>
      <c r="T832" s="559"/>
      <c r="U832" s="559"/>
      <c r="V832" s="559"/>
      <c r="W832" s="559"/>
      <c r="X832" s="559"/>
      <c r="Y832" s="559"/>
      <c r="Z832" s="559"/>
    </row>
    <row r="833" spans="1:26" ht="12" customHeight="1">
      <c r="A833" s="559"/>
      <c r="B833" s="559"/>
      <c r="C833" s="559"/>
      <c r="D833" s="559"/>
      <c r="E833" s="559"/>
      <c r="F833" s="559"/>
      <c r="G833" s="559"/>
      <c r="H833" s="559"/>
      <c r="I833" s="559"/>
      <c r="J833" s="559"/>
      <c r="K833" s="559"/>
      <c r="L833" s="559"/>
      <c r="M833" s="559"/>
      <c r="N833" s="559"/>
      <c r="O833" s="559"/>
      <c r="P833" s="559"/>
      <c r="Q833" s="559"/>
      <c r="R833" s="559"/>
      <c r="S833" s="559"/>
      <c r="T833" s="559"/>
      <c r="U833" s="559"/>
      <c r="V833" s="559"/>
      <c r="W833" s="559"/>
      <c r="X833" s="559"/>
      <c r="Y833" s="559"/>
      <c r="Z833" s="559"/>
    </row>
    <row r="834" spans="1:26" ht="12" customHeight="1">
      <c r="A834" s="559"/>
      <c r="B834" s="559"/>
      <c r="C834" s="559"/>
      <c r="D834" s="559"/>
      <c r="E834" s="559"/>
      <c r="F834" s="559"/>
      <c r="G834" s="559"/>
      <c r="H834" s="559"/>
      <c r="I834" s="559"/>
      <c r="J834" s="559"/>
      <c r="K834" s="559"/>
      <c r="L834" s="559"/>
      <c r="M834" s="559"/>
      <c r="N834" s="559"/>
      <c r="O834" s="559"/>
      <c r="P834" s="559"/>
      <c r="Q834" s="559"/>
      <c r="R834" s="559"/>
      <c r="S834" s="559"/>
      <c r="T834" s="559"/>
      <c r="U834" s="559"/>
      <c r="V834" s="559"/>
      <c r="W834" s="559"/>
      <c r="X834" s="559"/>
      <c r="Y834" s="559"/>
      <c r="Z834" s="559"/>
    </row>
    <row r="835" spans="1:26" ht="12" customHeight="1">
      <c r="A835" s="559"/>
      <c r="B835" s="559"/>
      <c r="C835" s="559"/>
      <c r="D835" s="559"/>
      <c r="E835" s="559"/>
      <c r="F835" s="559"/>
      <c r="G835" s="559"/>
      <c r="H835" s="559"/>
      <c r="I835" s="559"/>
      <c r="J835" s="559"/>
      <c r="K835" s="559"/>
      <c r="L835" s="559"/>
      <c r="M835" s="559"/>
      <c r="N835" s="559"/>
      <c r="O835" s="559"/>
      <c r="P835" s="559"/>
      <c r="Q835" s="559"/>
      <c r="R835" s="559"/>
      <c r="S835" s="559"/>
      <c r="T835" s="559"/>
      <c r="U835" s="559"/>
      <c r="V835" s="559"/>
      <c r="W835" s="559"/>
      <c r="X835" s="559"/>
      <c r="Y835" s="559"/>
      <c r="Z835" s="559"/>
    </row>
    <row r="836" spans="1:26" ht="12" customHeight="1">
      <c r="A836" s="559"/>
      <c r="B836" s="559"/>
      <c r="C836" s="559"/>
      <c r="D836" s="559"/>
      <c r="E836" s="559"/>
      <c r="F836" s="559"/>
      <c r="G836" s="559"/>
      <c r="H836" s="559"/>
      <c r="I836" s="559"/>
      <c r="J836" s="559"/>
      <c r="K836" s="559"/>
      <c r="L836" s="559"/>
      <c r="M836" s="559"/>
      <c r="N836" s="559"/>
      <c r="O836" s="559"/>
      <c r="P836" s="559"/>
      <c r="Q836" s="559"/>
      <c r="R836" s="559"/>
      <c r="S836" s="559"/>
      <c r="T836" s="559"/>
      <c r="U836" s="559"/>
      <c r="V836" s="559"/>
      <c r="W836" s="559"/>
      <c r="X836" s="559"/>
      <c r="Y836" s="559"/>
      <c r="Z836" s="559"/>
    </row>
    <row r="837" spans="1:26" ht="12" customHeight="1">
      <c r="A837" s="559"/>
      <c r="B837" s="559"/>
      <c r="C837" s="559"/>
      <c r="D837" s="559"/>
      <c r="E837" s="559"/>
      <c r="F837" s="559"/>
      <c r="G837" s="559"/>
      <c r="H837" s="559"/>
      <c r="I837" s="559"/>
      <c r="J837" s="559"/>
      <c r="K837" s="559"/>
      <c r="L837" s="559"/>
      <c r="M837" s="559"/>
      <c r="N837" s="559"/>
      <c r="O837" s="559"/>
      <c r="P837" s="559"/>
      <c r="Q837" s="559"/>
      <c r="R837" s="559"/>
      <c r="S837" s="559"/>
      <c r="T837" s="559"/>
      <c r="U837" s="559"/>
      <c r="V837" s="559"/>
      <c r="W837" s="559"/>
      <c r="X837" s="559"/>
      <c r="Y837" s="559"/>
      <c r="Z837" s="559"/>
    </row>
    <row r="838" spans="1:26" ht="12" customHeight="1">
      <c r="A838" s="559"/>
      <c r="B838" s="559"/>
      <c r="C838" s="559"/>
      <c r="D838" s="559"/>
      <c r="E838" s="559"/>
      <c r="F838" s="559"/>
      <c r="G838" s="559"/>
      <c r="H838" s="559"/>
      <c r="I838" s="559"/>
      <c r="J838" s="559"/>
      <c r="K838" s="559"/>
      <c r="L838" s="559"/>
      <c r="M838" s="559"/>
      <c r="N838" s="559"/>
      <c r="O838" s="559"/>
      <c r="P838" s="559"/>
      <c r="Q838" s="559"/>
      <c r="R838" s="559"/>
      <c r="S838" s="559"/>
      <c r="T838" s="559"/>
      <c r="U838" s="559"/>
      <c r="V838" s="559"/>
      <c r="W838" s="559"/>
      <c r="X838" s="559"/>
      <c r="Y838" s="559"/>
      <c r="Z838" s="559"/>
    </row>
    <row r="839" spans="1:26" ht="12" customHeight="1">
      <c r="A839" s="559"/>
      <c r="B839" s="559"/>
      <c r="C839" s="559"/>
      <c r="D839" s="559"/>
      <c r="E839" s="559"/>
      <c r="F839" s="559"/>
      <c r="G839" s="559"/>
      <c r="H839" s="559"/>
      <c r="I839" s="559"/>
      <c r="J839" s="559"/>
      <c r="K839" s="559"/>
      <c r="L839" s="559"/>
      <c r="M839" s="559"/>
      <c r="N839" s="559"/>
      <c r="O839" s="559"/>
      <c r="P839" s="559"/>
      <c r="Q839" s="559"/>
      <c r="R839" s="559"/>
      <c r="S839" s="559"/>
      <c r="T839" s="559"/>
      <c r="U839" s="559"/>
      <c r="V839" s="559"/>
      <c r="W839" s="559"/>
      <c r="X839" s="559"/>
      <c r="Y839" s="559"/>
      <c r="Z839" s="559"/>
    </row>
    <row r="840" spans="1:26" ht="12" customHeight="1">
      <c r="A840" s="559"/>
      <c r="B840" s="559"/>
      <c r="C840" s="559"/>
      <c r="D840" s="559"/>
      <c r="E840" s="559"/>
      <c r="F840" s="559"/>
      <c r="G840" s="559"/>
      <c r="H840" s="559"/>
      <c r="I840" s="559"/>
      <c r="J840" s="559"/>
      <c r="K840" s="559"/>
      <c r="L840" s="559"/>
      <c r="M840" s="559"/>
      <c r="N840" s="559"/>
      <c r="O840" s="559"/>
      <c r="P840" s="559"/>
      <c r="Q840" s="559"/>
      <c r="R840" s="559"/>
      <c r="S840" s="559"/>
      <c r="T840" s="559"/>
      <c r="U840" s="559"/>
      <c r="V840" s="559"/>
      <c r="W840" s="559"/>
      <c r="X840" s="559"/>
      <c r="Y840" s="559"/>
      <c r="Z840" s="559"/>
    </row>
    <row r="841" spans="1:26" ht="12" customHeight="1">
      <c r="A841" s="559"/>
      <c r="B841" s="559"/>
      <c r="C841" s="559"/>
      <c r="D841" s="559"/>
      <c r="E841" s="559"/>
      <c r="F841" s="559"/>
      <c r="G841" s="559"/>
      <c r="H841" s="559"/>
      <c r="I841" s="559"/>
      <c r="J841" s="559"/>
      <c r="K841" s="559"/>
      <c r="L841" s="559"/>
      <c r="M841" s="559"/>
      <c r="N841" s="559"/>
      <c r="O841" s="559"/>
      <c r="P841" s="559"/>
      <c r="Q841" s="559"/>
      <c r="R841" s="559"/>
      <c r="S841" s="559"/>
      <c r="T841" s="559"/>
      <c r="U841" s="559"/>
      <c r="V841" s="559"/>
      <c r="W841" s="559"/>
      <c r="X841" s="559"/>
      <c r="Y841" s="559"/>
      <c r="Z841" s="559"/>
    </row>
    <row r="842" spans="1:26" ht="12" customHeight="1">
      <c r="A842" s="559"/>
      <c r="B842" s="559"/>
      <c r="C842" s="559"/>
      <c r="D842" s="559"/>
      <c r="E842" s="559"/>
      <c r="F842" s="559"/>
      <c r="G842" s="559"/>
      <c r="H842" s="559"/>
      <c r="I842" s="559"/>
      <c r="J842" s="559"/>
      <c r="K842" s="559"/>
      <c r="L842" s="559"/>
      <c r="M842" s="559"/>
      <c r="N842" s="559"/>
      <c r="O842" s="559"/>
      <c r="P842" s="559"/>
      <c r="Q842" s="559"/>
      <c r="R842" s="559"/>
      <c r="S842" s="559"/>
      <c r="T842" s="559"/>
      <c r="U842" s="559"/>
      <c r="V842" s="559"/>
      <c r="W842" s="559"/>
      <c r="X842" s="559"/>
      <c r="Y842" s="559"/>
      <c r="Z842" s="559"/>
    </row>
    <row r="843" spans="1:26" ht="12" customHeight="1">
      <c r="A843" s="559"/>
      <c r="B843" s="559"/>
      <c r="C843" s="559"/>
      <c r="D843" s="559"/>
      <c r="E843" s="559"/>
      <c r="F843" s="559"/>
      <c r="G843" s="559"/>
      <c r="H843" s="559"/>
      <c r="I843" s="559"/>
      <c r="J843" s="559"/>
      <c r="K843" s="559"/>
      <c r="L843" s="559"/>
      <c r="M843" s="559"/>
      <c r="N843" s="559"/>
      <c r="O843" s="559"/>
      <c r="P843" s="559"/>
      <c r="Q843" s="559"/>
      <c r="R843" s="559"/>
      <c r="S843" s="559"/>
      <c r="T843" s="559"/>
      <c r="U843" s="559"/>
      <c r="V843" s="559"/>
      <c r="W843" s="559"/>
      <c r="X843" s="559"/>
      <c r="Y843" s="559"/>
      <c r="Z843" s="559"/>
    </row>
    <row r="844" spans="1:26" ht="12" customHeight="1">
      <c r="A844" s="559"/>
      <c r="B844" s="559"/>
      <c r="C844" s="559"/>
      <c r="D844" s="559"/>
      <c r="E844" s="559"/>
      <c r="F844" s="559"/>
      <c r="G844" s="559"/>
      <c r="H844" s="559"/>
      <c r="I844" s="559"/>
      <c r="J844" s="559"/>
      <c r="K844" s="559"/>
      <c r="L844" s="559"/>
      <c r="M844" s="559"/>
      <c r="N844" s="559"/>
      <c r="O844" s="559"/>
      <c r="P844" s="559"/>
      <c r="Q844" s="559"/>
      <c r="R844" s="559"/>
      <c r="S844" s="559"/>
      <c r="T844" s="559"/>
      <c r="U844" s="559"/>
      <c r="V844" s="559"/>
      <c r="W844" s="559"/>
      <c r="X844" s="559"/>
      <c r="Y844" s="559"/>
      <c r="Z844" s="559"/>
    </row>
    <row r="845" spans="1:26" ht="12" customHeight="1">
      <c r="A845" s="559"/>
      <c r="B845" s="559"/>
      <c r="C845" s="559"/>
      <c r="D845" s="559"/>
      <c r="E845" s="559"/>
      <c r="F845" s="559"/>
      <c r="G845" s="559"/>
      <c r="H845" s="559"/>
      <c r="I845" s="559"/>
      <c r="J845" s="559"/>
      <c r="K845" s="559"/>
      <c r="L845" s="559"/>
      <c r="M845" s="559"/>
      <c r="N845" s="559"/>
      <c r="O845" s="559"/>
      <c r="P845" s="559"/>
      <c r="Q845" s="559"/>
      <c r="R845" s="559"/>
      <c r="S845" s="559"/>
      <c r="T845" s="559"/>
      <c r="U845" s="559"/>
      <c r="V845" s="559"/>
      <c r="W845" s="559"/>
      <c r="X845" s="559"/>
      <c r="Y845" s="559"/>
      <c r="Z845" s="559"/>
    </row>
    <row r="846" spans="1:26" ht="12" customHeight="1">
      <c r="A846" s="559"/>
      <c r="B846" s="559"/>
      <c r="C846" s="559"/>
      <c r="D846" s="559"/>
      <c r="E846" s="559"/>
      <c r="F846" s="559"/>
      <c r="G846" s="559"/>
      <c r="H846" s="559"/>
      <c r="I846" s="559"/>
      <c r="J846" s="559"/>
      <c r="K846" s="559"/>
      <c r="L846" s="559"/>
      <c r="M846" s="559"/>
      <c r="N846" s="559"/>
      <c r="O846" s="559"/>
      <c r="P846" s="559"/>
      <c r="Q846" s="559"/>
      <c r="R846" s="559"/>
      <c r="S846" s="559"/>
      <c r="T846" s="559"/>
      <c r="U846" s="559"/>
      <c r="V846" s="559"/>
      <c r="W846" s="559"/>
      <c r="X846" s="559"/>
      <c r="Y846" s="559"/>
      <c r="Z846" s="559"/>
    </row>
    <row r="847" spans="1:26" ht="12" customHeight="1">
      <c r="A847" s="559"/>
      <c r="B847" s="559"/>
      <c r="C847" s="559"/>
      <c r="D847" s="559"/>
      <c r="E847" s="559"/>
      <c r="F847" s="559"/>
      <c r="G847" s="559"/>
      <c r="H847" s="559"/>
      <c r="I847" s="559"/>
      <c r="J847" s="559"/>
      <c r="K847" s="559"/>
      <c r="L847" s="559"/>
      <c r="M847" s="559"/>
      <c r="N847" s="559"/>
      <c r="O847" s="559"/>
      <c r="P847" s="559"/>
      <c r="Q847" s="559"/>
      <c r="R847" s="559"/>
      <c r="S847" s="559"/>
      <c r="T847" s="559"/>
      <c r="U847" s="559"/>
      <c r="V847" s="559"/>
      <c r="W847" s="559"/>
      <c r="X847" s="559"/>
      <c r="Y847" s="559"/>
      <c r="Z847" s="559"/>
    </row>
    <row r="848" spans="1:26" ht="12" customHeight="1">
      <c r="A848" s="559"/>
      <c r="B848" s="559"/>
      <c r="C848" s="559"/>
      <c r="D848" s="559"/>
      <c r="E848" s="559"/>
      <c r="F848" s="559"/>
      <c r="G848" s="559"/>
      <c r="H848" s="559"/>
      <c r="I848" s="559"/>
      <c r="J848" s="559"/>
      <c r="K848" s="559"/>
      <c r="L848" s="559"/>
      <c r="M848" s="559"/>
      <c r="N848" s="559"/>
      <c r="O848" s="559"/>
      <c r="P848" s="559"/>
      <c r="Q848" s="559"/>
      <c r="R848" s="559"/>
      <c r="S848" s="559"/>
      <c r="T848" s="559"/>
      <c r="U848" s="559"/>
      <c r="V848" s="559"/>
      <c r="W848" s="559"/>
      <c r="X848" s="559"/>
      <c r="Y848" s="559"/>
      <c r="Z848" s="559"/>
    </row>
    <row r="849" spans="1:26" ht="12" customHeight="1">
      <c r="A849" s="559"/>
      <c r="B849" s="559"/>
      <c r="C849" s="559"/>
      <c r="D849" s="559"/>
      <c r="E849" s="559"/>
      <c r="F849" s="559"/>
      <c r="G849" s="559"/>
      <c r="H849" s="559"/>
      <c r="I849" s="559"/>
      <c r="J849" s="559"/>
      <c r="K849" s="559"/>
      <c r="L849" s="559"/>
      <c r="M849" s="559"/>
      <c r="N849" s="559"/>
      <c r="O849" s="559"/>
      <c r="P849" s="559"/>
      <c r="Q849" s="559"/>
      <c r="R849" s="559"/>
      <c r="S849" s="559"/>
      <c r="T849" s="559"/>
      <c r="U849" s="559"/>
      <c r="V849" s="559"/>
      <c r="W849" s="559"/>
      <c r="X849" s="559"/>
      <c r="Y849" s="559"/>
      <c r="Z849" s="559"/>
    </row>
    <row r="850" spans="1:26" ht="12" customHeight="1">
      <c r="A850" s="559"/>
      <c r="B850" s="559"/>
      <c r="C850" s="559"/>
      <c r="D850" s="559"/>
      <c r="E850" s="559"/>
      <c r="F850" s="559"/>
      <c r="G850" s="559"/>
      <c r="H850" s="559"/>
      <c r="I850" s="559"/>
      <c r="J850" s="559"/>
      <c r="K850" s="559"/>
      <c r="L850" s="559"/>
      <c r="M850" s="559"/>
      <c r="N850" s="559"/>
      <c r="O850" s="559"/>
      <c r="P850" s="559"/>
      <c r="Q850" s="559"/>
      <c r="R850" s="559"/>
      <c r="S850" s="559"/>
      <c r="T850" s="559"/>
      <c r="U850" s="559"/>
      <c r="V850" s="559"/>
      <c r="W850" s="559"/>
      <c r="X850" s="559"/>
      <c r="Y850" s="559"/>
      <c r="Z850" s="559"/>
    </row>
    <row r="851" spans="1:26" ht="12" customHeight="1">
      <c r="A851" s="559"/>
      <c r="B851" s="559"/>
      <c r="C851" s="559"/>
      <c r="D851" s="559"/>
      <c r="E851" s="559"/>
      <c r="F851" s="559"/>
      <c r="G851" s="559"/>
      <c r="H851" s="559"/>
      <c r="I851" s="559"/>
      <c r="J851" s="559"/>
      <c r="K851" s="559"/>
      <c r="L851" s="559"/>
      <c r="M851" s="559"/>
      <c r="N851" s="559"/>
      <c r="O851" s="559"/>
      <c r="P851" s="559"/>
      <c r="Q851" s="559"/>
      <c r="R851" s="559"/>
      <c r="S851" s="559"/>
      <c r="T851" s="559"/>
      <c r="U851" s="559"/>
      <c r="V851" s="559"/>
      <c r="W851" s="559"/>
      <c r="X851" s="559"/>
      <c r="Y851" s="559"/>
      <c r="Z851" s="559"/>
    </row>
    <row r="852" spans="1:26" ht="12" customHeight="1">
      <c r="A852" s="559"/>
      <c r="B852" s="559"/>
      <c r="C852" s="559"/>
      <c r="D852" s="559"/>
      <c r="E852" s="559"/>
      <c r="F852" s="559"/>
      <c r="G852" s="559"/>
      <c r="H852" s="559"/>
      <c r="I852" s="559"/>
      <c r="J852" s="559"/>
      <c r="K852" s="559"/>
      <c r="L852" s="559"/>
      <c r="M852" s="559"/>
      <c r="N852" s="559"/>
      <c r="O852" s="559"/>
      <c r="P852" s="559"/>
      <c r="Q852" s="559"/>
      <c r="R852" s="559"/>
      <c r="S852" s="559"/>
      <c r="T852" s="559"/>
      <c r="U852" s="559"/>
      <c r="V852" s="559"/>
      <c r="W852" s="559"/>
      <c r="X852" s="559"/>
      <c r="Y852" s="559"/>
      <c r="Z852" s="559"/>
    </row>
    <row r="853" spans="1:26" ht="12" customHeight="1">
      <c r="A853" s="559"/>
      <c r="B853" s="559"/>
      <c r="C853" s="559"/>
      <c r="D853" s="559"/>
      <c r="E853" s="559"/>
      <c r="F853" s="559"/>
      <c r="G853" s="559"/>
      <c r="H853" s="559"/>
      <c r="I853" s="559"/>
      <c r="J853" s="559"/>
      <c r="K853" s="559"/>
      <c r="L853" s="559"/>
      <c r="M853" s="559"/>
      <c r="N853" s="559"/>
      <c r="O853" s="559"/>
      <c r="P853" s="559"/>
      <c r="Q853" s="559"/>
      <c r="R853" s="559"/>
      <c r="S853" s="559"/>
      <c r="T853" s="559"/>
      <c r="U853" s="559"/>
      <c r="V853" s="559"/>
      <c r="W853" s="559"/>
      <c r="X853" s="559"/>
      <c r="Y853" s="559"/>
      <c r="Z853" s="559"/>
    </row>
    <row r="854" spans="1:26" ht="12" customHeight="1">
      <c r="A854" s="559"/>
      <c r="B854" s="559"/>
      <c r="C854" s="559"/>
      <c r="D854" s="559"/>
      <c r="E854" s="559"/>
      <c r="F854" s="559"/>
      <c r="G854" s="559"/>
      <c r="H854" s="559"/>
      <c r="I854" s="559"/>
      <c r="J854" s="559"/>
      <c r="K854" s="559"/>
      <c r="L854" s="559"/>
      <c r="M854" s="559"/>
      <c r="N854" s="559"/>
      <c r="O854" s="559"/>
      <c r="P854" s="559"/>
      <c r="Q854" s="559"/>
      <c r="R854" s="559"/>
      <c r="S854" s="559"/>
      <c r="T854" s="559"/>
      <c r="U854" s="559"/>
      <c r="V854" s="559"/>
      <c r="W854" s="559"/>
      <c r="X854" s="559"/>
      <c r="Y854" s="559"/>
      <c r="Z854" s="559"/>
    </row>
    <row r="855" spans="1:26" ht="12" customHeight="1">
      <c r="A855" s="559"/>
      <c r="B855" s="559"/>
      <c r="C855" s="559"/>
      <c r="D855" s="559"/>
      <c r="E855" s="559"/>
      <c r="F855" s="559"/>
      <c r="G855" s="559"/>
      <c r="H855" s="559"/>
      <c r="I855" s="559"/>
      <c r="J855" s="559"/>
      <c r="K855" s="559"/>
      <c r="L855" s="559"/>
      <c r="M855" s="559"/>
      <c r="N855" s="559"/>
      <c r="O855" s="559"/>
      <c r="P855" s="559"/>
      <c r="Q855" s="559"/>
      <c r="R855" s="559"/>
      <c r="S855" s="559"/>
      <c r="T855" s="559"/>
      <c r="U855" s="559"/>
      <c r="V855" s="559"/>
      <c r="W855" s="559"/>
      <c r="X855" s="559"/>
      <c r="Y855" s="559"/>
      <c r="Z855" s="559"/>
    </row>
    <row r="856" spans="1:26" ht="12" customHeight="1">
      <c r="A856" s="559"/>
      <c r="B856" s="559"/>
      <c r="C856" s="559"/>
      <c r="D856" s="559"/>
      <c r="E856" s="559"/>
      <c r="F856" s="559"/>
      <c r="G856" s="559"/>
      <c r="H856" s="559"/>
      <c r="I856" s="559"/>
      <c r="J856" s="559"/>
      <c r="K856" s="559"/>
      <c r="L856" s="559"/>
      <c r="M856" s="559"/>
      <c r="N856" s="559"/>
      <c r="O856" s="559"/>
      <c r="P856" s="559"/>
      <c r="Q856" s="559"/>
      <c r="R856" s="559"/>
      <c r="S856" s="559"/>
      <c r="T856" s="559"/>
      <c r="U856" s="559"/>
      <c r="V856" s="559"/>
      <c r="W856" s="559"/>
      <c r="X856" s="559"/>
      <c r="Y856" s="559"/>
      <c r="Z856" s="559"/>
    </row>
    <row r="857" spans="1:26" ht="12" customHeight="1">
      <c r="A857" s="559"/>
      <c r="B857" s="559"/>
      <c r="C857" s="559"/>
      <c r="D857" s="559"/>
      <c r="E857" s="559"/>
      <c r="F857" s="559"/>
      <c r="G857" s="559"/>
      <c r="H857" s="559"/>
      <c r="I857" s="559"/>
      <c r="J857" s="559"/>
      <c r="K857" s="559"/>
      <c r="L857" s="559"/>
      <c r="M857" s="559"/>
      <c r="N857" s="559"/>
      <c r="O857" s="559"/>
      <c r="P857" s="559"/>
      <c r="Q857" s="559"/>
      <c r="R857" s="559"/>
      <c r="S857" s="559"/>
      <c r="T857" s="559"/>
      <c r="U857" s="559"/>
      <c r="V857" s="559"/>
      <c r="W857" s="559"/>
      <c r="X857" s="559"/>
      <c r="Y857" s="559"/>
      <c r="Z857" s="559"/>
    </row>
    <row r="858" spans="1:26" ht="12" customHeight="1">
      <c r="A858" s="559"/>
      <c r="B858" s="559"/>
      <c r="C858" s="559"/>
      <c r="D858" s="559"/>
      <c r="E858" s="559"/>
      <c r="F858" s="559"/>
      <c r="G858" s="559"/>
      <c r="H858" s="559"/>
      <c r="I858" s="559"/>
      <c r="J858" s="559"/>
      <c r="K858" s="559"/>
      <c r="L858" s="559"/>
      <c r="M858" s="559"/>
      <c r="N858" s="559"/>
      <c r="O858" s="559"/>
      <c r="P858" s="559"/>
      <c r="Q858" s="559"/>
      <c r="R858" s="559"/>
      <c r="S858" s="559"/>
      <c r="T858" s="559"/>
      <c r="U858" s="559"/>
      <c r="V858" s="559"/>
      <c r="W858" s="559"/>
      <c r="X858" s="559"/>
      <c r="Y858" s="559"/>
      <c r="Z858" s="559"/>
    </row>
    <row r="859" spans="1:26" ht="12" customHeight="1">
      <c r="A859" s="559"/>
      <c r="B859" s="559"/>
      <c r="C859" s="559"/>
      <c r="D859" s="559"/>
      <c r="E859" s="559"/>
      <c r="F859" s="559"/>
      <c r="G859" s="559"/>
      <c r="H859" s="559"/>
      <c r="I859" s="559"/>
      <c r="J859" s="559"/>
      <c r="K859" s="559"/>
      <c r="L859" s="559"/>
      <c r="M859" s="559"/>
      <c r="N859" s="559"/>
      <c r="O859" s="559"/>
      <c r="P859" s="559"/>
      <c r="Q859" s="559"/>
      <c r="R859" s="559"/>
      <c r="S859" s="559"/>
      <c r="T859" s="559"/>
      <c r="U859" s="559"/>
      <c r="V859" s="559"/>
      <c r="W859" s="559"/>
      <c r="X859" s="559"/>
      <c r="Y859" s="559"/>
      <c r="Z859" s="559"/>
    </row>
    <row r="860" spans="1:26" ht="12" customHeight="1">
      <c r="A860" s="559"/>
      <c r="B860" s="559"/>
      <c r="C860" s="559"/>
      <c r="D860" s="559"/>
      <c r="E860" s="559"/>
      <c r="F860" s="559"/>
      <c r="G860" s="559"/>
      <c r="H860" s="559"/>
      <c r="I860" s="559"/>
      <c r="J860" s="559"/>
      <c r="K860" s="559"/>
      <c r="L860" s="559"/>
      <c r="M860" s="559"/>
      <c r="N860" s="559"/>
      <c r="O860" s="559"/>
      <c r="P860" s="559"/>
      <c r="Q860" s="559"/>
      <c r="R860" s="559"/>
      <c r="S860" s="559"/>
      <c r="T860" s="559"/>
      <c r="U860" s="559"/>
      <c r="V860" s="559"/>
      <c r="W860" s="559"/>
      <c r="X860" s="559"/>
      <c r="Y860" s="559"/>
      <c r="Z860" s="559"/>
    </row>
    <row r="861" spans="1:26" ht="12" customHeight="1">
      <c r="A861" s="559"/>
      <c r="B861" s="559"/>
      <c r="C861" s="559"/>
      <c r="D861" s="559"/>
      <c r="E861" s="559"/>
      <c r="F861" s="559"/>
      <c r="G861" s="559"/>
      <c r="H861" s="559"/>
      <c r="I861" s="559"/>
      <c r="J861" s="559"/>
      <c r="K861" s="559"/>
      <c r="L861" s="559"/>
      <c r="M861" s="559"/>
      <c r="N861" s="559"/>
      <c r="O861" s="559"/>
      <c r="P861" s="559"/>
      <c r="Q861" s="559"/>
      <c r="R861" s="559"/>
      <c r="S861" s="559"/>
      <c r="T861" s="559"/>
      <c r="U861" s="559"/>
      <c r="V861" s="559"/>
      <c r="W861" s="559"/>
      <c r="X861" s="559"/>
      <c r="Y861" s="559"/>
      <c r="Z861" s="559"/>
    </row>
    <row r="862" spans="1:26" ht="12" customHeight="1">
      <c r="A862" s="559"/>
      <c r="B862" s="559"/>
      <c r="C862" s="559"/>
      <c r="D862" s="559"/>
      <c r="E862" s="559"/>
      <c r="F862" s="559"/>
      <c r="G862" s="559"/>
      <c r="H862" s="559"/>
      <c r="I862" s="559"/>
      <c r="J862" s="559"/>
      <c r="K862" s="559"/>
      <c r="L862" s="559"/>
      <c r="M862" s="559"/>
      <c r="N862" s="559"/>
      <c r="O862" s="559"/>
      <c r="P862" s="559"/>
      <c r="Q862" s="559"/>
      <c r="R862" s="559"/>
      <c r="S862" s="559"/>
      <c r="T862" s="559"/>
      <c r="U862" s="559"/>
      <c r="V862" s="559"/>
      <c r="W862" s="559"/>
      <c r="X862" s="559"/>
      <c r="Y862" s="559"/>
      <c r="Z862" s="559"/>
    </row>
    <row r="863" spans="1:26" ht="12" customHeight="1">
      <c r="A863" s="559"/>
      <c r="B863" s="559"/>
      <c r="C863" s="559"/>
      <c r="D863" s="559"/>
      <c r="E863" s="559"/>
      <c r="F863" s="559"/>
      <c r="G863" s="559"/>
      <c r="H863" s="559"/>
      <c r="I863" s="559"/>
      <c r="J863" s="559"/>
      <c r="K863" s="559"/>
      <c r="L863" s="559"/>
      <c r="M863" s="559"/>
      <c r="N863" s="559"/>
      <c r="O863" s="559"/>
      <c r="P863" s="559"/>
      <c r="Q863" s="559"/>
      <c r="R863" s="559"/>
      <c r="S863" s="559"/>
      <c r="T863" s="559"/>
      <c r="U863" s="559"/>
      <c r="V863" s="559"/>
      <c r="W863" s="559"/>
      <c r="X863" s="559"/>
      <c r="Y863" s="559"/>
      <c r="Z863" s="559"/>
    </row>
    <row r="864" spans="1:26" ht="12" customHeight="1">
      <c r="A864" s="559"/>
      <c r="B864" s="559"/>
      <c r="C864" s="559"/>
      <c r="D864" s="559"/>
      <c r="E864" s="559"/>
      <c r="F864" s="559"/>
      <c r="G864" s="559"/>
      <c r="H864" s="559"/>
      <c r="I864" s="559"/>
      <c r="J864" s="559"/>
      <c r="K864" s="559"/>
      <c r="L864" s="559"/>
      <c r="M864" s="559"/>
      <c r="N864" s="559"/>
      <c r="O864" s="559"/>
      <c r="P864" s="559"/>
      <c r="Q864" s="559"/>
      <c r="R864" s="559"/>
      <c r="S864" s="559"/>
      <c r="T864" s="559"/>
      <c r="U864" s="559"/>
      <c r="V864" s="559"/>
      <c r="W864" s="559"/>
      <c r="X864" s="559"/>
      <c r="Y864" s="559"/>
      <c r="Z864" s="559"/>
    </row>
    <row r="865" spans="1:26" ht="12" customHeight="1">
      <c r="A865" s="559"/>
      <c r="B865" s="559"/>
      <c r="C865" s="559"/>
      <c r="D865" s="559"/>
      <c r="E865" s="559"/>
      <c r="F865" s="559"/>
      <c r="G865" s="559"/>
      <c r="H865" s="559"/>
      <c r="I865" s="559"/>
      <c r="J865" s="559"/>
      <c r="K865" s="559"/>
      <c r="L865" s="559"/>
      <c r="M865" s="559"/>
      <c r="N865" s="559"/>
      <c r="O865" s="559"/>
      <c r="P865" s="559"/>
      <c r="Q865" s="559"/>
      <c r="R865" s="559"/>
      <c r="S865" s="559"/>
      <c r="T865" s="559"/>
      <c r="U865" s="559"/>
      <c r="V865" s="559"/>
      <c r="W865" s="559"/>
      <c r="X865" s="559"/>
      <c r="Y865" s="559"/>
      <c r="Z865" s="559"/>
    </row>
    <row r="866" spans="1:26" ht="12" customHeight="1">
      <c r="A866" s="559"/>
      <c r="B866" s="559"/>
      <c r="C866" s="559"/>
      <c r="D866" s="559"/>
      <c r="E866" s="559"/>
      <c r="F866" s="559"/>
      <c r="G866" s="559"/>
      <c r="H866" s="559"/>
      <c r="I866" s="559"/>
      <c r="J866" s="559"/>
      <c r="K866" s="559"/>
      <c r="L866" s="559"/>
      <c r="M866" s="559"/>
      <c r="N866" s="559"/>
      <c r="O866" s="559"/>
      <c r="P866" s="559"/>
      <c r="Q866" s="559"/>
      <c r="R866" s="559"/>
      <c r="S866" s="559"/>
      <c r="T866" s="559"/>
      <c r="U866" s="559"/>
      <c r="V866" s="559"/>
      <c r="W866" s="559"/>
      <c r="X866" s="559"/>
      <c r="Y866" s="559"/>
      <c r="Z866" s="559"/>
    </row>
    <row r="867" spans="1:26" ht="12" customHeight="1">
      <c r="A867" s="559"/>
      <c r="B867" s="559"/>
      <c r="C867" s="559"/>
      <c r="D867" s="559"/>
      <c r="E867" s="559"/>
      <c r="F867" s="559"/>
      <c r="G867" s="559"/>
      <c r="H867" s="559"/>
      <c r="I867" s="559"/>
      <c r="J867" s="559"/>
      <c r="K867" s="559"/>
      <c r="L867" s="559"/>
      <c r="M867" s="559"/>
      <c r="N867" s="559"/>
      <c r="O867" s="559"/>
      <c r="P867" s="559"/>
      <c r="Q867" s="559"/>
      <c r="R867" s="559"/>
      <c r="S867" s="559"/>
      <c r="T867" s="559"/>
      <c r="U867" s="559"/>
      <c r="V867" s="559"/>
      <c r="W867" s="559"/>
      <c r="X867" s="559"/>
      <c r="Y867" s="559"/>
      <c r="Z867" s="559"/>
    </row>
    <row r="868" spans="1:26" ht="12" customHeight="1">
      <c r="A868" s="559"/>
      <c r="B868" s="559"/>
      <c r="C868" s="559"/>
      <c r="D868" s="559"/>
      <c r="E868" s="559"/>
      <c r="F868" s="559"/>
      <c r="G868" s="559"/>
      <c r="H868" s="559"/>
      <c r="I868" s="559"/>
      <c r="J868" s="559"/>
      <c r="K868" s="559"/>
      <c r="L868" s="559"/>
      <c r="M868" s="559"/>
      <c r="N868" s="559"/>
      <c r="O868" s="559"/>
      <c r="P868" s="559"/>
      <c r="Q868" s="559"/>
      <c r="R868" s="559"/>
      <c r="S868" s="559"/>
      <c r="T868" s="559"/>
      <c r="U868" s="559"/>
      <c r="V868" s="559"/>
      <c r="W868" s="559"/>
      <c r="X868" s="559"/>
      <c r="Y868" s="559"/>
      <c r="Z868" s="559"/>
    </row>
    <row r="869" spans="1:26" ht="12" customHeight="1">
      <c r="A869" s="559"/>
      <c r="B869" s="559"/>
      <c r="C869" s="559"/>
      <c r="D869" s="559"/>
      <c r="E869" s="559"/>
      <c r="F869" s="559"/>
      <c r="G869" s="559"/>
      <c r="H869" s="559"/>
      <c r="I869" s="559"/>
      <c r="J869" s="559"/>
      <c r="K869" s="559"/>
      <c r="L869" s="559"/>
      <c r="M869" s="559"/>
      <c r="N869" s="559"/>
      <c r="O869" s="559"/>
      <c r="P869" s="559"/>
      <c r="Q869" s="559"/>
      <c r="R869" s="559"/>
      <c r="S869" s="559"/>
      <c r="T869" s="559"/>
      <c r="U869" s="559"/>
      <c r="V869" s="559"/>
      <c r="W869" s="559"/>
      <c r="X869" s="559"/>
      <c r="Y869" s="559"/>
      <c r="Z869" s="559"/>
    </row>
    <row r="870" spans="1:26" ht="12" customHeight="1">
      <c r="A870" s="559"/>
      <c r="B870" s="559"/>
      <c r="C870" s="559"/>
      <c r="D870" s="559"/>
      <c r="E870" s="559"/>
      <c r="F870" s="559"/>
      <c r="G870" s="559"/>
      <c r="H870" s="559"/>
      <c r="I870" s="559"/>
      <c r="J870" s="559"/>
      <c r="K870" s="559"/>
      <c r="L870" s="559"/>
      <c r="M870" s="559"/>
      <c r="N870" s="559"/>
      <c r="O870" s="559"/>
      <c r="P870" s="559"/>
      <c r="Q870" s="559"/>
      <c r="R870" s="559"/>
      <c r="S870" s="559"/>
      <c r="T870" s="559"/>
      <c r="U870" s="559"/>
      <c r="V870" s="559"/>
      <c r="W870" s="559"/>
      <c r="X870" s="559"/>
      <c r="Y870" s="559"/>
      <c r="Z870" s="559"/>
    </row>
    <row r="871" spans="1:26" ht="12" customHeight="1">
      <c r="A871" s="559"/>
      <c r="B871" s="559"/>
      <c r="C871" s="559"/>
      <c r="D871" s="559"/>
      <c r="E871" s="559"/>
      <c r="F871" s="559"/>
      <c r="G871" s="559"/>
      <c r="H871" s="559"/>
      <c r="I871" s="559"/>
      <c r="J871" s="559"/>
      <c r="K871" s="559"/>
      <c r="L871" s="559"/>
      <c r="M871" s="559"/>
      <c r="N871" s="559"/>
      <c r="O871" s="559"/>
      <c r="P871" s="559"/>
      <c r="Q871" s="559"/>
      <c r="R871" s="559"/>
      <c r="S871" s="559"/>
      <c r="T871" s="559"/>
      <c r="U871" s="559"/>
      <c r="V871" s="559"/>
      <c r="W871" s="559"/>
      <c r="X871" s="559"/>
      <c r="Y871" s="559"/>
      <c r="Z871" s="559"/>
    </row>
    <row r="872" spans="1:26" ht="12" customHeight="1">
      <c r="A872" s="559"/>
      <c r="B872" s="559"/>
      <c r="C872" s="559"/>
      <c r="D872" s="559"/>
      <c r="E872" s="559"/>
      <c r="F872" s="559"/>
      <c r="G872" s="559"/>
      <c r="H872" s="559"/>
      <c r="I872" s="559"/>
      <c r="J872" s="559"/>
      <c r="K872" s="559"/>
      <c r="L872" s="559"/>
      <c r="M872" s="559"/>
      <c r="N872" s="559"/>
      <c r="O872" s="559"/>
      <c r="P872" s="559"/>
      <c r="Q872" s="559"/>
      <c r="R872" s="559"/>
      <c r="S872" s="559"/>
      <c r="T872" s="559"/>
      <c r="U872" s="559"/>
      <c r="V872" s="559"/>
      <c r="W872" s="559"/>
      <c r="X872" s="559"/>
      <c r="Y872" s="559"/>
      <c r="Z872" s="559"/>
    </row>
    <row r="873" spans="1:26" ht="12" customHeight="1">
      <c r="A873" s="559"/>
      <c r="B873" s="559"/>
      <c r="C873" s="559"/>
      <c r="D873" s="559"/>
      <c r="E873" s="559"/>
      <c r="F873" s="559"/>
      <c r="G873" s="559"/>
      <c r="H873" s="559"/>
      <c r="I873" s="559"/>
      <c r="J873" s="559"/>
      <c r="K873" s="559"/>
      <c r="L873" s="559"/>
      <c r="M873" s="559"/>
      <c r="N873" s="559"/>
      <c r="O873" s="559"/>
      <c r="P873" s="559"/>
      <c r="Q873" s="559"/>
      <c r="R873" s="559"/>
      <c r="S873" s="559"/>
      <c r="T873" s="559"/>
      <c r="U873" s="559"/>
      <c r="V873" s="559"/>
      <c r="W873" s="559"/>
      <c r="X873" s="559"/>
      <c r="Y873" s="559"/>
      <c r="Z873" s="559"/>
    </row>
    <row r="874" spans="1:26" ht="12" customHeight="1">
      <c r="A874" s="559"/>
      <c r="B874" s="559"/>
      <c r="C874" s="559"/>
      <c r="D874" s="559"/>
      <c r="E874" s="559"/>
      <c r="F874" s="559"/>
      <c r="G874" s="559"/>
      <c r="H874" s="559"/>
      <c r="I874" s="559"/>
      <c r="J874" s="559"/>
      <c r="K874" s="559"/>
      <c r="L874" s="559"/>
      <c r="M874" s="559"/>
      <c r="N874" s="559"/>
      <c r="O874" s="559"/>
      <c r="P874" s="559"/>
      <c r="Q874" s="559"/>
      <c r="R874" s="559"/>
      <c r="S874" s="559"/>
      <c r="T874" s="559"/>
      <c r="U874" s="559"/>
      <c r="V874" s="559"/>
      <c r="W874" s="559"/>
      <c r="X874" s="559"/>
      <c r="Y874" s="559"/>
      <c r="Z874" s="559"/>
    </row>
    <row r="875" spans="1:26" ht="12" customHeight="1">
      <c r="A875" s="559"/>
      <c r="B875" s="559"/>
      <c r="C875" s="559"/>
      <c r="D875" s="559"/>
      <c r="E875" s="559"/>
      <c r="F875" s="559"/>
      <c r="G875" s="559"/>
      <c r="H875" s="559"/>
      <c r="I875" s="559"/>
      <c r="J875" s="559"/>
      <c r="K875" s="559"/>
      <c r="L875" s="559"/>
      <c r="M875" s="559"/>
      <c r="N875" s="559"/>
      <c r="O875" s="559"/>
      <c r="P875" s="559"/>
      <c r="Q875" s="559"/>
      <c r="R875" s="559"/>
      <c r="S875" s="559"/>
      <c r="T875" s="559"/>
      <c r="U875" s="559"/>
      <c r="V875" s="559"/>
      <c r="W875" s="559"/>
      <c r="X875" s="559"/>
      <c r="Y875" s="559"/>
      <c r="Z875" s="559"/>
    </row>
    <row r="876" spans="1:26" ht="12" customHeight="1">
      <c r="A876" s="559"/>
      <c r="B876" s="559"/>
      <c r="C876" s="559"/>
      <c r="D876" s="559"/>
      <c r="E876" s="559"/>
      <c r="F876" s="559"/>
      <c r="G876" s="559"/>
      <c r="H876" s="559"/>
      <c r="I876" s="559"/>
      <c r="J876" s="559"/>
      <c r="K876" s="559"/>
      <c r="L876" s="559"/>
      <c r="M876" s="559"/>
      <c r="N876" s="559"/>
      <c r="O876" s="559"/>
      <c r="P876" s="559"/>
      <c r="Q876" s="559"/>
      <c r="R876" s="559"/>
      <c r="S876" s="559"/>
      <c r="T876" s="559"/>
      <c r="U876" s="559"/>
      <c r="V876" s="559"/>
      <c r="W876" s="559"/>
      <c r="X876" s="559"/>
      <c r="Y876" s="559"/>
      <c r="Z876" s="559"/>
    </row>
    <row r="877" spans="1:26" ht="12" customHeight="1">
      <c r="A877" s="559"/>
      <c r="B877" s="559"/>
      <c r="C877" s="559"/>
      <c r="D877" s="559"/>
      <c r="E877" s="559"/>
      <c r="F877" s="559"/>
      <c r="G877" s="559"/>
      <c r="H877" s="559"/>
      <c r="I877" s="559"/>
      <c r="J877" s="559"/>
      <c r="K877" s="559"/>
      <c r="L877" s="559"/>
      <c r="M877" s="559"/>
      <c r="N877" s="559"/>
      <c r="O877" s="559"/>
      <c r="P877" s="559"/>
      <c r="Q877" s="559"/>
      <c r="R877" s="559"/>
      <c r="S877" s="559"/>
      <c r="T877" s="559"/>
      <c r="U877" s="559"/>
      <c r="V877" s="559"/>
      <c r="W877" s="559"/>
      <c r="X877" s="559"/>
      <c r="Y877" s="559"/>
      <c r="Z877" s="559"/>
    </row>
    <row r="878" spans="1:26" ht="12" customHeight="1">
      <c r="A878" s="559"/>
      <c r="B878" s="559"/>
      <c r="C878" s="559"/>
      <c r="D878" s="559"/>
      <c r="E878" s="559"/>
      <c r="F878" s="559"/>
      <c r="G878" s="559"/>
      <c r="H878" s="559"/>
      <c r="I878" s="559"/>
      <c r="J878" s="559"/>
      <c r="K878" s="559"/>
      <c r="L878" s="559"/>
      <c r="M878" s="559"/>
      <c r="N878" s="559"/>
      <c r="O878" s="559"/>
      <c r="P878" s="559"/>
      <c r="Q878" s="559"/>
      <c r="R878" s="559"/>
      <c r="S878" s="559"/>
      <c r="T878" s="559"/>
      <c r="U878" s="559"/>
      <c r="V878" s="559"/>
      <c r="W878" s="559"/>
      <c r="X878" s="559"/>
      <c r="Y878" s="559"/>
      <c r="Z878" s="559"/>
    </row>
    <row r="879" spans="1:26" ht="12" customHeight="1">
      <c r="A879" s="559"/>
      <c r="B879" s="559"/>
      <c r="C879" s="559"/>
      <c r="D879" s="559"/>
      <c r="E879" s="559"/>
      <c r="F879" s="559"/>
      <c r="G879" s="559"/>
      <c r="H879" s="559"/>
      <c r="I879" s="559"/>
      <c r="J879" s="559"/>
      <c r="K879" s="559"/>
      <c r="L879" s="559"/>
      <c r="M879" s="559"/>
      <c r="N879" s="559"/>
      <c r="O879" s="559"/>
      <c r="P879" s="559"/>
      <c r="Q879" s="559"/>
      <c r="R879" s="559"/>
      <c r="S879" s="559"/>
      <c r="T879" s="559"/>
      <c r="U879" s="559"/>
      <c r="V879" s="559"/>
      <c r="W879" s="559"/>
      <c r="X879" s="559"/>
      <c r="Y879" s="559"/>
      <c r="Z879" s="559"/>
    </row>
    <row r="880" spans="1:26" ht="12" customHeight="1">
      <c r="A880" s="559"/>
      <c r="B880" s="559"/>
      <c r="C880" s="559"/>
      <c r="D880" s="559"/>
      <c r="E880" s="559"/>
      <c r="F880" s="559"/>
      <c r="G880" s="559"/>
      <c r="H880" s="559"/>
      <c r="I880" s="559"/>
      <c r="J880" s="559"/>
      <c r="K880" s="559"/>
      <c r="L880" s="559"/>
      <c r="M880" s="559"/>
      <c r="N880" s="559"/>
      <c r="O880" s="559"/>
      <c r="P880" s="559"/>
      <c r="Q880" s="559"/>
      <c r="R880" s="559"/>
      <c r="S880" s="559"/>
      <c r="T880" s="559"/>
      <c r="U880" s="559"/>
      <c r="V880" s="559"/>
      <c r="W880" s="559"/>
      <c r="X880" s="559"/>
      <c r="Y880" s="559"/>
      <c r="Z880" s="559"/>
    </row>
    <row r="881" spans="1:26" ht="12" customHeight="1">
      <c r="A881" s="559"/>
      <c r="B881" s="559"/>
      <c r="C881" s="559"/>
      <c r="D881" s="559"/>
      <c r="E881" s="559"/>
      <c r="F881" s="559"/>
      <c r="G881" s="559"/>
      <c r="H881" s="559"/>
      <c r="I881" s="559"/>
      <c r="J881" s="559"/>
      <c r="K881" s="559"/>
      <c r="L881" s="559"/>
      <c r="M881" s="559"/>
      <c r="N881" s="559"/>
      <c r="O881" s="559"/>
      <c r="P881" s="559"/>
      <c r="Q881" s="559"/>
      <c r="R881" s="559"/>
      <c r="S881" s="559"/>
      <c r="T881" s="559"/>
      <c r="U881" s="559"/>
      <c r="V881" s="559"/>
      <c r="W881" s="559"/>
      <c r="X881" s="559"/>
      <c r="Y881" s="559"/>
      <c r="Z881" s="559"/>
    </row>
    <row r="882" spans="1:26" ht="12" customHeight="1">
      <c r="A882" s="559"/>
      <c r="B882" s="559"/>
      <c r="C882" s="559"/>
      <c r="D882" s="559"/>
      <c r="E882" s="559"/>
      <c r="F882" s="559"/>
      <c r="G882" s="559"/>
      <c r="H882" s="559"/>
      <c r="I882" s="559"/>
      <c r="J882" s="559"/>
      <c r="K882" s="559"/>
      <c r="L882" s="559"/>
      <c r="M882" s="559"/>
      <c r="N882" s="559"/>
      <c r="O882" s="559"/>
      <c r="P882" s="559"/>
      <c r="Q882" s="559"/>
      <c r="R882" s="559"/>
      <c r="S882" s="559"/>
      <c r="T882" s="559"/>
      <c r="U882" s="559"/>
      <c r="V882" s="559"/>
      <c r="W882" s="559"/>
      <c r="X882" s="559"/>
      <c r="Y882" s="559"/>
      <c r="Z882" s="559"/>
    </row>
    <row r="883" spans="1:26" ht="12" customHeight="1">
      <c r="A883" s="559"/>
      <c r="B883" s="559"/>
      <c r="C883" s="559"/>
      <c r="D883" s="559"/>
      <c r="E883" s="559"/>
      <c r="F883" s="559"/>
      <c r="G883" s="559"/>
      <c r="H883" s="559"/>
      <c r="I883" s="559"/>
      <c r="J883" s="559"/>
      <c r="K883" s="559"/>
      <c r="L883" s="559"/>
      <c r="M883" s="559"/>
      <c r="N883" s="559"/>
      <c r="O883" s="559"/>
      <c r="P883" s="559"/>
      <c r="Q883" s="559"/>
      <c r="R883" s="559"/>
      <c r="S883" s="559"/>
      <c r="T883" s="559"/>
      <c r="U883" s="559"/>
      <c r="V883" s="559"/>
      <c r="W883" s="559"/>
      <c r="X883" s="559"/>
      <c r="Y883" s="559"/>
      <c r="Z883" s="559"/>
    </row>
    <row r="884" spans="1:26" ht="12" customHeight="1">
      <c r="A884" s="559"/>
      <c r="B884" s="559"/>
      <c r="C884" s="559"/>
      <c r="D884" s="559"/>
      <c r="E884" s="559"/>
      <c r="F884" s="559"/>
      <c r="G884" s="559"/>
      <c r="H884" s="559"/>
      <c r="I884" s="559"/>
      <c r="J884" s="559"/>
      <c r="K884" s="559"/>
      <c r="L884" s="559"/>
      <c r="M884" s="559"/>
      <c r="N884" s="559"/>
      <c r="O884" s="559"/>
      <c r="P884" s="559"/>
      <c r="Q884" s="559"/>
      <c r="R884" s="559"/>
      <c r="S884" s="559"/>
      <c r="T884" s="559"/>
      <c r="U884" s="559"/>
      <c r="V884" s="559"/>
      <c r="W884" s="559"/>
      <c r="X884" s="559"/>
      <c r="Y884" s="559"/>
      <c r="Z884" s="559"/>
    </row>
    <row r="885" spans="1:26" ht="12" customHeight="1">
      <c r="A885" s="559"/>
      <c r="B885" s="559"/>
      <c r="C885" s="559"/>
      <c r="D885" s="559"/>
      <c r="E885" s="559"/>
      <c r="F885" s="559"/>
      <c r="G885" s="559"/>
      <c r="H885" s="559"/>
      <c r="I885" s="559"/>
      <c r="J885" s="559"/>
      <c r="K885" s="559"/>
      <c r="L885" s="559"/>
      <c r="M885" s="559"/>
      <c r="N885" s="559"/>
      <c r="O885" s="559"/>
      <c r="P885" s="559"/>
      <c r="Q885" s="559"/>
      <c r="R885" s="559"/>
      <c r="S885" s="559"/>
      <c r="T885" s="559"/>
      <c r="U885" s="559"/>
      <c r="V885" s="559"/>
      <c r="W885" s="559"/>
      <c r="X885" s="559"/>
      <c r="Y885" s="559"/>
      <c r="Z885" s="559"/>
    </row>
    <row r="886" spans="1:26" ht="12" customHeight="1">
      <c r="A886" s="559"/>
      <c r="B886" s="559"/>
      <c r="C886" s="559"/>
      <c r="D886" s="559"/>
      <c r="E886" s="559"/>
      <c r="F886" s="559"/>
      <c r="G886" s="559"/>
      <c r="H886" s="559"/>
      <c r="I886" s="559"/>
      <c r="J886" s="559"/>
      <c r="K886" s="559"/>
      <c r="L886" s="559"/>
      <c r="M886" s="559"/>
      <c r="N886" s="559"/>
      <c r="O886" s="559"/>
      <c r="P886" s="559"/>
      <c r="Q886" s="559"/>
      <c r="R886" s="559"/>
      <c r="S886" s="559"/>
      <c r="T886" s="559"/>
      <c r="U886" s="559"/>
      <c r="V886" s="559"/>
      <c r="W886" s="559"/>
      <c r="X886" s="559"/>
      <c r="Y886" s="559"/>
      <c r="Z886" s="559"/>
    </row>
    <row r="887" spans="1:26" ht="12" customHeight="1">
      <c r="A887" s="559"/>
      <c r="B887" s="559"/>
      <c r="C887" s="559"/>
      <c r="D887" s="559"/>
      <c r="E887" s="559"/>
      <c r="F887" s="559"/>
      <c r="G887" s="559"/>
      <c r="H887" s="559"/>
      <c r="I887" s="559"/>
      <c r="J887" s="559"/>
      <c r="K887" s="559"/>
      <c r="L887" s="559"/>
      <c r="M887" s="559"/>
      <c r="N887" s="559"/>
      <c r="O887" s="559"/>
      <c r="P887" s="559"/>
      <c r="Q887" s="559"/>
      <c r="R887" s="559"/>
      <c r="S887" s="559"/>
      <c r="T887" s="559"/>
      <c r="U887" s="559"/>
      <c r="V887" s="559"/>
      <c r="W887" s="559"/>
      <c r="X887" s="559"/>
      <c r="Y887" s="559"/>
      <c r="Z887" s="559"/>
    </row>
    <row r="888" spans="1:26" ht="12" customHeight="1">
      <c r="A888" s="559"/>
      <c r="B888" s="559"/>
      <c r="C888" s="559"/>
      <c r="D888" s="559"/>
      <c r="E888" s="559"/>
      <c r="F888" s="559"/>
      <c r="G888" s="559"/>
      <c r="H888" s="559"/>
      <c r="I888" s="559"/>
      <c r="J888" s="559"/>
      <c r="K888" s="559"/>
      <c r="L888" s="559"/>
      <c r="M888" s="559"/>
      <c r="N888" s="559"/>
      <c r="O888" s="559"/>
      <c r="P888" s="559"/>
      <c r="Q888" s="559"/>
      <c r="R888" s="559"/>
      <c r="S888" s="559"/>
      <c r="T888" s="559"/>
      <c r="U888" s="559"/>
      <c r="V888" s="559"/>
      <c r="W888" s="559"/>
      <c r="X888" s="559"/>
      <c r="Y888" s="559"/>
      <c r="Z888" s="559"/>
    </row>
    <row r="889" spans="1:26" ht="12" customHeight="1">
      <c r="A889" s="559"/>
      <c r="B889" s="559"/>
      <c r="C889" s="559"/>
      <c r="D889" s="559"/>
      <c r="E889" s="559"/>
      <c r="F889" s="559"/>
      <c r="G889" s="559"/>
      <c r="H889" s="559"/>
      <c r="I889" s="559"/>
      <c r="J889" s="559"/>
      <c r="K889" s="559"/>
      <c r="L889" s="559"/>
      <c r="M889" s="559"/>
      <c r="N889" s="559"/>
      <c r="O889" s="559"/>
      <c r="P889" s="559"/>
      <c r="Q889" s="559"/>
      <c r="R889" s="559"/>
      <c r="S889" s="559"/>
      <c r="T889" s="559"/>
      <c r="U889" s="559"/>
      <c r="V889" s="559"/>
      <c r="W889" s="559"/>
      <c r="X889" s="559"/>
      <c r="Y889" s="559"/>
      <c r="Z889" s="559"/>
    </row>
    <row r="890" spans="1:26" ht="12" customHeight="1">
      <c r="A890" s="559"/>
      <c r="B890" s="559"/>
      <c r="C890" s="559"/>
      <c r="D890" s="559"/>
      <c r="E890" s="559"/>
      <c r="F890" s="559"/>
      <c r="G890" s="559"/>
      <c r="H890" s="559"/>
      <c r="I890" s="559"/>
      <c r="J890" s="559"/>
      <c r="K890" s="559"/>
      <c r="L890" s="559"/>
      <c r="M890" s="559"/>
      <c r="N890" s="559"/>
      <c r="O890" s="559"/>
      <c r="P890" s="559"/>
      <c r="Q890" s="559"/>
      <c r="R890" s="559"/>
      <c r="S890" s="559"/>
      <c r="T890" s="559"/>
      <c r="U890" s="559"/>
      <c r="V890" s="559"/>
      <c r="W890" s="559"/>
      <c r="X890" s="559"/>
      <c r="Y890" s="559"/>
      <c r="Z890" s="559"/>
    </row>
    <row r="891" spans="1:26" ht="12" customHeight="1">
      <c r="A891" s="559"/>
      <c r="B891" s="559"/>
      <c r="C891" s="559"/>
      <c r="D891" s="559"/>
      <c r="E891" s="559"/>
      <c r="F891" s="559"/>
      <c r="G891" s="559"/>
      <c r="H891" s="559"/>
      <c r="I891" s="559"/>
      <c r="J891" s="559"/>
      <c r="K891" s="559"/>
      <c r="L891" s="559"/>
      <c r="M891" s="559"/>
      <c r="N891" s="559"/>
      <c r="O891" s="559"/>
      <c r="P891" s="559"/>
      <c r="Q891" s="559"/>
      <c r="R891" s="559"/>
      <c r="S891" s="559"/>
      <c r="T891" s="559"/>
      <c r="U891" s="559"/>
      <c r="V891" s="559"/>
      <c r="W891" s="559"/>
      <c r="X891" s="559"/>
      <c r="Y891" s="559"/>
      <c r="Z891" s="559"/>
    </row>
    <row r="892" spans="1:26" ht="12" customHeight="1">
      <c r="A892" s="559"/>
      <c r="B892" s="559"/>
      <c r="C892" s="559"/>
      <c r="D892" s="559"/>
      <c r="E892" s="559"/>
      <c r="F892" s="559"/>
      <c r="G892" s="559"/>
      <c r="H892" s="559"/>
      <c r="I892" s="559"/>
      <c r="J892" s="559"/>
      <c r="K892" s="559"/>
      <c r="L892" s="559"/>
      <c r="M892" s="559"/>
      <c r="N892" s="559"/>
      <c r="O892" s="559"/>
      <c r="P892" s="559"/>
      <c r="Q892" s="559"/>
      <c r="R892" s="559"/>
      <c r="S892" s="559"/>
      <c r="T892" s="559"/>
      <c r="U892" s="559"/>
      <c r="V892" s="559"/>
      <c r="W892" s="559"/>
      <c r="X892" s="559"/>
      <c r="Y892" s="559"/>
      <c r="Z892" s="559"/>
    </row>
    <row r="893" spans="1:26" ht="12" customHeight="1">
      <c r="A893" s="559"/>
      <c r="B893" s="559"/>
      <c r="C893" s="559"/>
      <c r="D893" s="559"/>
      <c r="E893" s="559"/>
      <c r="F893" s="559"/>
      <c r="G893" s="559"/>
      <c r="H893" s="559"/>
      <c r="I893" s="559"/>
      <c r="J893" s="559"/>
      <c r="K893" s="559"/>
      <c r="L893" s="559"/>
      <c r="M893" s="559"/>
      <c r="N893" s="559"/>
      <c r="O893" s="559"/>
      <c r="P893" s="559"/>
      <c r="Q893" s="559"/>
      <c r="R893" s="559"/>
      <c r="S893" s="559"/>
      <c r="T893" s="559"/>
      <c r="U893" s="559"/>
      <c r="V893" s="559"/>
      <c r="W893" s="559"/>
      <c r="X893" s="559"/>
      <c r="Y893" s="559"/>
      <c r="Z893" s="559"/>
    </row>
    <row r="894" spans="1:26" ht="12" customHeight="1">
      <c r="A894" s="559"/>
      <c r="B894" s="559"/>
      <c r="C894" s="559"/>
      <c r="D894" s="559"/>
      <c r="E894" s="559"/>
      <c r="F894" s="559"/>
      <c r="G894" s="559"/>
      <c r="H894" s="559"/>
      <c r="I894" s="559"/>
      <c r="J894" s="559"/>
      <c r="K894" s="559"/>
      <c r="L894" s="559"/>
      <c r="M894" s="559"/>
      <c r="N894" s="559"/>
      <c r="O894" s="559"/>
      <c r="P894" s="559"/>
      <c r="Q894" s="559"/>
      <c r="R894" s="559"/>
      <c r="S894" s="559"/>
      <c r="T894" s="559"/>
      <c r="U894" s="559"/>
      <c r="V894" s="559"/>
      <c r="W894" s="559"/>
      <c r="X894" s="559"/>
      <c r="Y894" s="559"/>
      <c r="Z894" s="559"/>
    </row>
    <row r="895" spans="1:26" ht="12" customHeight="1">
      <c r="A895" s="559"/>
      <c r="B895" s="559"/>
      <c r="C895" s="559"/>
      <c r="D895" s="559"/>
      <c r="E895" s="559"/>
      <c r="F895" s="559"/>
      <c r="G895" s="559"/>
      <c r="H895" s="559"/>
      <c r="I895" s="559"/>
      <c r="J895" s="559"/>
      <c r="K895" s="559"/>
      <c r="L895" s="559"/>
      <c r="M895" s="559"/>
      <c r="N895" s="559"/>
      <c r="O895" s="559"/>
      <c r="P895" s="559"/>
      <c r="Q895" s="559"/>
      <c r="R895" s="559"/>
      <c r="S895" s="559"/>
      <c r="T895" s="559"/>
      <c r="U895" s="559"/>
      <c r="V895" s="559"/>
      <c r="W895" s="559"/>
      <c r="X895" s="559"/>
      <c r="Y895" s="559"/>
      <c r="Z895" s="559"/>
    </row>
    <row r="896" spans="1:26" ht="12" customHeight="1">
      <c r="A896" s="559"/>
      <c r="B896" s="559"/>
      <c r="C896" s="559"/>
      <c r="D896" s="559"/>
      <c r="E896" s="559"/>
      <c r="F896" s="559"/>
      <c r="G896" s="559"/>
      <c r="H896" s="559"/>
      <c r="I896" s="559"/>
      <c r="J896" s="559"/>
      <c r="K896" s="559"/>
      <c r="L896" s="559"/>
      <c r="M896" s="559"/>
      <c r="N896" s="559"/>
      <c r="O896" s="559"/>
      <c r="P896" s="559"/>
      <c r="Q896" s="559"/>
      <c r="R896" s="559"/>
      <c r="S896" s="559"/>
      <c r="T896" s="559"/>
      <c r="U896" s="559"/>
      <c r="V896" s="559"/>
      <c r="W896" s="559"/>
      <c r="X896" s="559"/>
      <c r="Y896" s="559"/>
      <c r="Z896" s="559"/>
    </row>
    <row r="897" spans="1:26" ht="12" customHeight="1">
      <c r="A897" s="559"/>
      <c r="B897" s="559"/>
      <c r="C897" s="559"/>
      <c r="D897" s="559"/>
      <c r="E897" s="559"/>
      <c r="F897" s="559"/>
      <c r="G897" s="559"/>
      <c r="H897" s="559"/>
      <c r="I897" s="559"/>
      <c r="J897" s="559"/>
      <c r="K897" s="559"/>
      <c r="L897" s="559"/>
      <c r="M897" s="559"/>
      <c r="N897" s="559"/>
      <c r="O897" s="559"/>
      <c r="P897" s="559"/>
      <c r="Q897" s="559"/>
      <c r="R897" s="559"/>
      <c r="S897" s="559"/>
      <c r="T897" s="559"/>
      <c r="U897" s="559"/>
      <c r="V897" s="559"/>
      <c r="W897" s="559"/>
      <c r="X897" s="559"/>
      <c r="Y897" s="559"/>
      <c r="Z897" s="559"/>
    </row>
    <row r="898" spans="1:26" ht="12" customHeight="1">
      <c r="A898" s="559"/>
      <c r="B898" s="559"/>
      <c r="C898" s="559"/>
      <c r="D898" s="559"/>
      <c r="E898" s="559"/>
      <c r="F898" s="559"/>
      <c r="G898" s="559"/>
      <c r="H898" s="559"/>
      <c r="I898" s="559"/>
      <c r="J898" s="559"/>
      <c r="K898" s="559"/>
      <c r="L898" s="559"/>
      <c r="M898" s="559"/>
      <c r="N898" s="559"/>
      <c r="O898" s="559"/>
      <c r="P898" s="559"/>
      <c r="Q898" s="559"/>
      <c r="R898" s="559"/>
      <c r="S898" s="559"/>
      <c r="T898" s="559"/>
      <c r="U898" s="559"/>
      <c r="V898" s="559"/>
      <c r="W898" s="559"/>
      <c r="X898" s="559"/>
      <c r="Y898" s="559"/>
      <c r="Z898" s="559"/>
    </row>
    <row r="899" spans="1:26" ht="12" customHeight="1">
      <c r="A899" s="559"/>
      <c r="B899" s="559"/>
      <c r="C899" s="559"/>
      <c r="D899" s="559"/>
      <c r="E899" s="559"/>
      <c r="F899" s="559"/>
      <c r="G899" s="559"/>
      <c r="H899" s="559"/>
      <c r="I899" s="559"/>
      <c r="J899" s="559"/>
      <c r="K899" s="559"/>
      <c r="L899" s="559"/>
      <c r="M899" s="559"/>
      <c r="N899" s="559"/>
      <c r="O899" s="559"/>
      <c r="P899" s="559"/>
      <c r="Q899" s="559"/>
      <c r="R899" s="559"/>
      <c r="S899" s="559"/>
      <c r="T899" s="559"/>
      <c r="U899" s="559"/>
      <c r="V899" s="559"/>
      <c r="W899" s="559"/>
      <c r="X899" s="559"/>
      <c r="Y899" s="559"/>
      <c r="Z899" s="559"/>
    </row>
    <row r="900" spans="1:26" ht="12" customHeight="1">
      <c r="A900" s="559"/>
      <c r="B900" s="559"/>
      <c r="C900" s="559"/>
      <c r="D900" s="559"/>
      <c r="E900" s="559"/>
      <c r="F900" s="559"/>
      <c r="G900" s="559"/>
      <c r="H900" s="559"/>
      <c r="I900" s="559"/>
      <c r="J900" s="559"/>
      <c r="K900" s="559"/>
      <c r="L900" s="559"/>
      <c r="M900" s="559"/>
      <c r="N900" s="559"/>
      <c r="O900" s="559"/>
      <c r="P900" s="559"/>
      <c r="Q900" s="559"/>
      <c r="R900" s="559"/>
      <c r="S900" s="559"/>
      <c r="T900" s="559"/>
      <c r="U900" s="559"/>
      <c r="V900" s="559"/>
      <c r="W900" s="559"/>
      <c r="X900" s="559"/>
      <c r="Y900" s="559"/>
      <c r="Z900" s="559"/>
    </row>
    <row r="901" spans="1:26" ht="12" customHeight="1">
      <c r="A901" s="559"/>
      <c r="B901" s="559"/>
      <c r="C901" s="559"/>
      <c r="D901" s="559"/>
      <c r="E901" s="559"/>
      <c r="F901" s="559"/>
      <c r="G901" s="559"/>
      <c r="H901" s="559"/>
      <c r="I901" s="559"/>
      <c r="J901" s="559"/>
      <c r="K901" s="559"/>
      <c r="L901" s="559"/>
      <c r="M901" s="559"/>
      <c r="N901" s="559"/>
      <c r="O901" s="559"/>
      <c r="P901" s="559"/>
      <c r="Q901" s="559"/>
      <c r="R901" s="559"/>
      <c r="S901" s="559"/>
      <c r="T901" s="559"/>
      <c r="U901" s="559"/>
      <c r="V901" s="559"/>
      <c r="W901" s="559"/>
      <c r="X901" s="559"/>
      <c r="Y901" s="559"/>
      <c r="Z901" s="559"/>
    </row>
    <row r="902" spans="1:26" ht="12" customHeight="1">
      <c r="A902" s="559"/>
      <c r="B902" s="559"/>
      <c r="C902" s="559"/>
      <c r="D902" s="559"/>
      <c r="E902" s="559"/>
      <c r="F902" s="559"/>
      <c r="G902" s="559"/>
      <c r="H902" s="559"/>
      <c r="I902" s="559"/>
      <c r="J902" s="559"/>
      <c r="K902" s="559"/>
      <c r="L902" s="559"/>
      <c r="M902" s="559"/>
      <c r="N902" s="559"/>
      <c r="O902" s="559"/>
      <c r="P902" s="559"/>
      <c r="Q902" s="559"/>
      <c r="R902" s="559"/>
      <c r="S902" s="559"/>
      <c r="T902" s="559"/>
      <c r="U902" s="559"/>
      <c r="V902" s="559"/>
      <c r="W902" s="559"/>
      <c r="X902" s="559"/>
      <c r="Y902" s="559"/>
      <c r="Z902" s="559"/>
    </row>
    <row r="903" spans="1:26" ht="12" customHeight="1">
      <c r="A903" s="559"/>
      <c r="B903" s="559"/>
      <c r="C903" s="559"/>
      <c r="D903" s="559"/>
      <c r="E903" s="559"/>
      <c r="F903" s="559"/>
      <c r="G903" s="559"/>
      <c r="H903" s="559"/>
      <c r="I903" s="559"/>
      <c r="J903" s="559"/>
      <c r="K903" s="559"/>
      <c r="L903" s="559"/>
      <c r="M903" s="559"/>
      <c r="N903" s="559"/>
      <c r="O903" s="559"/>
      <c r="P903" s="559"/>
      <c r="Q903" s="559"/>
      <c r="R903" s="559"/>
      <c r="S903" s="559"/>
      <c r="T903" s="559"/>
      <c r="U903" s="559"/>
      <c r="V903" s="559"/>
      <c r="W903" s="559"/>
      <c r="X903" s="559"/>
      <c r="Y903" s="559"/>
      <c r="Z903" s="559"/>
    </row>
    <row r="904" spans="1:26" ht="12" customHeight="1">
      <c r="A904" s="559"/>
      <c r="B904" s="559"/>
      <c r="C904" s="559"/>
      <c r="D904" s="559"/>
      <c r="E904" s="559"/>
      <c r="F904" s="559"/>
      <c r="G904" s="559"/>
      <c r="H904" s="559"/>
      <c r="I904" s="559"/>
      <c r="J904" s="559"/>
      <c r="K904" s="559"/>
      <c r="L904" s="559"/>
      <c r="M904" s="559"/>
      <c r="N904" s="559"/>
      <c r="O904" s="559"/>
      <c r="P904" s="559"/>
      <c r="Q904" s="559"/>
      <c r="R904" s="559"/>
      <c r="S904" s="559"/>
      <c r="T904" s="559"/>
      <c r="U904" s="559"/>
      <c r="V904" s="559"/>
      <c r="W904" s="559"/>
      <c r="X904" s="559"/>
      <c r="Y904" s="559"/>
      <c r="Z904" s="559"/>
    </row>
    <row r="905" spans="1:26" ht="12" customHeight="1">
      <c r="A905" s="559"/>
      <c r="B905" s="559"/>
      <c r="C905" s="559"/>
      <c r="D905" s="559"/>
      <c r="E905" s="559"/>
      <c r="F905" s="559"/>
      <c r="G905" s="559"/>
      <c r="H905" s="559"/>
      <c r="I905" s="559"/>
      <c r="J905" s="559"/>
      <c r="K905" s="559"/>
      <c r="L905" s="559"/>
      <c r="M905" s="559"/>
      <c r="N905" s="559"/>
      <c r="O905" s="559"/>
      <c r="P905" s="559"/>
      <c r="Q905" s="559"/>
      <c r="R905" s="559"/>
      <c r="S905" s="559"/>
      <c r="T905" s="559"/>
      <c r="U905" s="559"/>
      <c r="V905" s="559"/>
      <c r="W905" s="559"/>
      <c r="X905" s="559"/>
      <c r="Y905" s="559"/>
      <c r="Z905" s="559"/>
    </row>
    <row r="906" spans="1:26" ht="12" customHeight="1">
      <c r="A906" s="559"/>
      <c r="B906" s="559"/>
      <c r="C906" s="559"/>
      <c r="D906" s="559"/>
      <c r="E906" s="559"/>
      <c r="F906" s="559"/>
      <c r="G906" s="559"/>
      <c r="H906" s="559"/>
      <c r="I906" s="559"/>
      <c r="J906" s="559"/>
      <c r="K906" s="559"/>
      <c r="L906" s="559"/>
      <c r="M906" s="559"/>
      <c r="N906" s="559"/>
      <c r="O906" s="559"/>
      <c r="P906" s="559"/>
      <c r="Q906" s="559"/>
      <c r="R906" s="559"/>
      <c r="S906" s="559"/>
      <c r="T906" s="559"/>
      <c r="U906" s="559"/>
      <c r="V906" s="559"/>
      <c r="W906" s="559"/>
      <c r="X906" s="559"/>
      <c r="Y906" s="559"/>
      <c r="Z906" s="559"/>
    </row>
    <row r="907" spans="1:26" ht="12" customHeight="1">
      <c r="A907" s="559"/>
      <c r="B907" s="559"/>
      <c r="C907" s="559"/>
      <c r="D907" s="559"/>
      <c r="E907" s="559"/>
      <c r="F907" s="559"/>
      <c r="G907" s="559"/>
      <c r="H907" s="559"/>
      <c r="I907" s="559"/>
      <c r="J907" s="559"/>
      <c r="K907" s="559"/>
      <c r="L907" s="559"/>
      <c r="M907" s="559"/>
      <c r="N907" s="559"/>
      <c r="O907" s="559"/>
      <c r="P907" s="559"/>
      <c r="Q907" s="559"/>
      <c r="R907" s="559"/>
      <c r="S907" s="559"/>
      <c r="T907" s="559"/>
      <c r="U907" s="559"/>
      <c r="V907" s="559"/>
      <c r="W907" s="559"/>
      <c r="X907" s="559"/>
      <c r="Y907" s="559"/>
      <c r="Z907" s="559"/>
    </row>
    <row r="908" spans="1:26" ht="12" customHeight="1">
      <c r="A908" s="559"/>
      <c r="B908" s="559"/>
      <c r="C908" s="559"/>
      <c r="D908" s="559"/>
      <c r="E908" s="559"/>
      <c r="F908" s="559"/>
      <c r="G908" s="559"/>
      <c r="H908" s="559"/>
      <c r="I908" s="559"/>
      <c r="J908" s="559"/>
      <c r="K908" s="559"/>
      <c r="L908" s="559"/>
      <c r="M908" s="559"/>
      <c r="N908" s="559"/>
      <c r="O908" s="559"/>
      <c r="P908" s="559"/>
      <c r="Q908" s="559"/>
      <c r="R908" s="559"/>
      <c r="S908" s="559"/>
      <c r="T908" s="559"/>
      <c r="U908" s="559"/>
      <c r="V908" s="559"/>
      <c r="W908" s="559"/>
      <c r="X908" s="559"/>
      <c r="Y908" s="559"/>
      <c r="Z908" s="559"/>
    </row>
    <row r="909" spans="1:26" ht="12" customHeight="1">
      <c r="A909" s="559"/>
      <c r="B909" s="559"/>
      <c r="C909" s="559"/>
      <c r="D909" s="559"/>
      <c r="E909" s="559"/>
      <c r="F909" s="559"/>
      <c r="G909" s="559"/>
      <c r="H909" s="559"/>
      <c r="I909" s="559"/>
      <c r="J909" s="559"/>
      <c r="K909" s="559"/>
      <c r="L909" s="559"/>
      <c r="M909" s="559"/>
      <c r="N909" s="559"/>
      <c r="O909" s="559"/>
      <c r="P909" s="559"/>
      <c r="Q909" s="559"/>
      <c r="R909" s="559"/>
      <c r="S909" s="559"/>
      <c r="T909" s="559"/>
      <c r="U909" s="559"/>
      <c r="V909" s="559"/>
      <c r="W909" s="559"/>
      <c r="X909" s="559"/>
      <c r="Y909" s="559"/>
      <c r="Z909" s="559"/>
    </row>
    <row r="910" spans="1:26" ht="12" customHeight="1">
      <c r="A910" s="559"/>
      <c r="B910" s="559"/>
      <c r="C910" s="559"/>
      <c r="D910" s="559"/>
      <c r="E910" s="559"/>
      <c r="F910" s="559"/>
      <c r="G910" s="559"/>
      <c r="H910" s="559"/>
      <c r="I910" s="559"/>
      <c r="J910" s="559"/>
      <c r="K910" s="559"/>
      <c r="L910" s="559"/>
      <c r="M910" s="559"/>
      <c r="N910" s="559"/>
      <c r="O910" s="559"/>
      <c r="P910" s="559"/>
      <c r="Q910" s="559"/>
      <c r="R910" s="559"/>
      <c r="S910" s="559"/>
      <c r="T910" s="559"/>
      <c r="U910" s="559"/>
      <c r="V910" s="559"/>
      <c r="W910" s="559"/>
      <c r="X910" s="559"/>
      <c r="Y910" s="559"/>
      <c r="Z910" s="559"/>
    </row>
    <row r="911" spans="1:26" ht="12" customHeight="1">
      <c r="A911" s="559"/>
      <c r="B911" s="559"/>
      <c r="C911" s="559"/>
      <c r="D911" s="559"/>
      <c r="E911" s="559"/>
      <c r="F911" s="559"/>
      <c r="G911" s="559"/>
      <c r="H911" s="559"/>
      <c r="I911" s="559"/>
      <c r="J911" s="559"/>
      <c r="K911" s="559"/>
      <c r="L911" s="559"/>
      <c r="M911" s="559"/>
      <c r="N911" s="559"/>
      <c r="O911" s="559"/>
      <c r="P911" s="559"/>
      <c r="Q911" s="559"/>
      <c r="R911" s="559"/>
      <c r="S911" s="559"/>
      <c r="T911" s="559"/>
      <c r="U911" s="559"/>
      <c r="V911" s="559"/>
      <c r="W911" s="559"/>
      <c r="X911" s="559"/>
      <c r="Y911" s="559"/>
      <c r="Z911" s="559"/>
    </row>
    <row r="912" spans="1:26" ht="12" customHeight="1">
      <c r="A912" s="559"/>
      <c r="B912" s="559"/>
      <c r="C912" s="559"/>
      <c r="D912" s="559"/>
      <c r="E912" s="559"/>
      <c r="F912" s="559"/>
      <c r="G912" s="559"/>
      <c r="H912" s="559"/>
      <c r="I912" s="559"/>
      <c r="J912" s="559"/>
      <c r="K912" s="559"/>
      <c r="L912" s="559"/>
      <c r="M912" s="559"/>
      <c r="N912" s="559"/>
      <c r="O912" s="559"/>
      <c r="P912" s="559"/>
      <c r="Q912" s="559"/>
      <c r="R912" s="559"/>
      <c r="S912" s="559"/>
      <c r="T912" s="559"/>
      <c r="U912" s="559"/>
      <c r="V912" s="559"/>
      <c r="W912" s="559"/>
      <c r="X912" s="559"/>
      <c r="Y912" s="559"/>
      <c r="Z912" s="559"/>
    </row>
    <row r="913" spans="1:26" ht="12" customHeight="1">
      <c r="A913" s="559"/>
      <c r="B913" s="559"/>
      <c r="C913" s="559"/>
      <c r="D913" s="559"/>
      <c r="E913" s="559"/>
      <c r="F913" s="559"/>
      <c r="G913" s="559"/>
      <c r="H913" s="559"/>
      <c r="I913" s="559"/>
      <c r="J913" s="559"/>
      <c r="K913" s="559"/>
      <c r="L913" s="559"/>
      <c r="M913" s="559"/>
      <c r="N913" s="559"/>
      <c r="O913" s="559"/>
      <c r="P913" s="559"/>
      <c r="Q913" s="559"/>
      <c r="R913" s="559"/>
      <c r="S913" s="559"/>
      <c r="T913" s="559"/>
      <c r="U913" s="559"/>
      <c r="V913" s="559"/>
      <c r="W913" s="559"/>
      <c r="X913" s="559"/>
      <c r="Y913" s="559"/>
      <c r="Z913" s="559"/>
    </row>
    <row r="914" spans="1:26" ht="12" customHeight="1">
      <c r="A914" s="559"/>
      <c r="B914" s="559"/>
      <c r="C914" s="559"/>
      <c r="D914" s="559"/>
      <c r="E914" s="559"/>
      <c r="F914" s="559"/>
      <c r="G914" s="559"/>
      <c r="H914" s="559"/>
      <c r="I914" s="559"/>
      <c r="J914" s="559"/>
      <c r="K914" s="559"/>
      <c r="L914" s="559"/>
      <c r="M914" s="559"/>
      <c r="N914" s="559"/>
      <c r="O914" s="559"/>
      <c r="P914" s="559"/>
      <c r="Q914" s="559"/>
      <c r="R914" s="559"/>
      <c r="S914" s="559"/>
      <c r="T914" s="559"/>
      <c r="U914" s="559"/>
      <c r="V914" s="559"/>
      <c r="W914" s="559"/>
      <c r="X914" s="559"/>
      <c r="Y914" s="559"/>
      <c r="Z914" s="559"/>
    </row>
    <row r="915" spans="1:26" ht="12" customHeight="1">
      <c r="A915" s="559"/>
      <c r="B915" s="559"/>
      <c r="C915" s="559"/>
      <c r="D915" s="559"/>
      <c r="E915" s="559"/>
      <c r="F915" s="559"/>
      <c r="G915" s="559"/>
      <c r="H915" s="559"/>
      <c r="I915" s="559"/>
      <c r="J915" s="559"/>
      <c r="K915" s="559"/>
      <c r="L915" s="559"/>
      <c r="M915" s="559"/>
      <c r="N915" s="559"/>
      <c r="O915" s="559"/>
      <c r="P915" s="559"/>
      <c r="Q915" s="559"/>
      <c r="R915" s="559"/>
      <c r="S915" s="559"/>
      <c r="T915" s="559"/>
      <c r="U915" s="559"/>
      <c r="V915" s="559"/>
      <c r="W915" s="559"/>
      <c r="X915" s="559"/>
      <c r="Y915" s="559"/>
      <c r="Z915" s="559"/>
    </row>
    <row r="916" spans="1:26" ht="12" customHeight="1">
      <c r="A916" s="559"/>
      <c r="B916" s="559"/>
      <c r="C916" s="559"/>
      <c r="D916" s="559"/>
      <c r="E916" s="559"/>
      <c r="F916" s="559"/>
      <c r="G916" s="559"/>
      <c r="H916" s="559"/>
      <c r="I916" s="559"/>
      <c r="J916" s="559"/>
      <c r="K916" s="559"/>
      <c r="L916" s="559"/>
      <c r="M916" s="559"/>
      <c r="N916" s="559"/>
      <c r="O916" s="559"/>
      <c r="P916" s="559"/>
      <c r="Q916" s="559"/>
      <c r="R916" s="559"/>
      <c r="S916" s="559"/>
      <c r="T916" s="559"/>
      <c r="U916" s="559"/>
      <c r="V916" s="559"/>
      <c r="W916" s="559"/>
      <c r="X916" s="559"/>
      <c r="Y916" s="559"/>
      <c r="Z916" s="559"/>
    </row>
    <row r="917" spans="1:26" ht="12" customHeight="1">
      <c r="A917" s="559"/>
      <c r="B917" s="559"/>
      <c r="C917" s="559"/>
      <c r="D917" s="559"/>
      <c r="E917" s="559"/>
      <c r="F917" s="559"/>
      <c r="G917" s="559"/>
      <c r="H917" s="559"/>
      <c r="I917" s="559"/>
      <c r="J917" s="559"/>
      <c r="K917" s="559"/>
      <c r="L917" s="559"/>
      <c r="M917" s="559"/>
      <c r="N917" s="559"/>
      <c r="O917" s="559"/>
      <c r="P917" s="559"/>
      <c r="Q917" s="559"/>
      <c r="R917" s="559"/>
      <c r="S917" s="559"/>
      <c r="T917" s="559"/>
      <c r="U917" s="559"/>
      <c r="V917" s="559"/>
      <c r="W917" s="559"/>
      <c r="X917" s="559"/>
      <c r="Y917" s="559"/>
      <c r="Z917" s="559"/>
    </row>
    <row r="918" spans="1:26" ht="12" customHeight="1">
      <c r="A918" s="559"/>
      <c r="B918" s="559"/>
      <c r="C918" s="559"/>
      <c r="D918" s="559"/>
      <c r="E918" s="559"/>
      <c r="F918" s="559"/>
      <c r="G918" s="559"/>
      <c r="H918" s="559"/>
      <c r="I918" s="559"/>
      <c r="J918" s="559"/>
      <c r="K918" s="559"/>
      <c r="L918" s="559"/>
      <c r="M918" s="559"/>
      <c r="N918" s="559"/>
      <c r="O918" s="559"/>
      <c r="P918" s="559"/>
      <c r="Q918" s="559"/>
      <c r="R918" s="559"/>
      <c r="S918" s="559"/>
      <c r="T918" s="559"/>
      <c r="U918" s="559"/>
      <c r="V918" s="559"/>
      <c r="W918" s="559"/>
      <c r="X918" s="559"/>
      <c r="Y918" s="559"/>
      <c r="Z918" s="559"/>
    </row>
    <row r="919" spans="1:26" ht="12" customHeight="1">
      <c r="A919" s="559"/>
      <c r="B919" s="559"/>
      <c r="C919" s="559"/>
      <c r="D919" s="559"/>
      <c r="E919" s="559"/>
      <c r="F919" s="559"/>
      <c r="G919" s="559"/>
      <c r="H919" s="559"/>
      <c r="I919" s="559"/>
      <c r="J919" s="559"/>
      <c r="K919" s="559"/>
      <c r="L919" s="559"/>
      <c r="M919" s="559"/>
      <c r="N919" s="559"/>
      <c r="O919" s="559"/>
      <c r="P919" s="559"/>
      <c r="Q919" s="559"/>
      <c r="R919" s="559"/>
      <c r="S919" s="559"/>
      <c r="T919" s="559"/>
      <c r="U919" s="559"/>
      <c r="V919" s="559"/>
      <c r="W919" s="559"/>
      <c r="X919" s="559"/>
      <c r="Y919" s="559"/>
      <c r="Z919" s="559"/>
    </row>
    <row r="920" spans="1:26" ht="12" customHeight="1">
      <c r="A920" s="559"/>
      <c r="B920" s="559"/>
      <c r="C920" s="559"/>
      <c r="D920" s="559"/>
      <c r="E920" s="559"/>
      <c r="F920" s="559"/>
      <c r="G920" s="559"/>
      <c r="H920" s="559"/>
      <c r="I920" s="559"/>
      <c r="J920" s="559"/>
      <c r="K920" s="559"/>
      <c r="L920" s="559"/>
      <c r="M920" s="559"/>
      <c r="N920" s="559"/>
      <c r="O920" s="559"/>
      <c r="P920" s="559"/>
      <c r="Q920" s="559"/>
      <c r="R920" s="559"/>
      <c r="S920" s="559"/>
      <c r="T920" s="559"/>
      <c r="U920" s="559"/>
      <c r="V920" s="559"/>
      <c r="W920" s="559"/>
      <c r="X920" s="559"/>
      <c r="Y920" s="559"/>
      <c r="Z920" s="559"/>
    </row>
    <row r="921" spans="1:26" ht="12" customHeight="1">
      <c r="A921" s="559"/>
      <c r="B921" s="559"/>
      <c r="C921" s="559"/>
      <c r="D921" s="559"/>
      <c r="E921" s="559"/>
      <c r="F921" s="559"/>
      <c r="G921" s="559"/>
      <c r="H921" s="559"/>
      <c r="I921" s="559"/>
      <c r="J921" s="559"/>
      <c r="K921" s="559"/>
      <c r="L921" s="559"/>
      <c r="M921" s="559"/>
      <c r="N921" s="559"/>
      <c r="O921" s="559"/>
      <c r="P921" s="559"/>
      <c r="Q921" s="559"/>
      <c r="R921" s="559"/>
      <c r="S921" s="559"/>
      <c r="T921" s="559"/>
      <c r="U921" s="559"/>
      <c r="V921" s="559"/>
      <c r="W921" s="559"/>
      <c r="X921" s="559"/>
      <c r="Y921" s="559"/>
      <c r="Z921" s="559"/>
    </row>
    <row r="922" spans="1:26" ht="12" customHeight="1">
      <c r="A922" s="559"/>
      <c r="B922" s="559"/>
      <c r="C922" s="559"/>
      <c r="D922" s="559"/>
      <c r="E922" s="559"/>
      <c r="F922" s="559"/>
      <c r="G922" s="559"/>
      <c r="H922" s="559"/>
      <c r="I922" s="559"/>
      <c r="J922" s="559"/>
      <c r="K922" s="559"/>
      <c r="L922" s="559"/>
      <c r="M922" s="559"/>
      <c r="N922" s="559"/>
      <c r="O922" s="559"/>
      <c r="P922" s="559"/>
      <c r="Q922" s="559"/>
      <c r="R922" s="559"/>
      <c r="S922" s="559"/>
      <c r="T922" s="559"/>
      <c r="U922" s="559"/>
      <c r="V922" s="559"/>
      <c r="W922" s="559"/>
      <c r="X922" s="559"/>
      <c r="Y922" s="559"/>
      <c r="Z922" s="559"/>
    </row>
    <row r="923" spans="1:26" ht="12" customHeight="1">
      <c r="A923" s="559"/>
      <c r="B923" s="559"/>
      <c r="C923" s="559"/>
      <c r="D923" s="559"/>
      <c r="E923" s="559"/>
      <c r="F923" s="559"/>
      <c r="G923" s="559"/>
      <c r="H923" s="559"/>
      <c r="I923" s="559"/>
      <c r="J923" s="559"/>
      <c r="K923" s="559"/>
      <c r="L923" s="559"/>
      <c r="M923" s="559"/>
      <c r="N923" s="559"/>
      <c r="O923" s="559"/>
      <c r="P923" s="559"/>
      <c r="Q923" s="559"/>
      <c r="R923" s="559"/>
      <c r="S923" s="559"/>
      <c r="T923" s="559"/>
      <c r="U923" s="559"/>
      <c r="V923" s="559"/>
      <c r="W923" s="559"/>
      <c r="X923" s="559"/>
      <c r="Y923" s="559"/>
      <c r="Z923" s="559"/>
    </row>
    <row r="924" spans="1:26" ht="12" customHeight="1">
      <c r="A924" s="559"/>
      <c r="B924" s="559"/>
      <c r="C924" s="559"/>
      <c r="D924" s="559"/>
      <c r="E924" s="559"/>
      <c r="F924" s="559"/>
      <c r="G924" s="559"/>
      <c r="H924" s="559"/>
      <c r="I924" s="559"/>
      <c r="J924" s="559"/>
      <c r="K924" s="559"/>
      <c r="L924" s="559"/>
      <c r="M924" s="559"/>
      <c r="N924" s="559"/>
      <c r="O924" s="559"/>
      <c r="P924" s="559"/>
      <c r="Q924" s="559"/>
      <c r="R924" s="559"/>
      <c r="S924" s="559"/>
      <c r="T924" s="559"/>
      <c r="U924" s="559"/>
      <c r="V924" s="559"/>
      <c r="W924" s="559"/>
      <c r="X924" s="559"/>
      <c r="Y924" s="559"/>
      <c r="Z924" s="559"/>
    </row>
    <row r="925" spans="1:26" ht="12" customHeight="1">
      <c r="A925" s="559"/>
      <c r="B925" s="559"/>
      <c r="C925" s="559"/>
      <c r="D925" s="559"/>
      <c r="E925" s="559"/>
      <c r="F925" s="559"/>
      <c r="G925" s="559"/>
      <c r="H925" s="559"/>
      <c r="I925" s="559"/>
      <c r="J925" s="559"/>
      <c r="K925" s="559"/>
      <c r="L925" s="559"/>
      <c r="M925" s="559"/>
      <c r="N925" s="559"/>
      <c r="O925" s="559"/>
      <c r="P925" s="559"/>
      <c r="Q925" s="559"/>
      <c r="R925" s="559"/>
      <c r="S925" s="559"/>
      <c r="T925" s="559"/>
      <c r="U925" s="559"/>
      <c r="V925" s="559"/>
      <c r="W925" s="559"/>
      <c r="X925" s="559"/>
      <c r="Y925" s="559"/>
      <c r="Z925" s="559"/>
    </row>
    <row r="926" spans="1:26" ht="12" customHeight="1">
      <c r="A926" s="559"/>
      <c r="B926" s="559"/>
      <c r="C926" s="559"/>
      <c r="D926" s="559"/>
      <c r="E926" s="559"/>
      <c r="F926" s="559"/>
      <c r="G926" s="559"/>
      <c r="H926" s="559"/>
      <c r="I926" s="559"/>
      <c r="J926" s="559"/>
      <c r="K926" s="559"/>
      <c r="L926" s="559"/>
      <c r="M926" s="559"/>
      <c r="N926" s="559"/>
      <c r="O926" s="559"/>
      <c r="P926" s="559"/>
      <c r="Q926" s="559"/>
      <c r="R926" s="559"/>
      <c r="S926" s="559"/>
      <c r="T926" s="559"/>
      <c r="U926" s="559"/>
      <c r="V926" s="559"/>
      <c r="W926" s="559"/>
      <c r="X926" s="559"/>
      <c r="Y926" s="559"/>
      <c r="Z926" s="559"/>
    </row>
    <row r="927" spans="1:26" ht="12" customHeight="1">
      <c r="A927" s="559"/>
      <c r="B927" s="559"/>
      <c r="C927" s="559"/>
      <c r="D927" s="559"/>
      <c r="E927" s="559"/>
      <c r="F927" s="559"/>
      <c r="G927" s="559"/>
      <c r="H927" s="559"/>
      <c r="I927" s="559"/>
      <c r="J927" s="559"/>
      <c r="K927" s="559"/>
      <c r="L927" s="559"/>
      <c r="M927" s="559"/>
      <c r="N927" s="559"/>
      <c r="O927" s="559"/>
      <c r="P927" s="559"/>
      <c r="Q927" s="559"/>
      <c r="R927" s="559"/>
      <c r="S927" s="559"/>
      <c r="T927" s="559"/>
      <c r="U927" s="559"/>
      <c r="V927" s="559"/>
      <c r="W927" s="559"/>
      <c r="X927" s="559"/>
      <c r="Y927" s="559"/>
      <c r="Z927" s="559"/>
    </row>
    <row r="928" spans="1:26" ht="12" customHeight="1">
      <c r="A928" s="559"/>
      <c r="B928" s="559"/>
      <c r="C928" s="559"/>
      <c r="D928" s="559"/>
      <c r="E928" s="559"/>
      <c r="F928" s="559"/>
      <c r="G928" s="559"/>
      <c r="H928" s="559"/>
      <c r="I928" s="559"/>
      <c r="J928" s="559"/>
      <c r="K928" s="559"/>
      <c r="L928" s="559"/>
      <c r="M928" s="559"/>
      <c r="N928" s="559"/>
      <c r="O928" s="559"/>
      <c r="P928" s="559"/>
      <c r="Q928" s="559"/>
      <c r="R928" s="559"/>
      <c r="S928" s="559"/>
      <c r="T928" s="559"/>
      <c r="U928" s="559"/>
      <c r="V928" s="559"/>
      <c r="W928" s="559"/>
      <c r="X928" s="559"/>
      <c r="Y928" s="559"/>
      <c r="Z928" s="559"/>
    </row>
    <row r="929" spans="1:26" ht="12" customHeight="1">
      <c r="A929" s="559"/>
      <c r="B929" s="559"/>
      <c r="C929" s="559"/>
      <c r="D929" s="559"/>
      <c r="E929" s="559"/>
      <c r="F929" s="559"/>
      <c r="G929" s="559"/>
      <c r="H929" s="559"/>
      <c r="I929" s="559"/>
      <c r="J929" s="559"/>
      <c r="K929" s="559"/>
      <c r="L929" s="559"/>
      <c r="M929" s="559"/>
      <c r="N929" s="559"/>
      <c r="O929" s="559"/>
      <c r="P929" s="559"/>
      <c r="Q929" s="559"/>
      <c r="R929" s="559"/>
      <c r="S929" s="559"/>
      <c r="T929" s="559"/>
      <c r="U929" s="559"/>
      <c r="V929" s="559"/>
      <c r="W929" s="559"/>
      <c r="X929" s="559"/>
      <c r="Y929" s="559"/>
      <c r="Z929" s="559"/>
    </row>
    <row r="930" spans="1:26" ht="12" customHeight="1">
      <c r="A930" s="559"/>
      <c r="B930" s="559"/>
      <c r="C930" s="559"/>
      <c r="D930" s="559"/>
      <c r="E930" s="559"/>
      <c r="F930" s="559"/>
      <c r="G930" s="559"/>
      <c r="H930" s="559"/>
      <c r="I930" s="559"/>
      <c r="J930" s="559"/>
      <c r="K930" s="559"/>
      <c r="L930" s="559"/>
      <c r="M930" s="559"/>
      <c r="N930" s="559"/>
      <c r="O930" s="559"/>
      <c r="P930" s="559"/>
      <c r="Q930" s="559"/>
      <c r="R930" s="559"/>
      <c r="S930" s="559"/>
      <c r="T930" s="559"/>
      <c r="U930" s="559"/>
      <c r="V930" s="559"/>
      <c r="W930" s="559"/>
      <c r="X930" s="559"/>
      <c r="Y930" s="559"/>
      <c r="Z930" s="559"/>
    </row>
    <row r="931" spans="1:26" ht="12" customHeight="1">
      <c r="A931" s="559"/>
      <c r="B931" s="559"/>
      <c r="C931" s="559"/>
      <c r="D931" s="559"/>
      <c r="E931" s="559"/>
      <c r="F931" s="559"/>
      <c r="G931" s="559"/>
      <c r="H931" s="559"/>
      <c r="I931" s="559"/>
      <c r="J931" s="559"/>
      <c r="K931" s="559"/>
      <c r="L931" s="559"/>
      <c r="M931" s="559"/>
      <c r="N931" s="559"/>
      <c r="O931" s="559"/>
      <c r="P931" s="559"/>
      <c r="Q931" s="559"/>
      <c r="R931" s="559"/>
      <c r="S931" s="559"/>
      <c r="T931" s="559"/>
      <c r="U931" s="559"/>
      <c r="V931" s="559"/>
      <c r="W931" s="559"/>
      <c r="X931" s="559"/>
      <c r="Y931" s="559"/>
      <c r="Z931" s="559"/>
    </row>
    <row r="932" spans="1:26" ht="12" customHeight="1">
      <c r="A932" s="559"/>
      <c r="B932" s="559"/>
      <c r="C932" s="559"/>
      <c r="D932" s="559"/>
      <c r="E932" s="559"/>
      <c r="F932" s="559"/>
      <c r="G932" s="559"/>
      <c r="H932" s="559"/>
      <c r="I932" s="559"/>
      <c r="J932" s="559"/>
      <c r="K932" s="559"/>
      <c r="L932" s="559"/>
      <c r="M932" s="559"/>
      <c r="N932" s="559"/>
      <c r="O932" s="559"/>
      <c r="P932" s="559"/>
      <c r="Q932" s="559"/>
      <c r="R932" s="559"/>
      <c r="S932" s="559"/>
      <c r="T932" s="559"/>
      <c r="U932" s="559"/>
      <c r="V932" s="559"/>
      <c r="W932" s="559"/>
      <c r="X932" s="559"/>
      <c r="Y932" s="559"/>
      <c r="Z932" s="559"/>
    </row>
    <row r="933" spans="1:26" ht="12" customHeight="1">
      <c r="A933" s="559"/>
      <c r="B933" s="559"/>
      <c r="C933" s="559"/>
      <c r="D933" s="559"/>
      <c r="E933" s="559"/>
      <c r="F933" s="559"/>
      <c r="G933" s="559"/>
      <c r="H933" s="559"/>
      <c r="I933" s="559"/>
      <c r="J933" s="559"/>
      <c r="K933" s="559"/>
      <c r="L933" s="559"/>
      <c r="M933" s="559"/>
      <c r="N933" s="559"/>
      <c r="O933" s="559"/>
      <c r="P933" s="559"/>
      <c r="Q933" s="559"/>
      <c r="R933" s="559"/>
      <c r="S933" s="559"/>
      <c r="T933" s="559"/>
      <c r="U933" s="559"/>
      <c r="V933" s="559"/>
      <c r="W933" s="559"/>
      <c r="X933" s="559"/>
      <c r="Y933" s="559"/>
      <c r="Z933" s="559"/>
    </row>
    <row r="934" spans="1:26" ht="12" customHeight="1">
      <c r="A934" s="559"/>
      <c r="B934" s="559"/>
      <c r="C934" s="559"/>
      <c r="D934" s="559"/>
      <c r="E934" s="559"/>
      <c r="F934" s="559"/>
      <c r="G934" s="559"/>
      <c r="H934" s="559"/>
      <c r="I934" s="559"/>
      <c r="J934" s="559"/>
      <c r="K934" s="559"/>
      <c r="L934" s="559"/>
      <c r="M934" s="559"/>
      <c r="N934" s="559"/>
      <c r="O934" s="559"/>
      <c r="P934" s="559"/>
      <c r="Q934" s="559"/>
      <c r="R934" s="559"/>
      <c r="S934" s="559"/>
      <c r="T934" s="559"/>
      <c r="U934" s="559"/>
      <c r="V934" s="559"/>
      <c r="W934" s="559"/>
      <c r="X934" s="559"/>
      <c r="Y934" s="559"/>
      <c r="Z934" s="559"/>
    </row>
    <row r="935" spans="1:26" ht="12" customHeight="1">
      <c r="A935" s="559"/>
      <c r="B935" s="559"/>
      <c r="C935" s="559"/>
      <c r="D935" s="559"/>
      <c r="E935" s="559"/>
      <c r="F935" s="559"/>
      <c r="G935" s="559"/>
      <c r="H935" s="559"/>
      <c r="I935" s="559"/>
      <c r="J935" s="559"/>
      <c r="K935" s="559"/>
      <c r="L935" s="559"/>
      <c r="M935" s="559"/>
      <c r="N935" s="559"/>
      <c r="O935" s="559"/>
      <c r="P935" s="559"/>
      <c r="Q935" s="559"/>
      <c r="R935" s="559"/>
      <c r="S935" s="559"/>
      <c r="T935" s="559"/>
      <c r="U935" s="559"/>
      <c r="V935" s="559"/>
      <c r="W935" s="559"/>
      <c r="X935" s="559"/>
      <c r="Y935" s="559"/>
      <c r="Z935" s="559"/>
    </row>
    <row r="936" spans="1:26" ht="12" customHeight="1">
      <c r="A936" s="559"/>
      <c r="B936" s="559"/>
      <c r="C936" s="559"/>
      <c r="D936" s="559"/>
      <c r="E936" s="559"/>
      <c r="F936" s="559"/>
      <c r="G936" s="559"/>
      <c r="H936" s="559"/>
      <c r="I936" s="559"/>
      <c r="J936" s="559"/>
      <c r="K936" s="559"/>
      <c r="L936" s="559"/>
      <c r="M936" s="559"/>
      <c r="N936" s="559"/>
      <c r="O936" s="559"/>
      <c r="P936" s="559"/>
      <c r="Q936" s="559"/>
      <c r="R936" s="559"/>
      <c r="S936" s="559"/>
      <c r="T936" s="559"/>
      <c r="U936" s="559"/>
      <c r="V936" s="559"/>
      <c r="W936" s="559"/>
      <c r="X936" s="559"/>
      <c r="Y936" s="559"/>
      <c r="Z936" s="559"/>
    </row>
    <row r="937" spans="1:26" ht="12" customHeight="1">
      <c r="A937" s="559"/>
      <c r="B937" s="559"/>
      <c r="C937" s="559"/>
      <c r="D937" s="559"/>
      <c r="E937" s="559"/>
      <c r="F937" s="559"/>
      <c r="G937" s="559"/>
      <c r="H937" s="559"/>
      <c r="I937" s="559"/>
      <c r="J937" s="559"/>
      <c r="K937" s="559"/>
      <c r="L937" s="559"/>
      <c r="M937" s="559"/>
      <c r="N937" s="559"/>
      <c r="O937" s="559"/>
      <c r="P937" s="559"/>
      <c r="Q937" s="559"/>
      <c r="R937" s="559"/>
      <c r="S937" s="559"/>
      <c r="T937" s="559"/>
      <c r="U937" s="559"/>
      <c r="V937" s="559"/>
      <c r="W937" s="559"/>
      <c r="X937" s="559"/>
      <c r="Y937" s="559"/>
      <c r="Z937" s="559"/>
    </row>
    <row r="938" spans="1:26" ht="12" customHeight="1">
      <c r="A938" s="559"/>
      <c r="B938" s="559"/>
      <c r="C938" s="559"/>
      <c r="D938" s="559"/>
      <c r="E938" s="559"/>
      <c r="F938" s="559"/>
      <c r="G938" s="559"/>
      <c r="H938" s="559"/>
      <c r="I938" s="559"/>
      <c r="J938" s="559"/>
      <c r="K938" s="559"/>
      <c r="L938" s="559"/>
      <c r="M938" s="559"/>
      <c r="N938" s="559"/>
      <c r="O938" s="559"/>
      <c r="P938" s="559"/>
      <c r="Q938" s="559"/>
      <c r="R938" s="559"/>
      <c r="S938" s="559"/>
      <c r="T938" s="559"/>
      <c r="U938" s="559"/>
      <c r="V938" s="559"/>
      <c r="W938" s="559"/>
      <c r="X938" s="559"/>
      <c r="Y938" s="559"/>
      <c r="Z938" s="559"/>
    </row>
    <row r="939" spans="1:26" ht="12" customHeight="1">
      <c r="A939" s="559"/>
      <c r="B939" s="559"/>
      <c r="C939" s="559"/>
      <c r="D939" s="559"/>
      <c r="E939" s="559"/>
      <c r="F939" s="559"/>
      <c r="G939" s="559"/>
      <c r="H939" s="559"/>
      <c r="I939" s="559"/>
      <c r="J939" s="559"/>
      <c r="K939" s="559"/>
      <c r="L939" s="559"/>
      <c r="M939" s="559"/>
      <c r="N939" s="559"/>
      <c r="O939" s="559"/>
      <c r="P939" s="559"/>
      <c r="Q939" s="559"/>
      <c r="R939" s="559"/>
      <c r="S939" s="559"/>
      <c r="T939" s="559"/>
      <c r="U939" s="559"/>
      <c r="V939" s="559"/>
      <c r="W939" s="559"/>
      <c r="X939" s="559"/>
      <c r="Y939" s="559"/>
      <c r="Z939" s="559"/>
    </row>
    <row r="940" spans="1:26" ht="12" customHeight="1">
      <c r="A940" s="559"/>
      <c r="B940" s="559"/>
      <c r="C940" s="559"/>
      <c r="D940" s="559"/>
      <c r="E940" s="559"/>
      <c r="F940" s="559"/>
      <c r="G940" s="559"/>
      <c r="H940" s="559"/>
      <c r="I940" s="559"/>
      <c r="J940" s="559"/>
      <c r="K940" s="559"/>
      <c r="L940" s="559"/>
      <c r="M940" s="559"/>
      <c r="N940" s="559"/>
      <c r="O940" s="559"/>
      <c r="P940" s="559"/>
      <c r="Q940" s="559"/>
      <c r="R940" s="559"/>
      <c r="S940" s="559"/>
      <c r="T940" s="559"/>
      <c r="U940" s="559"/>
      <c r="V940" s="559"/>
      <c r="W940" s="559"/>
      <c r="X940" s="559"/>
      <c r="Y940" s="559"/>
      <c r="Z940" s="559"/>
    </row>
    <row r="941" spans="1:26" ht="12" customHeight="1">
      <c r="A941" s="559"/>
      <c r="B941" s="559"/>
      <c r="C941" s="559"/>
      <c r="D941" s="559"/>
      <c r="E941" s="559"/>
      <c r="F941" s="559"/>
      <c r="G941" s="559"/>
      <c r="H941" s="559"/>
      <c r="I941" s="559"/>
      <c r="J941" s="559"/>
      <c r="K941" s="559"/>
      <c r="L941" s="559"/>
      <c r="M941" s="559"/>
      <c r="N941" s="559"/>
      <c r="O941" s="559"/>
      <c r="P941" s="559"/>
      <c r="Q941" s="559"/>
      <c r="R941" s="559"/>
      <c r="S941" s="559"/>
      <c r="T941" s="559"/>
      <c r="U941" s="559"/>
      <c r="V941" s="559"/>
      <c r="W941" s="559"/>
      <c r="X941" s="559"/>
      <c r="Y941" s="559"/>
      <c r="Z941" s="559"/>
    </row>
    <row r="942" spans="1:26" ht="12" customHeight="1">
      <c r="A942" s="559"/>
      <c r="B942" s="559"/>
      <c r="C942" s="559"/>
      <c r="D942" s="559"/>
      <c r="E942" s="559"/>
      <c r="F942" s="559"/>
      <c r="G942" s="559"/>
      <c r="H942" s="559"/>
      <c r="I942" s="559"/>
      <c r="J942" s="559"/>
      <c r="K942" s="559"/>
      <c r="L942" s="559"/>
      <c r="M942" s="559"/>
      <c r="N942" s="559"/>
      <c r="O942" s="559"/>
      <c r="P942" s="559"/>
      <c r="Q942" s="559"/>
      <c r="R942" s="559"/>
      <c r="S942" s="559"/>
      <c r="T942" s="559"/>
      <c r="U942" s="559"/>
      <c r="V942" s="559"/>
      <c r="W942" s="559"/>
      <c r="X942" s="559"/>
      <c r="Y942" s="559"/>
      <c r="Z942" s="559"/>
    </row>
    <row r="943" spans="1:26" ht="12" customHeight="1">
      <c r="A943" s="559"/>
      <c r="B943" s="559"/>
      <c r="C943" s="559"/>
      <c r="D943" s="559"/>
      <c r="E943" s="559"/>
      <c r="F943" s="559"/>
      <c r="G943" s="559"/>
      <c r="H943" s="559"/>
      <c r="I943" s="559"/>
      <c r="J943" s="559"/>
      <c r="K943" s="559"/>
      <c r="L943" s="559"/>
      <c r="M943" s="559"/>
      <c r="N943" s="559"/>
      <c r="O943" s="559"/>
      <c r="P943" s="559"/>
      <c r="Q943" s="559"/>
      <c r="R943" s="559"/>
      <c r="S943" s="559"/>
      <c r="T943" s="559"/>
      <c r="U943" s="559"/>
      <c r="V943" s="559"/>
      <c r="W943" s="559"/>
      <c r="X943" s="559"/>
      <c r="Y943" s="559"/>
      <c r="Z943" s="559"/>
    </row>
    <row r="944" spans="1:26" ht="12" customHeight="1">
      <c r="A944" s="559"/>
      <c r="B944" s="559"/>
      <c r="C944" s="559"/>
      <c r="D944" s="559"/>
      <c r="E944" s="559"/>
      <c r="F944" s="559"/>
      <c r="G944" s="559"/>
      <c r="H944" s="559"/>
      <c r="I944" s="559"/>
      <c r="J944" s="559"/>
      <c r="K944" s="559"/>
      <c r="L944" s="559"/>
      <c r="M944" s="559"/>
      <c r="N944" s="559"/>
      <c r="O944" s="559"/>
      <c r="P944" s="559"/>
      <c r="Q944" s="559"/>
      <c r="R944" s="559"/>
      <c r="S944" s="559"/>
      <c r="T944" s="559"/>
      <c r="U944" s="559"/>
      <c r="V944" s="559"/>
      <c r="W944" s="559"/>
      <c r="X944" s="559"/>
      <c r="Y944" s="559"/>
      <c r="Z944" s="559"/>
    </row>
    <row r="945" spans="1:26" ht="12" customHeight="1">
      <c r="A945" s="559"/>
      <c r="B945" s="559"/>
      <c r="C945" s="559"/>
      <c r="D945" s="559"/>
      <c r="E945" s="559"/>
      <c r="F945" s="559"/>
      <c r="G945" s="559"/>
      <c r="H945" s="559"/>
      <c r="I945" s="559"/>
      <c r="J945" s="559"/>
      <c r="K945" s="559"/>
      <c r="L945" s="559"/>
      <c r="M945" s="559"/>
      <c r="N945" s="559"/>
      <c r="O945" s="559"/>
      <c r="P945" s="559"/>
      <c r="Q945" s="559"/>
      <c r="R945" s="559"/>
      <c r="S945" s="559"/>
      <c r="T945" s="559"/>
      <c r="U945" s="559"/>
      <c r="V945" s="559"/>
      <c r="W945" s="559"/>
      <c r="X945" s="559"/>
      <c r="Y945" s="559"/>
      <c r="Z945" s="559"/>
    </row>
    <row r="946" spans="1:26" ht="12" customHeight="1">
      <c r="A946" s="559"/>
      <c r="B946" s="559"/>
      <c r="C946" s="559"/>
      <c r="D946" s="559"/>
      <c r="E946" s="559"/>
      <c r="F946" s="559"/>
      <c r="G946" s="559"/>
      <c r="H946" s="559"/>
      <c r="I946" s="559"/>
      <c r="J946" s="559"/>
      <c r="K946" s="559"/>
      <c r="L946" s="559"/>
      <c r="M946" s="559"/>
      <c r="N946" s="559"/>
      <c r="O946" s="559"/>
      <c r="P946" s="559"/>
      <c r="Q946" s="559"/>
      <c r="R946" s="559"/>
      <c r="S946" s="559"/>
      <c r="T946" s="559"/>
      <c r="U946" s="559"/>
      <c r="V946" s="559"/>
      <c r="W946" s="559"/>
      <c r="X946" s="559"/>
      <c r="Y946" s="559"/>
      <c r="Z946" s="559"/>
    </row>
    <row r="947" spans="1:26" ht="12" customHeight="1">
      <c r="A947" s="559"/>
      <c r="B947" s="559"/>
      <c r="C947" s="559"/>
      <c r="D947" s="559"/>
      <c r="E947" s="559"/>
      <c r="F947" s="559"/>
      <c r="G947" s="559"/>
      <c r="H947" s="559"/>
      <c r="I947" s="559"/>
      <c r="J947" s="559"/>
      <c r="K947" s="559"/>
      <c r="L947" s="559"/>
      <c r="M947" s="559"/>
      <c r="N947" s="559"/>
      <c r="O947" s="559"/>
      <c r="P947" s="559"/>
      <c r="Q947" s="559"/>
      <c r="R947" s="559"/>
      <c r="S947" s="559"/>
      <c r="T947" s="559"/>
      <c r="U947" s="559"/>
      <c r="V947" s="559"/>
      <c r="W947" s="559"/>
      <c r="X947" s="559"/>
      <c r="Y947" s="559"/>
      <c r="Z947" s="559"/>
    </row>
    <row r="948" spans="1:26" ht="12" customHeight="1">
      <c r="A948" s="559"/>
      <c r="B948" s="559"/>
      <c r="C948" s="559"/>
      <c r="D948" s="559"/>
      <c r="E948" s="559"/>
      <c r="F948" s="559"/>
      <c r="G948" s="559"/>
      <c r="H948" s="559"/>
      <c r="I948" s="559"/>
      <c r="J948" s="559"/>
      <c r="K948" s="559"/>
      <c r="L948" s="559"/>
      <c r="M948" s="559"/>
      <c r="N948" s="559"/>
      <c r="O948" s="559"/>
      <c r="P948" s="559"/>
      <c r="Q948" s="559"/>
      <c r="R948" s="559"/>
      <c r="S948" s="559"/>
      <c r="T948" s="559"/>
      <c r="U948" s="559"/>
      <c r="V948" s="559"/>
      <c r="W948" s="559"/>
      <c r="X948" s="559"/>
      <c r="Y948" s="559"/>
      <c r="Z948" s="559"/>
    </row>
    <row r="949" spans="1:26" ht="12" customHeight="1">
      <c r="A949" s="559"/>
      <c r="B949" s="559"/>
      <c r="C949" s="559"/>
      <c r="D949" s="559"/>
      <c r="E949" s="559"/>
      <c r="F949" s="559"/>
      <c r="G949" s="559"/>
      <c r="H949" s="559"/>
      <c r="I949" s="559"/>
      <c r="J949" s="559"/>
      <c r="K949" s="559"/>
      <c r="L949" s="559"/>
      <c r="M949" s="559"/>
      <c r="N949" s="559"/>
      <c r="O949" s="559"/>
      <c r="P949" s="559"/>
      <c r="Q949" s="559"/>
      <c r="R949" s="559"/>
      <c r="S949" s="559"/>
      <c r="T949" s="559"/>
      <c r="U949" s="559"/>
      <c r="V949" s="559"/>
      <c r="W949" s="559"/>
      <c r="X949" s="559"/>
      <c r="Y949" s="559"/>
      <c r="Z949" s="559"/>
    </row>
    <row r="950" spans="1:26" ht="12" customHeight="1">
      <c r="A950" s="559"/>
      <c r="B950" s="559"/>
      <c r="C950" s="559"/>
      <c r="D950" s="559"/>
      <c r="E950" s="559"/>
      <c r="F950" s="559"/>
      <c r="G950" s="559"/>
      <c r="H950" s="559"/>
      <c r="I950" s="559"/>
      <c r="J950" s="559"/>
      <c r="K950" s="559"/>
      <c r="L950" s="559"/>
      <c r="M950" s="559"/>
      <c r="N950" s="559"/>
      <c r="O950" s="559"/>
      <c r="P950" s="559"/>
      <c r="Q950" s="559"/>
      <c r="R950" s="559"/>
      <c r="S950" s="559"/>
      <c r="T950" s="559"/>
      <c r="U950" s="559"/>
      <c r="V950" s="559"/>
      <c r="W950" s="559"/>
      <c r="X950" s="559"/>
      <c r="Y950" s="559"/>
      <c r="Z950" s="559"/>
    </row>
    <row r="951" spans="1:26" ht="12" customHeight="1">
      <c r="A951" s="559"/>
      <c r="B951" s="559"/>
      <c r="C951" s="559"/>
      <c r="D951" s="559"/>
      <c r="E951" s="559"/>
      <c r="F951" s="559"/>
      <c r="G951" s="559"/>
      <c r="H951" s="559"/>
      <c r="I951" s="559"/>
      <c r="J951" s="559"/>
      <c r="K951" s="559"/>
      <c r="L951" s="559"/>
      <c r="M951" s="559"/>
      <c r="N951" s="559"/>
      <c r="O951" s="559"/>
      <c r="P951" s="559"/>
      <c r="Q951" s="559"/>
      <c r="R951" s="559"/>
      <c r="S951" s="559"/>
      <c r="T951" s="559"/>
      <c r="U951" s="559"/>
      <c r="V951" s="559"/>
      <c r="W951" s="559"/>
      <c r="X951" s="559"/>
      <c r="Y951" s="559"/>
      <c r="Z951" s="559"/>
    </row>
    <row r="952" spans="1:26" ht="12" customHeight="1">
      <c r="A952" s="559"/>
      <c r="B952" s="559"/>
      <c r="C952" s="559"/>
      <c r="D952" s="559"/>
      <c r="E952" s="559"/>
      <c r="F952" s="559"/>
      <c r="G952" s="559"/>
      <c r="H952" s="559"/>
      <c r="I952" s="559"/>
      <c r="J952" s="559"/>
      <c r="K952" s="559"/>
      <c r="L952" s="559"/>
      <c r="M952" s="559"/>
      <c r="N952" s="559"/>
      <c r="O952" s="559"/>
      <c r="P952" s="559"/>
      <c r="Q952" s="559"/>
      <c r="R952" s="559"/>
      <c r="S952" s="559"/>
      <c r="T952" s="559"/>
      <c r="U952" s="559"/>
      <c r="V952" s="559"/>
      <c r="W952" s="559"/>
      <c r="X952" s="559"/>
      <c r="Y952" s="559"/>
      <c r="Z952" s="559"/>
    </row>
    <row r="953" spans="1:26" ht="12" customHeight="1">
      <c r="A953" s="559"/>
      <c r="B953" s="559"/>
      <c r="C953" s="559"/>
      <c r="D953" s="559"/>
      <c r="E953" s="559"/>
      <c r="F953" s="559"/>
      <c r="G953" s="559"/>
      <c r="H953" s="559"/>
      <c r="I953" s="559"/>
      <c r="J953" s="559"/>
      <c r="K953" s="559"/>
      <c r="L953" s="559"/>
      <c r="M953" s="559"/>
      <c r="N953" s="559"/>
      <c r="O953" s="559"/>
      <c r="P953" s="559"/>
      <c r="Q953" s="559"/>
      <c r="R953" s="559"/>
      <c r="S953" s="559"/>
      <c r="T953" s="559"/>
      <c r="U953" s="559"/>
      <c r="V953" s="559"/>
      <c r="W953" s="559"/>
      <c r="X953" s="559"/>
      <c r="Y953" s="559"/>
      <c r="Z953" s="559"/>
    </row>
    <row r="954" spans="1:26" ht="12" customHeight="1">
      <c r="A954" s="559"/>
      <c r="B954" s="559"/>
      <c r="C954" s="559"/>
      <c r="D954" s="559"/>
      <c r="E954" s="559"/>
      <c r="F954" s="559"/>
      <c r="G954" s="559"/>
      <c r="H954" s="559"/>
      <c r="I954" s="559"/>
      <c r="J954" s="559"/>
      <c r="K954" s="559"/>
      <c r="L954" s="559"/>
      <c r="M954" s="559"/>
      <c r="N954" s="559"/>
      <c r="O954" s="559"/>
      <c r="P954" s="559"/>
      <c r="Q954" s="559"/>
      <c r="R954" s="559"/>
      <c r="S954" s="559"/>
      <c r="T954" s="559"/>
      <c r="U954" s="559"/>
      <c r="V954" s="559"/>
      <c r="W954" s="559"/>
      <c r="X954" s="559"/>
      <c r="Y954" s="559"/>
      <c r="Z954" s="559"/>
    </row>
    <row r="955" spans="1:26" ht="12" customHeight="1">
      <c r="A955" s="559"/>
      <c r="B955" s="559"/>
      <c r="C955" s="559"/>
      <c r="D955" s="559"/>
      <c r="E955" s="559"/>
      <c r="F955" s="559"/>
      <c r="G955" s="559"/>
      <c r="H955" s="559"/>
      <c r="I955" s="559"/>
      <c r="J955" s="559"/>
      <c r="K955" s="559"/>
      <c r="L955" s="559"/>
      <c r="M955" s="559"/>
      <c r="N955" s="559"/>
      <c r="O955" s="559"/>
      <c r="P955" s="559"/>
      <c r="Q955" s="559"/>
      <c r="R955" s="559"/>
      <c r="S955" s="559"/>
      <c r="T955" s="559"/>
      <c r="U955" s="559"/>
      <c r="V955" s="559"/>
      <c r="W955" s="559"/>
      <c r="X955" s="559"/>
      <c r="Y955" s="559"/>
      <c r="Z955" s="559"/>
    </row>
    <row r="956" spans="1:26" ht="12" customHeight="1">
      <c r="A956" s="559"/>
      <c r="B956" s="559"/>
      <c r="C956" s="559"/>
      <c r="D956" s="559"/>
      <c r="E956" s="559"/>
      <c r="F956" s="559"/>
      <c r="G956" s="559"/>
      <c r="H956" s="559"/>
      <c r="I956" s="559"/>
      <c r="J956" s="559"/>
      <c r="K956" s="559"/>
      <c r="L956" s="559"/>
      <c r="M956" s="559"/>
      <c r="N956" s="559"/>
      <c r="O956" s="559"/>
      <c r="P956" s="559"/>
      <c r="Q956" s="559"/>
      <c r="R956" s="559"/>
      <c r="S956" s="559"/>
      <c r="T956" s="559"/>
      <c r="U956" s="559"/>
      <c r="V956" s="559"/>
      <c r="W956" s="559"/>
      <c r="X956" s="559"/>
      <c r="Y956" s="559"/>
      <c r="Z956" s="559"/>
    </row>
    <row r="957" spans="1:26" ht="12" customHeight="1">
      <c r="A957" s="559"/>
      <c r="B957" s="559"/>
      <c r="C957" s="559"/>
      <c r="D957" s="559"/>
      <c r="E957" s="559"/>
      <c r="F957" s="559"/>
      <c r="G957" s="559"/>
      <c r="H957" s="559"/>
      <c r="I957" s="559"/>
      <c r="J957" s="559"/>
      <c r="K957" s="559"/>
      <c r="L957" s="559"/>
      <c r="M957" s="559"/>
      <c r="N957" s="559"/>
      <c r="O957" s="559"/>
      <c r="P957" s="559"/>
      <c r="Q957" s="559"/>
      <c r="R957" s="559"/>
      <c r="S957" s="559"/>
      <c r="T957" s="559"/>
      <c r="U957" s="559"/>
      <c r="V957" s="559"/>
      <c r="W957" s="559"/>
      <c r="X957" s="559"/>
      <c r="Y957" s="559"/>
      <c r="Z957" s="559"/>
    </row>
    <row r="958" spans="1:26" ht="12" customHeight="1">
      <c r="A958" s="559"/>
      <c r="B958" s="559"/>
      <c r="C958" s="559"/>
      <c r="D958" s="559"/>
      <c r="E958" s="559"/>
      <c r="F958" s="559"/>
      <c r="G958" s="559"/>
      <c r="H958" s="559"/>
      <c r="I958" s="559"/>
      <c r="J958" s="559"/>
      <c r="K958" s="559"/>
      <c r="L958" s="559"/>
      <c r="M958" s="559"/>
      <c r="N958" s="559"/>
      <c r="O958" s="559"/>
      <c r="P958" s="559"/>
      <c r="Q958" s="559"/>
      <c r="R958" s="559"/>
      <c r="S958" s="559"/>
      <c r="T958" s="559"/>
      <c r="U958" s="559"/>
      <c r="V958" s="559"/>
      <c r="W958" s="559"/>
      <c r="X958" s="559"/>
      <c r="Y958" s="559"/>
      <c r="Z958" s="559"/>
    </row>
    <row r="959" spans="1:26" ht="12" customHeight="1">
      <c r="A959" s="559"/>
      <c r="B959" s="559"/>
      <c r="C959" s="559"/>
      <c r="D959" s="559"/>
      <c r="E959" s="559"/>
      <c r="F959" s="559"/>
      <c r="G959" s="559"/>
      <c r="H959" s="559"/>
      <c r="I959" s="559"/>
      <c r="J959" s="559"/>
      <c r="K959" s="559"/>
      <c r="L959" s="559"/>
      <c r="M959" s="559"/>
      <c r="N959" s="559"/>
      <c r="O959" s="559"/>
      <c r="P959" s="559"/>
      <c r="Q959" s="559"/>
      <c r="R959" s="559"/>
      <c r="S959" s="559"/>
      <c r="T959" s="559"/>
      <c r="U959" s="559"/>
      <c r="V959" s="559"/>
      <c r="W959" s="559"/>
      <c r="X959" s="559"/>
      <c r="Y959" s="559"/>
      <c r="Z959" s="559"/>
    </row>
    <row r="960" spans="1:26" ht="12" customHeight="1">
      <c r="A960" s="559"/>
      <c r="B960" s="559"/>
      <c r="C960" s="559"/>
      <c r="D960" s="559"/>
      <c r="E960" s="559"/>
      <c r="F960" s="559"/>
      <c r="G960" s="559"/>
      <c r="H960" s="559"/>
      <c r="I960" s="559"/>
      <c r="J960" s="559"/>
      <c r="K960" s="559"/>
      <c r="L960" s="559"/>
      <c r="M960" s="559"/>
      <c r="N960" s="559"/>
      <c r="O960" s="559"/>
      <c r="P960" s="559"/>
      <c r="Q960" s="559"/>
      <c r="R960" s="559"/>
      <c r="S960" s="559"/>
      <c r="T960" s="559"/>
      <c r="U960" s="559"/>
      <c r="V960" s="559"/>
      <c r="W960" s="559"/>
      <c r="X960" s="559"/>
      <c r="Y960" s="559"/>
      <c r="Z960" s="559"/>
    </row>
    <row r="961" spans="1:26" ht="12" customHeight="1">
      <c r="A961" s="559"/>
      <c r="B961" s="559"/>
      <c r="C961" s="559"/>
      <c r="D961" s="559"/>
      <c r="E961" s="559"/>
      <c r="F961" s="559"/>
      <c r="G961" s="559"/>
      <c r="H961" s="559"/>
      <c r="I961" s="559"/>
      <c r="J961" s="559"/>
      <c r="K961" s="559"/>
      <c r="L961" s="559"/>
      <c r="M961" s="559"/>
      <c r="N961" s="559"/>
      <c r="O961" s="559"/>
      <c r="P961" s="559"/>
      <c r="Q961" s="559"/>
      <c r="R961" s="559"/>
      <c r="S961" s="559"/>
      <c r="T961" s="559"/>
      <c r="U961" s="559"/>
      <c r="V961" s="559"/>
      <c r="W961" s="559"/>
      <c r="X961" s="559"/>
      <c r="Y961" s="559"/>
      <c r="Z961" s="559"/>
    </row>
    <row r="962" spans="1:26" ht="12" customHeight="1">
      <c r="A962" s="559"/>
      <c r="B962" s="559"/>
      <c r="C962" s="559"/>
      <c r="D962" s="559"/>
      <c r="E962" s="559"/>
      <c r="F962" s="559"/>
      <c r="G962" s="559"/>
      <c r="H962" s="559"/>
      <c r="I962" s="559"/>
      <c r="J962" s="559"/>
      <c r="K962" s="559"/>
      <c r="L962" s="559"/>
      <c r="M962" s="559"/>
      <c r="N962" s="559"/>
      <c r="O962" s="559"/>
      <c r="P962" s="559"/>
      <c r="Q962" s="559"/>
      <c r="R962" s="559"/>
      <c r="S962" s="559"/>
      <c r="T962" s="559"/>
      <c r="U962" s="559"/>
      <c r="V962" s="559"/>
      <c r="W962" s="559"/>
      <c r="X962" s="559"/>
      <c r="Y962" s="559"/>
      <c r="Z962" s="559"/>
    </row>
    <row r="963" spans="1:26" ht="12" customHeight="1">
      <c r="A963" s="559"/>
      <c r="B963" s="559"/>
      <c r="C963" s="559"/>
      <c r="D963" s="559"/>
      <c r="E963" s="559"/>
      <c r="F963" s="559"/>
      <c r="G963" s="559"/>
      <c r="H963" s="559"/>
      <c r="I963" s="559"/>
      <c r="J963" s="559"/>
      <c r="K963" s="559"/>
      <c r="L963" s="559"/>
      <c r="M963" s="559"/>
      <c r="N963" s="559"/>
      <c r="O963" s="559"/>
      <c r="P963" s="559"/>
      <c r="Q963" s="559"/>
      <c r="R963" s="559"/>
      <c r="S963" s="559"/>
      <c r="T963" s="559"/>
      <c r="U963" s="559"/>
      <c r="V963" s="559"/>
      <c r="W963" s="559"/>
      <c r="X963" s="559"/>
      <c r="Y963" s="559"/>
      <c r="Z963" s="559"/>
    </row>
    <row r="964" spans="1:26" ht="12" customHeight="1">
      <c r="A964" s="559"/>
      <c r="B964" s="559"/>
      <c r="C964" s="559"/>
      <c r="D964" s="559"/>
      <c r="E964" s="559"/>
      <c r="F964" s="559"/>
      <c r="G964" s="559"/>
      <c r="H964" s="559"/>
      <c r="I964" s="559"/>
      <c r="J964" s="559"/>
      <c r="K964" s="559"/>
      <c r="L964" s="559"/>
      <c r="M964" s="559"/>
      <c r="N964" s="559"/>
      <c r="O964" s="559"/>
      <c r="P964" s="559"/>
      <c r="Q964" s="559"/>
      <c r="R964" s="559"/>
      <c r="S964" s="559"/>
      <c r="T964" s="559"/>
      <c r="U964" s="559"/>
      <c r="V964" s="559"/>
      <c r="W964" s="559"/>
      <c r="X964" s="559"/>
      <c r="Y964" s="559"/>
      <c r="Z964" s="559"/>
    </row>
    <row r="965" spans="1:26" ht="12" customHeight="1">
      <c r="A965" s="559"/>
      <c r="B965" s="559"/>
      <c r="C965" s="559"/>
      <c r="D965" s="559"/>
      <c r="E965" s="559"/>
      <c r="F965" s="559"/>
      <c r="G965" s="559"/>
      <c r="H965" s="559"/>
      <c r="I965" s="559"/>
      <c r="J965" s="559"/>
      <c r="K965" s="559"/>
      <c r="L965" s="559"/>
      <c r="M965" s="559"/>
      <c r="N965" s="559"/>
      <c r="O965" s="559"/>
      <c r="P965" s="559"/>
      <c r="Q965" s="559"/>
      <c r="R965" s="559"/>
      <c r="S965" s="559"/>
      <c r="T965" s="559"/>
      <c r="U965" s="559"/>
      <c r="V965" s="559"/>
      <c r="W965" s="559"/>
      <c r="X965" s="559"/>
      <c r="Y965" s="559"/>
      <c r="Z965" s="559"/>
    </row>
    <row r="966" spans="1:26" ht="12" customHeight="1">
      <c r="A966" s="559"/>
      <c r="B966" s="559"/>
      <c r="C966" s="559"/>
      <c r="D966" s="559"/>
      <c r="E966" s="559"/>
      <c r="F966" s="559"/>
      <c r="G966" s="559"/>
      <c r="H966" s="559"/>
      <c r="I966" s="559"/>
      <c r="J966" s="559"/>
      <c r="K966" s="559"/>
      <c r="L966" s="559"/>
      <c r="M966" s="559"/>
      <c r="N966" s="559"/>
      <c r="O966" s="559"/>
      <c r="P966" s="559"/>
      <c r="Q966" s="559"/>
      <c r="R966" s="559"/>
      <c r="S966" s="559"/>
      <c r="T966" s="559"/>
      <c r="U966" s="559"/>
      <c r="V966" s="559"/>
      <c r="W966" s="559"/>
      <c r="X966" s="559"/>
      <c r="Y966" s="559"/>
      <c r="Z966" s="559"/>
    </row>
    <row r="967" spans="1:26" ht="12" customHeight="1">
      <c r="A967" s="559"/>
      <c r="B967" s="559"/>
      <c r="C967" s="559"/>
      <c r="D967" s="559"/>
      <c r="E967" s="559"/>
      <c r="F967" s="559"/>
      <c r="G967" s="559"/>
      <c r="H967" s="559"/>
      <c r="I967" s="559"/>
      <c r="J967" s="559"/>
      <c r="K967" s="559"/>
      <c r="L967" s="559"/>
      <c r="M967" s="559"/>
      <c r="N967" s="559"/>
      <c r="O967" s="559"/>
      <c r="P967" s="559"/>
      <c r="Q967" s="559"/>
      <c r="R967" s="559"/>
      <c r="S967" s="559"/>
      <c r="T967" s="559"/>
      <c r="U967" s="559"/>
      <c r="V967" s="559"/>
      <c r="W967" s="559"/>
      <c r="X967" s="559"/>
      <c r="Y967" s="559"/>
      <c r="Z967" s="559"/>
    </row>
    <row r="968" spans="1:26" ht="12" customHeight="1">
      <c r="A968" s="559"/>
      <c r="B968" s="559"/>
      <c r="C968" s="559"/>
      <c r="D968" s="559"/>
      <c r="E968" s="559"/>
      <c r="F968" s="559"/>
      <c r="G968" s="559"/>
      <c r="H968" s="559"/>
      <c r="I968" s="559"/>
      <c r="J968" s="559"/>
      <c r="K968" s="559"/>
      <c r="L968" s="559"/>
      <c r="M968" s="559"/>
      <c r="N968" s="559"/>
      <c r="O968" s="559"/>
      <c r="P968" s="559"/>
      <c r="Q968" s="559"/>
      <c r="R968" s="559"/>
      <c r="S968" s="559"/>
      <c r="T968" s="559"/>
      <c r="U968" s="559"/>
      <c r="V968" s="559"/>
      <c r="W968" s="559"/>
      <c r="X968" s="559"/>
      <c r="Y968" s="559"/>
      <c r="Z968" s="559"/>
    </row>
    <row r="969" spans="1:26" ht="12" customHeight="1">
      <c r="A969" s="559"/>
      <c r="B969" s="559"/>
      <c r="C969" s="559"/>
      <c r="D969" s="559"/>
      <c r="E969" s="559"/>
      <c r="F969" s="559"/>
      <c r="G969" s="559"/>
      <c r="H969" s="559"/>
      <c r="I969" s="559"/>
      <c r="J969" s="559"/>
      <c r="K969" s="559"/>
      <c r="L969" s="559"/>
      <c r="M969" s="559"/>
      <c r="N969" s="559"/>
      <c r="O969" s="559"/>
      <c r="P969" s="559"/>
      <c r="Q969" s="559"/>
      <c r="R969" s="559"/>
      <c r="S969" s="559"/>
      <c r="T969" s="559"/>
      <c r="U969" s="559"/>
      <c r="V969" s="559"/>
      <c r="W969" s="559"/>
      <c r="X969" s="559"/>
      <c r="Y969" s="559"/>
      <c r="Z969" s="559"/>
    </row>
    <row r="970" spans="1:26" ht="12" customHeight="1">
      <c r="A970" s="559"/>
      <c r="B970" s="559"/>
      <c r="C970" s="559"/>
      <c r="D970" s="559"/>
      <c r="E970" s="559"/>
      <c r="F970" s="559"/>
      <c r="G970" s="559"/>
      <c r="H970" s="559"/>
      <c r="I970" s="559"/>
      <c r="J970" s="559"/>
      <c r="K970" s="559"/>
      <c r="L970" s="559"/>
      <c r="M970" s="559"/>
      <c r="N970" s="559"/>
      <c r="O970" s="559"/>
      <c r="P970" s="559"/>
      <c r="Q970" s="559"/>
      <c r="R970" s="559"/>
      <c r="S970" s="559"/>
      <c r="T970" s="559"/>
      <c r="U970" s="559"/>
      <c r="V970" s="559"/>
      <c r="W970" s="559"/>
      <c r="X970" s="559"/>
      <c r="Y970" s="559"/>
      <c r="Z970" s="559"/>
    </row>
    <row r="971" spans="1:26" ht="12" customHeight="1">
      <c r="A971" s="559"/>
      <c r="B971" s="559"/>
      <c r="C971" s="559"/>
      <c r="D971" s="559"/>
      <c r="E971" s="559"/>
      <c r="F971" s="559"/>
      <c r="G971" s="559"/>
      <c r="H971" s="559"/>
      <c r="I971" s="559"/>
      <c r="J971" s="559"/>
      <c r="K971" s="559"/>
      <c r="L971" s="559"/>
      <c r="M971" s="559"/>
      <c r="N971" s="559"/>
      <c r="O971" s="559"/>
      <c r="P971" s="559"/>
      <c r="Q971" s="559"/>
      <c r="R971" s="559"/>
      <c r="S971" s="559"/>
      <c r="T971" s="559"/>
      <c r="U971" s="559"/>
      <c r="V971" s="559"/>
      <c r="W971" s="559"/>
      <c r="X971" s="559"/>
      <c r="Y971" s="559"/>
      <c r="Z971" s="559"/>
    </row>
    <row r="972" spans="1:26" ht="12" customHeight="1">
      <c r="A972" s="559"/>
      <c r="B972" s="559"/>
      <c r="C972" s="559"/>
      <c r="D972" s="559"/>
      <c r="E972" s="559"/>
      <c r="F972" s="559"/>
      <c r="G972" s="559"/>
      <c r="H972" s="559"/>
      <c r="I972" s="559"/>
      <c r="J972" s="559"/>
      <c r="K972" s="559"/>
      <c r="L972" s="559"/>
      <c r="M972" s="559"/>
      <c r="N972" s="559"/>
      <c r="O972" s="559"/>
      <c r="P972" s="559"/>
      <c r="Q972" s="559"/>
      <c r="R972" s="559"/>
      <c r="S972" s="559"/>
      <c r="T972" s="559"/>
      <c r="U972" s="559"/>
      <c r="V972" s="559"/>
      <c r="W972" s="559"/>
      <c r="X972" s="559"/>
      <c r="Y972" s="559"/>
      <c r="Z972" s="559"/>
    </row>
    <row r="973" spans="1:26" ht="12" customHeight="1">
      <c r="A973" s="559"/>
      <c r="B973" s="559"/>
      <c r="C973" s="559"/>
      <c r="D973" s="559"/>
      <c r="E973" s="559"/>
      <c r="F973" s="559"/>
      <c r="G973" s="559"/>
      <c r="H973" s="559"/>
      <c r="I973" s="559"/>
      <c r="J973" s="559"/>
      <c r="K973" s="559"/>
      <c r="L973" s="559"/>
      <c r="M973" s="559"/>
      <c r="N973" s="559"/>
      <c r="O973" s="559"/>
      <c r="P973" s="559"/>
      <c r="Q973" s="559"/>
      <c r="R973" s="559"/>
      <c r="S973" s="559"/>
      <c r="T973" s="559"/>
      <c r="U973" s="559"/>
      <c r="V973" s="559"/>
      <c r="W973" s="559"/>
      <c r="X973" s="559"/>
      <c r="Y973" s="559"/>
      <c r="Z973" s="559"/>
    </row>
    <row r="974" spans="1:26" ht="12" customHeight="1">
      <c r="A974" s="559"/>
      <c r="B974" s="559"/>
      <c r="C974" s="559"/>
      <c r="D974" s="559"/>
      <c r="E974" s="559"/>
      <c r="F974" s="559"/>
      <c r="G974" s="559"/>
      <c r="H974" s="559"/>
      <c r="I974" s="559"/>
      <c r="J974" s="559"/>
      <c r="K974" s="559"/>
      <c r="L974" s="559"/>
      <c r="M974" s="559"/>
      <c r="N974" s="559"/>
      <c r="O974" s="559"/>
      <c r="P974" s="559"/>
      <c r="Q974" s="559"/>
      <c r="R974" s="559"/>
      <c r="S974" s="559"/>
      <c r="T974" s="559"/>
      <c r="U974" s="559"/>
      <c r="V974" s="559"/>
      <c r="W974" s="559"/>
      <c r="X974" s="559"/>
      <c r="Y974" s="559"/>
      <c r="Z974" s="559"/>
    </row>
    <row r="975" spans="1:26" ht="12" customHeight="1">
      <c r="A975" s="559"/>
      <c r="B975" s="559"/>
      <c r="C975" s="559"/>
      <c r="D975" s="559"/>
      <c r="E975" s="559"/>
      <c r="F975" s="559"/>
      <c r="G975" s="559"/>
      <c r="H975" s="559"/>
      <c r="I975" s="559"/>
      <c r="J975" s="559"/>
      <c r="K975" s="559"/>
      <c r="L975" s="559"/>
      <c r="M975" s="559"/>
      <c r="N975" s="559"/>
      <c r="O975" s="559"/>
      <c r="P975" s="559"/>
      <c r="Q975" s="559"/>
      <c r="R975" s="559"/>
      <c r="S975" s="559"/>
      <c r="T975" s="559"/>
      <c r="U975" s="559"/>
      <c r="V975" s="559"/>
      <c r="W975" s="559"/>
      <c r="X975" s="559"/>
      <c r="Y975" s="559"/>
      <c r="Z975" s="559"/>
    </row>
    <row r="976" spans="1:26" ht="12" customHeight="1">
      <c r="A976" s="559"/>
      <c r="B976" s="559"/>
      <c r="C976" s="559"/>
      <c r="D976" s="559"/>
      <c r="E976" s="559"/>
      <c r="F976" s="559"/>
      <c r="G976" s="559"/>
      <c r="H976" s="559"/>
      <c r="I976" s="559"/>
      <c r="J976" s="559"/>
      <c r="K976" s="559"/>
      <c r="L976" s="559"/>
      <c r="M976" s="559"/>
      <c r="N976" s="559"/>
      <c r="O976" s="559"/>
      <c r="P976" s="559"/>
      <c r="Q976" s="559"/>
      <c r="R976" s="559"/>
      <c r="S976" s="559"/>
      <c r="T976" s="559"/>
      <c r="U976" s="559"/>
      <c r="V976" s="559"/>
      <c r="W976" s="559"/>
      <c r="X976" s="559"/>
      <c r="Y976" s="559"/>
      <c r="Z976" s="559"/>
    </row>
    <row r="977" spans="1:26" ht="12" customHeight="1">
      <c r="A977" s="559"/>
      <c r="B977" s="559"/>
      <c r="C977" s="559"/>
      <c r="D977" s="559"/>
      <c r="E977" s="559"/>
      <c r="F977" s="559"/>
      <c r="G977" s="559"/>
      <c r="H977" s="559"/>
      <c r="I977" s="559"/>
      <c r="J977" s="559"/>
      <c r="K977" s="559"/>
      <c r="L977" s="559"/>
      <c r="M977" s="559"/>
      <c r="N977" s="559"/>
      <c r="O977" s="559"/>
      <c r="P977" s="559"/>
      <c r="Q977" s="559"/>
      <c r="R977" s="559"/>
      <c r="S977" s="559"/>
      <c r="T977" s="559"/>
      <c r="U977" s="559"/>
      <c r="V977" s="559"/>
      <c r="W977" s="559"/>
      <c r="X977" s="559"/>
      <c r="Y977" s="559"/>
      <c r="Z977" s="559"/>
    </row>
    <row r="978" spans="1:26" ht="12" customHeight="1">
      <c r="A978" s="559"/>
      <c r="B978" s="559"/>
      <c r="C978" s="559"/>
      <c r="D978" s="559"/>
      <c r="E978" s="559"/>
      <c r="F978" s="559"/>
      <c r="G978" s="559"/>
      <c r="H978" s="559"/>
      <c r="I978" s="559"/>
      <c r="J978" s="559"/>
      <c r="K978" s="559"/>
      <c r="L978" s="559"/>
      <c r="M978" s="559"/>
      <c r="N978" s="559"/>
      <c r="O978" s="559"/>
      <c r="P978" s="559"/>
      <c r="Q978" s="559"/>
      <c r="R978" s="559"/>
      <c r="S978" s="559"/>
      <c r="T978" s="559"/>
      <c r="U978" s="559"/>
      <c r="V978" s="559"/>
      <c r="W978" s="559"/>
      <c r="X978" s="559"/>
      <c r="Y978" s="559"/>
      <c r="Z978" s="559"/>
    </row>
    <row r="979" spans="1:26" ht="12" customHeight="1">
      <c r="A979" s="559"/>
      <c r="B979" s="559"/>
      <c r="C979" s="559"/>
      <c r="D979" s="559"/>
      <c r="E979" s="559"/>
      <c r="F979" s="559"/>
      <c r="G979" s="559"/>
      <c r="H979" s="559"/>
      <c r="I979" s="559"/>
      <c r="J979" s="559"/>
      <c r="K979" s="559"/>
      <c r="L979" s="559"/>
      <c r="M979" s="559"/>
      <c r="N979" s="559"/>
      <c r="O979" s="559"/>
      <c r="P979" s="559"/>
      <c r="Q979" s="559"/>
      <c r="R979" s="559"/>
      <c r="S979" s="559"/>
      <c r="T979" s="559"/>
      <c r="U979" s="559"/>
      <c r="V979" s="559"/>
      <c r="W979" s="559"/>
      <c r="X979" s="559"/>
      <c r="Y979" s="559"/>
      <c r="Z979" s="559"/>
    </row>
    <row r="980" spans="1:26" ht="12" customHeight="1">
      <c r="A980" s="559"/>
      <c r="B980" s="559"/>
      <c r="C980" s="559"/>
      <c r="D980" s="559"/>
      <c r="E980" s="559"/>
      <c r="F980" s="559"/>
      <c r="G980" s="559"/>
      <c r="H980" s="559"/>
      <c r="I980" s="559"/>
      <c r="J980" s="559"/>
      <c r="K980" s="559"/>
      <c r="L980" s="559"/>
      <c r="M980" s="559"/>
      <c r="N980" s="559"/>
      <c r="O980" s="559"/>
      <c r="P980" s="559"/>
      <c r="Q980" s="559"/>
      <c r="R980" s="559"/>
      <c r="S980" s="559"/>
      <c r="T980" s="559"/>
      <c r="U980" s="559"/>
      <c r="V980" s="559"/>
      <c r="W980" s="559"/>
      <c r="X980" s="559"/>
      <c r="Y980" s="559"/>
      <c r="Z980" s="559"/>
    </row>
    <row r="981" spans="1:26" ht="12" customHeight="1">
      <c r="A981" s="559"/>
      <c r="B981" s="559"/>
      <c r="C981" s="559"/>
      <c r="D981" s="559"/>
      <c r="E981" s="559"/>
      <c r="F981" s="559"/>
      <c r="G981" s="559"/>
      <c r="H981" s="559"/>
      <c r="I981" s="559"/>
      <c r="J981" s="559"/>
      <c r="K981" s="559"/>
      <c r="L981" s="559"/>
      <c r="M981" s="559"/>
      <c r="N981" s="559"/>
      <c r="O981" s="559"/>
      <c r="P981" s="559"/>
      <c r="Q981" s="559"/>
      <c r="R981" s="559"/>
      <c r="S981" s="559"/>
      <c r="T981" s="559"/>
      <c r="U981" s="559"/>
      <c r="V981" s="559"/>
      <c r="W981" s="559"/>
      <c r="X981" s="559"/>
      <c r="Y981" s="559"/>
      <c r="Z981" s="559"/>
    </row>
    <row r="982" spans="1:26" ht="12" customHeight="1">
      <c r="A982" s="559"/>
      <c r="B982" s="559"/>
      <c r="C982" s="559"/>
      <c r="D982" s="559"/>
      <c r="E982" s="559"/>
      <c r="F982" s="559"/>
      <c r="G982" s="559"/>
      <c r="H982" s="559"/>
      <c r="I982" s="559"/>
      <c r="J982" s="559"/>
      <c r="K982" s="559"/>
      <c r="L982" s="559"/>
      <c r="M982" s="559"/>
      <c r="N982" s="559"/>
      <c r="O982" s="559"/>
      <c r="P982" s="559"/>
      <c r="Q982" s="559"/>
      <c r="R982" s="559"/>
      <c r="S982" s="559"/>
      <c r="T982" s="559"/>
      <c r="U982" s="559"/>
      <c r="V982" s="559"/>
      <c r="W982" s="559"/>
      <c r="X982" s="559"/>
      <c r="Y982" s="559"/>
      <c r="Z982" s="559"/>
    </row>
    <row r="983" spans="1:26" ht="12" customHeight="1">
      <c r="A983" s="559"/>
      <c r="B983" s="559"/>
      <c r="C983" s="559"/>
      <c r="D983" s="559"/>
      <c r="E983" s="559"/>
      <c r="F983" s="559"/>
      <c r="G983" s="559"/>
      <c r="H983" s="559"/>
      <c r="I983" s="559"/>
      <c r="J983" s="559"/>
      <c r="K983" s="559"/>
      <c r="L983" s="559"/>
      <c r="M983" s="559"/>
      <c r="N983" s="559"/>
      <c r="O983" s="559"/>
      <c r="P983" s="559"/>
      <c r="Q983" s="559"/>
      <c r="R983" s="559"/>
      <c r="S983" s="559"/>
      <c r="T983" s="559"/>
      <c r="U983" s="559"/>
      <c r="V983" s="559"/>
      <c r="W983" s="559"/>
      <c r="X983" s="559"/>
      <c r="Y983" s="559"/>
      <c r="Z983" s="559"/>
    </row>
    <row r="984" spans="1:26" ht="12" customHeight="1">
      <c r="A984" s="559"/>
      <c r="B984" s="559"/>
      <c r="C984" s="559"/>
      <c r="D984" s="559"/>
      <c r="E984" s="559"/>
      <c r="F984" s="559"/>
      <c r="G984" s="559"/>
      <c r="H984" s="559"/>
      <c r="I984" s="559"/>
      <c r="J984" s="559"/>
      <c r="K984" s="559"/>
      <c r="L984" s="559"/>
      <c r="M984" s="559"/>
      <c r="N984" s="559"/>
      <c r="O984" s="559"/>
      <c r="P984" s="559"/>
      <c r="Q984" s="559"/>
      <c r="R984" s="559"/>
      <c r="S984" s="559"/>
      <c r="T984" s="559"/>
      <c r="U984" s="559"/>
      <c r="V984" s="559"/>
      <c r="W984" s="559"/>
      <c r="X984" s="559"/>
      <c r="Y984" s="559"/>
      <c r="Z984" s="559"/>
    </row>
    <row r="985" spans="1:26" ht="12" customHeight="1">
      <c r="A985" s="559"/>
      <c r="B985" s="559"/>
      <c r="C985" s="559"/>
      <c r="D985" s="559"/>
      <c r="E985" s="559"/>
      <c r="F985" s="559"/>
      <c r="G985" s="559"/>
      <c r="H985" s="559"/>
      <c r="I985" s="559"/>
      <c r="J985" s="559"/>
      <c r="K985" s="559"/>
      <c r="L985" s="559"/>
      <c r="M985" s="559"/>
      <c r="N985" s="559"/>
      <c r="O985" s="559"/>
      <c r="P985" s="559"/>
      <c r="Q985" s="559"/>
      <c r="R985" s="559"/>
      <c r="S985" s="559"/>
      <c r="T985" s="559"/>
      <c r="U985" s="559"/>
      <c r="V985" s="559"/>
      <c r="W985" s="559"/>
      <c r="X985" s="559"/>
      <c r="Y985" s="559"/>
      <c r="Z985" s="559"/>
    </row>
    <row r="986" spans="1:26" ht="12" customHeight="1">
      <c r="A986" s="559"/>
      <c r="B986" s="559"/>
      <c r="C986" s="559"/>
      <c r="D986" s="559"/>
      <c r="E986" s="559"/>
      <c r="F986" s="559"/>
      <c r="G986" s="559"/>
      <c r="H986" s="559"/>
      <c r="I986" s="559"/>
      <c r="J986" s="559"/>
      <c r="K986" s="559"/>
      <c r="L986" s="559"/>
      <c r="M986" s="559"/>
      <c r="N986" s="559"/>
      <c r="O986" s="559"/>
      <c r="P986" s="559"/>
      <c r="Q986" s="559"/>
      <c r="R986" s="559"/>
      <c r="S986" s="559"/>
      <c r="T986" s="559"/>
      <c r="U986" s="559"/>
      <c r="V986" s="559"/>
      <c r="W986" s="559"/>
      <c r="X986" s="559"/>
      <c r="Y986" s="559"/>
      <c r="Z986" s="559"/>
    </row>
    <row r="987" spans="1:26" ht="12" customHeight="1">
      <c r="A987" s="559"/>
      <c r="B987" s="559"/>
      <c r="C987" s="559"/>
      <c r="D987" s="559"/>
      <c r="E987" s="559"/>
      <c r="F987" s="559"/>
      <c r="G987" s="559"/>
      <c r="H987" s="559"/>
      <c r="I987" s="559"/>
      <c r="J987" s="559"/>
      <c r="K987" s="559"/>
      <c r="L987" s="559"/>
      <c r="M987" s="559"/>
      <c r="N987" s="559"/>
      <c r="O987" s="559"/>
      <c r="P987" s="559"/>
      <c r="Q987" s="559"/>
      <c r="R987" s="559"/>
      <c r="S987" s="559"/>
      <c r="T987" s="559"/>
      <c r="U987" s="559"/>
      <c r="V987" s="559"/>
      <c r="W987" s="559"/>
      <c r="X987" s="559"/>
      <c r="Y987" s="559"/>
      <c r="Z987" s="559"/>
    </row>
    <row r="988" spans="1:26" ht="12" customHeight="1">
      <c r="A988" s="559"/>
      <c r="B988" s="559"/>
      <c r="C988" s="559"/>
      <c r="D988" s="559"/>
      <c r="E988" s="559"/>
      <c r="F988" s="559"/>
      <c r="G988" s="559"/>
      <c r="H988" s="559"/>
      <c r="I988" s="559"/>
      <c r="J988" s="559"/>
      <c r="K988" s="559"/>
      <c r="L988" s="559"/>
      <c r="M988" s="559"/>
      <c r="N988" s="559"/>
      <c r="O988" s="559"/>
      <c r="P988" s="559"/>
      <c r="Q988" s="559"/>
      <c r="R988" s="559"/>
      <c r="S988" s="559"/>
      <c r="T988" s="559"/>
      <c r="U988" s="559"/>
      <c r="V988" s="559"/>
      <c r="W988" s="559"/>
      <c r="X988" s="559"/>
      <c r="Y988" s="559"/>
      <c r="Z988" s="559"/>
    </row>
    <row r="989" spans="1:26" ht="12" customHeight="1">
      <c r="A989" s="559"/>
      <c r="B989" s="559"/>
      <c r="C989" s="559"/>
      <c r="D989" s="559"/>
      <c r="E989" s="559"/>
      <c r="F989" s="559"/>
      <c r="G989" s="559"/>
      <c r="H989" s="559"/>
      <c r="I989" s="559"/>
      <c r="J989" s="559"/>
      <c r="K989" s="559"/>
      <c r="L989" s="559"/>
      <c r="M989" s="559"/>
      <c r="N989" s="559"/>
      <c r="O989" s="559"/>
      <c r="P989" s="559"/>
      <c r="Q989" s="559"/>
      <c r="R989" s="559"/>
      <c r="S989" s="559"/>
      <c r="T989" s="559"/>
      <c r="U989" s="559"/>
      <c r="V989" s="559"/>
      <c r="W989" s="559"/>
      <c r="X989" s="559"/>
      <c r="Y989" s="559"/>
      <c r="Z989" s="559"/>
    </row>
    <row r="990" spans="1:26" ht="12" customHeight="1">
      <c r="A990" s="559"/>
      <c r="B990" s="559"/>
      <c r="C990" s="559"/>
      <c r="D990" s="559"/>
      <c r="E990" s="559"/>
      <c r="F990" s="559"/>
      <c r="G990" s="559"/>
      <c r="H990" s="559"/>
      <c r="I990" s="559"/>
      <c r="J990" s="559"/>
      <c r="K990" s="559"/>
      <c r="L990" s="559"/>
      <c r="M990" s="559"/>
      <c r="N990" s="559"/>
      <c r="O990" s="559"/>
      <c r="P990" s="559"/>
      <c r="Q990" s="559"/>
      <c r="R990" s="559"/>
      <c r="S990" s="559"/>
      <c r="T990" s="559"/>
      <c r="U990" s="559"/>
      <c r="V990" s="559"/>
      <c r="W990" s="559"/>
      <c r="X990" s="559"/>
      <c r="Y990" s="559"/>
      <c r="Z990" s="559"/>
    </row>
    <row r="991" spans="1:26" ht="12" customHeight="1">
      <c r="A991" s="559"/>
      <c r="B991" s="559"/>
      <c r="C991" s="559"/>
      <c r="D991" s="559"/>
      <c r="E991" s="559"/>
      <c r="F991" s="559"/>
      <c r="G991" s="559"/>
      <c r="H991" s="559"/>
      <c r="I991" s="559"/>
      <c r="J991" s="559"/>
      <c r="K991" s="559"/>
      <c r="L991" s="559"/>
      <c r="M991" s="559"/>
      <c r="N991" s="559"/>
      <c r="O991" s="559"/>
      <c r="P991" s="559"/>
      <c r="Q991" s="559"/>
      <c r="R991" s="559"/>
      <c r="S991" s="559"/>
      <c r="T991" s="559"/>
      <c r="U991" s="559"/>
      <c r="V991" s="559"/>
      <c r="W991" s="559"/>
      <c r="X991" s="559"/>
      <c r="Y991" s="559"/>
      <c r="Z991" s="559"/>
    </row>
    <row r="992" spans="1:26" ht="12" customHeight="1">
      <c r="A992" s="559"/>
      <c r="B992" s="559"/>
      <c r="C992" s="559"/>
      <c r="D992" s="559"/>
      <c r="E992" s="559"/>
      <c r="F992" s="559"/>
      <c r="G992" s="559"/>
      <c r="H992" s="559"/>
      <c r="I992" s="559"/>
      <c r="J992" s="559"/>
      <c r="K992" s="559"/>
      <c r="L992" s="559"/>
      <c r="M992" s="559"/>
      <c r="N992" s="559"/>
      <c r="O992" s="559"/>
      <c r="P992" s="559"/>
      <c r="Q992" s="559"/>
      <c r="R992" s="559"/>
      <c r="S992" s="559"/>
      <c r="T992" s="559"/>
      <c r="U992" s="559"/>
      <c r="V992" s="559"/>
      <c r="W992" s="559"/>
      <c r="X992" s="559"/>
      <c r="Y992" s="559"/>
      <c r="Z992" s="559"/>
    </row>
    <row r="993" spans="1:26" ht="12" customHeight="1">
      <c r="A993" s="559"/>
      <c r="B993" s="559"/>
      <c r="C993" s="559"/>
      <c r="D993" s="559"/>
      <c r="E993" s="559"/>
      <c r="F993" s="559"/>
      <c r="G993" s="559"/>
      <c r="H993" s="559"/>
      <c r="I993" s="559"/>
      <c r="J993" s="559"/>
      <c r="K993" s="559"/>
      <c r="L993" s="559"/>
      <c r="M993" s="559"/>
      <c r="N993" s="559"/>
      <c r="O993" s="559"/>
      <c r="P993" s="559"/>
      <c r="Q993" s="559"/>
      <c r="R993" s="559"/>
      <c r="S993" s="559"/>
      <c r="T993" s="559"/>
      <c r="U993" s="559"/>
      <c r="V993" s="559"/>
      <c r="W993" s="559"/>
      <c r="X993" s="559"/>
      <c r="Y993" s="559"/>
      <c r="Z993" s="559"/>
    </row>
    <row r="994" spans="1:26" ht="12" customHeight="1">
      <c r="A994" s="559"/>
      <c r="B994" s="559"/>
      <c r="C994" s="559"/>
      <c r="D994" s="559"/>
      <c r="E994" s="559"/>
      <c r="F994" s="559"/>
      <c r="G994" s="559"/>
      <c r="H994" s="559"/>
      <c r="I994" s="559"/>
      <c r="J994" s="559"/>
      <c r="K994" s="559"/>
      <c r="L994" s="559"/>
      <c r="M994" s="559"/>
      <c r="N994" s="559"/>
      <c r="O994" s="559"/>
      <c r="P994" s="559"/>
      <c r="Q994" s="559"/>
      <c r="R994" s="559"/>
      <c r="S994" s="559"/>
      <c r="T994" s="559"/>
      <c r="U994" s="559"/>
      <c r="V994" s="559"/>
      <c r="W994" s="559"/>
      <c r="X994" s="559"/>
      <c r="Y994" s="559"/>
      <c r="Z994" s="559"/>
    </row>
    <row r="995" spans="1:26" ht="12" customHeight="1">
      <c r="A995" s="559"/>
      <c r="B995" s="559"/>
      <c r="C995" s="559"/>
      <c r="D995" s="559"/>
      <c r="E995" s="559"/>
      <c r="F995" s="559"/>
      <c r="G995" s="559"/>
      <c r="H995" s="559"/>
      <c r="I995" s="559"/>
      <c r="J995" s="559"/>
      <c r="K995" s="559"/>
      <c r="L995" s="559"/>
      <c r="M995" s="559"/>
      <c r="N995" s="559"/>
      <c r="O995" s="559"/>
      <c r="P995" s="559"/>
      <c r="Q995" s="559"/>
      <c r="R995" s="559"/>
      <c r="S995" s="559"/>
      <c r="T995" s="559"/>
      <c r="U995" s="559"/>
      <c r="V995" s="559"/>
      <c r="W995" s="559"/>
      <c r="X995" s="559"/>
      <c r="Y995" s="559"/>
      <c r="Z995" s="559"/>
    </row>
    <row r="996" spans="1:26" ht="12" customHeight="1">
      <c r="A996" s="559"/>
      <c r="B996" s="559"/>
      <c r="C996" s="559"/>
      <c r="D996" s="559"/>
      <c r="E996" s="559"/>
      <c r="F996" s="559"/>
      <c r="G996" s="559"/>
      <c r="H996" s="559"/>
      <c r="I996" s="559"/>
      <c r="J996" s="559"/>
      <c r="K996" s="559"/>
      <c r="L996" s="559"/>
      <c r="M996" s="559"/>
      <c r="N996" s="559"/>
      <c r="O996" s="559"/>
      <c r="P996" s="559"/>
      <c r="Q996" s="559"/>
      <c r="R996" s="559"/>
      <c r="S996" s="559"/>
      <c r="T996" s="559"/>
      <c r="U996" s="559"/>
      <c r="V996" s="559"/>
      <c r="W996" s="559"/>
      <c r="X996" s="559"/>
      <c r="Y996" s="559"/>
      <c r="Z996" s="559"/>
    </row>
    <row r="997" spans="1:26" ht="12" customHeight="1">
      <c r="A997" s="559"/>
      <c r="B997" s="559"/>
      <c r="C997" s="559"/>
      <c r="D997" s="559"/>
      <c r="E997" s="559"/>
      <c r="F997" s="559"/>
      <c r="G997" s="559"/>
      <c r="H997" s="559"/>
      <c r="I997" s="559"/>
      <c r="J997" s="559"/>
      <c r="K997" s="559"/>
      <c r="L997" s="559"/>
      <c r="M997" s="559"/>
      <c r="N997" s="559"/>
      <c r="O997" s="559"/>
      <c r="P997" s="559"/>
      <c r="Q997" s="559"/>
      <c r="R997" s="559"/>
      <c r="S997" s="559"/>
      <c r="T997" s="559"/>
      <c r="U997" s="559"/>
      <c r="V997" s="559"/>
      <c r="W997" s="559"/>
      <c r="X997" s="559"/>
      <c r="Y997" s="559"/>
      <c r="Z997" s="559"/>
    </row>
    <row r="998" spans="1:26" ht="12" customHeight="1">
      <c r="A998" s="559"/>
      <c r="B998" s="559"/>
      <c r="C998" s="559"/>
      <c r="D998" s="559"/>
      <c r="E998" s="559"/>
      <c r="F998" s="559"/>
      <c r="G998" s="559"/>
      <c r="H998" s="559"/>
      <c r="I998" s="559"/>
      <c r="J998" s="559"/>
      <c r="K998" s="559"/>
      <c r="L998" s="559"/>
      <c r="M998" s="559"/>
      <c r="N998" s="559"/>
      <c r="O998" s="559"/>
      <c r="P998" s="559"/>
      <c r="Q998" s="559"/>
      <c r="R998" s="559"/>
      <c r="S998" s="559"/>
      <c r="T998" s="559"/>
      <c r="U998" s="559"/>
      <c r="V998" s="559"/>
      <c r="W998" s="559"/>
      <c r="X998" s="559"/>
      <c r="Y998" s="559"/>
      <c r="Z998" s="559"/>
    </row>
    <row r="999" spans="1:26" ht="12" customHeight="1">
      <c r="A999" s="559"/>
      <c r="B999" s="559"/>
      <c r="C999" s="559"/>
      <c r="D999" s="559"/>
      <c r="E999" s="559"/>
      <c r="F999" s="559"/>
      <c r="G999" s="559"/>
      <c r="H999" s="559"/>
      <c r="I999" s="559"/>
      <c r="J999" s="559"/>
      <c r="K999" s="559"/>
      <c r="L999" s="559"/>
      <c r="M999" s="559"/>
      <c r="N999" s="559"/>
      <c r="O999" s="559"/>
      <c r="P999" s="559"/>
      <c r="Q999" s="559"/>
      <c r="R999" s="559"/>
      <c r="S999" s="559"/>
      <c r="T999" s="559"/>
      <c r="U999" s="559"/>
      <c r="V999" s="559"/>
      <c r="W999" s="559"/>
      <c r="X999" s="559"/>
      <c r="Y999" s="559"/>
      <c r="Z999" s="559"/>
    </row>
    <row r="1000" spans="1:26" ht="12" customHeight="1">
      <c r="A1000" s="559"/>
      <c r="B1000" s="559"/>
      <c r="C1000" s="559"/>
      <c r="D1000" s="559"/>
      <c r="E1000" s="559"/>
      <c r="F1000" s="559"/>
      <c r="G1000" s="559"/>
      <c r="H1000" s="559"/>
      <c r="I1000" s="559"/>
      <c r="J1000" s="559"/>
      <c r="K1000" s="559"/>
      <c r="L1000" s="559"/>
      <c r="M1000" s="559"/>
      <c r="N1000" s="559"/>
      <c r="O1000" s="559"/>
      <c r="P1000" s="559"/>
      <c r="Q1000" s="559"/>
      <c r="R1000" s="559"/>
      <c r="S1000" s="559"/>
      <c r="T1000" s="559"/>
      <c r="U1000" s="559"/>
      <c r="V1000" s="559"/>
      <c r="W1000" s="559"/>
      <c r="X1000" s="559"/>
      <c r="Y1000" s="559"/>
      <c r="Z1000" s="559"/>
    </row>
  </sheetData>
  <mergeCells count="2">
    <mergeCell ref="B3:C3"/>
    <mergeCell ref="K3:L3"/>
  </mergeCells>
  <pageMargins left="0.7" right="0.7" top="0.75" bottom="0.75" header="0" footer="0"/>
  <pageSetup orientation="landscape"/>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3316D3A7D7A78047BCBC90274DC2729C" ma:contentTypeVersion="2" ma:contentTypeDescription="Crée un document." ma:contentTypeScope="" ma:versionID="568103ec7edb9a17c2b52ad574148d24">
  <xsd:schema xmlns:xsd="http://www.w3.org/2001/XMLSchema" xmlns:xs="http://www.w3.org/2001/XMLSchema" xmlns:p="http://schemas.microsoft.com/office/2006/metadata/properties" xmlns:ns2="fe0570b7-b4d9-4894-87d1-8db0ec43d3b0" targetNamespace="http://schemas.microsoft.com/office/2006/metadata/properties" ma:root="true" ma:fieldsID="8bb1ab061cbdc3ca29edf8bfa1985ca5" ns2:_="">
    <xsd:import namespace="fe0570b7-b4d9-4894-87d1-8db0ec43d3b0"/>
    <xsd:element name="properties">
      <xsd:complexType>
        <xsd:sequence>
          <xsd:element name="documentManagement">
            <xsd:complexType>
              <xsd:all>
                <xsd:element ref="ns2:MediaServiceMetadata" minOccurs="0"/>
                <xsd:element ref="ns2:MediaServiceFast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fe0570b7-b4d9-4894-87d1-8db0ec43d3b0"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ype de contenu"/>
        <xsd:element ref="dc:title" minOccurs="0" maxOccurs="1" ma:index="4" ma:displayName="Titr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C5DA3533-4EC1-4E18-93FE-D04C6ABCE603}">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fe0570b7-b4d9-4894-87d1-8db0ec43d3b0"/>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E808A190-758F-4ED2-A125-6D3B49EFF55F}">
  <ds:schemaRefs>
    <ds:schemaRef ds:uri="http://schemas.microsoft.com/office/2006/documentManagement/types"/>
    <ds:schemaRef ds:uri="http://purl.org/dc/terms/"/>
    <ds:schemaRef ds:uri="http://purl.org/dc/elements/1.1/"/>
    <ds:schemaRef ds:uri="fe0570b7-b4d9-4894-87d1-8db0ec43d3b0"/>
    <ds:schemaRef ds:uri="http://purl.org/dc/dcmitype/"/>
    <ds:schemaRef ds:uri="http://www.w3.org/XML/1998/namespace"/>
    <ds:schemaRef ds:uri="http://schemas.microsoft.com/office/infopath/2007/PartnerControls"/>
    <ds:schemaRef ds:uri="http://schemas.openxmlformats.org/package/2006/metadata/core-properties"/>
    <ds:schemaRef ds:uri="http://schemas.microsoft.com/office/2006/metadata/properties"/>
  </ds:schemaRefs>
</ds:datastoreItem>
</file>

<file path=customXml/itemProps3.xml><?xml version="1.0" encoding="utf-8"?>
<ds:datastoreItem xmlns:ds="http://schemas.openxmlformats.org/officeDocument/2006/customXml" ds:itemID="{892CC6D6-45EA-4928-A77A-8EC3B107B441}">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Feuilles de calcul</vt:lpstr>
      </vt:variant>
      <vt:variant>
        <vt:i4>10</vt:i4>
      </vt:variant>
    </vt:vector>
  </HeadingPairs>
  <TitlesOfParts>
    <vt:vector size="10" baseType="lpstr">
      <vt:lpstr>Synthèse</vt:lpstr>
      <vt:lpstr>Bidi-cours par mention</vt:lpstr>
      <vt:lpstr>Surcoût généré par bidi entrant</vt:lpstr>
      <vt:lpstr>L1</vt:lpstr>
      <vt:lpstr>L2</vt:lpstr>
      <vt:lpstr>L3P1 Amgt et Dév Territorial</vt:lpstr>
      <vt:lpstr>L3P2 Environnement</vt:lpstr>
      <vt:lpstr>L3P3 Ville et UrbanismeVU</vt:lpstr>
      <vt:lpstr>L3P4 - Géohist - nexiste pas</vt:lpstr>
      <vt:lpstr>Paramétrage</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Agathe Valley</dc:creator>
  <cp:keywords/>
  <dc:description/>
  <cp:lastModifiedBy>Christina Aschan-Leygonie</cp:lastModifiedBy>
  <cp:revision/>
  <dcterms:created xsi:type="dcterms:W3CDTF">2001-05-25T13:39:11Z</dcterms:created>
  <dcterms:modified xsi:type="dcterms:W3CDTF">2022-04-05T15:09:18Z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0x0101003316D3A7D7A78047BCBC90274DC2729C</vt:lpwstr>
  </property>
</Properties>
</file>